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pivotTables/pivotTable14.xml" ContentType="application/vnd.openxmlformats-officedocument.spreadsheetml.pivotTable+xml"/>
  <Override PartName="/xl/drawings/drawing3.xml" ContentType="application/vnd.openxmlformats-officedocument.drawing+xml"/>
  <Override PartName="/xl/slicers/slicer3.xml" ContentType="application/vnd.ms-excel.slicer+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pivotTables/pivotTable15.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codeName="ThisWorkbook" hidePivotFieldList="1" defaultThemeVersion="166925"/>
  <mc:AlternateContent xmlns:mc="http://schemas.openxmlformats.org/markup-compatibility/2006">
    <mc:Choice Requires="x15">
      <x15ac:absPath xmlns:x15ac="http://schemas.microsoft.com/office/spreadsheetml/2010/11/ac" url="https://icbfgob.sharepoint.com/sites/FS_DCO/Proceso Contractual/Sancionatorios/Base Nacional/"/>
    </mc:Choice>
  </mc:AlternateContent>
  <xr:revisionPtr revIDLastSave="0" documentId="8_{544DC90D-E574-4E7D-95FA-47EA6DD12712}" xr6:coauthVersionLast="47" xr6:coauthVersionMax="47" xr10:uidLastSave="{00000000-0000-0000-0000-000000000000}"/>
  <bookViews>
    <workbookView xWindow="0" yWindow="680" windowWidth="34200" windowHeight="19860" firstSheet="5" activeTab="5" xr2:uid="{E3274431-C7E7-4176-9282-B742DB184AFF}"/>
  </bookViews>
  <sheets>
    <sheet name="Dinámica Estadísticas" sheetId="7" state="hidden" r:id="rId1"/>
    <sheet name="Informe 1" sheetId="8" r:id="rId2"/>
    <sheet name="Informe PASC" sheetId="11" r:id="rId3"/>
    <sheet name="In-habilitados" sheetId="10" r:id="rId4"/>
    <sheet name="Hoja1" sheetId="13" r:id="rId5"/>
    <sheet name="Procesos" sheetId="5" r:id="rId6"/>
    <sheet name="Parametros" sheetId="2" state="hidden" r:id="rId7"/>
    <sheet name="TABLERO INFORMES" sheetId="12" state="hidden" r:id="rId8"/>
  </sheets>
  <definedNames>
    <definedName name="_xlnm._FilterDatabase" localSheetId="3" hidden="1">'In-habilitados'!$B$5:$H$42</definedName>
    <definedName name="ARCHIVO">Tabla3[Consecuencia Jurídica ARCHIVO]</definedName>
    <definedName name="NativeTimeline_FECHA_INICIO_DE_AUDIENCIA">#N/A</definedName>
    <definedName name="SANCION">Tabla1[Consecuencia Jurídica SANCIÓN]</definedName>
    <definedName name="SegmentaciónDeDatos_ESTADO_DEL_PROCESO">#N/A</definedName>
    <definedName name="SegmentaciónDeDatos_In_Habilitados">#N/A</definedName>
    <definedName name="SegmentaciónDeDatos_Procesos_Unicos">#N/A</definedName>
    <definedName name="SegmentaciónDeDatos_RANGO_DE_GESTION">#N/A</definedName>
    <definedName name="SegmentaciónDeDatos_REGIONAL">#N/A</definedName>
    <definedName name="SegmentaciónDeDatos_Validador_Año">#N/A</definedName>
    <definedName name="SegmentaciónDeDatos_VIGENCIA_DE_GESTION">#N/A</definedName>
  </definedNames>
  <calcPr calcId="191028"/>
  <pivotCaches>
    <pivotCache cacheId="5106" r:id="rId9"/>
    <pivotCache cacheId="5107" r:id="rId10"/>
  </pivotCaches>
  <extLst>
    <ext xmlns:x14="http://schemas.microsoft.com/office/spreadsheetml/2009/9/main" uri="{BBE1A952-AA13-448e-AADC-164F8A28A991}">
      <x14:slicerCaches>
        <x14:slicerCache r:id="rId11"/>
        <x14:slicerCache r:id="rId12"/>
        <x14:slicerCache r:id="rId13"/>
        <x14:slicerCache r:id="rId14"/>
        <x14:slicerCache r:id="rId15"/>
        <x14:slicerCache r:id="rId16"/>
        <x14:slicerCache r:id="rId17"/>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8"/>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3" l="1"/>
  <c r="E30" i="13"/>
  <c r="D30" i="13"/>
  <c r="C30" i="13"/>
  <c r="F29" i="13"/>
  <c r="E29" i="13"/>
  <c r="D29" i="13"/>
  <c r="C29" i="13"/>
  <c r="F28" i="13"/>
  <c r="E28" i="13"/>
  <c r="D28" i="13"/>
  <c r="C28" i="13"/>
  <c r="F27" i="13"/>
  <c r="E27" i="13"/>
  <c r="D27" i="13"/>
  <c r="C27" i="13"/>
  <c r="F26" i="13"/>
  <c r="E26" i="13"/>
  <c r="D26" i="13"/>
  <c r="C26" i="13"/>
  <c r="F25" i="13"/>
  <c r="E25" i="13"/>
  <c r="D25" i="13"/>
  <c r="C25" i="13"/>
  <c r="F24" i="13"/>
  <c r="E24" i="13"/>
  <c r="D24" i="13"/>
  <c r="C24" i="13"/>
  <c r="F23" i="13"/>
  <c r="E23" i="13"/>
  <c r="D23" i="13"/>
  <c r="C23" i="13"/>
  <c r="F22" i="13"/>
  <c r="E22" i="13"/>
  <c r="D22" i="13"/>
  <c r="C22" i="13"/>
  <c r="F21" i="13"/>
  <c r="E21" i="13"/>
  <c r="D21" i="13"/>
  <c r="C21" i="13"/>
  <c r="F20" i="13"/>
  <c r="E20" i="13"/>
  <c r="D20" i="13"/>
  <c r="C20" i="13"/>
  <c r="F19" i="13"/>
  <c r="E19" i="13"/>
  <c r="D19" i="13"/>
  <c r="C19" i="13"/>
  <c r="F18" i="13"/>
  <c r="E18" i="13"/>
  <c r="D18" i="13"/>
  <c r="C18" i="13"/>
  <c r="F17" i="13"/>
  <c r="E17" i="13"/>
  <c r="D17" i="13"/>
  <c r="C17" i="13"/>
  <c r="F16" i="13"/>
  <c r="E16" i="13"/>
  <c r="D16" i="13"/>
  <c r="C16" i="13"/>
  <c r="F15" i="13"/>
  <c r="E15" i="13"/>
  <c r="D15" i="13"/>
  <c r="C15" i="13"/>
  <c r="F14" i="13"/>
  <c r="E14" i="13"/>
  <c r="D14" i="13"/>
  <c r="C14" i="13"/>
  <c r="F13" i="13"/>
  <c r="E13" i="13"/>
  <c r="D13" i="13"/>
  <c r="C13" i="13"/>
  <c r="F12" i="13"/>
  <c r="E12" i="13"/>
  <c r="D12" i="13"/>
  <c r="C12" i="13"/>
  <c r="F11" i="13"/>
  <c r="E11" i="13"/>
  <c r="D11" i="13"/>
  <c r="C11" i="13"/>
  <c r="F10" i="13"/>
  <c r="E10" i="13"/>
  <c r="D10" i="13"/>
  <c r="C10" i="13"/>
  <c r="F9" i="13"/>
  <c r="E9" i="13"/>
  <c r="D9" i="13"/>
  <c r="C9" i="13"/>
  <c r="F8" i="13"/>
  <c r="E8" i="13"/>
  <c r="D8" i="13"/>
  <c r="C8" i="13"/>
  <c r="F7" i="13"/>
  <c r="E7" i="13"/>
  <c r="D7" i="13"/>
  <c r="C7" i="13"/>
  <c r="F6" i="13"/>
  <c r="E6" i="13"/>
  <c r="D6" i="13"/>
  <c r="C6" i="13"/>
  <c r="F5" i="13"/>
  <c r="E5" i="13"/>
  <c r="D5" i="13"/>
  <c r="C5" i="13"/>
  <c r="F4" i="13"/>
  <c r="E4" i="13"/>
  <c r="D4" i="13"/>
  <c r="C4" i="13"/>
  <c r="F3" i="13"/>
  <c r="E3" i="13"/>
  <c r="D3" i="13"/>
  <c r="C3" i="13"/>
  <c r="F2" i="13"/>
  <c r="E2" i="13"/>
  <c r="D2" i="13"/>
  <c r="C2" i="13"/>
  <c r="BA598" i="5"/>
  <c r="BB598" i="5"/>
  <c r="BC598" i="5" s="1"/>
  <c r="BD598" i="5"/>
  <c r="G2" i="13" l="1"/>
  <c r="G16" i="13"/>
  <c r="G13" i="13"/>
  <c r="G21" i="13"/>
  <c r="G4" i="13"/>
  <c r="G9" i="13"/>
  <c r="G15" i="13"/>
  <c r="G17" i="13"/>
  <c r="G23" i="13"/>
  <c r="G10" i="13"/>
  <c r="G6" i="13"/>
  <c r="G22" i="13"/>
  <c r="G26" i="13"/>
  <c r="G3" i="13"/>
  <c r="G11" i="13"/>
  <c r="G19" i="13"/>
  <c r="G25" i="13"/>
  <c r="G7" i="13"/>
  <c r="G12" i="13"/>
  <c r="G14" i="13"/>
  <c r="G18" i="13"/>
  <c r="G27" i="13"/>
  <c r="G29" i="13"/>
  <c r="G20" i="13"/>
  <c r="G24" i="13"/>
  <c r="G5" i="13"/>
  <c r="G8" i="13"/>
  <c r="G28" i="13"/>
  <c r="G30" i="13"/>
  <c r="BA445" i="5"/>
  <c r="BB445" i="5"/>
  <c r="BC445" i="5" s="1"/>
  <c r="BD445" i="5"/>
  <c r="BV892" i="5"/>
  <c r="BV893" i="5"/>
  <c r="BA894" i="5"/>
  <c r="BB894" i="5"/>
  <c r="BC894" i="5" s="1"/>
  <c r="BR894" i="5" s="1"/>
  <c r="BD894" i="5"/>
  <c r="BE894" i="5"/>
  <c r="BF894" i="5"/>
  <c r="BG894" i="5"/>
  <c r="BH894" i="5"/>
  <c r="BI894" i="5"/>
  <c r="BJ894" i="5"/>
  <c r="BK894" i="5"/>
  <c r="BL894" i="5"/>
  <c r="BM894" i="5"/>
  <c r="BN894" i="5"/>
  <c r="BP894" i="5"/>
  <c r="BQ894" i="5"/>
  <c r="BS894" i="5"/>
  <c r="BT894" i="5"/>
  <c r="BU894" i="5" s="1"/>
  <c r="BV894" i="5"/>
  <c r="BW894" i="5"/>
  <c r="BA893" i="5"/>
  <c r="BB893" i="5"/>
  <c r="BC893" i="5" s="1"/>
  <c r="BR893" i="5" s="1"/>
  <c r="BD893" i="5"/>
  <c r="BE893" i="5"/>
  <c r="BF893" i="5"/>
  <c r="BG893" i="5"/>
  <c r="BH893" i="5"/>
  <c r="BI893" i="5"/>
  <c r="BJ893" i="5"/>
  <c r="BK893" i="5"/>
  <c r="BL893" i="5"/>
  <c r="BM893" i="5"/>
  <c r="BN893" i="5"/>
  <c r="BP893" i="5"/>
  <c r="BQ893" i="5"/>
  <c r="BS893" i="5"/>
  <c r="BT893" i="5"/>
  <c r="BU893" i="5" s="1"/>
  <c r="BW893" i="5"/>
  <c r="BK2" i="5"/>
  <c r="BK3" i="5"/>
  <c r="BK4" i="5"/>
  <c r="BK5" i="5"/>
  <c r="BK6" i="5"/>
  <c r="BK7" i="5"/>
  <c r="BK8" i="5"/>
  <c r="BK9" i="5"/>
  <c r="BK10" i="5"/>
  <c r="BK11" i="5"/>
  <c r="BK12" i="5"/>
  <c r="BK13" i="5"/>
  <c r="BK14" i="5"/>
  <c r="BK15" i="5"/>
  <c r="BK16" i="5"/>
  <c r="BK17" i="5"/>
  <c r="BK18" i="5"/>
  <c r="BK19" i="5"/>
  <c r="BK20" i="5"/>
  <c r="BK21" i="5"/>
  <c r="BK22" i="5"/>
  <c r="BK23" i="5"/>
  <c r="BK24" i="5"/>
  <c r="BK25" i="5"/>
  <c r="BK26" i="5"/>
  <c r="BK27" i="5"/>
  <c r="BK28" i="5"/>
  <c r="BK29" i="5"/>
  <c r="BK30" i="5"/>
  <c r="BK31" i="5"/>
  <c r="BK32" i="5"/>
  <c r="BK33" i="5"/>
  <c r="BK34" i="5"/>
  <c r="BK35" i="5"/>
  <c r="BK36" i="5"/>
  <c r="BK37" i="5"/>
  <c r="BK38" i="5"/>
  <c r="BK39" i="5"/>
  <c r="BK40" i="5"/>
  <c r="BK41" i="5"/>
  <c r="BK42" i="5"/>
  <c r="BK43" i="5"/>
  <c r="BK44" i="5"/>
  <c r="BK45" i="5"/>
  <c r="BK46" i="5"/>
  <c r="BK47" i="5"/>
  <c r="BK48" i="5"/>
  <c r="BK49" i="5"/>
  <c r="BK50" i="5"/>
  <c r="BK51" i="5"/>
  <c r="BK52" i="5"/>
  <c r="BK53" i="5"/>
  <c r="BK54" i="5"/>
  <c r="BK55" i="5"/>
  <c r="BK56" i="5"/>
  <c r="BK57" i="5"/>
  <c r="BK58" i="5"/>
  <c r="BK59" i="5"/>
  <c r="BK60" i="5"/>
  <c r="BK61" i="5"/>
  <c r="BK62" i="5"/>
  <c r="BK63" i="5"/>
  <c r="BK64" i="5"/>
  <c r="BK65" i="5"/>
  <c r="BK66" i="5"/>
  <c r="BK67" i="5"/>
  <c r="BK68" i="5"/>
  <c r="BK69" i="5"/>
  <c r="BK70" i="5"/>
  <c r="BK71" i="5"/>
  <c r="BK72" i="5"/>
  <c r="BK73" i="5"/>
  <c r="BK74" i="5"/>
  <c r="BK75" i="5"/>
  <c r="BK76" i="5"/>
  <c r="BK77" i="5"/>
  <c r="BK78" i="5"/>
  <c r="BK79" i="5"/>
  <c r="BK80" i="5"/>
  <c r="BK81" i="5"/>
  <c r="BK82" i="5"/>
  <c r="BK83" i="5"/>
  <c r="BK84" i="5"/>
  <c r="BK85" i="5"/>
  <c r="BK86" i="5"/>
  <c r="BK87" i="5"/>
  <c r="BK88" i="5"/>
  <c r="BK89" i="5"/>
  <c r="BK90" i="5"/>
  <c r="BK91" i="5"/>
  <c r="BK92" i="5"/>
  <c r="BK93" i="5"/>
  <c r="BK94" i="5"/>
  <c r="BK95" i="5"/>
  <c r="BK96" i="5"/>
  <c r="BK97" i="5"/>
  <c r="BK98" i="5"/>
  <c r="BK99" i="5"/>
  <c r="BK100" i="5"/>
  <c r="BK101" i="5"/>
  <c r="BK102" i="5"/>
  <c r="BK103" i="5"/>
  <c r="BK104" i="5"/>
  <c r="BK105" i="5"/>
  <c r="BK106" i="5"/>
  <c r="BK107" i="5"/>
  <c r="BK108" i="5"/>
  <c r="BK109" i="5"/>
  <c r="BK110" i="5"/>
  <c r="BK111" i="5"/>
  <c r="BK112" i="5"/>
  <c r="BK113" i="5"/>
  <c r="BK114" i="5"/>
  <c r="BK115" i="5"/>
  <c r="BK116" i="5"/>
  <c r="BK117" i="5"/>
  <c r="BK118" i="5"/>
  <c r="BK119" i="5"/>
  <c r="BK120" i="5"/>
  <c r="BK121" i="5"/>
  <c r="BK122" i="5"/>
  <c r="BK123" i="5"/>
  <c r="BK124" i="5"/>
  <c r="BK125" i="5"/>
  <c r="BK126" i="5"/>
  <c r="BK127" i="5"/>
  <c r="BK128" i="5"/>
  <c r="BK129" i="5"/>
  <c r="BK130" i="5"/>
  <c r="BK131" i="5"/>
  <c r="BK132" i="5"/>
  <c r="BK133" i="5"/>
  <c r="BK134" i="5"/>
  <c r="BK135" i="5"/>
  <c r="BK136" i="5"/>
  <c r="BK137" i="5"/>
  <c r="BK138" i="5"/>
  <c r="BK139" i="5"/>
  <c r="BK140" i="5"/>
  <c r="BK141" i="5"/>
  <c r="BK142" i="5"/>
  <c r="BK143" i="5"/>
  <c r="BK144" i="5"/>
  <c r="BK145" i="5"/>
  <c r="BK146" i="5"/>
  <c r="BK147" i="5"/>
  <c r="BK148" i="5"/>
  <c r="BK149" i="5"/>
  <c r="BK150" i="5"/>
  <c r="BK151" i="5"/>
  <c r="BK152" i="5"/>
  <c r="BK153" i="5"/>
  <c r="BK154" i="5"/>
  <c r="BK155" i="5"/>
  <c r="BK156" i="5"/>
  <c r="BK157" i="5"/>
  <c r="BK158" i="5"/>
  <c r="BK159" i="5"/>
  <c r="BK160" i="5"/>
  <c r="BK161" i="5"/>
  <c r="BK162" i="5"/>
  <c r="BK163" i="5"/>
  <c r="BK164" i="5"/>
  <c r="BK165" i="5"/>
  <c r="BK166" i="5"/>
  <c r="BK167" i="5"/>
  <c r="BK168" i="5"/>
  <c r="BK169" i="5"/>
  <c r="BK170" i="5"/>
  <c r="BK171" i="5"/>
  <c r="BK172" i="5"/>
  <c r="BK173" i="5"/>
  <c r="BK174" i="5"/>
  <c r="BK175" i="5"/>
  <c r="BK176" i="5"/>
  <c r="BK177" i="5"/>
  <c r="BK178" i="5"/>
  <c r="BK179" i="5"/>
  <c r="BK180" i="5"/>
  <c r="BK181" i="5"/>
  <c r="BK182" i="5"/>
  <c r="BK183" i="5"/>
  <c r="BK184" i="5"/>
  <c r="BK185" i="5"/>
  <c r="BK186" i="5"/>
  <c r="BK187" i="5"/>
  <c r="BK188" i="5"/>
  <c r="BK189" i="5"/>
  <c r="BK190" i="5"/>
  <c r="BK191" i="5"/>
  <c r="BK192" i="5"/>
  <c r="BK193" i="5"/>
  <c r="BK194" i="5"/>
  <c r="BK195" i="5"/>
  <c r="BK196" i="5"/>
  <c r="BK197" i="5"/>
  <c r="BK198" i="5"/>
  <c r="BK199" i="5"/>
  <c r="BK200" i="5"/>
  <c r="BK201" i="5"/>
  <c r="BK202" i="5"/>
  <c r="BK203" i="5"/>
  <c r="BK204" i="5"/>
  <c r="BK205" i="5"/>
  <c r="BK206" i="5"/>
  <c r="BK207" i="5"/>
  <c r="BK208" i="5"/>
  <c r="BK209" i="5"/>
  <c r="BK210" i="5"/>
  <c r="BK211" i="5"/>
  <c r="BK212" i="5"/>
  <c r="BK213" i="5"/>
  <c r="BK214" i="5"/>
  <c r="BK215" i="5"/>
  <c r="BK216" i="5"/>
  <c r="BK217" i="5"/>
  <c r="BK218" i="5"/>
  <c r="BK219" i="5"/>
  <c r="BK220" i="5"/>
  <c r="BK221" i="5"/>
  <c r="BK222" i="5"/>
  <c r="BK223" i="5"/>
  <c r="BK224" i="5"/>
  <c r="BK225" i="5"/>
  <c r="BK226" i="5"/>
  <c r="BK227" i="5"/>
  <c r="BK228" i="5"/>
  <c r="BK229" i="5"/>
  <c r="BK230" i="5"/>
  <c r="BK231" i="5"/>
  <c r="BK232" i="5"/>
  <c r="BK233" i="5"/>
  <c r="BK234" i="5"/>
  <c r="BK235" i="5"/>
  <c r="BK236" i="5"/>
  <c r="BK237" i="5"/>
  <c r="BK238" i="5"/>
  <c r="BK239" i="5"/>
  <c r="BK240" i="5"/>
  <c r="BK241" i="5"/>
  <c r="BK242" i="5"/>
  <c r="BK243" i="5"/>
  <c r="BK244" i="5"/>
  <c r="BK245" i="5"/>
  <c r="BK246" i="5"/>
  <c r="BK247" i="5"/>
  <c r="BK248" i="5"/>
  <c r="BK249" i="5"/>
  <c r="BK250" i="5"/>
  <c r="BK251" i="5"/>
  <c r="BK252" i="5"/>
  <c r="BK253" i="5"/>
  <c r="BK254" i="5"/>
  <c r="BK255" i="5"/>
  <c r="BK256" i="5"/>
  <c r="BK257" i="5"/>
  <c r="BK258" i="5"/>
  <c r="BK259" i="5"/>
  <c r="BK260" i="5"/>
  <c r="BK261" i="5"/>
  <c r="BK262" i="5"/>
  <c r="BK263" i="5"/>
  <c r="BK264" i="5"/>
  <c r="BK265" i="5"/>
  <c r="BK266" i="5"/>
  <c r="BK267" i="5"/>
  <c r="BK268" i="5"/>
  <c r="BK269" i="5"/>
  <c r="BK270" i="5"/>
  <c r="BK271" i="5"/>
  <c r="BK272" i="5"/>
  <c r="BK273" i="5"/>
  <c r="BK274" i="5"/>
  <c r="BK275" i="5"/>
  <c r="BK276" i="5"/>
  <c r="BK277" i="5"/>
  <c r="BK278" i="5"/>
  <c r="BK279" i="5"/>
  <c r="BK280" i="5"/>
  <c r="BK281" i="5"/>
  <c r="BK282" i="5"/>
  <c r="BK283" i="5"/>
  <c r="BK284" i="5"/>
  <c r="BK285" i="5"/>
  <c r="BK286" i="5"/>
  <c r="BK287" i="5"/>
  <c r="BK288" i="5"/>
  <c r="BK289" i="5"/>
  <c r="BK290" i="5"/>
  <c r="BK291" i="5"/>
  <c r="BK292" i="5"/>
  <c r="BK293" i="5"/>
  <c r="BK294" i="5"/>
  <c r="BK295" i="5"/>
  <c r="BK296" i="5"/>
  <c r="BK297" i="5"/>
  <c r="BK298" i="5"/>
  <c r="BK299" i="5"/>
  <c r="BK300" i="5"/>
  <c r="BK301" i="5"/>
  <c r="BK302" i="5"/>
  <c r="BK303" i="5"/>
  <c r="BK304" i="5"/>
  <c r="BK305" i="5"/>
  <c r="BK306" i="5"/>
  <c r="BK307" i="5"/>
  <c r="BK308" i="5"/>
  <c r="BK309" i="5"/>
  <c r="BK310" i="5"/>
  <c r="BK311" i="5"/>
  <c r="BK312" i="5"/>
  <c r="BK313" i="5"/>
  <c r="BK314" i="5"/>
  <c r="BK315" i="5"/>
  <c r="BK316" i="5"/>
  <c r="BK317" i="5"/>
  <c r="BK318" i="5"/>
  <c r="BK319" i="5"/>
  <c r="BK320" i="5"/>
  <c r="BK321" i="5"/>
  <c r="BK322" i="5"/>
  <c r="BK323" i="5"/>
  <c r="BK324" i="5"/>
  <c r="BK325" i="5"/>
  <c r="BK326" i="5"/>
  <c r="BK327" i="5"/>
  <c r="BK328" i="5"/>
  <c r="BK329" i="5"/>
  <c r="BK330" i="5"/>
  <c r="BK331" i="5"/>
  <c r="BK332" i="5"/>
  <c r="BK333" i="5"/>
  <c r="BK334" i="5"/>
  <c r="BK335" i="5"/>
  <c r="BK336" i="5"/>
  <c r="BK337" i="5"/>
  <c r="BK338" i="5"/>
  <c r="BK339" i="5"/>
  <c r="BK340" i="5"/>
  <c r="BK341" i="5"/>
  <c r="BK342" i="5"/>
  <c r="BK343" i="5"/>
  <c r="BK344" i="5"/>
  <c r="BK345" i="5"/>
  <c r="BK346" i="5"/>
  <c r="BK347" i="5"/>
  <c r="BK348" i="5"/>
  <c r="BK349" i="5"/>
  <c r="BK350" i="5"/>
  <c r="BK351" i="5"/>
  <c r="BK352" i="5"/>
  <c r="BK353" i="5"/>
  <c r="BK354" i="5"/>
  <c r="BK355" i="5"/>
  <c r="BK356" i="5"/>
  <c r="BK357" i="5"/>
  <c r="BK358" i="5"/>
  <c r="BK359" i="5"/>
  <c r="BK360" i="5"/>
  <c r="BK361" i="5"/>
  <c r="BK362" i="5"/>
  <c r="BK363" i="5"/>
  <c r="BK364" i="5"/>
  <c r="BK365" i="5"/>
  <c r="BK366" i="5"/>
  <c r="BK367" i="5"/>
  <c r="BK368" i="5"/>
  <c r="BK369" i="5"/>
  <c r="BK370" i="5"/>
  <c r="BK371" i="5"/>
  <c r="BK372" i="5"/>
  <c r="BK373" i="5"/>
  <c r="BK374" i="5"/>
  <c r="BK375" i="5"/>
  <c r="BK376" i="5"/>
  <c r="BK377" i="5"/>
  <c r="BK378" i="5"/>
  <c r="BK379" i="5"/>
  <c r="BK380" i="5"/>
  <c r="BK381" i="5"/>
  <c r="BK382" i="5"/>
  <c r="BK383" i="5"/>
  <c r="BK384" i="5"/>
  <c r="BK385" i="5"/>
  <c r="BK386" i="5"/>
  <c r="BK387" i="5"/>
  <c r="BK388" i="5"/>
  <c r="BK389" i="5"/>
  <c r="BK390" i="5"/>
  <c r="BK391" i="5"/>
  <c r="BK392" i="5"/>
  <c r="BK393" i="5"/>
  <c r="BK394" i="5"/>
  <c r="BK395" i="5"/>
  <c r="BK396" i="5"/>
  <c r="BK397" i="5"/>
  <c r="BK398" i="5"/>
  <c r="BK399" i="5"/>
  <c r="BK400" i="5"/>
  <c r="BK401" i="5"/>
  <c r="BK402" i="5"/>
  <c r="BK403" i="5"/>
  <c r="BK404" i="5"/>
  <c r="BK405" i="5"/>
  <c r="BK406" i="5"/>
  <c r="BK407" i="5"/>
  <c r="BK408" i="5"/>
  <c r="BK409" i="5"/>
  <c r="BK410" i="5"/>
  <c r="BK411" i="5"/>
  <c r="BK412" i="5"/>
  <c r="BK413" i="5"/>
  <c r="BK414" i="5"/>
  <c r="BK415" i="5"/>
  <c r="BK416" i="5"/>
  <c r="BK417" i="5"/>
  <c r="BK418" i="5"/>
  <c r="BK419" i="5"/>
  <c r="BK420" i="5"/>
  <c r="BK421" i="5"/>
  <c r="BK422" i="5"/>
  <c r="BK423" i="5"/>
  <c r="BK424" i="5"/>
  <c r="BK425" i="5"/>
  <c r="BK426" i="5"/>
  <c r="BK427" i="5"/>
  <c r="BK428" i="5"/>
  <c r="BK429" i="5"/>
  <c r="BK430" i="5"/>
  <c r="BK431" i="5"/>
  <c r="BK432" i="5"/>
  <c r="BK433" i="5"/>
  <c r="BK434" i="5"/>
  <c r="BK435" i="5"/>
  <c r="BK436" i="5"/>
  <c r="BK437" i="5"/>
  <c r="BK438" i="5"/>
  <c r="BK439" i="5"/>
  <c r="BK440" i="5"/>
  <c r="BK441" i="5"/>
  <c r="BK442" i="5"/>
  <c r="BK443" i="5"/>
  <c r="BK444" i="5"/>
  <c r="BK445" i="5"/>
  <c r="BK446" i="5"/>
  <c r="BK447" i="5"/>
  <c r="BK448" i="5"/>
  <c r="BK449" i="5"/>
  <c r="BK450" i="5"/>
  <c r="BK451" i="5"/>
  <c r="BK452" i="5"/>
  <c r="BK453" i="5"/>
  <c r="BK454" i="5"/>
  <c r="BK455" i="5"/>
  <c r="BK456" i="5"/>
  <c r="BK457" i="5"/>
  <c r="BK458" i="5"/>
  <c r="BK459" i="5"/>
  <c r="BK460" i="5"/>
  <c r="BK461" i="5"/>
  <c r="BK462" i="5"/>
  <c r="BK463" i="5"/>
  <c r="BK464" i="5"/>
  <c r="BK465" i="5"/>
  <c r="BK466" i="5"/>
  <c r="BK467" i="5"/>
  <c r="BK468" i="5"/>
  <c r="BK469" i="5"/>
  <c r="BK470" i="5"/>
  <c r="BK471" i="5"/>
  <c r="BK472" i="5"/>
  <c r="BK473" i="5"/>
  <c r="BK474" i="5"/>
  <c r="BK475" i="5"/>
  <c r="BK476" i="5"/>
  <c r="BK477" i="5"/>
  <c r="BK478" i="5"/>
  <c r="BK479" i="5"/>
  <c r="BK480" i="5"/>
  <c r="BK481" i="5"/>
  <c r="BK482" i="5"/>
  <c r="BK483" i="5"/>
  <c r="BK484" i="5"/>
  <c r="BK485" i="5"/>
  <c r="BK486" i="5"/>
  <c r="BK487" i="5"/>
  <c r="BK488" i="5"/>
  <c r="BK489" i="5"/>
  <c r="BK490" i="5"/>
  <c r="BK491" i="5"/>
  <c r="BK492" i="5"/>
  <c r="BK493" i="5"/>
  <c r="BK494" i="5"/>
  <c r="BK495" i="5"/>
  <c r="BK496" i="5"/>
  <c r="BK497" i="5"/>
  <c r="BK498" i="5"/>
  <c r="BK499" i="5"/>
  <c r="BK500" i="5"/>
  <c r="BK501" i="5"/>
  <c r="BK502" i="5"/>
  <c r="BK503" i="5"/>
  <c r="BK504" i="5"/>
  <c r="BK505" i="5"/>
  <c r="BK506" i="5"/>
  <c r="BK507" i="5"/>
  <c r="BK508" i="5"/>
  <c r="BK509" i="5"/>
  <c r="BK510" i="5"/>
  <c r="BK511" i="5"/>
  <c r="BK512" i="5"/>
  <c r="BK513" i="5"/>
  <c r="BK514" i="5"/>
  <c r="BK515" i="5"/>
  <c r="BK516" i="5"/>
  <c r="BK517" i="5"/>
  <c r="BK518" i="5"/>
  <c r="BK519" i="5"/>
  <c r="BK520" i="5"/>
  <c r="BK521" i="5"/>
  <c r="BK522" i="5"/>
  <c r="BK523" i="5"/>
  <c r="BK524" i="5"/>
  <c r="BK525" i="5"/>
  <c r="BK526" i="5"/>
  <c r="BK527" i="5"/>
  <c r="BK528" i="5"/>
  <c r="BK529" i="5"/>
  <c r="BK530" i="5"/>
  <c r="BK531" i="5"/>
  <c r="BK532" i="5"/>
  <c r="BK533" i="5"/>
  <c r="BK534" i="5"/>
  <c r="BK535" i="5"/>
  <c r="BK536" i="5"/>
  <c r="BK537" i="5"/>
  <c r="BK538" i="5"/>
  <c r="BK539" i="5"/>
  <c r="BK540" i="5"/>
  <c r="BK541" i="5"/>
  <c r="BK542" i="5"/>
  <c r="BK543" i="5"/>
  <c r="BK544" i="5"/>
  <c r="BK545" i="5"/>
  <c r="BK546" i="5"/>
  <c r="BK547" i="5"/>
  <c r="BK548" i="5"/>
  <c r="BK549" i="5"/>
  <c r="BK550" i="5"/>
  <c r="BK551" i="5"/>
  <c r="BK552" i="5"/>
  <c r="BK553" i="5"/>
  <c r="BK554" i="5"/>
  <c r="BK555" i="5"/>
  <c r="BK556" i="5"/>
  <c r="BK557" i="5"/>
  <c r="BK558" i="5"/>
  <c r="BK559" i="5"/>
  <c r="BK560" i="5"/>
  <c r="BK561" i="5"/>
  <c r="BK562" i="5"/>
  <c r="BK563" i="5"/>
  <c r="BK564" i="5"/>
  <c r="BK565" i="5"/>
  <c r="BK566" i="5"/>
  <c r="BK567" i="5"/>
  <c r="BK568" i="5"/>
  <c r="BK569" i="5"/>
  <c r="BK570" i="5"/>
  <c r="BK571" i="5"/>
  <c r="BK572" i="5"/>
  <c r="BK573" i="5"/>
  <c r="BK574" i="5"/>
  <c r="BK575" i="5"/>
  <c r="BK576" i="5"/>
  <c r="BK577" i="5"/>
  <c r="BK578" i="5"/>
  <c r="BK579" i="5"/>
  <c r="BK580" i="5"/>
  <c r="BK581" i="5"/>
  <c r="BK582" i="5"/>
  <c r="BK583" i="5"/>
  <c r="BK584" i="5"/>
  <c r="BK585" i="5"/>
  <c r="BK586" i="5"/>
  <c r="BK587" i="5"/>
  <c r="BK588" i="5"/>
  <c r="BK589" i="5"/>
  <c r="BK590" i="5"/>
  <c r="BK591" i="5"/>
  <c r="BK592" i="5"/>
  <c r="BK593" i="5"/>
  <c r="BK594" i="5"/>
  <c r="BK595" i="5"/>
  <c r="BK596" i="5"/>
  <c r="BK597" i="5"/>
  <c r="BK598" i="5"/>
  <c r="BK599" i="5"/>
  <c r="BK600" i="5"/>
  <c r="BK601" i="5"/>
  <c r="BK602" i="5"/>
  <c r="BK603" i="5"/>
  <c r="BK604" i="5"/>
  <c r="BK605" i="5"/>
  <c r="BK606" i="5"/>
  <c r="BK607" i="5"/>
  <c r="BK608" i="5"/>
  <c r="BK609" i="5"/>
  <c r="BK610" i="5"/>
  <c r="BK611" i="5"/>
  <c r="BK612" i="5"/>
  <c r="BK613" i="5"/>
  <c r="BK614" i="5"/>
  <c r="BK615" i="5"/>
  <c r="BK616" i="5"/>
  <c r="BK617" i="5"/>
  <c r="BK618" i="5"/>
  <c r="BK619" i="5"/>
  <c r="BK620" i="5"/>
  <c r="BK621" i="5"/>
  <c r="BK622" i="5"/>
  <c r="BK623" i="5"/>
  <c r="BK624" i="5"/>
  <c r="BK625" i="5"/>
  <c r="BK626" i="5"/>
  <c r="BK627" i="5"/>
  <c r="BK628" i="5"/>
  <c r="BK629" i="5"/>
  <c r="BK630" i="5"/>
  <c r="BK631" i="5"/>
  <c r="BK632" i="5"/>
  <c r="BK633" i="5"/>
  <c r="BK634" i="5"/>
  <c r="BK635" i="5"/>
  <c r="BK636" i="5"/>
  <c r="BK637" i="5"/>
  <c r="BK638" i="5"/>
  <c r="BK639" i="5"/>
  <c r="BK640" i="5"/>
  <c r="BK641" i="5"/>
  <c r="BK642" i="5"/>
  <c r="BK643" i="5"/>
  <c r="BK644" i="5"/>
  <c r="BK645" i="5"/>
  <c r="BK646" i="5"/>
  <c r="BK647" i="5"/>
  <c r="BK648" i="5"/>
  <c r="BK649" i="5"/>
  <c r="BK650" i="5"/>
  <c r="BK651" i="5"/>
  <c r="BK652" i="5"/>
  <c r="BK653" i="5"/>
  <c r="BK654" i="5"/>
  <c r="BK655" i="5"/>
  <c r="BK656" i="5"/>
  <c r="BK657" i="5"/>
  <c r="BK658" i="5"/>
  <c r="BK659" i="5"/>
  <c r="BK660" i="5"/>
  <c r="BK661" i="5"/>
  <c r="BK662" i="5"/>
  <c r="BK663" i="5"/>
  <c r="BK664" i="5"/>
  <c r="BK665" i="5"/>
  <c r="BK666" i="5"/>
  <c r="BK667" i="5"/>
  <c r="BK668" i="5"/>
  <c r="BK669" i="5"/>
  <c r="BK670" i="5"/>
  <c r="BK671" i="5"/>
  <c r="BK672" i="5"/>
  <c r="BK673" i="5"/>
  <c r="BK674" i="5"/>
  <c r="BK675" i="5"/>
  <c r="BK676" i="5"/>
  <c r="BK677" i="5"/>
  <c r="BK678" i="5"/>
  <c r="BK679" i="5"/>
  <c r="BK680" i="5"/>
  <c r="BK681" i="5"/>
  <c r="BK682" i="5"/>
  <c r="BK683" i="5"/>
  <c r="BK684" i="5"/>
  <c r="BK685" i="5"/>
  <c r="BK686" i="5"/>
  <c r="BK687" i="5"/>
  <c r="BK688" i="5"/>
  <c r="BK689" i="5"/>
  <c r="BK690" i="5"/>
  <c r="BK691" i="5"/>
  <c r="BK692" i="5"/>
  <c r="BK693" i="5"/>
  <c r="BK694" i="5"/>
  <c r="BK695" i="5"/>
  <c r="BK696" i="5"/>
  <c r="BK697" i="5"/>
  <c r="BK698" i="5"/>
  <c r="BK699" i="5"/>
  <c r="BK700" i="5"/>
  <c r="BK701" i="5"/>
  <c r="BK702" i="5"/>
  <c r="BK703" i="5"/>
  <c r="BK704" i="5"/>
  <c r="BK705" i="5"/>
  <c r="BK706" i="5"/>
  <c r="BK707" i="5"/>
  <c r="BK708" i="5"/>
  <c r="BK709" i="5"/>
  <c r="BK710" i="5"/>
  <c r="BK711" i="5"/>
  <c r="BK712" i="5"/>
  <c r="BK713" i="5"/>
  <c r="BK714" i="5"/>
  <c r="BK715" i="5"/>
  <c r="BK716" i="5"/>
  <c r="BK717" i="5"/>
  <c r="BK718" i="5"/>
  <c r="BK719" i="5"/>
  <c r="BK720" i="5"/>
  <c r="BK721" i="5"/>
  <c r="BK722" i="5"/>
  <c r="BK723" i="5"/>
  <c r="BK724" i="5"/>
  <c r="BK725" i="5"/>
  <c r="BK726" i="5"/>
  <c r="BK727" i="5"/>
  <c r="BK728" i="5"/>
  <c r="BK729" i="5"/>
  <c r="BK730" i="5"/>
  <c r="BK731" i="5"/>
  <c r="BK732" i="5"/>
  <c r="BK733" i="5"/>
  <c r="BK734" i="5"/>
  <c r="BK735" i="5"/>
  <c r="BK736" i="5"/>
  <c r="BK737" i="5"/>
  <c r="BK738" i="5"/>
  <c r="BK739" i="5"/>
  <c r="BK740" i="5"/>
  <c r="BK741" i="5"/>
  <c r="BK742" i="5"/>
  <c r="BK743" i="5"/>
  <c r="BK744" i="5"/>
  <c r="BK745" i="5"/>
  <c r="BK746" i="5"/>
  <c r="BK747" i="5"/>
  <c r="BK748" i="5"/>
  <c r="BK749" i="5"/>
  <c r="BK750" i="5"/>
  <c r="BK751" i="5"/>
  <c r="BK752" i="5"/>
  <c r="BK753" i="5"/>
  <c r="BK754" i="5"/>
  <c r="BK755" i="5"/>
  <c r="BK756" i="5"/>
  <c r="BK757" i="5"/>
  <c r="BK758" i="5"/>
  <c r="BK759" i="5"/>
  <c r="BK760" i="5"/>
  <c r="BK761" i="5"/>
  <c r="BK762" i="5"/>
  <c r="BK763" i="5"/>
  <c r="BK764" i="5"/>
  <c r="BK765" i="5"/>
  <c r="BK766" i="5"/>
  <c r="BK767" i="5"/>
  <c r="BK768" i="5"/>
  <c r="BK769" i="5"/>
  <c r="BK770" i="5"/>
  <c r="BK771" i="5"/>
  <c r="BK772" i="5"/>
  <c r="BK773" i="5"/>
  <c r="BK774" i="5"/>
  <c r="BK775" i="5"/>
  <c r="BK776" i="5"/>
  <c r="BK777" i="5"/>
  <c r="BK778" i="5"/>
  <c r="BK779" i="5"/>
  <c r="BK780" i="5"/>
  <c r="BK781" i="5"/>
  <c r="BK782" i="5"/>
  <c r="BK783" i="5"/>
  <c r="BK784" i="5"/>
  <c r="BK785" i="5"/>
  <c r="BK786" i="5"/>
  <c r="BK787" i="5"/>
  <c r="BK788" i="5"/>
  <c r="BK789" i="5"/>
  <c r="BK790" i="5"/>
  <c r="BK791" i="5"/>
  <c r="BK792" i="5"/>
  <c r="BK793" i="5"/>
  <c r="BK794" i="5"/>
  <c r="BK795" i="5"/>
  <c r="BK796" i="5"/>
  <c r="BK797" i="5"/>
  <c r="BK798" i="5"/>
  <c r="BK799" i="5"/>
  <c r="BK800" i="5"/>
  <c r="BK801" i="5"/>
  <c r="BK802" i="5"/>
  <c r="BK803" i="5"/>
  <c r="BK804" i="5"/>
  <c r="BK805" i="5"/>
  <c r="BK806" i="5"/>
  <c r="BK807" i="5"/>
  <c r="BK808" i="5"/>
  <c r="BK809" i="5"/>
  <c r="BK810" i="5"/>
  <c r="BK811" i="5"/>
  <c r="BK812" i="5"/>
  <c r="BK813" i="5"/>
  <c r="BK814" i="5"/>
  <c r="BK815" i="5"/>
  <c r="BK816" i="5"/>
  <c r="BK817" i="5"/>
  <c r="BK818" i="5"/>
  <c r="BK819" i="5"/>
  <c r="BK820" i="5"/>
  <c r="BK821" i="5"/>
  <c r="BK822" i="5"/>
  <c r="BK823" i="5"/>
  <c r="BK824" i="5"/>
  <c r="BK825" i="5"/>
  <c r="BK826" i="5"/>
  <c r="BK827" i="5"/>
  <c r="BK828" i="5"/>
  <c r="BK829" i="5"/>
  <c r="BK830" i="5"/>
  <c r="BK831" i="5"/>
  <c r="BK832" i="5"/>
  <c r="BK833" i="5"/>
  <c r="BK834" i="5"/>
  <c r="BK835" i="5"/>
  <c r="BK836" i="5"/>
  <c r="BK837" i="5"/>
  <c r="BK838" i="5"/>
  <c r="BK839" i="5"/>
  <c r="BK840" i="5"/>
  <c r="BK841" i="5"/>
  <c r="BK842" i="5"/>
  <c r="BK843" i="5"/>
  <c r="BK844" i="5"/>
  <c r="BK845" i="5"/>
  <c r="BK846" i="5"/>
  <c r="BK847" i="5"/>
  <c r="BK848" i="5"/>
  <c r="BK849" i="5"/>
  <c r="BK850" i="5"/>
  <c r="BK851" i="5"/>
  <c r="BK852" i="5"/>
  <c r="BK853" i="5"/>
  <c r="BK854" i="5"/>
  <c r="BK855" i="5"/>
  <c r="BK856" i="5"/>
  <c r="BK857" i="5"/>
  <c r="BK858" i="5"/>
  <c r="BK859" i="5"/>
  <c r="BK860" i="5"/>
  <c r="BK861" i="5"/>
  <c r="BK862" i="5"/>
  <c r="BK863" i="5"/>
  <c r="BK864" i="5"/>
  <c r="BK865" i="5"/>
  <c r="BK866" i="5"/>
  <c r="BK867" i="5"/>
  <c r="BK868" i="5"/>
  <c r="BK869" i="5"/>
  <c r="BK870" i="5"/>
  <c r="BK871" i="5"/>
  <c r="BK872" i="5"/>
  <c r="BK873" i="5"/>
  <c r="BK874" i="5"/>
  <c r="BK875" i="5"/>
  <c r="BK876" i="5"/>
  <c r="BK877" i="5"/>
  <c r="BK878" i="5"/>
  <c r="BK879" i="5"/>
  <c r="BK880" i="5"/>
  <c r="BK881" i="5"/>
  <c r="BK882" i="5"/>
  <c r="BK883" i="5"/>
  <c r="BK884" i="5"/>
  <c r="BK885" i="5"/>
  <c r="BK886" i="5"/>
  <c r="BK887" i="5"/>
  <c r="BK888" i="5"/>
  <c r="BK889" i="5"/>
  <c r="BK890" i="5"/>
  <c r="BK891" i="5"/>
  <c r="BK892" i="5"/>
  <c r="BJ2" i="5"/>
  <c r="BJ3" i="5"/>
  <c r="BJ4" i="5"/>
  <c r="BJ5" i="5"/>
  <c r="BJ6" i="5"/>
  <c r="BJ7" i="5"/>
  <c r="BJ8" i="5"/>
  <c r="BJ9" i="5"/>
  <c r="BJ10" i="5"/>
  <c r="BJ11" i="5"/>
  <c r="BJ12" i="5"/>
  <c r="BJ13" i="5"/>
  <c r="BJ14" i="5"/>
  <c r="BJ15" i="5"/>
  <c r="BJ16" i="5"/>
  <c r="BJ17" i="5"/>
  <c r="BJ18" i="5"/>
  <c r="BJ19" i="5"/>
  <c r="BJ20" i="5"/>
  <c r="BJ21" i="5"/>
  <c r="BJ22" i="5"/>
  <c r="BJ23" i="5"/>
  <c r="BJ24" i="5"/>
  <c r="BJ25" i="5"/>
  <c r="BJ26" i="5"/>
  <c r="BJ27" i="5"/>
  <c r="BJ28" i="5"/>
  <c r="BJ29" i="5"/>
  <c r="BJ30" i="5"/>
  <c r="BJ31" i="5"/>
  <c r="BJ32" i="5"/>
  <c r="BJ33" i="5"/>
  <c r="BJ34" i="5"/>
  <c r="BJ35" i="5"/>
  <c r="BJ36" i="5"/>
  <c r="BJ37" i="5"/>
  <c r="BJ38" i="5"/>
  <c r="BJ39" i="5"/>
  <c r="BJ40" i="5"/>
  <c r="BJ41" i="5"/>
  <c r="BJ42" i="5"/>
  <c r="BJ43" i="5"/>
  <c r="BJ44" i="5"/>
  <c r="BJ45" i="5"/>
  <c r="BJ46" i="5"/>
  <c r="BJ47" i="5"/>
  <c r="BJ48" i="5"/>
  <c r="BJ49" i="5"/>
  <c r="BJ50" i="5"/>
  <c r="BJ51" i="5"/>
  <c r="BJ52" i="5"/>
  <c r="BJ53" i="5"/>
  <c r="BJ54" i="5"/>
  <c r="BJ55" i="5"/>
  <c r="BJ56" i="5"/>
  <c r="BJ57" i="5"/>
  <c r="BJ58" i="5"/>
  <c r="BJ59" i="5"/>
  <c r="BJ60" i="5"/>
  <c r="BJ61" i="5"/>
  <c r="BJ62" i="5"/>
  <c r="BJ63" i="5"/>
  <c r="BJ64" i="5"/>
  <c r="BJ65" i="5"/>
  <c r="BJ66" i="5"/>
  <c r="BJ67" i="5"/>
  <c r="BJ68" i="5"/>
  <c r="BJ69" i="5"/>
  <c r="BJ70" i="5"/>
  <c r="BJ71" i="5"/>
  <c r="BJ72" i="5"/>
  <c r="BJ73" i="5"/>
  <c r="BJ74" i="5"/>
  <c r="BJ75" i="5"/>
  <c r="BJ76" i="5"/>
  <c r="BJ77" i="5"/>
  <c r="BJ78" i="5"/>
  <c r="BJ79" i="5"/>
  <c r="BJ80" i="5"/>
  <c r="BJ81" i="5"/>
  <c r="BJ82" i="5"/>
  <c r="BJ83" i="5"/>
  <c r="BJ84" i="5"/>
  <c r="BJ85" i="5"/>
  <c r="BJ86" i="5"/>
  <c r="BJ87" i="5"/>
  <c r="BJ88" i="5"/>
  <c r="BJ89" i="5"/>
  <c r="BJ90" i="5"/>
  <c r="BJ91" i="5"/>
  <c r="BJ92" i="5"/>
  <c r="BJ93" i="5"/>
  <c r="BJ94" i="5"/>
  <c r="BJ95" i="5"/>
  <c r="BJ96" i="5"/>
  <c r="BJ97" i="5"/>
  <c r="BJ98" i="5"/>
  <c r="BJ99" i="5"/>
  <c r="BJ100" i="5"/>
  <c r="BJ101" i="5"/>
  <c r="BJ102" i="5"/>
  <c r="BJ103" i="5"/>
  <c r="BJ104" i="5"/>
  <c r="BJ105" i="5"/>
  <c r="BJ106" i="5"/>
  <c r="BJ107" i="5"/>
  <c r="BJ108" i="5"/>
  <c r="BJ109" i="5"/>
  <c r="BJ110" i="5"/>
  <c r="BJ111" i="5"/>
  <c r="BJ112" i="5"/>
  <c r="BJ113" i="5"/>
  <c r="BJ114" i="5"/>
  <c r="BJ115" i="5"/>
  <c r="BJ116" i="5"/>
  <c r="BJ117" i="5"/>
  <c r="BJ118" i="5"/>
  <c r="BJ119" i="5"/>
  <c r="BJ120" i="5"/>
  <c r="BJ121" i="5"/>
  <c r="BJ122" i="5"/>
  <c r="BJ123" i="5"/>
  <c r="BJ124" i="5"/>
  <c r="BJ125" i="5"/>
  <c r="BJ126" i="5"/>
  <c r="BJ127" i="5"/>
  <c r="BJ128" i="5"/>
  <c r="BJ129" i="5"/>
  <c r="BJ130" i="5"/>
  <c r="BJ131" i="5"/>
  <c r="BJ132" i="5"/>
  <c r="BJ133" i="5"/>
  <c r="BJ134" i="5"/>
  <c r="BJ135" i="5"/>
  <c r="BJ136" i="5"/>
  <c r="BJ137" i="5"/>
  <c r="BJ138" i="5"/>
  <c r="BJ139" i="5"/>
  <c r="BJ140" i="5"/>
  <c r="BJ141" i="5"/>
  <c r="BJ142" i="5"/>
  <c r="BJ143" i="5"/>
  <c r="BJ144" i="5"/>
  <c r="BJ145" i="5"/>
  <c r="BJ146" i="5"/>
  <c r="BJ147" i="5"/>
  <c r="BJ148" i="5"/>
  <c r="BJ149" i="5"/>
  <c r="BJ150" i="5"/>
  <c r="BJ151" i="5"/>
  <c r="BJ152" i="5"/>
  <c r="BJ153" i="5"/>
  <c r="BJ154" i="5"/>
  <c r="BJ155" i="5"/>
  <c r="BJ156" i="5"/>
  <c r="BJ157" i="5"/>
  <c r="BJ158" i="5"/>
  <c r="BJ159" i="5"/>
  <c r="BJ160" i="5"/>
  <c r="BJ161" i="5"/>
  <c r="BJ162" i="5"/>
  <c r="BJ163" i="5"/>
  <c r="BJ164" i="5"/>
  <c r="BJ165" i="5"/>
  <c r="BJ166" i="5"/>
  <c r="BJ167" i="5"/>
  <c r="BJ168" i="5"/>
  <c r="BJ169" i="5"/>
  <c r="BJ170" i="5"/>
  <c r="BJ171" i="5"/>
  <c r="BJ172" i="5"/>
  <c r="BJ173" i="5"/>
  <c r="BJ174" i="5"/>
  <c r="BJ175" i="5"/>
  <c r="BJ176" i="5"/>
  <c r="BJ177" i="5"/>
  <c r="BJ178" i="5"/>
  <c r="BJ179" i="5"/>
  <c r="BJ180" i="5"/>
  <c r="BJ181" i="5"/>
  <c r="BJ182" i="5"/>
  <c r="BJ183" i="5"/>
  <c r="BJ184" i="5"/>
  <c r="BJ185" i="5"/>
  <c r="BJ186" i="5"/>
  <c r="BJ187" i="5"/>
  <c r="BJ188" i="5"/>
  <c r="BJ189" i="5"/>
  <c r="BJ190" i="5"/>
  <c r="BJ191" i="5"/>
  <c r="BJ192" i="5"/>
  <c r="BJ193" i="5"/>
  <c r="BJ194" i="5"/>
  <c r="BJ195" i="5"/>
  <c r="BJ196" i="5"/>
  <c r="BJ197" i="5"/>
  <c r="BJ198" i="5"/>
  <c r="BJ199" i="5"/>
  <c r="BJ200" i="5"/>
  <c r="BJ201" i="5"/>
  <c r="BJ202" i="5"/>
  <c r="BJ203" i="5"/>
  <c r="BJ204" i="5"/>
  <c r="BJ205" i="5"/>
  <c r="BJ206" i="5"/>
  <c r="BJ207" i="5"/>
  <c r="BJ208" i="5"/>
  <c r="BJ209" i="5"/>
  <c r="BJ210" i="5"/>
  <c r="BJ211" i="5"/>
  <c r="BJ212" i="5"/>
  <c r="BJ213" i="5"/>
  <c r="BJ214" i="5"/>
  <c r="BJ215" i="5"/>
  <c r="BJ216" i="5"/>
  <c r="BJ217" i="5"/>
  <c r="BJ218" i="5"/>
  <c r="BJ219" i="5"/>
  <c r="BJ220" i="5"/>
  <c r="BJ221" i="5"/>
  <c r="BJ222" i="5"/>
  <c r="BJ223" i="5"/>
  <c r="BJ224" i="5"/>
  <c r="BJ225" i="5"/>
  <c r="BJ226" i="5"/>
  <c r="BJ227" i="5"/>
  <c r="BJ228" i="5"/>
  <c r="BJ229" i="5"/>
  <c r="BJ230" i="5"/>
  <c r="BJ231" i="5"/>
  <c r="BJ232" i="5"/>
  <c r="BJ233" i="5"/>
  <c r="BJ234" i="5"/>
  <c r="BJ235" i="5"/>
  <c r="BJ236" i="5"/>
  <c r="BJ237" i="5"/>
  <c r="BJ238" i="5"/>
  <c r="BJ239" i="5"/>
  <c r="BJ240" i="5"/>
  <c r="BJ241" i="5"/>
  <c r="BJ242" i="5"/>
  <c r="BJ243" i="5"/>
  <c r="BJ244" i="5"/>
  <c r="BJ245" i="5"/>
  <c r="BJ246" i="5"/>
  <c r="BJ247" i="5"/>
  <c r="BJ248" i="5"/>
  <c r="BJ249" i="5"/>
  <c r="BJ250" i="5"/>
  <c r="BJ251" i="5"/>
  <c r="BJ252" i="5"/>
  <c r="BJ253" i="5"/>
  <c r="BJ254" i="5"/>
  <c r="BJ255" i="5"/>
  <c r="BJ256" i="5"/>
  <c r="BJ257" i="5"/>
  <c r="BJ258" i="5"/>
  <c r="BJ259" i="5"/>
  <c r="BJ260" i="5"/>
  <c r="BJ261" i="5"/>
  <c r="BJ262" i="5"/>
  <c r="BJ263" i="5"/>
  <c r="BJ264" i="5"/>
  <c r="BJ265" i="5"/>
  <c r="BJ266" i="5"/>
  <c r="BJ267" i="5"/>
  <c r="BJ268" i="5"/>
  <c r="BJ269" i="5"/>
  <c r="BJ270" i="5"/>
  <c r="BJ271" i="5"/>
  <c r="BJ272" i="5"/>
  <c r="BJ273" i="5"/>
  <c r="BJ274" i="5"/>
  <c r="BJ275" i="5"/>
  <c r="BJ276" i="5"/>
  <c r="BJ277" i="5"/>
  <c r="BJ278" i="5"/>
  <c r="BJ279" i="5"/>
  <c r="BJ280" i="5"/>
  <c r="BJ281" i="5"/>
  <c r="BJ282" i="5"/>
  <c r="BJ283" i="5"/>
  <c r="BJ284" i="5"/>
  <c r="BJ285" i="5"/>
  <c r="BJ286" i="5"/>
  <c r="BJ287" i="5"/>
  <c r="BJ288" i="5"/>
  <c r="BJ289" i="5"/>
  <c r="BJ290" i="5"/>
  <c r="BJ291" i="5"/>
  <c r="BJ292" i="5"/>
  <c r="BJ293" i="5"/>
  <c r="BJ294" i="5"/>
  <c r="BJ295" i="5"/>
  <c r="BJ296" i="5"/>
  <c r="BJ297" i="5"/>
  <c r="BJ298" i="5"/>
  <c r="BJ299" i="5"/>
  <c r="BJ300" i="5"/>
  <c r="BJ301" i="5"/>
  <c r="BJ302" i="5"/>
  <c r="BJ303" i="5"/>
  <c r="BJ304" i="5"/>
  <c r="BJ305" i="5"/>
  <c r="BJ306" i="5"/>
  <c r="BJ307" i="5"/>
  <c r="BJ308" i="5"/>
  <c r="BJ309" i="5"/>
  <c r="BJ310" i="5"/>
  <c r="BJ311" i="5"/>
  <c r="BJ312" i="5"/>
  <c r="BJ313" i="5"/>
  <c r="BJ314" i="5"/>
  <c r="BJ315" i="5"/>
  <c r="BJ316" i="5"/>
  <c r="BJ317" i="5"/>
  <c r="BJ318" i="5"/>
  <c r="BJ319" i="5"/>
  <c r="BJ320" i="5"/>
  <c r="BJ321" i="5"/>
  <c r="BJ322" i="5"/>
  <c r="BJ323" i="5"/>
  <c r="BJ324" i="5"/>
  <c r="BJ325" i="5"/>
  <c r="BJ326" i="5"/>
  <c r="BJ327" i="5"/>
  <c r="BJ328" i="5"/>
  <c r="BJ329" i="5"/>
  <c r="BJ330" i="5"/>
  <c r="BJ331" i="5"/>
  <c r="BJ332" i="5"/>
  <c r="BJ333" i="5"/>
  <c r="BJ334" i="5"/>
  <c r="BJ335" i="5"/>
  <c r="BJ336" i="5"/>
  <c r="BJ337" i="5"/>
  <c r="BJ338" i="5"/>
  <c r="BJ339" i="5"/>
  <c r="BJ340" i="5"/>
  <c r="BJ341" i="5"/>
  <c r="BJ342" i="5"/>
  <c r="BJ343" i="5"/>
  <c r="BJ344" i="5"/>
  <c r="BJ345" i="5"/>
  <c r="BJ346" i="5"/>
  <c r="BJ347" i="5"/>
  <c r="BJ348" i="5"/>
  <c r="BJ349" i="5"/>
  <c r="BJ350" i="5"/>
  <c r="BJ351" i="5"/>
  <c r="BJ352" i="5"/>
  <c r="BJ353" i="5"/>
  <c r="BJ354" i="5"/>
  <c r="BJ355" i="5"/>
  <c r="BJ356" i="5"/>
  <c r="BJ357" i="5"/>
  <c r="BJ358" i="5"/>
  <c r="BJ359" i="5"/>
  <c r="BJ360" i="5"/>
  <c r="BJ361" i="5"/>
  <c r="BJ362" i="5"/>
  <c r="BJ363" i="5"/>
  <c r="BJ364" i="5"/>
  <c r="BJ365" i="5"/>
  <c r="BJ366" i="5"/>
  <c r="BJ367" i="5"/>
  <c r="BJ368" i="5"/>
  <c r="BJ369" i="5"/>
  <c r="BJ370" i="5"/>
  <c r="BJ371" i="5"/>
  <c r="BJ372" i="5"/>
  <c r="BJ373" i="5"/>
  <c r="BJ374" i="5"/>
  <c r="BJ375" i="5"/>
  <c r="BJ376" i="5"/>
  <c r="BJ377" i="5"/>
  <c r="BJ378" i="5"/>
  <c r="BJ379" i="5"/>
  <c r="BJ380" i="5"/>
  <c r="BJ381" i="5"/>
  <c r="BJ382" i="5"/>
  <c r="BJ383" i="5"/>
  <c r="BJ384" i="5"/>
  <c r="BJ385" i="5"/>
  <c r="BJ386" i="5"/>
  <c r="BJ387" i="5"/>
  <c r="BJ388" i="5"/>
  <c r="BJ389" i="5"/>
  <c r="BJ390" i="5"/>
  <c r="BJ391" i="5"/>
  <c r="BJ392" i="5"/>
  <c r="BJ393" i="5"/>
  <c r="BJ394" i="5"/>
  <c r="BJ395" i="5"/>
  <c r="BJ396" i="5"/>
  <c r="BJ397" i="5"/>
  <c r="BJ398" i="5"/>
  <c r="BJ399" i="5"/>
  <c r="BJ400" i="5"/>
  <c r="BJ401" i="5"/>
  <c r="BJ402" i="5"/>
  <c r="BJ403" i="5"/>
  <c r="BJ404" i="5"/>
  <c r="BJ405" i="5"/>
  <c r="BJ406" i="5"/>
  <c r="BJ407" i="5"/>
  <c r="BJ408" i="5"/>
  <c r="BJ409" i="5"/>
  <c r="BJ410" i="5"/>
  <c r="BJ411" i="5"/>
  <c r="BJ412" i="5"/>
  <c r="BJ413" i="5"/>
  <c r="BJ414" i="5"/>
  <c r="BJ415" i="5"/>
  <c r="BJ416" i="5"/>
  <c r="BJ417" i="5"/>
  <c r="BJ418" i="5"/>
  <c r="BJ419" i="5"/>
  <c r="BJ420" i="5"/>
  <c r="BJ421" i="5"/>
  <c r="BJ422" i="5"/>
  <c r="BJ423" i="5"/>
  <c r="BJ424" i="5"/>
  <c r="BJ425" i="5"/>
  <c r="BJ426" i="5"/>
  <c r="BJ427" i="5"/>
  <c r="BJ428" i="5"/>
  <c r="BJ429" i="5"/>
  <c r="BJ430" i="5"/>
  <c r="BJ431" i="5"/>
  <c r="BJ432" i="5"/>
  <c r="BJ433" i="5"/>
  <c r="BJ434" i="5"/>
  <c r="BJ435" i="5"/>
  <c r="BJ436" i="5"/>
  <c r="BJ437" i="5"/>
  <c r="BJ438" i="5"/>
  <c r="BJ439" i="5"/>
  <c r="BJ440" i="5"/>
  <c r="BJ441" i="5"/>
  <c r="BJ442" i="5"/>
  <c r="BJ443" i="5"/>
  <c r="BJ444" i="5"/>
  <c r="BJ445" i="5"/>
  <c r="BJ446" i="5"/>
  <c r="BJ447" i="5"/>
  <c r="BJ448" i="5"/>
  <c r="BJ449" i="5"/>
  <c r="BJ450" i="5"/>
  <c r="BJ451" i="5"/>
  <c r="BJ452" i="5"/>
  <c r="BJ453" i="5"/>
  <c r="BJ454" i="5"/>
  <c r="BJ455" i="5"/>
  <c r="BJ456" i="5"/>
  <c r="BJ457" i="5"/>
  <c r="BJ458" i="5"/>
  <c r="BJ459" i="5"/>
  <c r="BJ460" i="5"/>
  <c r="BJ461" i="5"/>
  <c r="BJ462" i="5"/>
  <c r="BJ463" i="5"/>
  <c r="BJ464" i="5"/>
  <c r="BJ465" i="5"/>
  <c r="BJ466" i="5"/>
  <c r="BJ467" i="5"/>
  <c r="BJ468" i="5"/>
  <c r="BJ469" i="5"/>
  <c r="BJ470" i="5"/>
  <c r="BJ471" i="5"/>
  <c r="BJ472" i="5"/>
  <c r="BJ473" i="5"/>
  <c r="BJ474" i="5"/>
  <c r="BJ475" i="5"/>
  <c r="BJ476" i="5"/>
  <c r="BJ477" i="5"/>
  <c r="BJ478" i="5"/>
  <c r="BJ479" i="5"/>
  <c r="BJ480" i="5"/>
  <c r="BJ481" i="5"/>
  <c r="BJ482" i="5"/>
  <c r="BJ483" i="5"/>
  <c r="BJ484" i="5"/>
  <c r="BJ485" i="5"/>
  <c r="BJ486" i="5"/>
  <c r="BJ487" i="5"/>
  <c r="BJ488" i="5"/>
  <c r="BJ489" i="5"/>
  <c r="BJ490" i="5"/>
  <c r="BJ491" i="5"/>
  <c r="BJ492" i="5"/>
  <c r="BJ493" i="5"/>
  <c r="BJ494" i="5"/>
  <c r="BJ495" i="5"/>
  <c r="BJ496" i="5"/>
  <c r="BJ497" i="5"/>
  <c r="BJ498" i="5"/>
  <c r="BJ499" i="5"/>
  <c r="BJ500" i="5"/>
  <c r="BJ501" i="5"/>
  <c r="BJ502" i="5"/>
  <c r="BJ503" i="5"/>
  <c r="BJ504" i="5"/>
  <c r="BJ505" i="5"/>
  <c r="BJ506" i="5"/>
  <c r="BJ507" i="5"/>
  <c r="BJ508" i="5"/>
  <c r="BJ509" i="5"/>
  <c r="BJ510" i="5"/>
  <c r="BJ511" i="5"/>
  <c r="BJ512" i="5"/>
  <c r="BJ513" i="5"/>
  <c r="BJ514" i="5"/>
  <c r="BJ515" i="5"/>
  <c r="BJ516" i="5"/>
  <c r="BJ517" i="5"/>
  <c r="BJ518" i="5"/>
  <c r="BJ519" i="5"/>
  <c r="BJ520" i="5"/>
  <c r="BJ521" i="5"/>
  <c r="BJ522" i="5"/>
  <c r="BJ523" i="5"/>
  <c r="BJ524" i="5"/>
  <c r="BJ525" i="5"/>
  <c r="BJ526" i="5"/>
  <c r="BJ527" i="5"/>
  <c r="BJ528" i="5"/>
  <c r="BJ529" i="5"/>
  <c r="BJ530" i="5"/>
  <c r="BJ531" i="5"/>
  <c r="BJ532" i="5"/>
  <c r="BJ533" i="5"/>
  <c r="BJ534" i="5"/>
  <c r="BJ535" i="5"/>
  <c r="BJ536" i="5"/>
  <c r="BJ537" i="5"/>
  <c r="BJ538" i="5"/>
  <c r="BJ539" i="5"/>
  <c r="BJ540" i="5"/>
  <c r="BJ541" i="5"/>
  <c r="BJ542" i="5"/>
  <c r="BJ543" i="5"/>
  <c r="BJ544" i="5"/>
  <c r="BJ545" i="5"/>
  <c r="BJ546" i="5"/>
  <c r="BJ547" i="5"/>
  <c r="BJ548" i="5"/>
  <c r="BJ549" i="5"/>
  <c r="BJ550" i="5"/>
  <c r="BJ551" i="5"/>
  <c r="BJ552" i="5"/>
  <c r="BJ553" i="5"/>
  <c r="BJ554" i="5"/>
  <c r="BJ555" i="5"/>
  <c r="BJ556" i="5"/>
  <c r="BJ557" i="5"/>
  <c r="BJ558" i="5"/>
  <c r="BJ559" i="5"/>
  <c r="BJ560" i="5"/>
  <c r="BJ561" i="5"/>
  <c r="BJ562" i="5"/>
  <c r="BJ563" i="5"/>
  <c r="BJ564" i="5"/>
  <c r="BJ565" i="5"/>
  <c r="BJ566" i="5"/>
  <c r="BJ567" i="5"/>
  <c r="BJ568" i="5"/>
  <c r="BJ569" i="5"/>
  <c r="BJ570" i="5"/>
  <c r="BJ571" i="5"/>
  <c r="BJ572" i="5"/>
  <c r="BJ573" i="5"/>
  <c r="BJ574" i="5"/>
  <c r="BJ575" i="5"/>
  <c r="BJ576" i="5"/>
  <c r="BJ577" i="5"/>
  <c r="BJ578" i="5"/>
  <c r="BJ579" i="5"/>
  <c r="BJ580" i="5"/>
  <c r="BJ581" i="5"/>
  <c r="BJ582" i="5"/>
  <c r="BJ583" i="5"/>
  <c r="BJ584" i="5"/>
  <c r="BJ585" i="5"/>
  <c r="BJ586" i="5"/>
  <c r="BJ587" i="5"/>
  <c r="BJ588" i="5"/>
  <c r="BJ589" i="5"/>
  <c r="BJ590" i="5"/>
  <c r="BJ591" i="5"/>
  <c r="BJ592" i="5"/>
  <c r="BJ593" i="5"/>
  <c r="BJ594" i="5"/>
  <c r="BJ595" i="5"/>
  <c r="BJ596" i="5"/>
  <c r="BJ597" i="5"/>
  <c r="BJ598" i="5"/>
  <c r="BJ599" i="5"/>
  <c r="BJ600" i="5"/>
  <c r="BJ601" i="5"/>
  <c r="BJ602" i="5"/>
  <c r="BJ603" i="5"/>
  <c r="BJ604" i="5"/>
  <c r="BJ605" i="5"/>
  <c r="BJ606" i="5"/>
  <c r="BJ607" i="5"/>
  <c r="BJ608" i="5"/>
  <c r="BJ609" i="5"/>
  <c r="BJ610" i="5"/>
  <c r="BJ611" i="5"/>
  <c r="BJ612" i="5"/>
  <c r="BJ613" i="5"/>
  <c r="BJ614" i="5"/>
  <c r="BJ615" i="5"/>
  <c r="BJ616" i="5"/>
  <c r="BJ617" i="5"/>
  <c r="BJ618" i="5"/>
  <c r="BJ619" i="5"/>
  <c r="BJ620" i="5"/>
  <c r="BJ621" i="5"/>
  <c r="BJ622" i="5"/>
  <c r="BJ623" i="5"/>
  <c r="BJ624" i="5"/>
  <c r="BJ625" i="5"/>
  <c r="BJ626" i="5"/>
  <c r="BJ627" i="5"/>
  <c r="BJ628" i="5"/>
  <c r="BJ629" i="5"/>
  <c r="BJ630" i="5"/>
  <c r="BJ631" i="5"/>
  <c r="BJ632" i="5"/>
  <c r="BJ633" i="5"/>
  <c r="BJ634" i="5"/>
  <c r="BJ635" i="5"/>
  <c r="BJ636" i="5"/>
  <c r="BJ637" i="5"/>
  <c r="BJ638" i="5"/>
  <c r="BJ639" i="5"/>
  <c r="BJ640" i="5"/>
  <c r="BJ641" i="5"/>
  <c r="BJ642" i="5"/>
  <c r="BJ643" i="5"/>
  <c r="BJ644" i="5"/>
  <c r="BJ645" i="5"/>
  <c r="BJ646" i="5"/>
  <c r="BJ647" i="5"/>
  <c r="BJ648" i="5"/>
  <c r="BJ649" i="5"/>
  <c r="BJ650" i="5"/>
  <c r="BJ651" i="5"/>
  <c r="BJ652" i="5"/>
  <c r="BJ653" i="5"/>
  <c r="BJ654" i="5"/>
  <c r="BJ655" i="5"/>
  <c r="BJ656" i="5"/>
  <c r="BJ657" i="5"/>
  <c r="BJ658" i="5"/>
  <c r="BJ659" i="5"/>
  <c r="BJ660" i="5"/>
  <c r="BJ661" i="5"/>
  <c r="BJ662" i="5"/>
  <c r="BJ663" i="5"/>
  <c r="BJ664" i="5"/>
  <c r="BJ665" i="5"/>
  <c r="BJ666" i="5"/>
  <c r="BJ667" i="5"/>
  <c r="BJ668" i="5"/>
  <c r="BJ669" i="5"/>
  <c r="BJ670" i="5"/>
  <c r="BJ671" i="5"/>
  <c r="BJ672" i="5"/>
  <c r="BJ673" i="5"/>
  <c r="BJ674" i="5"/>
  <c r="BJ675" i="5"/>
  <c r="BJ676" i="5"/>
  <c r="BJ677" i="5"/>
  <c r="BJ678" i="5"/>
  <c r="BJ679" i="5"/>
  <c r="BJ680" i="5"/>
  <c r="BJ681" i="5"/>
  <c r="BJ682" i="5"/>
  <c r="BJ683" i="5"/>
  <c r="BJ684" i="5"/>
  <c r="BJ685" i="5"/>
  <c r="BJ686" i="5"/>
  <c r="BJ687" i="5"/>
  <c r="BJ688" i="5"/>
  <c r="BJ689" i="5"/>
  <c r="BJ690" i="5"/>
  <c r="BJ691" i="5"/>
  <c r="BJ692" i="5"/>
  <c r="BJ693" i="5"/>
  <c r="BJ694" i="5"/>
  <c r="BJ695" i="5"/>
  <c r="BJ696" i="5"/>
  <c r="BJ697" i="5"/>
  <c r="BJ698" i="5"/>
  <c r="BJ699" i="5"/>
  <c r="BJ700" i="5"/>
  <c r="BJ701" i="5"/>
  <c r="BJ702" i="5"/>
  <c r="BJ703" i="5"/>
  <c r="BJ704" i="5"/>
  <c r="BJ705" i="5"/>
  <c r="BJ706" i="5"/>
  <c r="BJ707" i="5"/>
  <c r="BJ708" i="5"/>
  <c r="BJ709" i="5"/>
  <c r="BJ710" i="5"/>
  <c r="BJ711" i="5"/>
  <c r="BJ712" i="5"/>
  <c r="BJ713" i="5"/>
  <c r="BJ714" i="5"/>
  <c r="BJ715" i="5"/>
  <c r="BJ716" i="5"/>
  <c r="BJ717" i="5"/>
  <c r="BJ718" i="5"/>
  <c r="BJ719" i="5"/>
  <c r="BJ720" i="5"/>
  <c r="BJ721" i="5"/>
  <c r="BJ722" i="5"/>
  <c r="BJ723" i="5"/>
  <c r="BJ724" i="5"/>
  <c r="BJ725" i="5"/>
  <c r="BJ726" i="5"/>
  <c r="BJ727" i="5"/>
  <c r="BJ728" i="5"/>
  <c r="BJ729" i="5"/>
  <c r="BJ730" i="5"/>
  <c r="BJ731" i="5"/>
  <c r="BJ732" i="5"/>
  <c r="BJ733" i="5"/>
  <c r="BJ734" i="5"/>
  <c r="BJ735" i="5"/>
  <c r="BJ736" i="5"/>
  <c r="BJ737" i="5"/>
  <c r="BJ738" i="5"/>
  <c r="BJ739" i="5"/>
  <c r="BJ740" i="5"/>
  <c r="BJ741" i="5"/>
  <c r="BJ742" i="5"/>
  <c r="BJ743" i="5"/>
  <c r="BJ744" i="5"/>
  <c r="BJ745" i="5"/>
  <c r="BJ746" i="5"/>
  <c r="BJ747" i="5"/>
  <c r="BJ748" i="5"/>
  <c r="BJ749" i="5"/>
  <c r="BJ750" i="5"/>
  <c r="BJ751" i="5"/>
  <c r="BJ752" i="5"/>
  <c r="BJ753" i="5"/>
  <c r="BJ754" i="5"/>
  <c r="BJ755" i="5"/>
  <c r="BJ756" i="5"/>
  <c r="BJ757" i="5"/>
  <c r="BJ758" i="5"/>
  <c r="BJ759" i="5"/>
  <c r="BJ760" i="5"/>
  <c r="BJ761" i="5"/>
  <c r="BJ762" i="5"/>
  <c r="BJ763" i="5"/>
  <c r="BJ764" i="5"/>
  <c r="BJ765" i="5"/>
  <c r="BJ766" i="5"/>
  <c r="BJ767" i="5"/>
  <c r="BJ768" i="5"/>
  <c r="BJ769" i="5"/>
  <c r="BJ770" i="5"/>
  <c r="BJ771" i="5"/>
  <c r="BJ772" i="5"/>
  <c r="BJ773" i="5"/>
  <c r="BJ774" i="5"/>
  <c r="BJ775" i="5"/>
  <c r="BJ776" i="5"/>
  <c r="BJ777" i="5"/>
  <c r="BJ778" i="5"/>
  <c r="BJ779" i="5"/>
  <c r="BJ780" i="5"/>
  <c r="BJ781" i="5"/>
  <c r="BJ782" i="5"/>
  <c r="BJ783" i="5"/>
  <c r="BJ784" i="5"/>
  <c r="BJ785" i="5"/>
  <c r="BJ786" i="5"/>
  <c r="BJ787" i="5"/>
  <c r="BJ788" i="5"/>
  <c r="BJ789" i="5"/>
  <c r="BJ790" i="5"/>
  <c r="BJ791" i="5"/>
  <c r="BJ792" i="5"/>
  <c r="BJ793" i="5"/>
  <c r="BJ794" i="5"/>
  <c r="BJ795" i="5"/>
  <c r="BJ796" i="5"/>
  <c r="BJ797" i="5"/>
  <c r="BJ798" i="5"/>
  <c r="BJ799" i="5"/>
  <c r="BJ800" i="5"/>
  <c r="BJ801" i="5"/>
  <c r="BJ802" i="5"/>
  <c r="BJ803" i="5"/>
  <c r="BJ804" i="5"/>
  <c r="BJ805" i="5"/>
  <c r="BJ806" i="5"/>
  <c r="BJ807" i="5"/>
  <c r="BJ808" i="5"/>
  <c r="BJ809" i="5"/>
  <c r="BJ810" i="5"/>
  <c r="BJ811" i="5"/>
  <c r="BJ812" i="5"/>
  <c r="BJ813" i="5"/>
  <c r="BJ814" i="5"/>
  <c r="BJ815" i="5"/>
  <c r="BJ816" i="5"/>
  <c r="BJ817" i="5"/>
  <c r="BJ818" i="5"/>
  <c r="BJ819" i="5"/>
  <c r="BJ820" i="5"/>
  <c r="BJ821" i="5"/>
  <c r="BJ822" i="5"/>
  <c r="BJ823" i="5"/>
  <c r="BJ824" i="5"/>
  <c r="BJ825" i="5"/>
  <c r="BJ826" i="5"/>
  <c r="BJ827" i="5"/>
  <c r="BJ828" i="5"/>
  <c r="BJ829" i="5"/>
  <c r="BJ830" i="5"/>
  <c r="BJ831" i="5"/>
  <c r="BJ832" i="5"/>
  <c r="BJ833" i="5"/>
  <c r="BJ834" i="5"/>
  <c r="BJ835" i="5"/>
  <c r="BJ836" i="5"/>
  <c r="BJ837" i="5"/>
  <c r="BJ838" i="5"/>
  <c r="BJ839" i="5"/>
  <c r="BJ840" i="5"/>
  <c r="BJ841" i="5"/>
  <c r="BJ842" i="5"/>
  <c r="BJ843" i="5"/>
  <c r="BJ844" i="5"/>
  <c r="BJ845" i="5"/>
  <c r="BJ846" i="5"/>
  <c r="BJ847" i="5"/>
  <c r="BJ848" i="5"/>
  <c r="BJ849" i="5"/>
  <c r="BJ850" i="5"/>
  <c r="BJ851" i="5"/>
  <c r="BJ852" i="5"/>
  <c r="BJ853" i="5"/>
  <c r="BJ854" i="5"/>
  <c r="BJ855" i="5"/>
  <c r="BJ856" i="5"/>
  <c r="BJ857" i="5"/>
  <c r="BJ858" i="5"/>
  <c r="BJ859" i="5"/>
  <c r="BJ860" i="5"/>
  <c r="BJ861" i="5"/>
  <c r="BJ862" i="5"/>
  <c r="BJ863" i="5"/>
  <c r="BJ864" i="5"/>
  <c r="BJ865" i="5"/>
  <c r="BJ866" i="5"/>
  <c r="BJ867" i="5"/>
  <c r="BJ868" i="5"/>
  <c r="BJ869" i="5"/>
  <c r="BJ870" i="5"/>
  <c r="BJ871" i="5"/>
  <c r="BJ872" i="5"/>
  <c r="BJ873" i="5"/>
  <c r="BJ874" i="5"/>
  <c r="BJ875" i="5"/>
  <c r="BJ876" i="5"/>
  <c r="BJ877" i="5"/>
  <c r="BJ878" i="5"/>
  <c r="BJ879" i="5"/>
  <c r="BJ880" i="5"/>
  <c r="BJ881" i="5"/>
  <c r="BJ882" i="5"/>
  <c r="BJ883" i="5"/>
  <c r="BJ884" i="5"/>
  <c r="BJ885" i="5"/>
  <c r="BJ886" i="5"/>
  <c r="BJ887" i="5"/>
  <c r="BJ888" i="5"/>
  <c r="BJ889" i="5"/>
  <c r="BJ890" i="5"/>
  <c r="BJ891" i="5"/>
  <c r="BJ892" i="5"/>
  <c r="BI2" i="5"/>
  <c r="BI3" i="5"/>
  <c r="BI4" i="5"/>
  <c r="BI5" i="5"/>
  <c r="BI6" i="5"/>
  <c r="BI7" i="5"/>
  <c r="BI8" i="5"/>
  <c r="BI9" i="5"/>
  <c r="BI10" i="5"/>
  <c r="BI11" i="5"/>
  <c r="BI12" i="5"/>
  <c r="BI13" i="5"/>
  <c r="BI14" i="5"/>
  <c r="BI15" i="5"/>
  <c r="BI16" i="5"/>
  <c r="BI17" i="5"/>
  <c r="BI18" i="5"/>
  <c r="BI19" i="5"/>
  <c r="BI20" i="5"/>
  <c r="BI21" i="5"/>
  <c r="BI22" i="5"/>
  <c r="BI23" i="5"/>
  <c r="BI24" i="5"/>
  <c r="BI25" i="5"/>
  <c r="BI26" i="5"/>
  <c r="BI27" i="5"/>
  <c r="BI28" i="5"/>
  <c r="BI29" i="5"/>
  <c r="BI30" i="5"/>
  <c r="BI31" i="5"/>
  <c r="BI32" i="5"/>
  <c r="BI33" i="5"/>
  <c r="BI34" i="5"/>
  <c r="BI35" i="5"/>
  <c r="BI36" i="5"/>
  <c r="BI37" i="5"/>
  <c r="BI38" i="5"/>
  <c r="BI39" i="5"/>
  <c r="BI40" i="5"/>
  <c r="BI41" i="5"/>
  <c r="BI42" i="5"/>
  <c r="BI43" i="5"/>
  <c r="BI44" i="5"/>
  <c r="BI45" i="5"/>
  <c r="BI46" i="5"/>
  <c r="BI47" i="5"/>
  <c r="BI48" i="5"/>
  <c r="BI49" i="5"/>
  <c r="BI50" i="5"/>
  <c r="BI51" i="5"/>
  <c r="BI52" i="5"/>
  <c r="BI53" i="5"/>
  <c r="BI54" i="5"/>
  <c r="BI55" i="5"/>
  <c r="BI56" i="5"/>
  <c r="BI57" i="5"/>
  <c r="BI58" i="5"/>
  <c r="BI59" i="5"/>
  <c r="BI60" i="5"/>
  <c r="BI61" i="5"/>
  <c r="BI62" i="5"/>
  <c r="BI63" i="5"/>
  <c r="BI64" i="5"/>
  <c r="BI65" i="5"/>
  <c r="BI66" i="5"/>
  <c r="BI67" i="5"/>
  <c r="BI68" i="5"/>
  <c r="BI69" i="5"/>
  <c r="BI70" i="5"/>
  <c r="BI71" i="5"/>
  <c r="BI72" i="5"/>
  <c r="BI73" i="5"/>
  <c r="BI74" i="5"/>
  <c r="BI75" i="5"/>
  <c r="BI76" i="5"/>
  <c r="BI77" i="5"/>
  <c r="BI78" i="5"/>
  <c r="BI79" i="5"/>
  <c r="BI80" i="5"/>
  <c r="BI81" i="5"/>
  <c r="BI82" i="5"/>
  <c r="BI83" i="5"/>
  <c r="BI84" i="5"/>
  <c r="BI85" i="5"/>
  <c r="BI86" i="5"/>
  <c r="BI87" i="5"/>
  <c r="BI88" i="5"/>
  <c r="BI89" i="5"/>
  <c r="BI90" i="5"/>
  <c r="BI91" i="5"/>
  <c r="BI92" i="5"/>
  <c r="BI93" i="5"/>
  <c r="BI94" i="5"/>
  <c r="BI95" i="5"/>
  <c r="BI96" i="5"/>
  <c r="BI97" i="5"/>
  <c r="BI98" i="5"/>
  <c r="BI99" i="5"/>
  <c r="BI100" i="5"/>
  <c r="BI101" i="5"/>
  <c r="BI102" i="5"/>
  <c r="BI103" i="5"/>
  <c r="BI104" i="5"/>
  <c r="BI105" i="5"/>
  <c r="BI106" i="5"/>
  <c r="BI107" i="5"/>
  <c r="BI108" i="5"/>
  <c r="BI109" i="5"/>
  <c r="BI110" i="5"/>
  <c r="BI111" i="5"/>
  <c r="BI112" i="5"/>
  <c r="BI113" i="5"/>
  <c r="BI114" i="5"/>
  <c r="BI115" i="5"/>
  <c r="BI116" i="5"/>
  <c r="BI117" i="5"/>
  <c r="BI118" i="5"/>
  <c r="BI119" i="5"/>
  <c r="BI120" i="5"/>
  <c r="BI121" i="5"/>
  <c r="BI122" i="5"/>
  <c r="BI123" i="5"/>
  <c r="BI124" i="5"/>
  <c r="BI125" i="5"/>
  <c r="BI126" i="5"/>
  <c r="BI127" i="5"/>
  <c r="BI128" i="5"/>
  <c r="BI129" i="5"/>
  <c r="BI130" i="5"/>
  <c r="BI131" i="5"/>
  <c r="BI132" i="5"/>
  <c r="BI133" i="5"/>
  <c r="BI134" i="5"/>
  <c r="BI135" i="5"/>
  <c r="BI136" i="5"/>
  <c r="BI137" i="5"/>
  <c r="BI138" i="5"/>
  <c r="BI139" i="5"/>
  <c r="BI140" i="5"/>
  <c r="BI141" i="5"/>
  <c r="BI142" i="5"/>
  <c r="BI143" i="5"/>
  <c r="BI144" i="5"/>
  <c r="BI145" i="5"/>
  <c r="BI146" i="5"/>
  <c r="BI147" i="5"/>
  <c r="BI148" i="5"/>
  <c r="BI149" i="5"/>
  <c r="BI150" i="5"/>
  <c r="BI151" i="5"/>
  <c r="BI152" i="5"/>
  <c r="BI153" i="5"/>
  <c r="BI154" i="5"/>
  <c r="BI155" i="5"/>
  <c r="BI156" i="5"/>
  <c r="BI157" i="5"/>
  <c r="BI158" i="5"/>
  <c r="BI159" i="5"/>
  <c r="BI160" i="5"/>
  <c r="BI161" i="5"/>
  <c r="BI162" i="5"/>
  <c r="BI163" i="5"/>
  <c r="BI164" i="5"/>
  <c r="BI165" i="5"/>
  <c r="BI166" i="5"/>
  <c r="BI167" i="5"/>
  <c r="BI168" i="5"/>
  <c r="BI169" i="5"/>
  <c r="BI170" i="5"/>
  <c r="BI171" i="5"/>
  <c r="BI172" i="5"/>
  <c r="BI173" i="5"/>
  <c r="BI174" i="5"/>
  <c r="BI175" i="5"/>
  <c r="BI176" i="5"/>
  <c r="BI177" i="5"/>
  <c r="BI178" i="5"/>
  <c r="BI179" i="5"/>
  <c r="BI180" i="5"/>
  <c r="BI181" i="5"/>
  <c r="BI182" i="5"/>
  <c r="BI183" i="5"/>
  <c r="BI184" i="5"/>
  <c r="BI185" i="5"/>
  <c r="BI186" i="5"/>
  <c r="BI187" i="5"/>
  <c r="BI188" i="5"/>
  <c r="BI189" i="5"/>
  <c r="BI190" i="5"/>
  <c r="BI191" i="5"/>
  <c r="BI192" i="5"/>
  <c r="BI193" i="5"/>
  <c r="BI194" i="5"/>
  <c r="BI195" i="5"/>
  <c r="BI196" i="5"/>
  <c r="BI197" i="5"/>
  <c r="BI198" i="5"/>
  <c r="BI199" i="5"/>
  <c r="BI200" i="5"/>
  <c r="BI201" i="5"/>
  <c r="BI202" i="5"/>
  <c r="BI203" i="5"/>
  <c r="BI204" i="5"/>
  <c r="BI205" i="5"/>
  <c r="BI206" i="5"/>
  <c r="BI207" i="5"/>
  <c r="BI208" i="5"/>
  <c r="BI209" i="5"/>
  <c r="BI210" i="5"/>
  <c r="BI211" i="5"/>
  <c r="BI212" i="5"/>
  <c r="BI213" i="5"/>
  <c r="BI214" i="5"/>
  <c r="BI215" i="5"/>
  <c r="BI216" i="5"/>
  <c r="BI217" i="5"/>
  <c r="BI218" i="5"/>
  <c r="BI219" i="5"/>
  <c r="BI220" i="5"/>
  <c r="BI221" i="5"/>
  <c r="BI222" i="5"/>
  <c r="BI223" i="5"/>
  <c r="BI224" i="5"/>
  <c r="BI225" i="5"/>
  <c r="BI226" i="5"/>
  <c r="BI227" i="5"/>
  <c r="BI228" i="5"/>
  <c r="BI229" i="5"/>
  <c r="BI230" i="5"/>
  <c r="BI231" i="5"/>
  <c r="BI232" i="5"/>
  <c r="BI233" i="5"/>
  <c r="BI234" i="5"/>
  <c r="BI235" i="5"/>
  <c r="BI236" i="5"/>
  <c r="BI237" i="5"/>
  <c r="BI238" i="5"/>
  <c r="BI239" i="5"/>
  <c r="BI240" i="5"/>
  <c r="BI241" i="5"/>
  <c r="BI242" i="5"/>
  <c r="BI243" i="5"/>
  <c r="BI244" i="5"/>
  <c r="BI245" i="5"/>
  <c r="BI246" i="5"/>
  <c r="BI247" i="5"/>
  <c r="BI248" i="5"/>
  <c r="BI249" i="5"/>
  <c r="BI250" i="5"/>
  <c r="BI251" i="5"/>
  <c r="BI252" i="5"/>
  <c r="BI253" i="5"/>
  <c r="BI254" i="5"/>
  <c r="BI255" i="5"/>
  <c r="BI256" i="5"/>
  <c r="BI257" i="5"/>
  <c r="BI258" i="5"/>
  <c r="BI259" i="5"/>
  <c r="BI260" i="5"/>
  <c r="BI261" i="5"/>
  <c r="BI262" i="5"/>
  <c r="BI263" i="5"/>
  <c r="BI264" i="5"/>
  <c r="BI265" i="5"/>
  <c r="BI266" i="5"/>
  <c r="BI267" i="5"/>
  <c r="BI268" i="5"/>
  <c r="BI269" i="5"/>
  <c r="BI270" i="5"/>
  <c r="BI271" i="5"/>
  <c r="BI272" i="5"/>
  <c r="BI273" i="5"/>
  <c r="BI274" i="5"/>
  <c r="BI275" i="5"/>
  <c r="BI276" i="5"/>
  <c r="BI277" i="5"/>
  <c r="BI278" i="5"/>
  <c r="BI279" i="5"/>
  <c r="BI280" i="5"/>
  <c r="BI281" i="5"/>
  <c r="BI282" i="5"/>
  <c r="BI283" i="5"/>
  <c r="BI284" i="5"/>
  <c r="BI285" i="5"/>
  <c r="BI286" i="5"/>
  <c r="BI287" i="5"/>
  <c r="BI288" i="5"/>
  <c r="BI289" i="5"/>
  <c r="BI290" i="5"/>
  <c r="BI291" i="5"/>
  <c r="BI292" i="5"/>
  <c r="BI293" i="5"/>
  <c r="BI294" i="5"/>
  <c r="BI295" i="5"/>
  <c r="BI296" i="5"/>
  <c r="BI297" i="5"/>
  <c r="BI298" i="5"/>
  <c r="BI299" i="5"/>
  <c r="BI300" i="5"/>
  <c r="BI301" i="5"/>
  <c r="BI302" i="5"/>
  <c r="BI303" i="5"/>
  <c r="BI304" i="5"/>
  <c r="BI305" i="5"/>
  <c r="BI306" i="5"/>
  <c r="BI307" i="5"/>
  <c r="BI308" i="5"/>
  <c r="BI309" i="5"/>
  <c r="BI310" i="5"/>
  <c r="BI311" i="5"/>
  <c r="BI312" i="5"/>
  <c r="BI313" i="5"/>
  <c r="BI314" i="5"/>
  <c r="BI315" i="5"/>
  <c r="BI316" i="5"/>
  <c r="BI317" i="5"/>
  <c r="BI318" i="5"/>
  <c r="BI319" i="5"/>
  <c r="BI320" i="5"/>
  <c r="BI321" i="5"/>
  <c r="BI322" i="5"/>
  <c r="BI323" i="5"/>
  <c r="BI324" i="5"/>
  <c r="BI325" i="5"/>
  <c r="BI326" i="5"/>
  <c r="BI327" i="5"/>
  <c r="BI328" i="5"/>
  <c r="BI329" i="5"/>
  <c r="BI330" i="5"/>
  <c r="BI331" i="5"/>
  <c r="BI332" i="5"/>
  <c r="BI333" i="5"/>
  <c r="BI334" i="5"/>
  <c r="BI335" i="5"/>
  <c r="BI336" i="5"/>
  <c r="BI337" i="5"/>
  <c r="BI338" i="5"/>
  <c r="BI339" i="5"/>
  <c r="BI340" i="5"/>
  <c r="BI341" i="5"/>
  <c r="BI342" i="5"/>
  <c r="BI343" i="5"/>
  <c r="BI344" i="5"/>
  <c r="BI345" i="5"/>
  <c r="BI346" i="5"/>
  <c r="BI347" i="5"/>
  <c r="BI348" i="5"/>
  <c r="BI349" i="5"/>
  <c r="BI350" i="5"/>
  <c r="BI351" i="5"/>
  <c r="BI352" i="5"/>
  <c r="BI353" i="5"/>
  <c r="BI354" i="5"/>
  <c r="BI355" i="5"/>
  <c r="BI356" i="5"/>
  <c r="BI357" i="5"/>
  <c r="BI358" i="5"/>
  <c r="BI359" i="5"/>
  <c r="BI360" i="5"/>
  <c r="BI361" i="5"/>
  <c r="BI362" i="5"/>
  <c r="BI363" i="5"/>
  <c r="BI364" i="5"/>
  <c r="BI365" i="5"/>
  <c r="BI366" i="5"/>
  <c r="BI367" i="5"/>
  <c r="BI368" i="5"/>
  <c r="BI369" i="5"/>
  <c r="BI370" i="5"/>
  <c r="BI371" i="5"/>
  <c r="BI372" i="5"/>
  <c r="BI373" i="5"/>
  <c r="BI374" i="5"/>
  <c r="BI375" i="5"/>
  <c r="BI376" i="5"/>
  <c r="BI377" i="5"/>
  <c r="BI378" i="5"/>
  <c r="BI379" i="5"/>
  <c r="BI380" i="5"/>
  <c r="BI381" i="5"/>
  <c r="BI382" i="5"/>
  <c r="BI383" i="5"/>
  <c r="BI384" i="5"/>
  <c r="BI385" i="5"/>
  <c r="BI386" i="5"/>
  <c r="BI387" i="5"/>
  <c r="BI388" i="5"/>
  <c r="BI389" i="5"/>
  <c r="BI390" i="5"/>
  <c r="BI391" i="5"/>
  <c r="BI392" i="5"/>
  <c r="BI393" i="5"/>
  <c r="BI394" i="5"/>
  <c r="BI395" i="5"/>
  <c r="BI396" i="5"/>
  <c r="BI397" i="5"/>
  <c r="BI398" i="5"/>
  <c r="BI399" i="5"/>
  <c r="BI400" i="5"/>
  <c r="BI401" i="5"/>
  <c r="BI402" i="5"/>
  <c r="BI403" i="5"/>
  <c r="BI404" i="5"/>
  <c r="BI405" i="5"/>
  <c r="BI406" i="5"/>
  <c r="BI407" i="5"/>
  <c r="BI408" i="5"/>
  <c r="BI409" i="5"/>
  <c r="BI410" i="5"/>
  <c r="BI411" i="5"/>
  <c r="BI412" i="5"/>
  <c r="BI413" i="5"/>
  <c r="BI414" i="5"/>
  <c r="BI415" i="5"/>
  <c r="BI416" i="5"/>
  <c r="BI417" i="5"/>
  <c r="BI418" i="5"/>
  <c r="BI419" i="5"/>
  <c r="BI420" i="5"/>
  <c r="BI421" i="5"/>
  <c r="BI422" i="5"/>
  <c r="BI423" i="5"/>
  <c r="BI424" i="5"/>
  <c r="BI425" i="5"/>
  <c r="BI426" i="5"/>
  <c r="BI427" i="5"/>
  <c r="BI428" i="5"/>
  <c r="BI429" i="5"/>
  <c r="BI430" i="5"/>
  <c r="BI431" i="5"/>
  <c r="BI432" i="5"/>
  <c r="BI433" i="5"/>
  <c r="BI434" i="5"/>
  <c r="BI435" i="5"/>
  <c r="BI436" i="5"/>
  <c r="BI437" i="5"/>
  <c r="BI438" i="5"/>
  <c r="BI439" i="5"/>
  <c r="BI440" i="5"/>
  <c r="BI441" i="5"/>
  <c r="BI442" i="5"/>
  <c r="BI443" i="5"/>
  <c r="BI444" i="5"/>
  <c r="BI445" i="5"/>
  <c r="BI446" i="5"/>
  <c r="BI447" i="5"/>
  <c r="BI448" i="5"/>
  <c r="BI449" i="5"/>
  <c r="BI450" i="5"/>
  <c r="BI451" i="5"/>
  <c r="BI452" i="5"/>
  <c r="BI453" i="5"/>
  <c r="BI454" i="5"/>
  <c r="BI455" i="5"/>
  <c r="BI456" i="5"/>
  <c r="BI457" i="5"/>
  <c r="BI458" i="5"/>
  <c r="BI459" i="5"/>
  <c r="BI460" i="5"/>
  <c r="BI461" i="5"/>
  <c r="BI462" i="5"/>
  <c r="BI463" i="5"/>
  <c r="BI464" i="5"/>
  <c r="BI465" i="5"/>
  <c r="BI466" i="5"/>
  <c r="BI467" i="5"/>
  <c r="BI468" i="5"/>
  <c r="BI469" i="5"/>
  <c r="BI470" i="5"/>
  <c r="BI471" i="5"/>
  <c r="BI472" i="5"/>
  <c r="BI473" i="5"/>
  <c r="BI474" i="5"/>
  <c r="BI475" i="5"/>
  <c r="BI476" i="5"/>
  <c r="BI477" i="5"/>
  <c r="BI478" i="5"/>
  <c r="BI479" i="5"/>
  <c r="BI480" i="5"/>
  <c r="BI481" i="5"/>
  <c r="BI482" i="5"/>
  <c r="BI483" i="5"/>
  <c r="BI484" i="5"/>
  <c r="BI485" i="5"/>
  <c r="BI486" i="5"/>
  <c r="BI487" i="5"/>
  <c r="BI488" i="5"/>
  <c r="BI489" i="5"/>
  <c r="BI490" i="5"/>
  <c r="BI491" i="5"/>
  <c r="BI492" i="5"/>
  <c r="BI493" i="5"/>
  <c r="BI494" i="5"/>
  <c r="BI495" i="5"/>
  <c r="BI496" i="5"/>
  <c r="BI497" i="5"/>
  <c r="BI498" i="5"/>
  <c r="BI499" i="5"/>
  <c r="BI500" i="5"/>
  <c r="BI501" i="5"/>
  <c r="BI502" i="5"/>
  <c r="BI503" i="5"/>
  <c r="BI504" i="5"/>
  <c r="BI505" i="5"/>
  <c r="BI506" i="5"/>
  <c r="BI507" i="5"/>
  <c r="BI508" i="5"/>
  <c r="BI509" i="5"/>
  <c r="BI510" i="5"/>
  <c r="BI511" i="5"/>
  <c r="BI512" i="5"/>
  <c r="BI513" i="5"/>
  <c r="BI514" i="5"/>
  <c r="BI515" i="5"/>
  <c r="BI516" i="5"/>
  <c r="BI517" i="5"/>
  <c r="BI518" i="5"/>
  <c r="BI519" i="5"/>
  <c r="BI520" i="5"/>
  <c r="BI521" i="5"/>
  <c r="BI522" i="5"/>
  <c r="BI523" i="5"/>
  <c r="BI524" i="5"/>
  <c r="BI525" i="5"/>
  <c r="BI526" i="5"/>
  <c r="BI527" i="5"/>
  <c r="BI528" i="5"/>
  <c r="BI529" i="5"/>
  <c r="BI530" i="5"/>
  <c r="BI531" i="5"/>
  <c r="BI532" i="5"/>
  <c r="BI533" i="5"/>
  <c r="BI534" i="5"/>
  <c r="BI535" i="5"/>
  <c r="BI536" i="5"/>
  <c r="BI537" i="5"/>
  <c r="BI538" i="5"/>
  <c r="BI539" i="5"/>
  <c r="BI540" i="5"/>
  <c r="BI541" i="5"/>
  <c r="BI542" i="5"/>
  <c r="BI543" i="5"/>
  <c r="BI544" i="5"/>
  <c r="BI545" i="5"/>
  <c r="BI546" i="5"/>
  <c r="BI547" i="5"/>
  <c r="BI548" i="5"/>
  <c r="BI549" i="5"/>
  <c r="BI550" i="5"/>
  <c r="BI551" i="5"/>
  <c r="BI552" i="5"/>
  <c r="BI553" i="5"/>
  <c r="BI554" i="5"/>
  <c r="BI555" i="5"/>
  <c r="BI556" i="5"/>
  <c r="BI557" i="5"/>
  <c r="BI558" i="5"/>
  <c r="BI559" i="5"/>
  <c r="BI560" i="5"/>
  <c r="BI561" i="5"/>
  <c r="BI562" i="5"/>
  <c r="BI563" i="5"/>
  <c r="BI564" i="5"/>
  <c r="BI565" i="5"/>
  <c r="BI566" i="5"/>
  <c r="BI567" i="5"/>
  <c r="BI568" i="5"/>
  <c r="BI569" i="5"/>
  <c r="BI570" i="5"/>
  <c r="BI571" i="5"/>
  <c r="BI572" i="5"/>
  <c r="BI573" i="5"/>
  <c r="BI574" i="5"/>
  <c r="BI575" i="5"/>
  <c r="BI576" i="5"/>
  <c r="BI577" i="5"/>
  <c r="BI578" i="5"/>
  <c r="BI579" i="5"/>
  <c r="BI580" i="5"/>
  <c r="BI581" i="5"/>
  <c r="BI582" i="5"/>
  <c r="BI583" i="5"/>
  <c r="BI584" i="5"/>
  <c r="BI585" i="5"/>
  <c r="BI586" i="5"/>
  <c r="BI587" i="5"/>
  <c r="BI588" i="5"/>
  <c r="BI589" i="5"/>
  <c r="BI590" i="5"/>
  <c r="BI591" i="5"/>
  <c r="BI592" i="5"/>
  <c r="BI593" i="5"/>
  <c r="BI594" i="5"/>
  <c r="BI595" i="5"/>
  <c r="BI596" i="5"/>
  <c r="BI597" i="5"/>
  <c r="BI598" i="5"/>
  <c r="BI599" i="5"/>
  <c r="BI600" i="5"/>
  <c r="BI601" i="5"/>
  <c r="BI602" i="5"/>
  <c r="BI603" i="5"/>
  <c r="BI604" i="5"/>
  <c r="BI605" i="5"/>
  <c r="BI606" i="5"/>
  <c r="BI607" i="5"/>
  <c r="BI608" i="5"/>
  <c r="BI609" i="5"/>
  <c r="BI610" i="5"/>
  <c r="BI611" i="5"/>
  <c r="BI612" i="5"/>
  <c r="BI613" i="5"/>
  <c r="BI614" i="5"/>
  <c r="BI615" i="5"/>
  <c r="BI616" i="5"/>
  <c r="BI617" i="5"/>
  <c r="BI618" i="5"/>
  <c r="BI619" i="5"/>
  <c r="BI620" i="5"/>
  <c r="BI621" i="5"/>
  <c r="BI622" i="5"/>
  <c r="BI623" i="5"/>
  <c r="BI624" i="5"/>
  <c r="BI625" i="5"/>
  <c r="BI626" i="5"/>
  <c r="BI627" i="5"/>
  <c r="BI628" i="5"/>
  <c r="BI629" i="5"/>
  <c r="BI630" i="5"/>
  <c r="BI631" i="5"/>
  <c r="BI632" i="5"/>
  <c r="BI633" i="5"/>
  <c r="BI634" i="5"/>
  <c r="BI635" i="5"/>
  <c r="BI636" i="5"/>
  <c r="BI637" i="5"/>
  <c r="BI638" i="5"/>
  <c r="BI639" i="5"/>
  <c r="BI640" i="5"/>
  <c r="BI641" i="5"/>
  <c r="BI642" i="5"/>
  <c r="BI643" i="5"/>
  <c r="BI644" i="5"/>
  <c r="BI645" i="5"/>
  <c r="BI646" i="5"/>
  <c r="BI647" i="5"/>
  <c r="BI648" i="5"/>
  <c r="BI649" i="5"/>
  <c r="BI650" i="5"/>
  <c r="BI651" i="5"/>
  <c r="BI652" i="5"/>
  <c r="BI653" i="5"/>
  <c r="BI654" i="5"/>
  <c r="BI655" i="5"/>
  <c r="BI656" i="5"/>
  <c r="BI657" i="5"/>
  <c r="BI658" i="5"/>
  <c r="BI659" i="5"/>
  <c r="BI660" i="5"/>
  <c r="BI661" i="5"/>
  <c r="BI662" i="5"/>
  <c r="BI663" i="5"/>
  <c r="BI664" i="5"/>
  <c r="BI665" i="5"/>
  <c r="BI666" i="5"/>
  <c r="BI667" i="5"/>
  <c r="BI668" i="5"/>
  <c r="BI669" i="5"/>
  <c r="BI670" i="5"/>
  <c r="BI671" i="5"/>
  <c r="BI672" i="5"/>
  <c r="BI673" i="5"/>
  <c r="BI674" i="5"/>
  <c r="BI675" i="5"/>
  <c r="BI676" i="5"/>
  <c r="BI677" i="5"/>
  <c r="BI678" i="5"/>
  <c r="BI679" i="5"/>
  <c r="BI680" i="5"/>
  <c r="BI681" i="5"/>
  <c r="BI682" i="5"/>
  <c r="BI683" i="5"/>
  <c r="BI684" i="5"/>
  <c r="BI685" i="5"/>
  <c r="BI686" i="5"/>
  <c r="BI687" i="5"/>
  <c r="BI688" i="5"/>
  <c r="BI689" i="5"/>
  <c r="BI690" i="5"/>
  <c r="BI691" i="5"/>
  <c r="BI692" i="5"/>
  <c r="BI693" i="5"/>
  <c r="BI694" i="5"/>
  <c r="BI695" i="5"/>
  <c r="BI696" i="5"/>
  <c r="BI697" i="5"/>
  <c r="BI698" i="5"/>
  <c r="BI699" i="5"/>
  <c r="BI700" i="5"/>
  <c r="BI701" i="5"/>
  <c r="BI702" i="5"/>
  <c r="BI703" i="5"/>
  <c r="BI704" i="5"/>
  <c r="BI705" i="5"/>
  <c r="BI706" i="5"/>
  <c r="BI707" i="5"/>
  <c r="BI708" i="5"/>
  <c r="BI709" i="5"/>
  <c r="BI710" i="5"/>
  <c r="BI711" i="5"/>
  <c r="BI712" i="5"/>
  <c r="BI713" i="5"/>
  <c r="BI714" i="5"/>
  <c r="BI715" i="5"/>
  <c r="BI716" i="5"/>
  <c r="BI717" i="5"/>
  <c r="BI718" i="5"/>
  <c r="BI719" i="5"/>
  <c r="BI720" i="5"/>
  <c r="BI721" i="5"/>
  <c r="BI722" i="5"/>
  <c r="BI723" i="5"/>
  <c r="BI724" i="5"/>
  <c r="BI725" i="5"/>
  <c r="BI726" i="5"/>
  <c r="BI727" i="5"/>
  <c r="BI728" i="5"/>
  <c r="BI729" i="5"/>
  <c r="BI730" i="5"/>
  <c r="BI731" i="5"/>
  <c r="BI732" i="5"/>
  <c r="BI733" i="5"/>
  <c r="BI734" i="5"/>
  <c r="BI735" i="5"/>
  <c r="BI736" i="5"/>
  <c r="BI737" i="5"/>
  <c r="BI738" i="5"/>
  <c r="BI739" i="5"/>
  <c r="BI740" i="5"/>
  <c r="BI741" i="5"/>
  <c r="BI742" i="5"/>
  <c r="BI743" i="5"/>
  <c r="BI744" i="5"/>
  <c r="BI745" i="5"/>
  <c r="BI746" i="5"/>
  <c r="BI747" i="5"/>
  <c r="BI748" i="5"/>
  <c r="BI749" i="5"/>
  <c r="BI750" i="5"/>
  <c r="BI751" i="5"/>
  <c r="BI752" i="5"/>
  <c r="BI753" i="5"/>
  <c r="BI754" i="5"/>
  <c r="BI755" i="5"/>
  <c r="BI756" i="5"/>
  <c r="BI757" i="5"/>
  <c r="BI758" i="5"/>
  <c r="BI759" i="5"/>
  <c r="BI760" i="5"/>
  <c r="BI761" i="5"/>
  <c r="BI762" i="5"/>
  <c r="BI763" i="5"/>
  <c r="BI764" i="5"/>
  <c r="BI765" i="5"/>
  <c r="BI766" i="5"/>
  <c r="BI767" i="5"/>
  <c r="BI768" i="5"/>
  <c r="BI769" i="5"/>
  <c r="BI770" i="5"/>
  <c r="BI771" i="5"/>
  <c r="BI772" i="5"/>
  <c r="BI773" i="5"/>
  <c r="BI774" i="5"/>
  <c r="BI775" i="5"/>
  <c r="BI776" i="5"/>
  <c r="BI777" i="5"/>
  <c r="BI778" i="5"/>
  <c r="BI779" i="5"/>
  <c r="BI780" i="5"/>
  <c r="BI781" i="5"/>
  <c r="BI782" i="5"/>
  <c r="BI783" i="5"/>
  <c r="BI784" i="5"/>
  <c r="BI785" i="5"/>
  <c r="BI786" i="5"/>
  <c r="BI787" i="5"/>
  <c r="BI788" i="5"/>
  <c r="BI789" i="5"/>
  <c r="BI790" i="5"/>
  <c r="BI791" i="5"/>
  <c r="BI792" i="5"/>
  <c r="BI793" i="5"/>
  <c r="BI794" i="5"/>
  <c r="BI795" i="5"/>
  <c r="BI796" i="5"/>
  <c r="BI797" i="5"/>
  <c r="BI798" i="5"/>
  <c r="BI799" i="5"/>
  <c r="BI800" i="5"/>
  <c r="BI801" i="5"/>
  <c r="BI802" i="5"/>
  <c r="BI803" i="5"/>
  <c r="BI804" i="5"/>
  <c r="BI805" i="5"/>
  <c r="BI806" i="5"/>
  <c r="BI807" i="5"/>
  <c r="BI808" i="5"/>
  <c r="BI809" i="5"/>
  <c r="BI810" i="5"/>
  <c r="BI811" i="5"/>
  <c r="BI812" i="5"/>
  <c r="BI813" i="5"/>
  <c r="BI814" i="5"/>
  <c r="BI815" i="5"/>
  <c r="BI816" i="5"/>
  <c r="BI817" i="5"/>
  <c r="BI818" i="5"/>
  <c r="BI819" i="5"/>
  <c r="BI820" i="5"/>
  <c r="BI821" i="5"/>
  <c r="BI822" i="5"/>
  <c r="BI823" i="5"/>
  <c r="BI824" i="5"/>
  <c r="BI825" i="5"/>
  <c r="BI826" i="5"/>
  <c r="BI827" i="5"/>
  <c r="BI828" i="5"/>
  <c r="BI829" i="5"/>
  <c r="BI830" i="5"/>
  <c r="BI831" i="5"/>
  <c r="BI832" i="5"/>
  <c r="BI833" i="5"/>
  <c r="BI834" i="5"/>
  <c r="BI835" i="5"/>
  <c r="BI836" i="5"/>
  <c r="BI837" i="5"/>
  <c r="BI838" i="5"/>
  <c r="BI839" i="5"/>
  <c r="BI840" i="5"/>
  <c r="BI841" i="5"/>
  <c r="BI842" i="5"/>
  <c r="BI843" i="5"/>
  <c r="BI844" i="5"/>
  <c r="BI845" i="5"/>
  <c r="BI846" i="5"/>
  <c r="BI847" i="5"/>
  <c r="BI848" i="5"/>
  <c r="BI849" i="5"/>
  <c r="BI850" i="5"/>
  <c r="BI851" i="5"/>
  <c r="BI852" i="5"/>
  <c r="BI853" i="5"/>
  <c r="BI854" i="5"/>
  <c r="BI855" i="5"/>
  <c r="BI856" i="5"/>
  <c r="BI857" i="5"/>
  <c r="BI858" i="5"/>
  <c r="BI859" i="5"/>
  <c r="BI860" i="5"/>
  <c r="BI861" i="5"/>
  <c r="BI862" i="5"/>
  <c r="BI863" i="5"/>
  <c r="BI864" i="5"/>
  <c r="BI865" i="5"/>
  <c r="BI866" i="5"/>
  <c r="BI867" i="5"/>
  <c r="BI868" i="5"/>
  <c r="BI869" i="5"/>
  <c r="BI870" i="5"/>
  <c r="BI871" i="5"/>
  <c r="BI872" i="5"/>
  <c r="BI873" i="5"/>
  <c r="BI874" i="5"/>
  <c r="BI875" i="5"/>
  <c r="BI876" i="5"/>
  <c r="BI877" i="5"/>
  <c r="BI878" i="5"/>
  <c r="BI879" i="5"/>
  <c r="BI880" i="5"/>
  <c r="BI881" i="5"/>
  <c r="BI882" i="5"/>
  <c r="BI883" i="5"/>
  <c r="BI884" i="5"/>
  <c r="BI885" i="5"/>
  <c r="BI886" i="5"/>
  <c r="BI887" i="5"/>
  <c r="BI888" i="5"/>
  <c r="BI889" i="5"/>
  <c r="BI890" i="5"/>
  <c r="BI891" i="5"/>
  <c r="BI892" i="5"/>
  <c r="BW2" i="5"/>
  <c r="BW3" i="5"/>
  <c r="BW4" i="5"/>
  <c r="BW5" i="5"/>
  <c r="BW6" i="5"/>
  <c r="BW7" i="5"/>
  <c r="BW8" i="5"/>
  <c r="BW9" i="5"/>
  <c r="BW10" i="5"/>
  <c r="BW11" i="5"/>
  <c r="BW12" i="5"/>
  <c r="BW13" i="5"/>
  <c r="BW14" i="5"/>
  <c r="BW15" i="5"/>
  <c r="BW16" i="5"/>
  <c r="BW17" i="5"/>
  <c r="BW18" i="5"/>
  <c r="BW19" i="5"/>
  <c r="BW20" i="5"/>
  <c r="BW21" i="5"/>
  <c r="BW22" i="5"/>
  <c r="BW23" i="5"/>
  <c r="BW24" i="5"/>
  <c r="BW25" i="5"/>
  <c r="BW26" i="5"/>
  <c r="BW27" i="5"/>
  <c r="BW28" i="5"/>
  <c r="BW29" i="5"/>
  <c r="BW30" i="5"/>
  <c r="BW31" i="5"/>
  <c r="BW32" i="5"/>
  <c r="BW33" i="5"/>
  <c r="BW34" i="5"/>
  <c r="BW35" i="5"/>
  <c r="BW36" i="5"/>
  <c r="BW37" i="5"/>
  <c r="BW38" i="5"/>
  <c r="BW39" i="5"/>
  <c r="BW40" i="5"/>
  <c r="BW41" i="5"/>
  <c r="BW42" i="5"/>
  <c r="BW43" i="5"/>
  <c r="BW44" i="5"/>
  <c r="BW45" i="5"/>
  <c r="BW46" i="5"/>
  <c r="BW47" i="5"/>
  <c r="BW48" i="5"/>
  <c r="BW49" i="5"/>
  <c r="BW50" i="5"/>
  <c r="BW51" i="5"/>
  <c r="BW52" i="5"/>
  <c r="BW53" i="5"/>
  <c r="BW54" i="5"/>
  <c r="BW55" i="5"/>
  <c r="BW56" i="5"/>
  <c r="BW57" i="5"/>
  <c r="BW58" i="5"/>
  <c r="BW59" i="5"/>
  <c r="BW60" i="5"/>
  <c r="BW61" i="5"/>
  <c r="BW62" i="5"/>
  <c r="BW63" i="5"/>
  <c r="BW64" i="5"/>
  <c r="BW65" i="5"/>
  <c r="BW66" i="5"/>
  <c r="BW67" i="5"/>
  <c r="BW68" i="5"/>
  <c r="BW69" i="5"/>
  <c r="BW70" i="5"/>
  <c r="BW71" i="5"/>
  <c r="BW72" i="5"/>
  <c r="BW73" i="5"/>
  <c r="BW74" i="5"/>
  <c r="BW75" i="5"/>
  <c r="BW76" i="5"/>
  <c r="BW77" i="5"/>
  <c r="BW78" i="5"/>
  <c r="BW79" i="5"/>
  <c r="BW80" i="5"/>
  <c r="BW81" i="5"/>
  <c r="BW82" i="5"/>
  <c r="BW83" i="5"/>
  <c r="BW84" i="5"/>
  <c r="BW85" i="5"/>
  <c r="BW86" i="5"/>
  <c r="BW87" i="5"/>
  <c r="BW88" i="5"/>
  <c r="BW89" i="5"/>
  <c r="BW90" i="5"/>
  <c r="BW91" i="5"/>
  <c r="BW92" i="5"/>
  <c r="BW93" i="5"/>
  <c r="BW94" i="5"/>
  <c r="BW95" i="5"/>
  <c r="BW96" i="5"/>
  <c r="BW97" i="5"/>
  <c r="BW98" i="5"/>
  <c r="BW99" i="5"/>
  <c r="BW100" i="5"/>
  <c r="BW101" i="5"/>
  <c r="BW102" i="5"/>
  <c r="BW103" i="5"/>
  <c r="BW104" i="5"/>
  <c r="BW105" i="5"/>
  <c r="BW106" i="5"/>
  <c r="BW107" i="5"/>
  <c r="BW108" i="5"/>
  <c r="BW109" i="5"/>
  <c r="BW110" i="5"/>
  <c r="BW111" i="5"/>
  <c r="BW112" i="5"/>
  <c r="BW113" i="5"/>
  <c r="BW114" i="5"/>
  <c r="BW115" i="5"/>
  <c r="BW116" i="5"/>
  <c r="BW117" i="5"/>
  <c r="BW118" i="5"/>
  <c r="BW119" i="5"/>
  <c r="BW120" i="5"/>
  <c r="BW121" i="5"/>
  <c r="BW122" i="5"/>
  <c r="BW123" i="5"/>
  <c r="BW124" i="5"/>
  <c r="BW125" i="5"/>
  <c r="BW126" i="5"/>
  <c r="BW127" i="5"/>
  <c r="BW128" i="5"/>
  <c r="BW129" i="5"/>
  <c r="BW130" i="5"/>
  <c r="BW131" i="5"/>
  <c r="BW132" i="5"/>
  <c r="BW133" i="5"/>
  <c r="BW134" i="5"/>
  <c r="BW135" i="5"/>
  <c r="BW136" i="5"/>
  <c r="BW137" i="5"/>
  <c r="BW138" i="5"/>
  <c r="BW139" i="5"/>
  <c r="BW140" i="5"/>
  <c r="BW141" i="5"/>
  <c r="BW142" i="5"/>
  <c r="BW143" i="5"/>
  <c r="BW144" i="5"/>
  <c r="BW145" i="5"/>
  <c r="BW146" i="5"/>
  <c r="BW147" i="5"/>
  <c r="BW148" i="5"/>
  <c r="BW149" i="5"/>
  <c r="BW150" i="5"/>
  <c r="BW151" i="5"/>
  <c r="BW152" i="5"/>
  <c r="BW153" i="5"/>
  <c r="BW154" i="5"/>
  <c r="BW155" i="5"/>
  <c r="BW156" i="5"/>
  <c r="BW157" i="5"/>
  <c r="BW158" i="5"/>
  <c r="BW159" i="5"/>
  <c r="BW160" i="5"/>
  <c r="BW161" i="5"/>
  <c r="BW162" i="5"/>
  <c r="BW163" i="5"/>
  <c r="BW164" i="5"/>
  <c r="BW165" i="5"/>
  <c r="BW166" i="5"/>
  <c r="BW167" i="5"/>
  <c r="BW168" i="5"/>
  <c r="BW169" i="5"/>
  <c r="BW170" i="5"/>
  <c r="BW171" i="5"/>
  <c r="BW172" i="5"/>
  <c r="BW173" i="5"/>
  <c r="BW174" i="5"/>
  <c r="BW175" i="5"/>
  <c r="BW176" i="5"/>
  <c r="BW177" i="5"/>
  <c r="BW178" i="5"/>
  <c r="BW179" i="5"/>
  <c r="BW180" i="5"/>
  <c r="BW181" i="5"/>
  <c r="BW182" i="5"/>
  <c r="BW183" i="5"/>
  <c r="BW184" i="5"/>
  <c r="BW185" i="5"/>
  <c r="BW186" i="5"/>
  <c r="BW187" i="5"/>
  <c r="BW188" i="5"/>
  <c r="BW189" i="5"/>
  <c r="BW190" i="5"/>
  <c r="BW191" i="5"/>
  <c r="BW192" i="5"/>
  <c r="BW193" i="5"/>
  <c r="BW194" i="5"/>
  <c r="BW195" i="5"/>
  <c r="BW196" i="5"/>
  <c r="BW197" i="5"/>
  <c r="BW198" i="5"/>
  <c r="BW199" i="5"/>
  <c r="BW200" i="5"/>
  <c r="BW201" i="5"/>
  <c r="BW202" i="5"/>
  <c r="BW203" i="5"/>
  <c r="BW204" i="5"/>
  <c r="BW205" i="5"/>
  <c r="BW206" i="5"/>
  <c r="BW207" i="5"/>
  <c r="BW208" i="5"/>
  <c r="BW209" i="5"/>
  <c r="BW210" i="5"/>
  <c r="BW211" i="5"/>
  <c r="BW212" i="5"/>
  <c r="BW213" i="5"/>
  <c r="BW214" i="5"/>
  <c r="BW215" i="5"/>
  <c r="BW216" i="5"/>
  <c r="BW217" i="5"/>
  <c r="BW218" i="5"/>
  <c r="BW219" i="5"/>
  <c r="BW220" i="5"/>
  <c r="BW221" i="5"/>
  <c r="BW222" i="5"/>
  <c r="BW223" i="5"/>
  <c r="BW224" i="5"/>
  <c r="BW225" i="5"/>
  <c r="BW226" i="5"/>
  <c r="BW227" i="5"/>
  <c r="BW228" i="5"/>
  <c r="BW229" i="5"/>
  <c r="BW230" i="5"/>
  <c r="BW231" i="5"/>
  <c r="BW232" i="5"/>
  <c r="BW233" i="5"/>
  <c r="BW234" i="5"/>
  <c r="BW235" i="5"/>
  <c r="BW236" i="5"/>
  <c r="BW237" i="5"/>
  <c r="BW238" i="5"/>
  <c r="BW239" i="5"/>
  <c r="BW240" i="5"/>
  <c r="BW241" i="5"/>
  <c r="BW242" i="5"/>
  <c r="BW243" i="5"/>
  <c r="BW244" i="5"/>
  <c r="BW245" i="5"/>
  <c r="BW246" i="5"/>
  <c r="BW247" i="5"/>
  <c r="BW248" i="5"/>
  <c r="BW249" i="5"/>
  <c r="BW250" i="5"/>
  <c r="BW251" i="5"/>
  <c r="BW252" i="5"/>
  <c r="BW253" i="5"/>
  <c r="BW254" i="5"/>
  <c r="BW255" i="5"/>
  <c r="BW256" i="5"/>
  <c r="BW257" i="5"/>
  <c r="BW258" i="5"/>
  <c r="BW259" i="5"/>
  <c r="BW260" i="5"/>
  <c r="BW261" i="5"/>
  <c r="BW262" i="5"/>
  <c r="BW263" i="5"/>
  <c r="BW264" i="5"/>
  <c r="BW265" i="5"/>
  <c r="BW266" i="5"/>
  <c r="BW267" i="5"/>
  <c r="BW268" i="5"/>
  <c r="BW269" i="5"/>
  <c r="BW270" i="5"/>
  <c r="BW271" i="5"/>
  <c r="BW272" i="5"/>
  <c r="BW273" i="5"/>
  <c r="BW274" i="5"/>
  <c r="BW275" i="5"/>
  <c r="BW276" i="5"/>
  <c r="BW277" i="5"/>
  <c r="BW278" i="5"/>
  <c r="BW279" i="5"/>
  <c r="BW280" i="5"/>
  <c r="BW281" i="5"/>
  <c r="BW282" i="5"/>
  <c r="BW283" i="5"/>
  <c r="BW284" i="5"/>
  <c r="BW285" i="5"/>
  <c r="BW286" i="5"/>
  <c r="BW287" i="5"/>
  <c r="BW288" i="5"/>
  <c r="BW289" i="5"/>
  <c r="BW290" i="5"/>
  <c r="BW291" i="5"/>
  <c r="BW292" i="5"/>
  <c r="BW293" i="5"/>
  <c r="BW294" i="5"/>
  <c r="BW295" i="5"/>
  <c r="BW296" i="5"/>
  <c r="BW297" i="5"/>
  <c r="BW298" i="5"/>
  <c r="BW299" i="5"/>
  <c r="BW300" i="5"/>
  <c r="BW301" i="5"/>
  <c r="BW302" i="5"/>
  <c r="BW303" i="5"/>
  <c r="BW304" i="5"/>
  <c r="BW305" i="5"/>
  <c r="BW306" i="5"/>
  <c r="BW307" i="5"/>
  <c r="BW308" i="5"/>
  <c r="BW309" i="5"/>
  <c r="BW310" i="5"/>
  <c r="BW311" i="5"/>
  <c r="BW312" i="5"/>
  <c r="BW313" i="5"/>
  <c r="BW314" i="5"/>
  <c r="BW315" i="5"/>
  <c r="BW316" i="5"/>
  <c r="BW317" i="5"/>
  <c r="BW318" i="5"/>
  <c r="BW319" i="5"/>
  <c r="BW320" i="5"/>
  <c r="BW321" i="5"/>
  <c r="BW322" i="5"/>
  <c r="BW323" i="5"/>
  <c r="BW324" i="5"/>
  <c r="BW325" i="5"/>
  <c r="BW326" i="5"/>
  <c r="BW327" i="5"/>
  <c r="BW328" i="5"/>
  <c r="BW329" i="5"/>
  <c r="BW330" i="5"/>
  <c r="BW331" i="5"/>
  <c r="BW332" i="5"/>
  <c r="BW333" i="5"/>
  <c r="BW334" i="5"/>
  <c r="BW335" i="5"/>
  <c r="BW336" i="5"/>
  <c r="BW337" i="5"/>
  <c r="BW338" i="5"/>
  <c r="BW339" i="5"/>
  <c r="BW340" i="5"/>
  <c r="BW341" i="5"/>
  <c r="BW342" i="5"/>
  <c r="BW343" i="5"/>
  <c r="BW344" i="5"/>
  <c r="BW345" i="5"/>
  <c r="BW346" i="5"/>
  <c r="BW347" i="5"/>
  <c r="BW348" i="5"/>
  <c r="BW349" i="5"/>
  <c r="BW350" i="5"/>
  <c r="BW351" i="5"/>
  <c r="BW352" i="5"/>
  <c r="BW353" i="5"/>
  <c r="BW354" i="5"/>
  <c r="BW355" i="5"/>
  <c r="BW356" i="5"/>
  <c r="BW357" i="5"/>
  <c r="BW358" i="5"/>
  <c r="BW359" i="5"/>
  <c r="BW360" i="5"/>
  <c r="BW361" i="5"/>
  <c r="BW362" i="5"/>
  <c r="BW363" i="5"/>
  <c r="BW364" i="5"/>
  <c r="BW365" i="5"/>
  <c r="BW366" i="5"/>
  <c r="BW367" i="5"/>
  <c r="BW368" i="5"/>
  <c r="BW369" i="5"/>
  <c r="BW370" i="5"/>
  <c r="BW371" i="5"/>
  <c r="BW372" i="5"/>
  <c r="BW373" i="5"/>
  <c r="BW374" i="5"/>
  <c r="BW375" i="5"/>
  <c r="BW376" i="5"/>
  <c r="BW377" i="5"/>
  <c r="BW378" i="5"/>
  <c r="BW379" i="5"/>
  <c r="BW380" i="5"/>
  <c r="BW381" i="5"/>
  <c r="BW382" i="5"/>
  <c r="BW383" i="5"/>
  <c r="BW384" i="5"/>
  <c r="BW385" i="5"/>
  <c r="BW386" i="5"/>
  <c r="BW387" i="5"/>
  <c r="BW388" i="5"/>
  <c r="BW389" i="5"/>
  <c r="BW390" i="5"/>
  <c r="BW391" i="5"/>
  <c r="BW392" i="5"/>
  <c r="BW393" i="5"/>
  <c r="BW394" i="5"/>
  <c r="BW395" i="5"/>
  <c r="BW396" i="5"/>
  <c r="BW397" i="5"/>
  <c r="BW398" i="5"/>
  <c r="BW399" i="5"/>
  <c r="BW400" i="5"/>
  <c r="BW401" i="5"/>
  <c r="BW402" i="5"/>
  <c r="BW403" i="5"/>
  <c r="BW404" i="5"/>
  <c r="BW405" i="5"/>
  <c r="BW406" i="5"/>
  <c r="BW407" i="5"/>
  <c r="BW408" i="5"/>
  <c r="BW409" i="5"/>
  <c r="BW410" i="5"/>
  <c r="BW411" i="5"/>
  <c r="BW412" i="5"/>
  <c r="BW413" i="5"/>
  <c r="BW414" i="5"/>
  <c r="BW415" i="5"/>
  <c r="BW416" i="5"/>
  <c r="BW417" i="5"/>
  <c r="BW418" i="5"/>
  <c r="BW419" i="5"/>
  <c r="BW420" i="5"/>
  <c r="BW421" i="5"/>
  <c r="BW422" i="5"/>
  <c r="BW423" i="5"/>
  <c r="BW424" i="5"/>
  <c r="BW425" i="5"/>
  <c r="BW426" i="5"/>
  <c r="BW427" i="5"/>
  <c r="BW428" i="5"/>
  <c r="BW429" i="5"/>
  <c r="BW430" i="5"/>
  <c r="BW431" i="5"/>
  <c r="BW432" i="5"/>
  <c r="BW433" i="5"/>
  <c r="BW434" i="5"/>
  <c r="BW435" i="5"/>
  <c r="BW436" i="5"/>
  <c r="BW437" i="5"/>
  <c r="BW438" i="5"/>
  <c r="BW439" i="5"/>
  <c r="BW440" i="5"/>
  <c r="BW441" i="5"/>
  <c r="BW442" i="5"/>
  <c r="BW443" i="5"/>
  <c r="BW444" i="5"/>
  <c r="BW445" i="5"/>
  <c r="BW446" i="5"/>
  <c r="BW447" i="5"/>
  <c r="BW448" i="5"/>
  <c r="BW449" i="5"/>
  <c r="BW450" i="5"/>
  <c r="BW451" i="5"/>
  <c r="BW452" i="5"/>
  <c r="BW453" i="5"/>
  <c r="BW454" i="5"/>
  <c r="BW455" i="5"/>
  <c r="BW456" i="5"/>
  <c r="BW457" i="5"/>
  <c r="BW458" i="5"/>
  <c r="BW459" i="5"/>
  <c r="BW460" i="5"/>
  <c r="BW461" i="5"/>
  <c r="BW462" i="5"/>
  <c r="BW463" i="5"/>
  <c r="BW464" i="5"/>
  <c r="BW465" i="5"/>
  <c r="BW466" i="5"/>
  <c r="BW467" i="5"/>
  <c r="BW468" i="5"/>
  <c r="BW469" i="5"/>
  <c r="BW470" i="5"/>
  <c r="BW471" i="5"/>
  <c r="BW472" i="5"/>
  <c r="BW473" i="5"/>
  <c r="BW474" i="5"/>
  <c r="BW475" i="5"/>
  <c r="BW476" i="5"/>
  <c r="BW477" i="5"/>
  <c r="BW478" i="5"/>
  <c r="BW479" i="5"/>
  <c r="BW480" i="5"/>
  <c r="BW481" i="5"/>
  <c r="BW482" i="5"/>
  <c r="BW483" i="5"/>
  <c r="BW484" i="5"/>
  <c r="BW485" i="5"/>
  <c r="BW486" i="5"/>
  <c r="BW487" i="5"/>
  <c r="BW488" i="5"/>
  <c r="BW489" i="5"/>
  <c r="BW490" i="5"/>
  <c r="BW491" i="5"/>
  <c r="BW492" i="5"/>
  <c r="BW493" i="5"/>
  <c r="BW494" i="5"/>
  <c r="BW495" i="5"/>
  <c r="BW496" i="5"/>
  <c r="BW497" i="5"/>
  <c r="BW498" i="5"/>
  <c r="BW499" i="5"/>
  <c r="BW500" i="5"/>
  <c r="BW501" i="5"/>
  <c r="BW502" i="5"/>
  <c r="BW503" i="5"/>
  <c r="BW504" i="5"/>
  <c r="BW505" i="5"/>
  <c r="BW506" i="5"/>
  <c r="BW507" i="5"/>
  <c r="BW508" i="5"/>
  <c r="BW509" i="5"/>
  <c r="BW510" i="5"/>
  <c r="BW511" i="5"/>
  <c r="BW512" i="5"/>
  <c r="BW513" i="5"/>
  <c r="BW514" i="5"/>
  <c r="BW515" i="5"/>
  <c r="BW516" i="5"/>
  <c r="BW517" i="5"/>
  <c r="BW518" i="5"/>
  <c r="BW519" i="5"/>
  <c r="BW520" i="5"/>
  <c r="BW521" i="5"/>
  <c r="BW522" i="5"/>
  <c r="BW523" i="5"/>
  <c r="BW524" i="5"/>
  <c r="BW525" i="5"/>
  <c r="BW526" i="5"/>
  <c r="BW527" i="5"/>
  <c r="BW528" i="5"/>
  <c r="BW529" i="5"/>
  <c r="BW530" i="5"/>
  <c r="BW531" i="5"/>
  <c r="BW532" i="5"/>
  <c r="BW533" i="5"/>
  <c r="BW534" i="5"/>
  <c r="BW535" i="5"/>
  <c r="BW536" i="5"/>
  <c r="BW537" i="5"/>
  <c r="BW538" i="5"/>
  <c r="BW539" i="5"/>
  <c r="BW540" i="5"/>
  <c r="BW541" i="5"/>
  <c r="BW542" i="5"/>
  <c r="BW543" i="5"/>
  <c r="BW544" i="5"/>
  <c r="BW545" i="5"/>
  <c r="BW546" i="5"/>
  <c r="BW547" i="5"/>
  <c r="BW548" i="5"/>
  <c r="BW549" i="5"/>
  <c r="BW550" i="5"/>
  <c r="BW551" i="5"/>
  <c r="BW552" i="5"/>
  <c r="BW553" i="5"/>
  <c r="BW554" i="5"/>
  <c r="BW555" i="5"/>
  <c r="BW556" i="5"/>
  <c r="BW557" i="5"/>
  <c r="BW558" i="5"/>
  <c r="BW559" i="5"/>
  <c r="BW560" i="5"/>
  <c r="BW561" i="5"/>
  <c r="BW562" i="5"/>
  <c r="BW563" i="5"/>
  <c r="BW564" i="5"/>
  <c r="BW565" i="5"/>
  <c r="BW566" i="5"/>
  <c r="BW567" i="5"/>
  <c r="BW568" i="5"/>
  <c r="BW569" i="5"/>
  <c r="BW570" i="5"/>
  <c r="BW571" i="5"/>
  <c r="BW572" i="5"/>
  <c r="BW573" i="5"/>
  <c r="BW574" i="5"/>
  <c r="BW575" i="5"/>
  <c r="BW576" i="5"/>
  <c r="BW577" i="5"/>
  <c r="BW578" i="5"/>
  <c r="BW579" i="5"/>
  <c r="BW580" i="5"/>
  <c r="BW581" i="5"/>
  <c r="BW582" i="5"/>
  <c r="BW583" i="5"/>
  <c r="BW584" i="5"/>
  <c r="BW585" i="5"/>
  <c r="BW586" i="5"/>
  <c r="BW587" i="5"/>
  <c r="BW588" i="5"/>
  <c r="BW589" i="5"/>
  <c r="BW590" i="5"/>
  <c r="BW591" i="5"/>
  <c r="BW592" i="5"/>
  <c r="BW593" i="5"/>
  <c r="BW594" i="5"/>
  <c r="BW595" i="5"/>
  <c r="BW596" i="5"/>
  <c r="BW597" i="5"/>
  <c r="BW598" i="5"/>
  <c r="BW599" i="5"/>
  <c r="BW600" i="5"/>
  <c r="BW601" i="5"/>
  <c r="BW602" i="5"/>
  <c r="BW603" i="5"/>
  <c r="BW604" i="5"/>
  <c r="BW605" i="5"/>
  <c r="BW606" i="5"/>
  <c r="BW607" i="5"/>
  <c r="BW608" i="5"/>
  <c r="BW609" i="5"/>
  <c r="BW610" i="5"/>
  <c r="BW611" i="5"/>
  <c r="BW612" i="5"/>
  <c r="BW613" i="5"/>
  <c r="BW614" i="5"/>
  <c r="BW615" i="5"/>
  <c r="BW616" i="5"/>
  <c r="BW617" i="5"/>
  <c r="BW618" i="5"/>
  <c r="BW619" i="5"/>
  <c r="BW620" i="5"/>
  <c r="BW621" i="5"/>
  <c r="BW622" i="5"/>
  <c r="BW623" i="5"/>
  <c r="BW624" i="5"/>
  <c r="BW625" i="5"/>
  <c r="BW626" i="5"/>
  <c r="BW627" i="5"/>
  <c r="BW628" i="5"/>
  <c r="BW629" i="5"/>
  <c r="BW630" i="5"/>
  <c r="BW631" i="5"/>
  <c r="BW632" i="5"/>
  <c r="BW633" i="5"/>
  <c r="BW634" i="5"/>
  <c r="BW635" i="5"/>
  <c r="BW636" i="5"/>
  <c r="BW637" i="5"/>
  <c r="BW638" i="5"/>
  <c r="BW639" i="5"/>
  <c r="BW640" i="5"/>
  <c r="BW641" i="5"/>
  <c r="BW642" i="5"/>
  <c r="BW643" i="5"/>
  <c r="BW644" i="5"/>
  <c r="BW645" i="5"/>
  <c r="BW646" i="5"/>
  <c r="BW647" i="5"/>
  <c r="BW648" i="5"/>
  <c r="BW649" i="5"/>
  <c r="BW650" i="5"/>
  <c r="BW651" i="5"/>
  <c r="BW652" i="5"/>
  <c r="BW653" i="5"/>
  <c r="BW654" i="5"/>
  <c r="BW655" i="5"/>
  <c r="BW656" i="5"/>
  <c r="BW657" i="5"/>
  <c r="BW658" i="5"/>
  <c r="BW659" i="5"/>
  <c r="BW660" i="5"/>
  <c r="BW661" i="5"/>
  <c r="BW662" i="5"/>
  <c r="BW663" i="5"/>
  <c r="BW664" i="5"/>
  <c r="BW665" i="5"/>
  <c r="BW666" i="5"/>
  <c r="BW667" i="5"/>
  <c r="BW668" i="5"/>
  <c r="BW669" i="5"/>
  <c r="BW670" i="5"/>
  <c r="BW671" i="5"/>
  <c r="BW672" i="5"/>
  <c r="BW673" i="5"/>
  <c r="BW674" i="5"/>
  <c r="BW675" i="5"/>
  <c r="BW676" i="5"/>
  <c r="BW677" i="5"/>
  <c r="BW678" i="5"/>
  <c r="BW679" i="5"/>
  <c r="BW680" i="5"/>
  <c r="BW681" i="5"/>
  <c r="BW682" i="5"/>
  <c r="BW683" i="5"/>
  <c r="BW684" i="5"/>
  <c r="BW685" i="5"/>
  <c r="BW686" i="5"/>
  <c r="BW687" i="5"/>
  <c r="BW688" i="5"/>
  <c r="BW689" i="5"/>
  <c r="BW690" i="5"/>
  <c r="BW691" i="5"/>
  <c r="BW692" i="5"/>
  <c r="BW693" i="5"/>
  <c r="BW694" i="5"/>
  <c r="BW695" i="5"/>
  <c r="BW696" i="5"/>
  <c r="BW697" i="5"/>
  <c r="BW698" i="5"/>
  <c r="BW699" i="5"/>
  <c r="BW700" i="5"/>
  <c r="BW701" i="5"/>
  <c r="BW702" i="5"/>
  <c r="BW703" i="5"/>
  <c r="BW704" i="5"/>
  <c r="BW705" i="5"/>
  <c r="BW706" i="5"/>
  <c r="BW707" i="5"/>
  <c r="BW708" i="5"/>
  <c r="BW709" i="5"/>
  <c r="BW710" i="5"/>
  <c r="BW711" i="5"/>
  <c r="BW712" i="5"/>
  <c r="BW713" i="5"/>
  <c r="BW714" i="5"/>
  <c r="BW715" i="5"/>
  <c r="BW716" i="5"/>
  <c r="BW717" i="5"/>
  <c r="BW718" i="5"/>
  <c r="BW719" i="5"/>
  <c r="BW720" i="5"/>
  <c r="BW721" i="5"/>
  <c r="BW722" i="5"/>
  <c r="BW723" i="5"/>
  <c r="BW724" i="5"/>
  <c r="BW725" i="5"/>
  <c r="BW726" i="5"/>
  <c r="BW727" i="5"/>
  <c r="BW728" i="5"/>
  <c r="BW729" i="5"/>
  <c r="BW730" i="5"/>
  <c r="BW731" i="5"/>
  <c r="BW732" i="5"/>
  <c r="BW733" i="5"/>
  <c r="BW734" i="5"/>
  <c r="BW735" i="5"/>
  <c r="BW736" i="5"/>
  <c r="BW737" i="5"/>
  <c r="BW738" i="5"/>
  <c r="BW739" i="5"/>
  <c r="BW740" i="5"/>
  <c r="BW741" i="5"/>
  <c r="BW742" i="5"/>
  <c r="BW743" i="5"/>
  <c r="BW744" i="5"/>
  <c r="BW745" i="5"/>
  <c r="BW746" i="5"/>
  <c r="BW747" i="5"/>
  <c r="BW748" i="5"/>
  <c r="BW749" i="5"/>
  <c r="BW750" i="5"/>
  <c r="BW751" i="5"/>
  <c r="BW752" i="5"/>
  <c r="BW753" i="5"/>
  <c r="BW754" i="5"/>
  <c r="BW755" i="5"/>
  <c r="BW756" i="5"/>
  <c r="BW757" i="5"/>
  <c r="BW758" i="5"/>
  <c r="BW759" i="5"/>
  <c r="BW760" i="5"/>
  <c r="BW761" i="5"/>
  <c r="BW762" i="5"/>
  <c r="BW763" i="5"/>
  <c r="BW764" i="5"/>
  <c r="BW765" i="5"/>
  <c r="BW766" i="5"/>
  <c r="BW767" i="5"/>
  <c r="BW768" i="5"/>
  <c r="BW769" i="5"/>
  <c r="BW770" i="5"/>
  <c r="BW771" i="5"/>
  <c r="BW772" i="5"/>
  <c r="BW773" i="5"/>
  <c r="BW774" i="5"/>
  <c r="BW775" i="5"/>
  <c r="BW776" i="5"/>
  <c r="BW777" i="5"/>
  <c r="BW778" i="5"/>
  <c r="BW779" i="5"/>
  <c r="BW780" i="5"/>
  <c r="BW781" i="5"/>
  <c r="BW782" i="5"/>
  <c r="BW783" i="5"/>
  <c r="BW784" i="5"/>
  <c r="BW785" i="5"/>
  <c r="BW786" i="5"/>
  <c r="BW787" i="5"/>
  <c r="BW788" i="5"/>
  <c r="BW789" i="5"/>
  <c r="BW790" i="5"/>
  <c r="BW791" i="5"/>
  <c r="BW792" i="5"/>
  <c r="BW793" i="5"/>
  <c r="BW794" i="5"/>
  <c r="BW795" i="5"/>
  <c r="BW796" i="5"/>
  <c r="BW797" i="5"/>
  <c r="BW798" i="5"/>
  <c r="BW799" i="5"/>
  <c r="BW800" i="5"/>
  <c r="BW801" i="5"/>
  <c r="BW802" i="5"/>
  <c r="BW803" i="5"/>
  <c r="BW804" i="5"/>
  <c r="BW805" i="5"/>
  <c r="BW806" i="5"/>
  <c r="BW807" i="5"/>
  <c r="BW808" i="5"/>
  <c r="BW809" i="5"/>
  <c r="BW810" i="5"/>
  <c r="BW811" i="5"/>
  <c r="BW812" i="5"/>
  <c r="BW813" i="5"/>
  <c r="BW814" i="5"/>
  <c r="BW815" i="5"/>
  <c r="BW816" i="5"/>
  <c r="BW817" i="5"/>
  <c r="BW818" i="5"/>
  <c r="BW819" i="5"/>
  <c r="BW820" i="5"/>
  <c r="BW821" i="5"/>
  <c r="BW822" i="5"/>
  <c r="BW823" i="5"/>
  <c r="BW824" i="5"/>
  <c r="BW825" i="5"/>
  <c r="BW826" i="5"/>
  <c r="BW827" i="5"/>
  <c r="BW828" i="5"/>
  <c r="BW829" i="5"/>
  <c r="BW830" i="5"/>
  <c r="BW831" i="5"/>
  <c r="BW832" i="5"/>
  <c r="BW833" i="5"/>
  <c r="BW834" i="5"/>
  <c r="BW835" i="5"/>
  <c r="BW836" i="5"/>
  <c r="BW837" i="5"/>
  <c r="BW838" i="5"/>
  <c r="BW839" i="5"/>
  <c r="BW840" i="5"/>
  <c r="BW841" i="5"/>
  <c r="BW842" i="5"/>
  <c r="BW843" i="5"/>
  <c r="BW844" i="5"/>
  <c r="BW845" i="5"/>
  <c r="BW846" i="5"/>
  <c r="BW847" i="5"/>
  <c r="BW848" i="5"/>
  <c r="BW849" i="5"/>
  <c r="BW850" i="5"/>
  <c r="BW851" i="5"/>
  <c r="BW852" i="5"/>
  <c r="BW853" i="5"/>
  <c r="BW854" i="5"/>
  <c r="BW855" i="5"/>
  <c r="BW856" i="5"/>
  <c r="BW857" i="5"/>
  <c r="BW858" i="5"/>
  <c r="BW859" i="5"/>
  <c r="BW860" i="5"/>
  <c r="BW861" i="5"/>
  <c r="BW862" i="5"/>
  <c r="BW863" i="5"/>
  <c r="BW864" i="5"/>
  <c r="BW865" i="5"/>
  <c r="BW866" i="5"/>
  <c r="BW867" i="5"/>
  <c r="BW868" i="5"/>
  <c r="BW869" i="5"/>
  <c r="BW870" i="5"/>
  <c r="BW871" i="5"/>
  <c r="BW872" i="5"/>
  <c r="BW873" i="5"/>
  <c r="BW874" i="5"/>
  <c r="BW875" i="5"/>
  <c r="BW876" i="5"/>
  <c r="BW877" i="5"/>
  <c r="BW878" i="5"/>
  <c r="BW879" i="5"/>
  <c r="BW880" i="5"/>
  <c r="BW881" i="5"/>
  <c r="BW882" i="5"/>
  <c r="BW883" i="5"/>
  <c r="BW884" i="5"/>
  <c r="BW885" i="5"/>
  <c r="BW886" i="5"/>
  <c r="BW887" i="5"/>
  <c r="BW888" i="5"/>
  <c r="BW889" i="5"/>
  <c r="BW890" i="5"/>
  <c r="BW891" i="5"/>
  <c r="BW892" i="5"/>
  <c r="BE2" i="5"/>
  <c r="BE3" i="5"/>
  <c r="BE4" i="5"/>
  <c r="BE5" i="5"/>
  <c r="BE6" i="5"/>
  <c r="BE7" i="5"/>
  <c r="BE8" i="5"/>
  <c r="BE9" i="5"/>
  <c r="BE10" i="5"/>
  <c r="BE11" i="5"/>
  <c r="BE12" i="5"/>
  <c r="BE13" i="5"/>
  <c r="BE14" i="5"/>
  <c r="BE15" i="5"/>
  <c r="BE16" i="5"/>
  <c r="BE17" i="5"/>
  <c r="BE18" i="5"/>
  <c r="BE19" i="5"/>
  <c r="BE20" i="5"/>
  <c r="BE21" i="5"/>
  <c r="BE22" i="5"/>
  <c r="BE23" i="5"/>
  <c r="BE24" i="5"/>
  <c r="BE25" i="5"/>
  <c r="BE26" i="5"/>
  <c r="BE27" i="5"/>
  <c r="BE28" i="5"/>
  <c r="BE29" i="5"/>
  <c r="BE30" i="5"/>
  <c r="BE31" i="5"/>
  <c r="BE32" i="5"/>
  <c r="BE33" i="5"/>
  <c r="BE34" i="5"/>
  <c r="BE35" i="5"/>
  <c r="BE36" i="5"/>
  <c r="BE37" i="5"/>
  <c r="BE38" i="5"/>
  <c r="BE39" i="5"/>
  <c r="BE40" i="5"/>
  <c r="BE41" i="5"/>
  <c r="BE42" i="5"/>
  <c r="BE43" i="5"/>
  <c r="BE44" i="5"/>
  <c r="BE45" i="5"/>
  <c r="BE46" i="5"/>
  <c r="BE47" i="5"/>
  <c r="BE48" i="5"/>
  <c r="BE49" i="5"/>
  <c r="BE50" i="5"/>
  <c r="BE51" i="5"/>
  <c r="BE52" i="5"/>
  <c r="BE53" i="5"/>
  <c r="BE54" i="5"/>
  <c r="BE55" i="5"/>
  <c r="BE56" i="5"/>
  <c r="BE57" i="5"/>
  <c r="BE58" i="5"/>
  <c r="BE59" i="5"/>
  <c r="BE60" i="5"/>
  <c r="BE61" i="5"/>
  <c r="BE62" i="5"/>
  <c r="BE63" i="5"/>
  <c r="BE64" i="5"/>
  <c r="BE65" i="5"/>
  <c r="BE66" i="5"/>
  <c r="BE67" i="5"/>
  <c r="BE68" i="5"/>
  <c r="BE69" i="5"/>
  <c r="BE70" i="5"/>
  <c r="BE71" i="5"/>
  <c r="BE72" i="5"/>
  <c r="BE73" i="5"/>
  <c r="BE74" i="5"/>
  <c r="BE75" i="5"/>
  <c r="BE76" i="5"/>
  <c r="BE77" i="5"/>
  <c r="BE78" i="5"/>
  <c r="BE79" i="5"/>
  <c r="BE80" i="5"/>
  <c r="BE81" i="5"/>
  <c r="BE82" i="5"/>
  <c r="BE83" i="5"/>
  <c r="BE84" i="5"/>
  <c r="BE85" i="5"/>
  <c r="BE86" i="5"/>
  <c r="BE87" i="5"/>
  <c r="BE88" i="5"/>
  <c r="BE89" i="5"/>
  <c r="BE90" i="5"/>
  <c r="BE91" i="5"/>
  <c r="BE92" i="5"/>
  <c r="BE93" i="5"/>
  <c r="BE94" i="5"/>
  <c r="BE95" i="5"/>
  <c r="BE96" i="5"/>
  <c r="BE97" i="5"/>
  <c r="BE98" i="5"/>
  <c r="BE99" i="5"/>
  <c r="BE100" i="5"/>
  <c r="BE101" i="5"/>
  <c r="BE102" i="5"/>
  <c r="BE103" i="5"/>
  <c r="BE104" i="5"/>
  <c r="BE105" i="5"/>
  <c r="BE106" i="5"/>
  <c r="BE107" i="5"/>
  <c r="BE108" i="5"/>
  <c r="BE109" i="5"/>
  <c r="BE110" i="5"/>
  <c r="BE111" i="5"/>
  <c r="BE112" i="5"/>
  <c r="BE113" i="5"/>
  <c r="BE114" i="5"/>
  <c r="BE115" i="5"/>
  <c r="BE116" i="5"/>
  <c r="BE117" i="5"/>
  <c r="BE118" i="5"/>
  <c r="BE119" i="5"/>
  <c r="BE120" i="5"/>
  <c r="BE121" i="5"/>
  <c r="BE122" i="5"/>
  <c r="BE123" i="5"/>
  <c r="BE124" i="5"/>
  <c r="BE125" i="5"/>
  <c r="BE126" i="5"/>
  <c r="BE127" i="5"/>
  <c r="BE128" i="5"/>
  <c r="BE129" i="5"/>
  <c r="BE130" i="5"/>
  <c r="BE131" i="5"/>
  <c r="BE132" i="5"/>
  <c r="BE133" i="5"/>
  <c r="BE134" i="5"/>
  <c r="BE135" i="5"/>
  <c r="BE136" i="5"/>
  <c r="BE137" i="5"/>
  <c r="BE138" i="5"/>
  <c r="BE139" i="5"/>
  <c r="BE140" i="5"/>
  <c r="BE141" i="5"/>
  <c r="BE142" i="5"/>
  <c r="BE143" i="5"/>
  <c r="BE144" i="5"/>
  <c r="BE145" i="5"/>
  <c r="BE146" i="5"/>
  <c r="BE147" i="5"/>
  <c r="BE148" i="5"/>
  <c r="BE149" i="5"/>
  <c r="BE150" i="5"/>
  <c r="BE151" i="5"/>
  <c r="BE152" i="5"/>
  <c r="BE153" i="5"/>
  <c r="BE154" i="5"/>
  <c r="BE155" i="5"/>
  <c r="BE156" i="5"/>
  <c r="BE157" i="5"/>
  <c r="BE158" i="5"/>
  <c r="BE159" i="5"/>
  <c r="BE160" i="5"/>
  <c r="BE161" i="5"/>
  <c r="BE162" i="5"/>
  <c r="BE163" i="5"/>
  <c r="BE164" i="5"/>
  <c r="BE165" i="5"/>
  <c r="BE166" i="5"/>
  <c r="BE167" i="5"/>
  <c r="BE168" i="5"/>
  <c r="BE169" i="5"/>
  <c r="BE170" i="5"/>
  <c r="BE171" i="5"/>
  <c r="BE172" i="5"/>
  <c r="BE173" i="5"/>
  <c r="BE174" i="5"/>
  <c r="BE175" i="5"/>
  <c r="BE176" i="5"/>
  <c r="BE177" i="5"/>
  <c r="BE178" i="5"/>
  <c r="BE179" i="5"/>
  <c r="BE180" i="5"/>
  <c r="BE181" i="5"/>
  <c r="BE182" i="5"/>
  <c r="BE183" i="5"/>
  <c r="BE184" i="5"/>
  <c r="BE185" i="5"/>
  <c r="BE186" i="5"/>
  <c r="BE187" i="5"/>
  <c r="BE188" i="5"/>
  <c r="BE189" i="5"/>
  <c r="BE190" i="5"/>
  <c r="BE191" i="5"/>
  <c r="BE192" i="5"/>
  <c r="BE193" i="5"/>
  <c r="BE194" i="5"/>
  <c r="BE195" i="5"/>
  <c r="BE196" i="5"/>
  <c r="BE197" i="5"/>
  <c r="BE198" i="5"/>
  <c r="BE199" i="5"/>
  <c r="BE200" i="5"/>
  <c r="BE201" i="5"/>
  <c r="BE202" i="5"/>
  <c r="BE203" i="5"/>
  <c r="BE204" i="5"/>
  <c r="BE205" i="5"/>
  <c r="BE206" i="5"/>
  <c r="BE207" i="5"/>
  <c r="BE208" i="5"/>
  <c r="BE209" i="5"/>
  <c r="BE210" i="5"/>
  <c r="BE211" i="5"/>
  <c r="BE212" i="5"/>
  <c r="BE213" i="5"/>
  <c r="BE214" i="5"/>
  <c r="BE215" i="5"/>
  <c r="BE216" i="5"/>
  <c r="BE217" i="5"/>
  <c r="BE218" i="5"/>
  <c r="BE219" i="5"/>
  <c r="BE220" i="5"/>
  <c r="BE221" i="5"/>
  <c r="BE222" i="5"/>
  <c r="BE223" i="5"/>
  <c r="BE224" i="5"/>
  <c r="BE225" i="5"/>
  <c r="BE226" i="5"/>
  <c r="BE227" i="5"/>
  <c r="BE228" i="5"/>
  <c r="BE229" i="5"/>
  <c r="BE230" i="5"/>
  <c r="BE231" i="5"/>
  <c r="BE232" i="5"/>
  <c r="BE233" i="5"/>
  <c r="BE234" i="5"/>
  <c r="BE235" i="5"/>
  <c r="BE236" i="5"/>
  <c r="BE237" i="5"/>
  <c r="BE238" i="5"/>
  <c r="BE239" i="5"/>
  <c r="BE240" i="5"/>
  <c r="BE241" i="5"/>
  <c r="BE242" i="5"/>
  <c r="BE243" i="5"/>
  <c r="BE244" i="5"/>
  <c r="BE245" i="5"/>
  <c r="BE246" i="5"/>
  <c r="BE247" i="5"/>
  <c r="BE248" i="5"/>
  <c r="BE249" i="5"/>
  <c r="BE250" i="5"/>
  <c r="BE251" i="5"/>
  <c r="BE252" i="5"/>
  <c r="BE253" i="5"/>
  <c r="BE254" i="5"/>
  <c r="BE255" i="5"/>
  <c r="BE256" i="5"/>
  <c r="BE257" i="5"/>
  <c r="BE258" i="5"/>
  <c r="BE259" i="5"/>
  <c r="BE260" i="5"/>
  <c r="BE261" i="5"/>
  <c r="BE262" i="5"/>
  <c r="BE263" i="5"/>
  <c r="BE264" i="5"/>
  <c r="BE265" i="5"/>
  <c r="BE266" i="5"/>
  <c r="BE267" i="5"/>
  <c r="BE268" i="5"/>
  <c r="BE269" i="5"/>
  <c r="BE270" i="5"/>
  <c r="BE271" i="5"/>
  <c r="BE272" i="5"/>
  <c r="BE273" i="5"/>
  <c r="BE274" i="5"/>
  <c r="BE275" i="5"/>
  <c r="BE276" i="5"/>
  <c r="BE277" i="5"/>
  <c r="BE278" i="5"/>
  <c r="BE279" i="5"/>
  <c r="BE280" i="5"/>
  <c r="BE281" i="5"/>
  <c r="BE282" i="5"/>
  <c r="BE283" i="5"/>
  <c r="BE284" i="5"/>
  <c r="BE285" i="5"/>
  <c r="BE286" i="5"/>
  <c r="BE287" i="5"/>
  <c r="BE288" i="5"/>
  <c r="BE289" i="5"/>
  <c r="BE290" i="5"/>
  <c r="BE291" i="5"/>
  <c r="BE292" i="5"/>
  <c r="BE293" i="5"/>
  <c r="BE294" i="5"/>
  <c r="BE295" i="5"/>
  <c r="BE296" i="5"/>
  <c r="BE297" i="5"/>
  <c r="BE298" i="5"/>
  <c r="BE299" i="5"/>
  <c r="BE300" i="5"/>
  <c r="BE301" i="5"/>
  <c r="BE302" i="5"/>
  <c r="BE303" i="5"/>
  <c r="BE304" i="5"/>
  <c r="BE305" i="5"/>
  <c r="BE306" i="5"/>
  <c r="BE307" i="5"/>
  <c r="BE308" i="5"/>
  <c r="BE309" i="5"/>
  <c r="BE310" i="5"/>
  <c r="BE311" i="5"/>
  <c r="BE312" i="5"/>
  <c r="BE313" i="5"/>
  <c r="BE314" i="5"/>
  <c r="BE315" i="5"/>
  <c r="BE316" i="5"/>
  <c r="BE317" i="5"/>
  <c r="BE318" i="5"/>
  <c r="BE319" i="5"/>
  <c r="BE320" i="5"/>
  <c r="BE321" i="5"/>
  <c r="BE322" i="5"/>
  <c r="BE323" i="5"/>
  <c r="BE324" i="5"/>
  <c r="BE325" i="5"/>
  <c r="BE326" i="5"/>
  <c r="BE327" i="5"/>
  <c r="BE328" i="5"/>
  <c r="BE329" i="5"/>
  <c r="BE330" i="5"/>
  <c r="BE331" i="5"/>
  <c r="BE332" i="5"/>
  <c r="BE333" i="5"/>
  <c r="BE334" i="5"/>
  <c r="BE335" i="5"/>
  <c r="BE336" i="5"/>
  <c r="BE337" i="5"/>
  <c r="BE338" i="5"/>
  <c r="BE339" i="5"/>
  <c r="BE340" i="5"/>
  <c r="BE341" i="5"/>
  <c r="BE342" i="5"/>
  <c r="BE343" i="5"/>
  <c r="BE344" i="5"/>
  <c r="BE345" i="5"/>
  <c r="BE346" i="5"/>
  <c r="BE347" i="5"/>
  <c r="BE348" i="5"/>
  <c r="BE349" i="5"/>
  <c r="BE350" i="5"/>
  <c r="BE351" i="5"/>
  <c r="BE352" i="5"/>
  <c r="BE353" i="5"/>
  <c r="BE354" i="5"/>
  <c r="BE355" i="5"/>
  <c r="BE356" i="5"/>
  <c r="BE357" i="5"/>
  <c r="BE358" i="5"/>
  <c r="BE359" i="5"/>
  <c r="BE360" i="5"/>
  <c r="BE361" i="5"/>
  <c r="BE362" i="5"/>
  <c r="BE363" i="5"/>
  <c r="BE364" i="5"/>
  <c r="BE365" i="5"/>
  <c r="BE366" i="5"/>
  <c r="BE367" i="5"/>
  <c r="BE368" i="5"/>
  <c r="BE369" i="5"/>
  <c r="BE370" i="5"/>
  <c r="BE371" i="5"/>
  <c r="BE372" i="5"/>
  <c r="BE373" i="5"/>
  <c r="BE374" i="5"/>
  <c r="BE375" i="5"/>
  <c r="BE376" i="5"/>
  <c r="BE377" i="5"/>
  <c r="BE378" i="5"/>
  <c r="BE379" i="5"/>
  <c r="BE380" i="5"/>
  <c r="BE381" i="5"/>
  <c r="BE382" i="5"/>
  <c r="BE383" i="5"/>
  <c r="BE384" i="5"/>
  <c r="BE385" i="5"/>
  <c r="BE386" i="5"/>
  <c r="BE387" i="5"/>
  <c r="BE388" i="5"/>
  <c r="BE389" i="5"/>
  <c r="BE390" i="5"/>
  <c r="BE391" i="5"/>
  <c r="BE392" i="5"/>
  <c r="BE393" i="5"/>
  <c r="BE394" i="5"/>
  <c r="BE395" i="5"/>
  <c r="BE396" i="5"/>
  <c r="BE397" i="5"/>
  <c r="BE398" i="5"/>
  <c r="BE399" i="5"/>
  <c r="BE400" i="5"/>
  <c r="BE401" i="5"/>
  <c r="BE402" i="5"/>
  <c r="BE403" i="5"/>
  <c r="BE404" i="5"/>
  <c r="BE405" i="5"/>
  <c r="BE406" i="5"/>
  <c r="BE407" i="5"/>
  <c r="BE408" i="5"/>
  <c r="BE409" i="5"/>
  <c r="BE410" i="5"/>
  <c r="BE411" i="5"/>
  <c r="BE412" i="5"/>
  <c r="BE413" i="5"/>
  <c r="BE414" i="5"/>
  <c r="BE415" i="5"/>
  <c r="BE416" i="5"/>
  <c r="BE417" i="5"/>
  <c r="BE418" i="5"/>
  <c r="BE419" i="5"/>
  <c r="BE420" i="5"/>
  <c r="BE421" i="5"/>
  <c r="BE422" i="5"/>
  <c r="BE423" i="5"/>
  <c r="BE424" i="5"/>
  <c r="BE425" i="5"/>
  <c r="BE426" i="5"/>
  <c r="BE427" i="5"/>
  <c r="BE428" i="5"/>
  <c r="BE429" i="5"/>
  <c r="BE430" i="5"/>
  <c r="BE431" i="5"/>
  <c r="BE432" i="5"/>
  <c r="BE433" i="5"/>
  <c r="BE434" i="5"/>
  <c r="BE435" i="5"/>
  <c r="BE436" i="5"/>
  <c r="BE437" i="5"/>
  <c r="BE438" i="5"/>
  <c r="BE439" i="5"/>
  <c r="BE440" i="5"/>
  <c r="BE441" i="5"/>
  <c r="BE442" i="5"/>
  <c r="BE443" i="5"/>
  <c r="BE444" i="5"/>
  <c r="BE445" i="5"/>
  <c r="BE446" i="5"/>
  <c r="BE447" i="5"/>
  <c r="BE448" i="5"/>
  <c r="BE449" i="5"/>
  <c r="BE450" i="5"/>
  <c r="BE451" i="5"/>
  <c r="BE452" i="5"/>
  <c r="BE453" i="5"/>
  <c r="BE454" i="5"/>
  <c r="BE455" i="5"/>
  <c r="BE456" i="5"/>
  <c r="BE457" i="5"/>
  <c r="BE458" i="5"/>
  <c r="BE459" i="5"/>
  <c r="BE460" i="5"/>
  <c r="BE461" i="5"/>
  <c r="BE462" i="5"/>
  <c r="BE463" i="5"/>
  <c r="BE464" i="5"/>
  <c r="BE465" i="5"/>
  <c r="BE466" i="5"/>
  <c r="BE467" i="5"/>
  <c r="BE468" i="5"/>
  <c r="BE469" i="5"/>
  <c r="BE470" i="5"/>
  <c r="BE471" i="5"/>
  <c r="BE472" i="5"/>
  <c r="BE473" i="5"/>
  <c r="BE474" i="5"/>
  <c r="BE475" i="5"/>
  <c r="BE476" i="5"/>
  <c r="BE477" i="5"/>
  <c r="BE478" i="5"/>
  <c r="BE479" i="5"/>
  <c r="BE480" i="5"/>
  <c r="BE481" i="5"/>
  <c r="BE482" i="5"/>
  <c r="BE483" i="5"/>
  <c r="BE484" i="5"/>
  <c r="BE485" i="5"/>
  <c r="BE486" i="5"/>
  <c r="BE487" i="5"/>
  <c r="BE488" i="5"/>
  <c r="BE489" i="5"/>
  <c r="BE490" i="5"/>
  <c r="BE491" i="5"/>
  <c r="BE492" i="5"/>
  <c r="BE493" i="5"/>
  <c r="BE494" i="5"/>
  <c r="BE495" i="5"/>
  <c r="BE496" i="5"/>
  <c r="BE497" i="5"/>
  <c r="BE498" i="5"/>
  <c r="BE499" i="5"/>
  <c r="BE500" i="5"/>
  <c r="BE501" i="5"/>
  <c r="BE502" i="5"/>
  <c r="BE503" i="5"/>
  <c r="BE504" i="5"/>
  <c r="BE505" i="5"/>
  <c r="BE506" i="5"/>
  <c r="BE507" i="5"/>
  <c r="BE508" i="5"/>
  <c r="BE509" i="5"/>
  <c r="BE510" i="5"/>
  <c r="BE511" i="5"/>
  <c r="BE512" i="5"/>
  <c r="BE513" i="5"/>
  <c r="BE514" i="5"/>
  <c r="BE515" i="5"/>
  <c r="BE516" i="5"/>
  <c r="BE517" i="5"/>
  <c r="BE518" i="5"/>
  <c r="BE519" i="5"/>
  <c r="BE520" i="5"/>
  <c r="BE521" i="5"/>
  <c r="BE522" i="5"/>
  <c r="BE523" i="5"/>
  <c r="BE524" i="5"/>
  <c r="BE525" i="5"/>
  <c r="BE526" i="5"/>
  <c r="BE527" i="5"/>
  <c r="BE528" i="5"/>
  <c r="BE529" i="5"/>
  <c r="BE530" i="5"/>
  <c r="BE531" i="5"/>
  <c r="BE532" i="5"/>
  <c r="BE533" i="5"/>
  <c r="BE534" i="5"/>
  <c r="BE535" i="5"/>
  <c r="BE536" i="5"/>
  <c r="BE537" i="5"/>
  <c r="BE538" i="5"/>
  <c r="BE539" i="5"/>
  <c r="BE540" i="5"/>
  <c r="BE541" i="5"/>
  <c r="BE542" i="5"/>
  <c r="BE543" i="5"/>
  <c r="BE544" i="5"/>
  <c r="BE545" i="5"/>
  <c r="BE546" i="5"/>
  <c r="BE547" i="5"/>
  <c r="BE548" i="5"/>
  <c r="BE549" i="5"/>
  <c r="BE550" i="5"/>
  <c r="BE551" i="5"/>
  <c r="BE552" i="5"/>
  <c r="BE553" i="5"/>
  <c r="BE554" i="5"/>
  <c r="BE555" i="5"/>
  <c r="BE556" i="5"/>
  <c r="BE557" i="5"/>
  <c r="BE558" i="5"/>
  <c r="BE559" i="5"/>
  <c r="BE560" i="5"/>
  <c r="BE561" i="5"/>
  <c r="BE562" i="5"/>
  <c r="BE563" i="5"/>
  <c r="BE564" i="5"/>
  <c r="BE565" i="5"/>
  <c r="BE566" i="5"/>
  <c r="BE567" i="5"/>
  <c r="BE568" i="5"/>
  <c r="BE569" i="5"/>
  <c r="BE570" i="5"/>
  <c r="BE571" i="5"/>
  <c r="BE572" i="5"/>
  <c r="BE573" i="5"/>
  <c r="BE574" i="5"/>
  <c r="BE575" i="5"/>
  <c r="BE576" i="5"/>
  <c r="BE577" i="5"/>
  <c r="BE578" i="5"/>
  <c r="BE579" i="5"/>
  <c r="BE580" i="5"/>
  <c r="BE581" i="5"/>
  <c r="BE582" i="5"/>
  <c r="BE583" i="5"/>
  <c r="BE584" i="5"/>
  <c r="BE585" i="5"/>
  <c r="BE586" i="5"/>
  <c r="BE587" i="5"/>
  <c r="BE588" i="5"/>
  <c r="BE589" i="5"/>
  <c r="BE590" i="5"/>
  <c r="BE591" i="5"/>
  <c r="BE592" i="5"/>
  <c r="BE593" i="5"/>
  <c r="BE594" i="5"/>
  <c r="BE595" i="5"/>
  <c r="BE596" i="5"/>
  <c r="BE597" i="5"/>
  <c r="BE598" i="5"/>
  <c r="BE599" i="5"/>
  <c r="BE600" i="5"/>
  <c r="BE601" i="5"/>
  <c r="BE602" i="5"/>
  <c r="BE603" i="5"/>
  <c r="BE604" i="5"/>
  <c r="BE605" i="5"/>
  <c r="BE606" i="5"/>
  <c r="BE607" i="5"/>
  <c r="BE608" i="5"/>
  <c r="BE609" i="5"/>
  <c r="BE610" i="5"/>
  <c r="BE611" i="5"/>
  <c r="BE612" i="5"/>
  <c r="BE613" i="5"/>
  <c r="BE614" i="5"/>
  <c r="BE615" i="5"/>
  <c r="BE616" i="5"/>
  <c r="BE617" i="5"/>
  <c r="BE618" i="5"/>
  <c r="BE619" i="5"/>
  <c r="BE620" i="5"/>
  <c r="BE621" i="5"/>
  <c r="BE622" i="5"/>
  <c r="BE623" i="5"/>
  <c r="BE624" i="5"/>
  <c r="BE625" i="5"/>
  <c r="BE626" i="5"/>
  <c r="BE627" i="5"/>
  <c r="BE628" i="5"/>
  <c r="BE629" i="5"/>
  <c r="BE630" i="5"/>
  <c r="BE631" i="5"/>
  <c r="BE632" i="5"/>
  <c r="BE633" i="5"/>
  <c r="BE634" i="5"/>
  <c r="BE635" i="5"/>
  <c r="BE636" i="5"/>
  <c r="BE637" i="5"/>
  <c r="BE638" i="5"/>
  <c r="BE639" i="5"/>
  <c r="BE640" i="5"/>
  <c r="BE641" i="5"/>
  <c r="BE642" i="5"/>
  <c r="BE643" i="5"/>
  <c r="BE644" i="5"/>
  <c r="BE645" i="5"/>
  <c r="BE646" i="5"/>
  <c r="BE647" i="5"/>
  <c r="BE648" i="5"/>
  <c r="BE649" i="5"/>
  <c r="BE650" i="5"/>
  <c r="BE651" i="5"/>
  <c r="BE652" i="5"/>
  <c r="BE653" i="5"/>
  <c r="BE654" i="5"/>
  <c r="BE655" i="5"/>
  <c r="BE656" i="5"/>
  <c r="BE657" i="5"/>
  <c r="BE658" i="5"/>
  <c r="BE659" i="5"/>
  <c r="BE660" i="5"/>
  <c r="BE661" i="5"/>
  <c r="BE662" i="5"/>
  <c r="BE663" i="5"/>
  <c r="BE664" i="5"/>
  <c r="BE665" i="5"/>
  <c r="BE666" i="5"/>
  <c r="BE667" i="5"/>
  <c r="BE668" i="5"/>
  <c r="BE669" i="5"/>
  <c r="BE670" i="5"/>
  <c r="BE671" i="5"/>
  <c r="BE672" i="5"/>
  <c r="BE673" i="5"/>
  <c r="BE674" i="5"/>
  <c r="BE675" i="5"/>
  <c r="BE676" i="5"/>
  <c r="BE677" i="5"/>
  <c r="BE678" i="5"/>
  <c r="BE679" i="5"/>
  <c r="BE680" i="5"/>
  <c r="BE681" i="5"/>
  <c r="BE682" i="5"/>
  <c r="BE683" i="5"/>
  <c r="BE684" i="5"/>
  <c r="BE685" i="5"/>
  <c r="BE686" i="5"/>
  <c r="BE687" i="5"/>
  <c r="BE688" i="5"/>
  <c r="BE689" i="5"/>
  <c r="BE690" i="5"/>
  <c r="BE691" i="5"/>
  <c r="BE692" i="5"/>
  <c r="BE693" i="5"/>
  <c r="BE694" i="5"/>
  <c r="BE695" i="5"/>
  <c r="BE696" i="5"/>
  <c r="BE697" i="5"/>
  <c r="BE698" i="5"/>
  <c r="BE699" i="5"/>
  <c r="BE700" i="5"/>
  <c r="BE701" i="5"/>
  <c r="BE702" i="5"/>
  <c r="BE703" i="5"/>
  <c r="BE704" i="5"/>
  <c r="BE705" i="5"/>
  <c r="BE706" i="5"/>
  <c r="BE707" i="5"/>
  <c r="BE708" i="5"/>
  <c r="BE709" i="5"/>
  <c r="BE710" i="5"/>
  <c r="BE711" i="5"/>
  <c r="BE712" i="5"/>
  <c r="BE713" i="5"/>
  <c r="BE714" i="5"/>
  <c r="BE715" i="5"/>
  <c r="BE716" i="5"/>
  <c r="BE717" i="5"/>
  <c r="BE718" i="5"/>
  <c r="BE719" i="5"/>
  <c r="BE720" i="5"/>
  <c r="BE721" i="5"/>
  <c r="BE722" i="5"/>
  <c r="BE723" i="5"/>
  <c r="BE724" i="5"/>
  <c r="BE725" i="5"/>
  <c r="BE726" i="5"/>
  <c r="BE727" i="5"/>
  <c r="BE728" i="5"/>
  <c r="BE729" i="5"/>
  <c r="BE730" i="5"/>
  <c r="BE731" i="5"/>
  <c r="BE732" i="5"/>
  <c r="BE733" i="5"/>
  <c r="BE734" i="5"/>
  <c r="BE735" i="5"/>
  <c r="BE736" i="5"/>
  <c r="BE737" i="5"/>
  <c r="BE738" i="5"/>
  <c r="BE739" i="5"/>
  <c r="BE740" i="5"/>
  <c r="BE741" i="5"/>
  <c r="BE742" i="5"/>
  <c r="BE743" i="5"/>
  <c r="BE744" i="5"/>
  <c r="BE745" i="5"/>
  <c r="BE746" i="5"/>
  <c r="BE747" i="5"/>
  <c r="BE748" i="5"/>
  <c r="BE749" i="5"/>
  <c r="BE750" i="5"/>
  <c r="BE751" i="5"/>
  <c r="BE752" i="5"/>
  <c r="BE753" i="5"/>
  <c r="BE754" i="5"/>
  <c r="BE755" i="5"/>
  <c r="BE756" i="5"/>
  <c r="BE757" i="5"/>
  <c r="BE758" i="5"/>
  <c r="BE759" i="5"/>
  <c r="BE760" i="5"/>
  <c r="BE761" i="5"/>
  <c r="BE762" i="5"/>
  <c r="BE763" i="5"/>
  <c r="BE764" i="5"/>
  <c r="BE765" i="5"/>
  <c r="BE766" i="5"/>
  <c r="BE767" i="5"/>
  <c r="BE768" i="5"/>
  <c r="BE769" i="5"/>
  <c r="BE770" i="5"/>
  <c r="BE771" i="5"/>
  <c r="BE772" i="5"/>
  <c r="BE773" i="5"/>
  <c r="BE774" i="5"/>
  <c r="BE775" i="5"/>
  <c r="BE776" i="5"/>
  <c r="BE777" i="5"/>
  <c r="BE778" i="5"/>
  <c r="BE779" i="5"/>
  <c r="BE780" i="5"/>
  <c r="BE781" i="5"/>
  <c r="BE782" i="5"/>
  <c r="BE783" i="5"/>
  <c r="BE784" i="5"/>
  <c r="BE785" i="5"/>
  <c r="BE786" i="5"/>
  <c r="BE787" i="5"/>
  <c r="BE788" i="5"/>
  <c r="BE789" i="5"/>
  <c r="BE790" i="5"/>
  <c r="BE791" i="5"/>
  <c r="BE792" i="5"/>
  <c r="BE793" i="5"/>
  <c r="BE794" i="5"/>
  <c r="BE795" i="5"/>
  <c r="BE796" i="5"/>
  <c r="BE797" i="5"/>
  <c r="BE798" i="5"/>
  <c r="BE799" i="5"/>
  <c r="BE800" i="5"/>
  <c r="BE801" i="5"/>
  <c r="BE802" i="5"/>
  <c r="BE803" i="5"/>
  <c r="BE804" i="5"/>
  <c r="BE805" i="5"/>
  <c r="BE806" i="5"/>
  <c r="BE807" i="5"/>
  <c r="BE808" i="5"/>
  <c r="BE809" i="5"/>
  <c r="BE810" i="5"/>
  <c r="BE811" i="5"/>
  <c r="BE812" i="5"/>
  <c r="BE813" i="5"/>
  <c r="BE814" i="5"/>
  <c r="BE815" i="5"/>
  <c r="BE816" i="5"/>
  <c r="BE817" i="5"/>
  <c r="BE818" i="5"/>
  <c r="BE819" i="5"/>
  <c r="BE820" i="5"/>
  <c r="BE821" i="5"/>
  <c r="BE822" i="5"/>
  <c r="BE823" i="5"/>
  <c r="BE824" i="5"/>
  <c r="BE825" i="5"/>
  <c r="BE826" i="5"/>
  <c r="BE827" i="5"/>
  <c r="BE828" i="5"/>
  <c r="BE829" i="5"/>
  <c r="BE830" i="5"/>
  <c r="BE831" i="5"/>
  <c r="BE832" i="5"/>
  <c r="BE833" i="5"/>
  <c r="BE834" i="5"/>
  <c r="BE835" i="5"/>
  <c r="BE836" i="5"/>
  <c r="BE837" i="5"/>
  <c r="BE838" i="5"/>
  <c r="BE839" i="5"/>
  <c r="BE840" i="5"/>
  <c r="BE841" i="5"/>
  <c r="BE842" i="5"/>
  <c r="BE843" i="5"/>
  <c r="BE844" i="5"/>
  <c r="BE845" i="5"/>
  <c r="BE846" i="5"/>
  <c r="BE847" i="5"/>
  <c r="BE848" i="5"/>
  <c r="BE849" i="5"/>
  <c r="BE850" i="5"/>
  <c r="BE851" i="5"/>
  <c r="BE852" i="5"/>
  <c r="BE853" i="5"/>
  <c r="BE854" i="5"/>
  <c r="BE855" i="5"/>
  <c r="BE856" i="5"/>
  <c r="BE857" i="5"/>
  <c r="BE858" i="5"/>
  <c r="BE859" i="5"/>
  <c r="BE860" i="5"/>
  <c r="BE861" i="5"/>
  <c r="BE862" i="5"/>
  <c r="BE863" i="5"/>
  <c r="BE864" i="5"/>
  <c r="BE865" i="5"/>
  <c r="BE866" i="5"/>
  <c r="BE867" i="5"/>
  <c r="BE868" i="5"/>
  <c r="BE869" i="5"/>
  <c r="BE870" i="5"/>
  <c r="BE871" i="5"/>
  <c r="BE872" i="5"/>
  <c r="BE873" i="5"/>
  <c r="BE874" i="5"/>
  <c r="BE875" i="5"/>
  <c r="BE876" i="5"/>
  <c r="BE877" i="5"/>
  <c r="BE878" i="5"/>
  <c r="BE879" i="5"/>
  <c r="BE880" i="5"/>
  <c r="BE881" i="5"/>
  <c r="BE882" i="5"/>
  <c r="BE883" i="5"/>
  <c r="BE884" i="5"/>
  <c r="BE885" i="5"/>
  <c r="BE886" i="5"/>
  <c r="BE887" i="5"/>
  <c r="BE888" i="5"/>
  <c r="BE889" i="5"/>
  <c r="BE890" i="5"/>
  <c r="BE891" i="5"/>
  <c r="BE892" i="5"/>
  <c r="BV2" i="5"/>
  <c r="BV3" i="5"/>
  <c r="BV4" i="5"/>
  <c r="BV5" i="5"/>
  <c r="BV6" i="5"/>
  <c r="BV7" i="5"/>
  <c r="BV8" i="5"/>
  <c r="BV9" i="5"/>
  <c r="BV10" i="5"/>
  <c r="BV11" i="5"/>
  <c r="BV12" i="5"/>
  <c r="BV13" i="5"/>
  <c r="BV14" i="5"/>
  <c r="BV15" i="5"/>
  <c r="BV16" i="5"/>
  <c r="BV17" i="5"/>
  <c r="BV18" i="5"/>
  <c r="BV19" i="5"/>
  <c r="BV20" i="5"/>
  <c r="BV21" i="5"/>
  <c r="BV22" i="5"/>
  <c r="BV23" i="5"/>
  <c r="BV24" i="5"/>
  <c r="BV25" i="5"/>
  <c r="BV26" i="5"/>
  <c r="BV27" i="5"/>
  <c r="BV28" i="5"/>
  <c r="BV29" i="5"/>
  <c r="BV30" i="5"/>
  <c r="BV31" i="5"/>
  <c r="BV32" i="5"/>
  <c r="BV33" i="5"/>
  <c r="BV34" i="5"/>
  <c r="BV35" i="5"/>
  <c r="BV36" i="5"/>
  <c r="BV37" i="5"/>
  <c r="BV38" i="5"/>
  <c r="BV39" i="5"/>
  <c r="BV40" i="5"/>
  <c r="BV41" i="5"/>
  <c r="BV42" i="5"/>
  <c r="BV43" i="5"/>
  <c r="BV44" i="5"/>
  <c r="BV45" i="5"/>
  <c r="BV46" i="5"/>
  <c r="BV47" i="5"/>
  <c r="BV48" i="5"/>
  <c r="BV49" i="5"/>
  <c r="BV50" i="5"/>
  <c r="BV51" i="5"/>
  <c r="BV52" i="5"/>
  <c r="BV53" i="5"/>
  <c r="BV54" i="5"/>
  <c r="BV55" i="5"/>
  <c r="BV56" i="5"/>
  <c r="BV57" i="5"/>
  <c r="BV58" i="5"/>
  <c r="BV59" i="5"/>
  <c r="BV60" i="5"/>
  <c r="BV61" i="5"/>
  <c r="BV62" i="5"/>
  <c r="BV63" i="5"/>
  <c r="BV64" i="5"/>
  <c r="BV65" i="5"/>
  <c r="BV66" i="5"/>
  <c r="BV67" i="5"/>
  <c r="BV68" i="5"/>
  <c r="BV69" i="5"/>
  <c r="BV70" i="5"/>
  <c r="BV71" i="5"/>
  <c r="BV72" i="5"/>
  <c r="BV73" i="5"/>
  <c r="BV74" i="5"/>
  <c r="BV75" i="5"/>
  <c r="BV76" i="5"/>
  <c r="BV77" i="5"/>
  <c r="BV78" i="5"/>
  <c r="BV79" i="5"/>
  <c r="BV80" i="5"/>
  <c r="BV81" i="5"/>
  <c r="BV82" i="5"/>
  <c r="BV83" i="5"/>
  <c r="BV84" i="5"/>
  <c r="BV85" i="5"/>
  <c r="BV86" i="5"/>
  <c r="BV87" i="5"/>
  <c r="BV88" i="5"/>
  <c r="BV89" i="5"/>
  <c r="BV90" i="5"/>
  <c r="BV91" i="5"/>
  <c r="BV92" i="5"/>
  <c r="BV93" i="5"/>
  <c r="BV94" i="5"/>
  <c r="BV95" i="5"/>
  <c r="BV96" i="5"/>
  <c r="BV97" i="5"/>
  <c r="BV98" i="5"/>
  <c r="BV99" i="5"/>
  <c r="BV100" i="5"/>
  <c r="BV101" i="5"/>
  <c r="BV102" i="5"/>
  <c r="BV103" i="5"/>
  <c r="BV104" i="5"/>
  <c r="BV105" i="5"/>
  <c r="BV106" i="5"/>
  <c r="BV107" i="5"/>
  <c r="BV108" i="5"/>
  <c r="BV109" i="5"/>
  <c r="BV110" i="5"/>
  <c r="BV111" i="5"/>
  <c r="BV112" i="5"/>
  <c r="BV113" i="5"/>
  <c r="BV114" i="5"/>
  <c r="BV115" i="5"/>
  <c r="BV116" i="5"/>
  <c r="BV117" i="5"/>
  <c r="BV118" i="5"/>
  <c r="BV119" i="5"/>
  <c r="BV120" i="5"/>
  <c r="BV121" i="5"/>
  <c r="BV122" i="5"/>
  <c r="BV123" i="5"/>
  <c r="BV124" i="5"/>
  <c r="BV125" i="5"/>
  <c r="BV126" i="5"/>
  <c r="BV127" i="5"/>
  <c r="BV128" i="5"/>
  <c r="BV129" i="5"/>
  <c r="BV130" i="5"/>
  <c r="BV131" i="5"/>
  <c r="BV132" i="5"/>
  <c r="BV133" i="5"/>
  <c r="BV134" i="5"/>
  <c r="BV135" i="5"/>
  <c r="BV136" i="5"/>
  <c r="BV137" i="5"/>
  <c r="BV138" i="5"/>
  <c r="BV139" i="5"/>
  <c r="BV140" i="5"/>
  <c r="BV141" i="5"/>
  <c r="BV142" i="5"/>
  <c r="BV143" i="5"/>
  <c r="BV144" i="5"/>
  <c r="BV145" i="5"/>
  <c r="BV146" i="5"/>
  <c r="BV147" i="5"/>
  <c r="BV148" i="5"/>
  <c r="BV149" i="5"/>
  <c r="BV150" i="5"/>
  <c r="BV151" i="5"/>
  <c r="BV152" i="5"/>
  <c r="BV153" i="5"/>
  <c r="BV154" i="5"/>
  <c r="BV155" i="5"/>
  <c r="BV156" i="5"/>
  <c r="BV157" i="5"/>
  <c r="BV158" i="5"/>
  <c r="BV159" i="5"/>
  <c r="BV160" i="5"/>
  <c r="BV161" i="5"/>
  <c r="BV162" i="5"/>
  <c r="BV163" i="5"/>
  <c r="BV164" i="5"/>
  <c r="BV165" i="5"/>
  <c r="BV166" i="5"/>
  <c r="BV167" i="5"/>
  <c r="BV168" i="5"/>
  <c r="BV169" i="5"/>
  <c r="BV170" i="5"/>
  <c r="BV171" i="5"/>
  <c r="BV172" i="5"/>
  <c r="BV173" i="5"/>
  <c r="BV174" i="5"/>
  <c r="BV175" i="5"/>
  <c r="BV176" i="5"/>
  <c r="BV177" i="5"/>
  <c r="BV178" i="5"/>
  <c r="BV179" i="5"/>
  <c r="BV180" i="5"/>
  <c r="BV181" i="5"/>
  <c r="BV182" i="5"/>
  <c r="BV183" i="5"/>
  <c r="BV184" i="5"/>
  <c r="BV185" i="5"/>
  <c r="BV186" i="5"/>
  <c r="BV187" i="5"/>
  <c r="BV188" i="5"/>
  <c r="BV189" i="5"/>
  <c r="BV190" i="5"/>
  <c r="BV191" i="5"/>
  <c r="BV192" i="5"/>
  <c r="BV193" i="5"/>
  <c r="BV194" i="5"/>
  <c r="BV195" i="5"/>
  <c r="BV196" i="5"/>
  <c r="BV197" i="5"/>
  <c r="BV198" i="5"/>
  <c r="BV199" i="5"/>
  <c r="BV200" i="5"/>
  <c r="BV201" i="5"/>
  <c r="BV202" i="5"/>
  <c r="BV203" i="5"/>
  <c r="BV204" i="5"/>
  <c r="BV205" i="5"/>
  <c r="BV206" i="5"/>
  <c r="BV207" i="5"/>
  <c r="BV208" i="5"/>
  <c r="BV209" i="5"/>
  <c r="BV210" i="5"/>
  <c r="BV211" i="5"/>
  <c r="BV212" i="5"/>
  <c r="BV213" i="5"/>
  <c r="BV214" i="5"/>
  <c r="BV215" i="5"/>
  <c r="BV216" i="5"/>
  <c r="BV217" i="5"/>
  <c r="BV218" i="5"/>
  <c r="BV219" i="5"/>
  <c r="BV220" i="5"/>
  <c r="BV221" i="5"/>
  <c r="BV222" i="5"/>
  <c r="BV223" i="5"/>
  <c r="BV224" i="5"/>
  <c r="BV225" i="5"/>
  <c r="BV226" i="5"/>
  <c r="BV227" i="5"/>
  <c r="BV228" i="5"/>
  <c r="BV229" i="5"/>
  <c r="BV230" i="5"/>
  <c r="BV231" i="5"/>
  <c r="BV232" i="5"/>
  <c r="BV233" i="5"/>
  <c r="BV234" i="5"/>
  <c r="BV235" i="5"/>
  <c r="BV236" i="5"/>
  <c r="BV237" i="5"/>
  <c r="BV238" i="5"/>
  <c r="BV239" i="5"/>
  <c r="BV240" i="5"/>
  <c r="BV241" i="5"/>
  <c r="BV242" i="5"/>
  <c r="BV243" i="5"/>
  <c r="BV244" i="5"/>
  <c r="BV245" i="5"/>
  <c r="BV246" i="5"/>
  <c r="BV247" i="5"/>
  <c r="BV248" i="5"/>
  <c r="BV249" i="5"/>
  <c r="BV250" i="5"/>
  <c r="BV251" i="5"/>
  <c r="BV252" i="5"/>
  <c r="BV253" i="5"/>
  <c r="BV254" i="5"/>
  <c r="BV255" i="5"/>
  <c r="BV256" i="5"/>
  <c r="BV257" i="5"/>
  <c r="BV258" i="5"/>
  <c r="BV259" i="5"/>
  <c r="BV260" i="5"/>
  <c r="BV261" i="5"/>
  <c r="BV262" i="5"/>
  <c r="BV263" i="5"/>
  <c r="BV264" i="5"/>
  <c r="BV265" i="5"/>
  <c r="BV266" i="5"/>
  <c r="BV267" i="5"/>
  <c r="BV268" i="5"/>
  <c r="BV269" i="5"/>
  <c r="BV270" i="5"/>
  <c r="BV271" i="5"/>
  <c r="BV272" i="5"/>
  <c r="BV273" i="5"/>
  <c r="BV274" i="5"/>
  <c r="BV275" i="5"/>
  <c r="BV276" i="5"/>
  <c r="BV277" i="5"/>
  <c r="BV278" i="5"/>
  <c r="BV279" i="5"/>
  <c r="BV280" i="5"/>
  <c r="BV281" i="5"/>
  <c r="BV282" i="5"/>
  <c r="BV283" i="5"/>
  <c r="BV284" i="5"/>
  <c r="BV285" i="5"/>
  <c r="BV286" i="5"/>
  <c r="BV287" i="5"/>
  <c r="BV288" i="5"/>
  <c r="BV289" i="5"/>
  <c r="BV290" i="5"/>
  <c r="BV291" i="5"/>
  <c r="BV292" i="5"/>
  <c r="BV293" i="5"/>
  <c r="BV294" i="5"/>
  <c r="BV295" i="5"/>
  <c r="BV296" i="5"/>
  <c r="BV297" i="5"/>
  <c r="BV298" i="5"/>
  <c r="BV299" i="5"/>
  <c r="BV300" i="5"/>
  <c r="BV301" i="5"/>
  <c r="BV302" i="5"/>
  <c r="BV303" i="5"/>
  <c r="BV304" i="5"/>
  <c r="BV305" i="5"/>
  <c r="BV306" i="5"/>
  <c r="BV307" i="5"/>
  <c r="BV308" i="5"/>
  <c r="BV309" i="5"/>
  <c r="BV310" i="5"/>
  <c r="BV311" i="5"/>
  <c r="BV312" i="5"/>
  <c r="BV313" i="5"/>
  <c r="BV314" i="5"/>
  <c r="BV315" i="5"/>
  <c r="BV316" i="5"/>
  <c r="BV317" i="5"/>
  <c r="BV318" i="5"/>
  <c r="BV319" i="5"/>
  <c r="BV320" i="5"/>
  <c r="BV321" i="5"/>
  <c r="BV322" i="5"/>
  <c r="BV323" i="5"/>
  <c r="BV324" i="5"/>
  <c r="BV325" i="5"/>
  <c r="BV326" i="5"/>
  <c r="BV327" i="5"/>
  <c r="BV328" i="5"/>
  <c r="BV329" i="5"/>
  <c r="BV330" i="5"/>
  <c r="BV331" i="5"/>
  <c r="BV332" i="5"/>
  <c r="BV333" i="5"/>
  <c r="BV334" i="5"/>
  <c r="BV335" i="5"/>
  <c r="BV336" i="5"/>
  <c r="BV337" i="5"/>
  <c r="BV338" i="5"/>
  <c r="BV339" i="5"/>
  <c r="BV340" i="5"/>
  <c r="BV341" i="5"/>
  <c r="BV342" i="5"/>
  <c r="BV343" i="5"/>
  <c r="BV344" i="5"/>
  <c r="BV345" i="5"/>
  <c r="BV346" i="5"/>
  <c r="BV347" i="5"/>
  <c r="BV348" i="5"/>
  <c r="BV349" i="5"/>
  <c r="BV350" i="5"/>
  <c r="BV351" i="5"/>
  <c r="BV352" i="5"/>
  <c r="BV353" i="5"/>
  <c r="BV354" i="5"/>
  <c r="BV355" i="5"/>
  <c r="BV356" i="5"/>
  <c r="BV357" i="5"/>
  <c r="BV358" i="5"/>
  <c r="BV359" i="5"/>
  <c r="BV360" i="5"/>
  <c r="BV361" i="5"/>
  <c r="BV362" i="5"/>
  <c r="BV363" i="5"/>
  <c r="BV364" i="5"/>
  <c r="BV365" i="5"/>
  <c r="BV366" i="5"/>
  <c r="BV367" i="5"/>
  <c r="BV368" i="5"/>
  <c r="BV369" i="5"/>
  <c r="BV370" i="5"/>
  <c r="BV371" i="5"/>
  <c r="BV372" i="5"/>
  <c r="BV373" i="5"/>
  <c r="BV374" i="5"/>
  <c r="BV375" i="5"/>
  <c r="BV376" i="5"/>
  <c r="BV377" i="5"/>
  <c r="BV378" i="5"/>
  <c r="BV379" i="5"/>
  <c r="BV380" i="5"/>
  <c r="BV381" i="5"/>
  <c r="BV382" i="5"/>
  <c r="BV383" i="5"/>
  <c r="BV384" i="5"/>
  <c r="BV385" i="5"/>
  <c r="BV386" i="5"/>
  <c r="BV387" i="5"/>
  <c r="BV388" i="5"/>
  <c r="BV389" i="5"/>
  <c r="BV390" i="5"/>
  <c r="BV391" i="5"/>
  <c r="BV392" i="5"/>
  <c r="BV393" i="5"/>
  <c r="BV394" i="5"/>
  <c r="BV395" i="5"/>
  <c r="BV396" i="5"/>
  <c r="BV397" i="5"/>
  <c r="BV398" i="5"/>
  <c r="BV399" i="5"/>
  <c r="BV400" i="5"/>
  <c r="BV401" i="5"/>
  <c r="BV402" i="5"/>
  <c r="BV403" i="5"/>
  <c r="BV404" i="5"/>
  <c r="BV405" i="5"/>
  <c r="BV406" i="5"/>
  <c r="BV407" i="5"/>
  <c r="BV408" i="5"/>
  <c r="BV409" i="5"/>
  <c r="BV410" i="5"/>
  <c r="BV411" i="5"/>
  <c r="BV412" i="5"/>
  <c r="BV413" i="5"/>
  <c r="BV414" i="5"/>
  <c r="BV415" i="5"/>
  <c r="BV416" i="5"/>
  <c r="BV417" i="5"/>
  <c r="BV418" i="5"/>
  <c r="BV419" i="5"/>
  <c r="BV420" i="5"/>
  <c r="BV421" i="5"/>
  <c r="BV422" i="5"/>
  <c r="BV423" i="5"/>
  <c r="BV424" i="5"/>
  <c r="BV425" i="5"/>
  <c r="BV426" i="5"/>
  <c r="BV427" i="5"/>
  <c r="BV428" i="5"/>
  <c r="BV429" i="5"/>
  <c r="BV430" i="5"/>
  <c r="BV431" i="5"/>
  <c r="BV432" i="5"/>
  <c r="BV433" i="5"/>
  <c r="BV434" i="5"/>
  <c r="BV435" i="5"/>
  <c r="BV436" i="5"/>
  <c r="BV437" i="5"/>
  <c r="BV438" i="5"/>
  <c r="BV439" i="5"/>
  <c r="BV440" i="5"/>
  <c r="BV441" i="5"/>
  <c r="BV442" i="5"/>
  <c r="BV443" i="5"/>
  <c r="BV444" i="5"/>
  <c r="BV445" i="5"/>
  <c r="BV446" i="5"/>
  <c r="BV447" i="5"/>
  <c r="BV448" i="5"/>
  <c r="BV449" i="5"/>
  <c r="BV450" i="5"/>
  <c r="BV451" i="5"/>
  <c r="BV452" i="5"/>
  <c r="BV453" i="5"/>
  <c r="BV454" i="5"/>
  <c r="BV455" i="5"/>
  <c r="BV456" i="5"/>
  <c r="BV457" i="5"/>
  <c r="BV458" i="5"/>
  <c r="BV459" i="5"/>
  <c r="BV460" i="5"/>
  <c r="BV461" i="5"/>
  <c r="BV462" i="5"/>
  <c r="BV463" i="5"/>
  <c r="BV464" i="5"/>
  <c r="BV465" i="5"/>
  <c r="BV466" i="5"/>
  <c r="BV467" i="5"/>
  <c r="BV468" i="5"/>
  <c r="BV469" i="5"/>
  <c r="BV470" i="5"/>
  <c r="BV471" i="5"/>
  <c r="BV472" i="5"/>
  <c r="BV473" i="5"/>
  <c r="BV474" i="5"/>
  <c r="BV475" i="5"/>
  <c r="BV476" i="5"/>
  <c r="BV477" i="5"/>
  <c r="BV478" i="5"/>
  <c r="BV479" i="5"/>
  <c r="BV480" i="5"/>
  <c r="BV481" i="5"/>
  <c r="BV482" i="5"/>
  <c r="BV483" i="5"/>
  <c r="BV484" i="5"/>
  <c r="BV485" i="5"/>
  <c r="BV486" i="5"/>
  <c r="BV487" i="5"/>
  <c r="BV488" i="5"/>
  <c r="BV489" i="5"/>
  <c r="BV490" i="5"/>
  <c r="BV491" i="5"/>
  <c r="BV492" i="5"/>
  <c r="BV493" i="5"/>
  <c r="BV494" i="5"/>
  <c r="BV495" i="5"/>
  <c r="BV496" i="5"/>
  <c r="BV497" i="5"/>
  <c r="BV498" i="5"/>
  <c r="BV499" i="5"/>
  <c r="BV500" i="5"/>
  <c r="BV501" i="5"/>
  <c r="BV502" i="5"/>
  <c r="BV503" i="5"/>
  <c r="BV504" i="5"/>
  <c r="BV505" i="5"/>
  <c r="BV506" i="5"/>
  <c r="BV507" i="5"/>
  <c r="BV508" i="5"/>
  <c r="BV509" i="5"/>
  <c r="BV510" i="5"/>
  <c r="BV511" i="5"/>
  <c r="BV512" i="5"/>
  <c r="BV513" i="5"/>
  <c r="BV514" i="5"/>
  <c r="BV515" i="5"/>
  <c r="BV516" i="5"/>
  <c r="BV517" i="5"/>
  <c r="BV518" i="5"/>
  <c r="BV519" i="5"/>
  <c r="BV520" i="5"/>
  <c r="BV521" i="5"/>
  <c r="BV522" i="5"/>
  <c r="BV523" i="5"/>
  <c r="BV524" i="5"/>
  <c r="BV525" i="5"/>
  <c r="BV526" i="5"/>
  <c r="BV527" i="5"/>
  <c r="BV528" i="5"/>
  <c r="BV529" i="5"/>
  <c r="BV530" i="5"/>
  <c r="BV531" i="5"/>
  <c r="BV532" i="5"/>
  <c r="BV533" i="5"/>
  <c r="BV534" i="5"/>
  <c r="BV535" i="5"/>
  <c r="BV536" i="5"/>
  <c r="BV537" i="5"/>
  <c r="BV538" i="5"/>
  <c r="BV539" i="5"/>
  <c r="BV540" i="5"/>
  <c r="BV541" i="5"/>
  <c r="BV542" i="5"/>
  <c r="BV543" i="5"/>
  <c r="BV544" i="5"/>
  <c r="BV545" i="5"/>
  <c r="BV546" i="5"/>
  <c r="BV547" i="5"/>
  <c r="BV548" i="5"/>
  <c r="BV549" i="5"/>
  <c r="BV550" i="5"/>
  <c r="BV551" i="5"/>
  <c r="BV552" i="5"/>
  <c r="BV553" i="5"/>
  <c r="BV554" i="5"/>
  <c r="BV555" i="5"/>
  <c r="BV556" i="5"/>
  <c r="BV557" i="5"/>
  <c r="BV558" i="5"/>
  <c r="BV559" i="5"/>
  <c r="BV560" i="5"/>
  <c r="BV561" i="5"/>
  <c r="BV562" i="5"/>
  <c r="BV563" i="5"/>
  <c r="BV564" i="5"/>
  <c r="BV565" i="5"/>
  <c r="BV566" i="5"/>
  <c r="BV567" i="5"/>
  <c r="BV568" i="5"/>
  <c r="BV569" i="5"/>
  <c r="BV570" i="5"/>
  <c r="BV571" i="5"/>
  <c r="BV572" i="5"/>
  <c r="BV573" i="5"/>
  <c r="BV574" i="5"/>
  <c r="BV575" i="5"/>
  <c r="BV576" i="5"/>
  <c r="BV577" i="5"/>
  <c r="BV578" i="5"/>
  <c r="BV579" i="5"/>
  <c r="BV580" i="5"/>
  <c r="BV581" i="5"/>
  <c r="BV582" i="5"/>
  <c r="BV583" i="5"/>
  <c r="BV584" i="5"/>
  <c r="BV585" i="5"/>
  <c r="BV586" i="5"/>
  <c r="BV587" i="5"/>
  <c r="BV588" i="5"/>
  <c r="BV589" i="5"/>
  <c r="BV590" i="5"/>
  <c r="BV591" i="5"/>
  <c r="BV592" i="5"/>
  <c r="BV593" i="5"/>
  <c r="BV594" i="5"/>
  <c r="BV595" i="5"/>
  <c r="BV596" i="5"/>
  <c r="BV597" i="5"/>
  <c r="BV598" i="5"/>
  <c r="BV599" i="5"/>
  <c r="BV600" i="5"/>
  <c r="BV601" i="5"/>
  <c r="BV602" i="5"/>
  <c r="BV603" i="5"/>
  <c r="BV604" i="5"/>
  <c r="BV605" i="5"/>
  <c r="BV606" i="5"/>
  <c r="BV607" i="5"/>
  <c r="BV608" i="5"/>
  <c r="BV609" i="5"/>
  <c r="BV610" i="5"/>
  <c r="BV611" i="5"/>
  <c r="BV612" i="5"/>
  <c r="BV613" i="5"/>
  <c r="BV614" i="5"/>
  <c r="BV615" i="5"/>
  <c r="BV616" i="5"/>
  <c r="BV617" i="5"/>
  <c r="BV618" i="5"/>
  <c r="BV619" i="5"/>
  <c r="BV620" i="5"/>
  <c r="BV621" i="5"/>
  <c r="BV622" i="5"/>
  <c r="BV623" i="5"/>
  <c r="BV624" i="5"/>
  <c r="BV625" i="5"/>
  <c r="BV626" i="5"/>
  <c r="BV627" i="5"/>
  <c r="BV628" i="5"/>
  <c r="BV629" i="5"/>
  <c r="BV630" i="5"/>
  <c r="BV631" i="5"/>
  <c r="BV632" i="5"/>
  <c r="BV633" i="5"/>
  <c r="BV634" i="5"/>
  <c r="BV635" i="5"/>
  <c r="BV636" i="5"/>
  <c r="BV637" i="5"/>
  <c r="BV638" i="5"/>
  <c r="BV639" i="5"/>
  <c r="BV640" i="5"/>
  <c r="BV641" i="5"/>
  <c r="BV642" i="5"/>
  <c r="BV643" i="5"/>
  <c r="BV644" i="5"/>
  <c r="BV645" i="5"/>
  <c r="BV646" i="5"/>
  <c r="BV647" i="5"/>
  <c r="BV648" i="5"/>
  <c r="BV649" i="5"/>
  <c r="BV650" i="5"/>
  <c r="BV651" i="5"/>
  <c r="BV652" i="5"/>
  <c r="BV653" i="5"/>
  <c r="BV654" i="5"/>
  <c r="BV655" i="5"/>
  <c r="BV656" i="5"/>
  <c r="BV657" i="5"/>
  <c r="BV658" i="5"/>
  <c r="BV659" i="5"/>
  <c r="BV660" i="5"/>
  <c r="BV661" i="5"/>
  <c r="BV662" i="5"/>
  <c r="BV663" i="5"/>
  <c r="BV664" i="5"/>
  <c r="BV665" i="5"/>
  <c r="BV666" i="5"/>
  <c r="BV667" i="5"/>
  <c r="BV668" i="5"/>
  <c r="BV669" i="5"/>
  <c r="BV670" i="5"/>
  <c r="BV671" i="5"/>
  <c r="BV672" i="5"/>
  <c r="BV673" i="5"/>
  <c r="BV674" i="5"/>
  <c r="BV675" i="5"/>
  <c r="BV676" i="5"/>
  <c r="BV677" i="5"/>
  <c r="BV678" i="5"/>
  <c r="BV679" i="5"/>
  <c r="BV680" i="5"/>
  <c r="BV681" i="5"/>
  <c r="BV682" i="5"/>
  <c r="BV683" i="5"/>
  <c r="BV684" i="5"/>
  <c r="BV685" i="5"/>
  <c r="BV686" i="5"/>
  <c r="BV687" i="5"/>
  <c r="BV688" i="5"/>
  <c r="BV689" i="5"/>
  <c r="BV690" i="5"/>
  <c r="BV691" i="5"/>
  <c r="BV692" i="5"/>
  <c r="BV693" i="5"/>
  <c r="BV694" i="5"/>
  <c r="BV695" i="5"/>
  <c r="BV696" i="5"/>
  <c r="BV697" i="5"/>
  <c r="BV698" i="5"/>
  <c r="BV699" i="5"/>
  <c r="BV700" i="5"/>
  <c r="BV701" i="5"/>
  <c r="BV702" i="5"/>
  <c r="BV703" i="5"/>
  <c r="BV704" i="5"/>
  <c r="BV705" i="5"/>
  <c r="BV706" i="5"/>
  <c r="BV707" i="5"/>
  <c r="BV708" i="5"/>
  <c r="BV709" i="5"/>
  <c r="BV710" i="5"/>
  <c r="BV711" i="5"/>
  <c r="BV712" i="5"/>
  <c r="BV713" i="5"/>
  <c r="BV714" i="5"/>
  <c r="BV715" i="5"/>
  <c r="BV716" i="5"/>
  <c r="BV717" i="5"/>
  <c r="BV718" i="5"/>
  <c r="BV719" i="5"/>
  <c r="BV720" i="5"/>
  <c r="BV721" i="5"/>
  <c r="BV722" i="5"/>
  <c r="BV723" i="5"/>
  <c r="BV724" i="5"/>
  <c r="BV725" i="5"/>
  <c r="BV726" i="5"/>
  <c r="BV727" i="5"/>
  <c r="BV728" i="5"/>
  <c r="BV729" i="5"/>
  <c r="BV730" i="5"/>
  <c r="BV731" i="5"/>
  <c r="BV732" i="5"/>
  <c r="BV733" i="5"/>
  <c r="BV734" i="5"/>
  <c r="BV735" i="5"/>
  <c r="BV736" i="5"/>
  <c r="BV737" i="5"/>
  <c r="BV738" i="5"/>
  <c r="BV739" i="5"/>
  <c r="BV740" i="5"/>
  <c r="BV741" i="5"/>
  <c r="BV742" i="5"/>
  <c r="BV743" i="5"/>
  <c r="BV744" i="5"/>
  <c r="BV745" i="5"/>
  <c r="BV746" i="5"/>
  <c r="BV747" i="5"/>
  <c r="BV748" i="5"/>
  <c r="BV749" i="5"/>
  <c r="BV750" i="5"/>
  <c r="BV751" i="5"/>
  <c r="BV752" i="5"/>
  <c r="BV753" i="5"/>
  <c r="BV754" i="5"/>
  <c r="BV755" i="5"/>
  <c r="BV756" i="5"/>
  <c r="BV757" i="5"/>
  <c r="BV758" i="5"/>
  <c r="BV759" i="5"/>
  <c r="BV760" i="5"/>
  <c r="BV761" i="5"/>
  <c r="BV762" i="5"/>
  <c r="BV763" i="5"/>
  <c r="BV764" i="5"/>
  <c r="BV765" i="5"/>
  <c r="BV766" i="5"/>
  <c r="BV767" i="5"/>
  <c r="BV768" i="5"/>
  <c r="BV769" i="5"/>
  <c r="BV770" i="5"/>
  <c r="BV771" i="5"/>
  <c r="BV772" i="5"/>
  <c r="BV773" i="5"/>
  <c r="BV774" i="5"/>
  <c r="BV775" i="5"/>
  <c r="BV776" i="5"/>
  <c r="BV777" i="5"/>
  <c r="BV778" i="5"/>
  <c r="BV779" i="5"/>
  <c r="BV780" i="5"/>
  <c r="BV781" i="5"/>
  <c r="BV782" i="5"/>
  <c r="BV783" i="5"/>
  <c r="BV784" i="5"/>
  <c r="BV785" i="5"/>
  <c r="BV786" i="5"/>
  <c r="BV787" i="5"/>
  <c r="BV788" i="5"/>
  <c r="BV789" i="5"/>
  <c r="BV790" i="5"/>
  <c r="BV791" i="5"/>
  <c r="BV792" i="5"/>
  <c r="BV793" i="5"/>
  <c r="BV794" i="5"/>
  <c r="BV795" i="5"/>
  <c r="BV796" i="5"/>
  <c r="BV797" i="5"/>
  <c r="BV798" i="5"/>
  <c r="BV799" i="5"/>
  <c r="BV800" i="5"/>
  <c r="BV801" i="5"/>
  <c r="BV802" i="5"/>
  <c r="BV803" i="5"/>
  <c r="BV804" i="5"/>
  <c r="BV805" i="5"/>
  <c r="BV806" i="5"/>
  <c r="BV807" i="5"/>
  <c r="BV808" i="5"/>
  <c r="BV809" i="5"/>
  <c r="BV810" i="5"/>
  <c r="BV811" i="5"/>
  <c r="BV812" i="5"/>
  <c r="BV813" i="5"/>
  <c r="BV814" i="5"/>
  <c r="BV815" i="5"/>
  <c r="BV816" i="5"/>
  <c r="BV817" i="5"/>
  <c r="BV818" i="5"/>
  <c r="BV819" i="5"/>
  <c r="BV820" i="5"/>
  <c r="BV821" i="5"/>
  <c r="BV822" i="5"/>
  <c r="BV823" i="5"/>
  <c r="BV824" i="5"/>
  <c r="BV825" i="5"/>
  <c r="BV826" i="5"/>
  <c r="BV827" i="5"/>
  <c r="BV828" i="5"/>
  <c r="BV829" i="5"/>
  <c r="BV830" i="5"/>
  <c r="BV831" i="5"/>
  <c r="BV832" i="5"/>
  <c r="BV833" i="5"/>
  <c r="BV834" i="5"/>
  <c r="BV835" i="5"/>
  <c r="BV836" i="5"/>
  <c r="BV837" i="5"/>
  <c r="BV838" i="5"/>
  <c r="BV839" i="5"/>
  <c r="BV840" i="5"/>
  <c r="BV841" i="5"/>
  <c r="BV842" i="5"/>
  <c r="BV843" i="5"/>
  <c r="BV844" i="5"/>
  <c r="BV845" i="5"/>
  <c r="BV846" i="5"/>
  <c r="BV847" i="5"/>
  <c r="BV848" i="5"/>
  <c r="BV849" i="5"/>
  <c r="BV850" i="5"/>
  <c r="BV851" i="5"/>
  <c r="BV852" i="5"/>
  <c r="BV853" i="5"/>
  <c r="BV854" i="5"/>
  <c r="BV855" i="5"/>
  <c r="BV856" i="5"/>
  <c r="BV857" i="5"/>
  <c r="BV858" i="5"/>
  <c r="BV859" i="5"/>
  <c r="BV860" i="5"/>
  <c r="BV861" i="5"/>
  <c r="BV862" i="5"/>
  <c r="BV863" i="5"/>
  <c r="BV864" i="5"/>
  <c r="BV865" i="5"/>
  <c r="BV866" i="5"/>
  <c r="BV867" i="5"/>
  <c r="BV868" i="5"/>
  <c r="BV869" i="5"/>
  <c r="BV870" i="5"/>
  <c r="BV871" i="5"/>
  <c r="BV872" i="5"/>
  <c r="BV873" i="5"/>
  <c r="BV874" i="5"/>
  <c r="BV875" i="5"/>
  <c r="BV876" i="5"/>
  <c r="BV877" i="5"/>
  <c r="BV878" i="5"/>
  <c r="BV879" i="5"/>
  <c r="BV880" i="5"/>
  <c r="BV881" i="5"/>
  <c r="BV882" i="5"/>
  <c r="BV883" i="5"/>
  <c r="BV884" i="5"/>
  <c r="BV885" i="5"/>
  <c r="BV886" i="5"/>
  <c r="BV887" i="5"/>
  <c r="BV888" i="5"/>
  <c r="BV889" i="5"/>
  <c r="BV890" i="5"/>
  <c r="BV891" i="5"/>
  <c r="BN2" i="5"/>
  <c r="BN3" i="5"/>
  <c r="BN4" i="5"/>
  <c r="BN5" i="5"/>
  <c r="BN6" i="5"/>
  <c r="BN7" i="5"/>
  <c r="BN8" i="5"/>
  <c r="BN9" i="5"/>
  <c r="BN10" i="5"/>
  <c r="BN11" i="5"/>
  <c r="BN12" i="5"/>
  <c r="BN13" i="5"/>
  <c r="BN14" i="5"/>
  <c r="BN15" i="5"/>
  <c r="BN16" i="5"/>
  <c r="BN17" i="5"/>
  <c r="BN18" i="5"/>
  <c r="BN19" i="5"/>
  <c r="BN20" i="5"/>
  <c r="BN21" i="5"/>
  <c r="BN22" i="5"/>
  <c r="BN23" i="5"/>
  <c r="BN24" i="5"/>
  <c r="BN25" i="5"/>
  <c r="BN26" i="5"/>
  <c r="BN27" i="5"/>
  <c r="BN28" i="5"/>
  <c r="BN29" i="5"/>
  <c r="BN30" i="5"/>
  <c r="BN31" i="5"/>
  <c r="BN32" i="5"/>
  <c r="BN33" i="5"/>
  <c r="BN34" i="5"/>
  <c r="BN35" i="5"/>
  <c r="BN36" i="5"/>
  <c r="BN37" i="5"/>
  <c r="BN38" i="5"/>
  <c r="BN39" i="5"/>
  <c r="BN40" i="5"/>
  <c r="BN41" i="5"/>
  <c r="BN42" i="5"/>
  <c r="BN43" i="5"/>
  <c r="BN44" i="5"/>
  <c r="BN45" i="5"/>
  <c r="BN46" i="5"/>
  <c r="BN47" i="5"/>
  <c r="BN48" i="5"/>
  <c r="BN49" i="5"/>
  <c r="BN50" i="5"/>
  <c r="BN51" i="5"/>
  <c r="BN52" i="5"/>
  <c r="BN53" i="5"/>
  <c r="BN54" i="5"/>
  <c r="BN55" i="5"/>
  <c r="BN56" i="5"/>
  <c r="BN57" i="5"/>
  <c r="BN58" i="5"/>
  <c r="BN59" i="5"/>
  <c r="BN60" i="5"/>
  <c r="BN61" i="5"/>
  <c r="BN62" i="5"/>
  <c r="BN63" i="5"/>
  <c r="BN64" i="5"/>
  <c r="BN65" i="5"/>
  <c r="BN66" i="5"/>
  <c r="BN67" i="5"/>
  <c r="BN68" i="5"/>
  <c r="BN69" i="5"/>
  <c r="BN70" i="5"/>
  <c r="BN71" i="5"/>
  <c r="BN72" i="5"/>
  <c r="BN73" i="5"/>
  <c r="BN74" i="5"/>
  <c r="BN75" i="5"/>
  <c r="BN76" i="5"/>
  <c r="BN77" i="5"/>
  <c r="BN78" i="5"/>
  <c r="BN79" i="5"/>
  <c r="BN80" i="5"/>
  <c r="BN81" i="5"/>
  <c r="BN82" i="5"/>
  <c r="BN83" i="5"/>
  <c r="BN84" i="5"/>
  <c r="BN85" i="5"/>
  <c r="BN86" i="5"/>
  <c r="BN87" i="5"/>
  <c r="BN88" i="5"/>
  <c r="BN89" i="5"/>
  <c r="BN90" i="5"/>
  <c r="BN91" i="5"/>
  <c r="BN92" i="5"/>
  <c r="BN93" i="5"/>
  <c r="BN94" i="5"/>
  <c r="BN95" i="5"/>
  <c r="BN96" i="5"/>
  <c r="BN97" i="5"/>
  <c r="BN98" i="5"/>
  <c r="BN99" i="5"/>
  <c r="BN100" i="5"/>
  <c r="BN101" i="5"/>
  <c r="BN102" i="5"/>
  <c r="BN103" i="5"/>
  <c r="BN104" i="5"/>
  <c r="BN105" i="5"/>
  <c r="BN106" i="5"/>
  <c r="BN107" i="5"/>
  <c r="BN108" i="5"/>
  <c r="BN109" i="5"/>
  <c r="BN110" i="5"/>
  <c r="BN111" i="5"/>
  <c r="BN112" i="5"/>
  <c r="BN113" i="5"/>
  <c r="BN114" i="5"/>
  <c r="BN115" i="5"/>
  <c r="BN116" i="5"/>
  <c r="BN117" i="5"/>
  <c r="BN118" i="5"/>
  <c r="BN119" i="5"/>
  <c r="BN120" i="5"/>
  <c r="BN121" i="5"/>
  <c r="BN122" i="5"/>
  <c r="BN123" i="5"/>
  <c r="BN124" i="5"/>
  <c r="BN125" i="5"/>
  <c r="BN126" i="5"/>
  <c r="BN127" i="5"/>
  <c r="BN128" i="5"/>
  <c r="BN129" i="5"/>
  <c r="BN130" i="5"/>
  <c r="BN131" i="5"/>
  <c r="BN132" i="5"/>
  <c r="BN133" i="5"/>
  <c r="BN134" i="5"/>
  <c r="BN135" i="5"/>
  <c r="BN136" i="5"/>
  <c r="BN137" i="5"/>
  <c r="BN138" i="5"/>
  <c r="BN139" i="5"/>
  <c r="BN140" i="5"/>
  <c r="BN141" i="5"/>
  <c r="BN142" i="5"/>
  <c r="BN143" i="5"/>
  <c r="BN144" i="5"/>
  <c r="BN145" i="5"/>
  <c r="BN146" i="5"/>
  <c r="BN147" i="5"/>
  <c r="BN148" i="5"/>
  <c r="BN149" i="5"/>
  <c r="BN150" i="5"/>
  <c r="BN151" i="5"/>
  <c r="BN152" i="5"/>
  <c r="BN153" i="5"/>
  <c r="BN154" i="5"/>
  <c r="BN155" i="5"/>
  <c r="BN156" i="5"/>
  <c r="BN157" i="5"/>
  <c r="BN158" i="5"/>
  <c r="BN159" i="5"/>
  <c r="BN160" i="5"/>
  <c r="BN161" i="5"/>
  <c r="BN162" i="5"/>
  <c r="BN163" i="5"/>
  <c r="BN164" i="5"/>
  <c r="BN165" i="5"/>
  <c r="BN166" i="5"/>
  <c r="BN167" i="5"/>
  <c r="BN168" i="5"/>
  <c r="BN169" i="5"/>
  <c r="BN170" i="5"/>
  <c r="BN171" i="5"/>
  <c r="BN172" i="5"/>
  <c r="BN173" i="5"/>
  <c r="BN174" i="5"/>
  <c r="BN175" i="5"/>
  <c r="BN176" i="5"/>
  <c r="BN177" i="5"/>
  <c r="BN178" i="5"/>
  <c r="BN179" i="5"/>
  <c r="BN180" i="5"/>
  <c r="BN181" i="5"/>
  <c r="BN182" i="5"/>
  <c r="BN183" i="5"/>
  <c r="BN184" i="5"/>
  <c r="BN185" i="5"/>
  <c r="BN186" i="5"/>
  <c r="BN187" i="5"/>
  <c r="BN188" i="5"/>
  <c r="BN189" i="5"/>
  <c r="BN190" i="5"/>
  <c r="BN191" i="5"/>
  <c r="BN192" i="5"/>
  <c r="BN193" i="5"/>
  <c r="BN194" i="5"/>
  <c r="BN195" i="5"/>
  <c r="BN196" i="5"/>
  <c r="BN197" i="5"/>
  <c r="BN198" i="5"/>
  <c r="BN199" i="5"/>
  <c r="BN200" i="5"/>
  <c r="BN201" i="5"/>
  <c r="BN202" i="5"/>
  <c r="BN203" i="5"/>
  <c r="BN204" i="5"/>
  <c r="BN205" i="5"/>
  <c r="BN206" i="5"/>
  <c r="BN207" i="5"/>
  <c r="BN208" i="5"/>
  <c r="BN209" i="5"/>
  <c r="BN210" i="5"/>
  <c r="BN211" i="5"/>
  <c r="BN212" i="5"/>
  <c r="BN213" i="5"/>
  <c r="BN214" i="5"/>
  <c r="BN215" i="5"/>
  <c r="BN216" i="5"/>
  <c r="BN217" i="5"/>
  <c r="BN218" i="5"/>
  <c r="BN219" i="5"/>
  <c r="BN220" i="5"/>
  <c r="BN221" i="5"/>
  <c r="BN222" i="5"/>
  <c r="BN223" i="5"/>
  <c r="BN224" i="5"/>
  <c r="BN225" i="5"/>
  <c r="BN226" i="5"/>
  <c r="BN227" i="5"/>
  <c r="BN228" i="5"/>
  <c r="BN229" i="5"/>
  <c r="BN230" i="5"/>
  <c r="BN231" i="5"/>
  <c r="BN232" i="5"/>
  <c r="BN233" i="5"/>
  <c r="BN234" i="5"/>
  <c r="BN235" i="5"/>
  <c r="BN236" i="5"/>
  <c r="BN237" i="5"/>
  <c r="BN238" i="5"/>
  <c r="BN239" i="5"/>
  <c r="BN240" i="5"/>
  <c r="BN241" i="5"/>
  <c r="BN242" i="5"/>
  <c r="BN243" i="5"/>
  <c r="BN244" i="5"/>
  <c r="BN245" i="5"/>
  <c r="BN246" i="5"/>
  <c r="BN247" i="5"/>
  <c r="BN248" i="5"/>
  <c r="BN249" i="5"/>
  <c r="BN250" i="5"/>
  <c r="BN251" i="5"/>
  <c r="BN252" i="5"/>
  <c r="BN253" i="5"/>
  <c r="BN254" i="5"/>
  <c r="BN255" i="5"/>
  <c r="BN256" i="5"/>
  <c r="BN257" i="5"/>
  <c r="BN258" i="5"/>
  <c r="BN259" i="5"/>
  <c r="BN260" i="5"/>
  <c r="BN261" i="5"/>
  <c r="BN262" i="5"/>
  <c r="BN263" i="5"/>
  <c r="BN264" i="5"/>
  <c r="BN265" i="5"/>
  <c r="BN266" i="5"/>
  <c r="BN267" i="5"/>
  <c r="BN268" i="5"/>
  <c r="BN269" i="5"/>
  <c r="BN270" i="5"/>
  <c r="BN271" i="5"/>
  <c r="BN272" i="5"/>
  <c r="BN273" i="5"/>
  <c r="BN274" i="5"/>
  <c r="BN275" i="5"/>
  <c r="BN276" i="5"/>
  <c r="BN277" i="5"/>
  <c r="BN278" i="5"/>
  <c r="BN279" i="5"/>
  <c r="BN280" i="5"/>
  <c r="BN281" i="5"/>
  <c r="BN282" i="5"/>
  <c r="BN283" i="5"/>
  <c r="BN284" i="5"/>
  <c r="BN285" i="5"/>
  <c r="BN286" i="5"/>
  <c r="BN287" i="5"/>
  <c r="BN288" i="5"/>
  <c r="BN289" i="5"/>
  <c r="BN290" i="5"/>
  <c r="BN291" i="5"/>
  <c r="BN292" i="5"/>
  <c r="BN293" i="5"/>
  <c r="BN294" i="5"/>
  <c r="BN295" i="5"/>
  <c r="BN296" i="5"/>
  <c r="BN297" i="5"/>
  <c r="BN298" i="5"/>
  <c r="BN299" i="5"/>
  <c r="BN300" i="5"/>
  <c r="BN301" i="5"/>
  <c r="BN302" i="5"/>
  <c r="BN303" i="5"/>
  <c r="BN304" i="5"/>
  <c r="BN305" i="5"/>
  <c r="BN306" i="5"/>
  <c r="BN307" i="5"/>
  <c r="BN308" i="5"/>
  <c r="BN309" i="5"/>
  <c r="BN310" i="5"/>
  <c r="BN311" i="5"/>
  <c r="BN312" i="5"/>
  <c r="BN313" i="5"/>
  <c r="BN314" i="5"/>
  <c r="BN315" i="5"/>
  <c r="BN316" i="5"/>
  <c r="BN317" i="5"/>
  <c r="BN318" i="5"/>
  <c r="BN319" i="5"/>
  <c r="BN320" i="5"/>
  <c r="BN321" i="5"/>
  <c r="BN322" i="5"/>
  <c r="BN323" i="5"/>
  <c r="BN324" i="5"/>
  <c r="BN325" i="5"/>
  <c r="BN326" i="5"/>
  <c r="BN327" i="5"/>
  <c r="BN328" i="5"/>
  <c r="BN329" i="5"/>
  <c r="BN330" i="5"/>
  <c r="BN331" i="5"/>
  <c r="BN332" i="5"/>
  <c r="BN333" i="5"/>
  <c r="BN334" i="5"/>
  <c r="BN335" i="5"/>
  <c r="BN336" i="5"/>
  <c r="BN337" i="5"/>
  <c r="BN338" i="5"/>
  <c r="BN339" i="5"/>
  <c r="BN340" i="5"/>
  <c r="BN341" i="5"/>
  <c r="BN342" i="5"/>
  <c r="BN343" i="5"/>
  <c r="BN344" i="5"/>
  <c r="BN345" i="5"/>
  <c r="BN346" i="5"/>
  <c r="BN347" i="5"/>
  <c r="BN348" i="5"/>
  <c r="BN349" i="5"/>
  <c r="BN350" i="5"/>
  <c r="BN351" i="5"/>
  <c r="BN352" i="5"/>
  <c r="BN353" i="5"/>
  <c r="BN354" i="5"/>
  <c r="BN355" i="5"/>
  <c r="BN356" i="5"/>
  <c r="BN357" i="5"/>
  <c r="BN358" i="5"/>
  <c r="BN359" i="5"/>
  <c r="BN360" i="5"/>
  <c r="BN361" i="5"/>
  <c r="BN362" i="5"/>
  <c r="BN363" i="5"/>
  <c r="BN364" i="5"/>
  <c r="BN365" i="5"/>
  <c r="BN366" i="5"/>
  <c r="BN367" i="5"/>
  <c r="BN368" i="5"/>
  <c r="BN369" i="5"/>
  <c r="BN370" i="5"/>
  <c r="BN371" i="5"/>
  <c r="BN372" i="5"/>
  <c r="BN373" i="5"/>
  <c r="BN374" i="5"/>
  <c r="BN375" i="5"/>
  <c r="BN376" i="5"/>
  <c r="BN377" i="5"/>
  <c r="BN378" i="5"/>
  <c r="BN379" i="5"/>
  <c r="BN380" i="5"/>
  <c r="BN381" i="5"/>
  <c r="BN382" i="5"/>
  <c r="BN383" i="5"/>
  <c r="BN384" i="5"/>
  <c r="BN385" i="5"/>
  <c r="BN386" i="5"/>
  <c r="BN387" i="5"/>
  <c r="BN388" i="5"/>
  <c r="BN389" i="5"/>
  <c r="BN390" i="5"/>
  <c r="BN391" i="5"/>
  <c r="BN392" i="5"/>
  <c r="BN393" i="5"/>
  <c r="BN394" i="5"/>
  <c r="BN395" i="5"/>
  <c r="BN396" i="5"/>
  <c r="BN397" i="5"/>
  <c r="BN398" i="5"/>
  <c r="BN399" i="5"/>
  <c r="BN400" i="5"/>
  <c r="BN401" i="5"/>
  <c r="BN402" i="5"/>
  <c r="BN403" i="5"/>
  <c r="BN404" i="5"/>
  <c r="BN405" i="5"/>
  <c r="BN406" i="5"/>
  <c r="BN407" i="5"/>
  <c r="BN408" i="5"/>
  <c r="BN409" i="5"/>
  <c r="BN410" i="5"/>
  <c r="BN411" i="5"/>
  <c r="BN412" i="5"/>
  <c r="BN413" i="5"/>
  <c r="BN414" i="5"/>
  <c r="BN415" i="5"/>
  <c r="BN416" i="5"/>
  <c r="BN417" i="5"/>
  <c r="BN418" i="5"/>
  <c r="BN419" i="5"/>
  <c r="BN420" i="5"/>
  <c r="BN421" i="5"/>
  <c r="BN422" i="5"/>
  <c r="BN423" i="5"/>
  <c r="BN424" i="5"/>
  <c r="BN425" i="5"/>
  <c r="BN426" i="5"/>
  <c r="BN427" i="5"/>
  <c r="BN428" i="5"/>
  <c r="BN429" i="5"/>
  <c r="BN430" i="5"/>
  <c r="BN431" i="5"/>
  <c r="BN432" i="5"/>
  <c r="BN433" i="5"/>
  <c r="BN434" i="5"/>
  <c r="BN435" i="5"/>
  <c r="BN436" i="5"/>
  <c r="BN437" i="5"/>
  <c r="BN438" i="5"/>
  <c r="BN439" i="5"/>
  <c r="BN440" i="5"/>
  <c r="BN441" i="5"/>
  <c r="BN442" i="5"/>
  <c r="BN443" i="5"/>
  <c r="BN444" i="5"/>
  <c r="BN445" i="5"/>
  <c r="BN446" i="5"/>
  <c r="BN447" i="5"/>
  <c r="BN448" i="5"/>
  <c r="BN449" i="5"/>
  <c r="BN450" i="5"/>
  <c r="BN451" i="5"/>
  <c r="BN452" i="5"/>
  <c r="BN453" i="5"/>
  <c r="BN454" i="5"/>
  <c r="BN455" i="5"/>
  <c r="BN456" i="5"/>
  <c r="BN457" i="5"/>
  <c r="BN458" i="5"/>
  <c r="BN459" i="5"/>
  <c r="BN460" i="5"/>
  <c r="BN461" i="5"/>
  <c r="BN462" i="5"/>
  <c r="BN463" i="5"/>
  <c r="BN464" i="5"/>
  <c r="BN465" i="5"/>
  <c r="BN466" i="5"/>
  <c r="BN467" i="5"/>
  <c r="BN468" i="5"/>
  <c r="BN469" i="5"/>
  <c r="BN470" i="5"/>
  <c r="BN471" i="5"/>
  <c r="BN472" i="5"/>
  <c r="BN473" i="5"/>
  <c r="BN474" i="5"/>
  <c r="BN475" i="5"/>
  <c r="BN476" i="5"/>
  <c r="BN477" i="5"/>
  <c r="BN478" i="5"/>
  <c r="BN479" i="5"/>
  <c r="BN480" i="5"/>
  <c r="BN481" i="5"/>
  <c r="BN482" i="5"/>
  <c r="BN483" i="5"/>
  <c r="BN484" i="5"/>
  <c r="BN485" i="5"/>
  <c r="BN486" i="5"/>
  <c r="BN487" i="5"/>
  <c r="BN488" i="5"/>
  <c r="BN489" i="5"/>
  <c r="BN490" i="5"/>
  <c r="BN491" i="5"/>
  <c r="BN492" i="5"/>
  <c r="BN493" i="5"/>
  <c r="BN494" i="5"/>
  <c r="BN495" i="5"/>
  <c r="BN496" i="5"/>
  <c r="BN497" i="5"/>
  <c r="BN498" i="5"/>
  <c r="BN499" i="5"/>
  <c r="BN500" i="5"/>
  <c r="BN501" i="5"/>
  <c r="BN502" i="5"/>
  <c r="BN503" i="5"/>
  <c r="BN504" i="5"/>
  <c r="BN505" i="5"/>
  <c r="BN506" i="5"/>
  <c r="BN507" i="5"/>
  <c r="BN508" i="5"/>
  <c r="BN509" i="5"/>
  <c r="BN510" i="5"/>
  <c r="BN511" i="5"/>
  <c r="BN512" i="5"/>
  <c r="BN513" i="5"/>
  <c r="BN514" i="5"/>
  <c r="BN515" i="5"/>
  <c r="BN516" i="5"/>
  <c r="BN517" i="5"/>
  <c r="BN518" i="5"/>
  <c r="BN519" i="5"/>
  <c r="BN520" i="5"/>
  <c r="BN521" i="5"/>
  <c r="BN522" i="5"/>
  <c r="BN523" i="5"/>
  <c r="BN524" i="5"/>
  <c r="BN525" i="5"/>
  <c r="BN526" i="5"/>
  <c r="BN527" i="5"/>
  <c r="BN528" i="5"/>
  <c r="BN529" i="5"/>
  <c r="BN530" i="5"/>
  <c r="BN531" i="5"/>
  <c r="BN532" i="5"/>
  <c r="BN533" i="5"/>
  <c r="BN534" i="5"/>
  <c r="BN535" i="5"/>
  <c r="BN536" i="5"/>
  <c r="BN537" i="5"/>
  <c r="BN538" i="5"/>
  <c r="BN539" i="5"/>
  <c r="BN540" i="5"/>
  <c r="BN541" i="5"/>
  <c r="BN542" i="5"/>
  <c r="BN543" i="5"/>
  <c r="BN544" i="5"/>
  <c r="BN545" i="5"/>
  <c r="BN546" i="5"/>
  <c r="BN547" i="5"/>
  <c r="BN548" i="5"/>
  <c r="BN549" i="5"/>
  <c r="BN550" i="5"/>
  <c r="BN551" i="5"/>
  <c r="BN552" i="5"/>
  <c r="BN553" i="5"/>
  <c r="BN554" i="5"/>
  <c r="BN555" i="5"/>
  <c r="BN556" i="5"/>
  <c r="BN557" i="5"/>
  <c r="BN558" i="5"/>
  <c r="BN559" i="5"/>
  <c r="BN560" i="5"/>
  <c r="BN561" i="5"/>
  <c r="BN562" i="5"/>
  <c r="BN563" i="5"/>
  <c r="BN564" i="5"/>
  <c r="BN565" i="5"/>
  <c r="BN566" i="5"/>
  <c r="BN567" i="5"/>
  <c r="BN568" i="5"/>
  <c r="BN569" i="5"/>
  <c r="BN570" i="5"/>
  <c r="BN571" i="5"/>
  <c r="BN572" i="5"/>
  <c r="BN573" i="5"/>
  <c r="BN574" i="5"/>
  <c r="BN575" i="5"/>
  <c r="BN576" i="5"/>
  <c r="BN577" i="5"/>
  <c r="BN578" i="5"/>
  <c r="BN579" i="5"/>
  <c r="BN580" i="5"/>
  <c r="BN581" i="5"/>
  <c r="BN582" i="5"/>
  <c r="BN583" i="5"/>
  <c r="BN584" i="5"/>
  <c r="BN585" i="5"/>
  <c r="BN586" i="5"/>
  <c r="BN587" i="5"/>
  <c r="BN588" i="5"/>
  <c r="BN589" i="5"/>
  <c r="BN590" i="5"/>
  <c r="BN591" i="5"/>
  <c r="BN592" i="5"/>
  <c r="BN593" i="5"/>
  <c r="BN594" i="5"/>
  <c r="BN595" i="5"/>
  <c r="BN596" i="5"/>
  <c r="BN597" i="5"/>
  <c r="BN598" i="5"/>
  <c r="BN599" i="5"/>
  <c r="BN600" i="5"/>
  <c r="BN601" i="5"/>
  <c r="BN602" i="5"/>
  <c r="BN603" i="5"/>
  <c r="BN604" i="5"/>
  <c r="BN605" i="5"/>
  <c r="BN606" i="5"/>
  <c r="BN607" i="5"/>
  <c r="BN608" i="5"/>
  <c r="BN609" i="5"/>
  <c r="BN610" i="5"/>
  <c r="BN611" i="5"/>
  <c r="BN612" i="5"/>
  <c r="BN613" i="5"/>
  <c r="BN614" i="5"/>
  <c r="BN615" i="5"/>
  <c r="BN616" i="5"/>
  <c r="BN617" i="5"/>
  <c r="BN618" i="5"/>
  <c r="BN619" i="5"/>
  <c r="BN620" i="5"/>
  <c r="BN621" i="5"/>
  <c r="BN622" i="5"/>
  <c r="BN623" i="5"/>
  <c r="BN624" i="5"/>
  <c r="BN625" i="5"/>
  <c r="BN626" i="5"/>
  <c r="BN627" i="5"/>
  <c r="BN628" i="5"/>
  <c r="BN629" i="5"/>
  <c r="BN630" i="5"/>
  <c r="BN631" i="5"/>
  <c r="BN632" i="5"/>
  <c r="BN633" i="5"/>
  <c r="BN634" i="5"/>
  <c r="BN635" i="5"/>
  <c r="BN636" i="5"/>
  <c r="BN637" i="5"/>
  <c r="BN638" i="5"/>
  <c r="BN639" i="5"/>
  <c r="BN640" i="5"/>
  <c r="BN641" i="5"/>
  <c r="BN642" i="5"/>
  <c r="BN643" i="5"/>
  <c r="BN644" i="5"/>
  <c r="BN645" i="5"/>
  <c r="BN646" i="5"/>
  <c r="BN647" i="5"/>
  <c r="BN648" i="5"/>
  <c r="BN649" i="5"/>
  <c r="BN650" i="5"/>
  <c r="BN651" i="5"/>
  <c r="BN652" i="5"/>
  <c r="BN653" i="5"/>
  <c r="BN654" i="5"/>
  <c r="BN655" i="5"/>
  <c r="BN656" i="5"/>
  <c r="BN657" i="5"/>
  <c r="BN658" i="5"/>
  <c r="BN659" i="5"/>
  <c r="BN660" i="5"/>
  <c r="BN661" i="5"/>
  <c r="BN662" i="5"/>
  <c r="BN663" i="5"/>
  <c r="BN664" i="5"/>
  <c r="BN665" i="5"/>
  <c r="BN666" i="5"/>
  <c r="BN667" i="5"/>
  <c r="BN668" i="5"/>
  <c r="BN669" i="5"/>
  <c r="BN670" i="5"/>
  <c r="BN671" i="5"/>
  <c r="BN672" i="5"/>
  <c r="BN673" i="5"/>
  <c r="BN674" i="5"/>
  <c r="BN675" i="5"/>
  <c r="BN676" i="5"/>
  <c r="BN677" i="5"/>
  <c r="BN678" i="5"/>
  <c r="BN679" i="5"/>
  <c r="BN680" i="5"/>
  <c r="BN681" i="5"/>
  <c r="BN682" i="5"/>
  <c r="BN683" i="5"/>
  <c r="BN684" i="5"/>
  <c r="BN685" i="5"/>
  <c r="BN686" i="5"/>
  <c r="BN687" i="5"/>
  <c r="BN688" i="5"/>
  <c r="BN689" i="5"/>
  <c r="BN690" i="5"/>
  <c r="BN691" i="5"/>
  <c r="BN692" i="5"/>
  <c r="BN693" i="5"/>
  <c r="BN694" i="5"/>
  <c r="BN695" i="5"/>
  <c r="BN696" i="5"/>
  <c r="BN697" i="5"/>
  <c r="BN698" i="5"/>
  <c r="BN699" i="5"/>
  <c r="BN700" i="5"/>
  <c r="BN701" i="5"/>
  <c r="BN702" i="5"/>
  <c r="BN703" i="5"/>
  <c r="BN704" i="5"/>
  <c r="BN705" i="5"/>
  <c r="BN706" i="5"/>
  <c r="BN707" i="5"/>
  <c r="BN708" i="5"/>
  <c r="BN709" i="5"/>
  <c r="BN710" i="5"/>
  <c r="BN711" i="5"/>
  <c r="BN712" i="5"/>
  <c r="BN713" i="5"/>
  <c r="BN714" i="5"/>
  <c r="BN715" i="5"/>
  <c r="BN716" i="5"/>
  <c r="BN717" i="5"/>
  <c r="BN718" i="5"/>
  <c r="BN719" i="5"/>
  <c r="BN720" i="5"/>
  <c r="BN721" i="5"/>
  <c r="BN722" i="5"/>
  <c r="BN723" i="5"/>
  <c r="BN724" i="5"/>
  <c r="BN725" i="5"/>
  <c r="BN726" i="5"/>
  <c r="BN727" i="5"/>
  <c r="BN728" i="5"/>
  <c r="BN729" i="5"/>
  <c r="BN730" i="5"/>
  <c r="BN731" i="5"/>
  <c r="BN732" i="5"/>
  <c r="BN733" i="5"/>
  <c r="BN734" i="5"/>
  <c r="BN735" i="5"/>
  <c r="BN736" i="5"/>
  <c r="BN737" i="5"/>
  <c r="BN738" i="5"/>
  <c r="BN739" i="5"/>
  <c r="BN740" i="5"/>
  <c r="BN741" i="5"/>
  <c r="BN742" i="5"/>
  <c r="BN743" i="5"/>
  <c r="BN744" i="5"/>
  <c r="BN745" i="5"/>
  <c r="BN746" i="5"/>
  <c r="BN747" i="5"/>
  <c r="BN748" i="5"/>
  <c r="BN749" i="5"/>
  <c r="BN750" i="5"/>
  <c r="BN751" i="5"/>
  <c r="BN752" i="5"/>
  <c r="BN753" i="5"/>
  <c r="BN754" i="5"/>
  <c r="BN755" i="5"/>
  <c r="BN756" i="5"/>
  <c r="BN757" i="5"/>
  <c r="BN758" i="5"/>
  <c r="BN759" i="5"/>
  <c r="BN760" i="5"/>
  <c r="BN761" i="5"/>
  <c r="BN762" i="5"/>
  <c r="BN763" i="5"/>
  <c r="BN764" i="5"/>
  <c r="BN765" i="5"/>
  <c r="BN766" i="5"/>
  <c r="BN767" i="5"/>
  <c r="BN768" i="5"/>
  <c r="BN769" i="5"/>
  <c r="BN770" i="5"/>
  <c r="BN771" i="5"/>
  <c r="BN772" i="5"/>
  <c r="BN773" i="5"/>
  <c r="BN774" i="5"/>
  <c r="BN775" i="5"/>
  <c r="BN776" i="5"/>
  <c r="BN777" i="5"/>
  <c r="BN778" i="5"/>
  <c r="BN779" i="5"/>
  <c r="BN780" i="5"/>
  <c r="BN781" i="5"/>
  <c r="BN782" i="5"/>
  <c r="BN783" i="5"/>
  <c r="BN784" i="5"/>
  <c r="BN785" i="5"/>
  <c r="BN786" i="5"/>
  <c r="BN787" i="5"/>
  <c r="BN788" i="5"/>
  <c r="BN789" i="5"/>
  <c r="BN790" i="5"/>
  <c r="BN791" i="5"/>
  <c r="BN792" i="5"/>
  <c r="BN793" i="5"/>
  <c r="BN794" i="5"/>
  <c r="BN795" i="5"/>
  <c r="BN796" i="5"/>
  <c r="BN797" i="5"/>
  <c r="BN798" i="5"/>
  <c r="BN799" i="5"/>
  <c r="BN800" i="5"/>
  <c r="BN801" i="5"/>
  <c r="BN802" i="5"/>
  <c r="BN803" i="5"/>
  <c r="BN804" i="5"/>
  <c r="BN805" i="5"/>
  <c r="BN806" i="5"/>
  <c r="BN807" i="5"/>
  <c r="BN808" i="5"/>
  <c r="BN809" i="5"/>
  <c r="BN810" i="5"/>
  <c r="BN811" i="5"/>
  <c r="BN812" i="5"/>
  <c r="BN813" i="5"/>
  <c r="BN814" i="5"/>
  <c r="BN815" i="5"/>
  <c r="BN816" i="5"/>
  <c r="BN817" i="5"/>
  <c r="BN818" i="5"/>
  <c r="BN819" i="5"/>
  <c r="BN820" i="5"/>
  <c r="BN821" i="5"/>
  <c r="BN822" i="5"/>
  <c r="BN823" i="5"/>
  <c r="BN824" i="5"/>
  <c r="BN825" i="5"/>
  <c r="BN826" i="5"/>
  <c r="BN827" i="5"/>
  <c r="BN828" i="5"/>
  <c r="BN829" i="5"/>
  <c r="BN830" i="5"/>
  <c r="BN831" i="5"/>
  <c r="BN832" i="5"/>
  <c r="BN833" i="5"/>
  <c r="BN834" i="5"/>
  <c r="BN835" i="5"/>
  <c r="BN836" i="5"/>
  <c r="BN837" i="5"/>
  <c r="BN838" i="5"/>
  <c r="BN839" i="5"/>
  <c r="BN840" i="5"/>
  <c r="BN841" i="5"/>
  <c r="BN842" i="5"/>
  <c r="BN843" i="5"/>
  <c r="BN844" i="5"/>
  <c r="BN845" i="5"/>
  <c r="BN846" i="5"/>
  <c r="BN847" i="5"/>
  <c r="BN848" i="5"/>
  <c r="BN849" i="5"/>
  <c r="BN850" i="5"/>
  <c r="BN851" i="5"/>
  <c r="BN852" i="5"/>
  <c r="BN853" i="5"/>
  <c r="BN854" i="5"/>
  <c r="BN855" i="5"/>
  <c r="BN856" i="5"/>
  <c r="BN857" i="5"/>
  <c r="BN858" i="5"/>
  <c r="BN859" i="5"/>
  <c r="BN860" i="5"/>
  <c r="BN861" i="5"/>
  <c r="BN862" i="5"/>
  <c r="BN863" i="5"/>
  <c r="BN864" i="5"/>
  <c r="BN865" i="5"/>
  <c r="BN866" i="5"/>
  <c r="BN867" i="5"/>
  <c r="BN868" i="5"/>
  <c r="BN869" i="5"/>
  <c r="BN870" i="5"/>
  <c r="BN871" i="5"/>
  <c r="BN872" i="5"/>
  <c r="BN873" i="5"/>
  <c r="BN874" i="5"/>
  <c r="BN875" i="5"/>
  <c r="BN876" i="5"/>
  <c r="BN877" i="5"/>
  <c r="BN878" i="5"/>
  <c r="BN879" i="5"/>
  <c r="BN880" i="5"/>
  <c r="BN881" i="5"/>
  <c r="BN882" i="5"/>
  <c r="BN883" i="5"/>
  <c r="BN884" i="5"/>
  <c r="BN885" i="5"/>
  <c r="BN886" i="5"/>
  <c r="BN887" i="5"/>
  <c r="BN888" i="5"/>
  <c r="BN889" i="5"/>
  <c r="BN890" i="5"/>
  <c r="BN891" i="5"/>
  <c r="BN892" i="5"/>
  <c r="D6" i="10"/>
  <c r="D7" i="10"/>
  <c r="D8" i="10"/>
  <c r="D9" i="10"/>
  <c r="D10" i="10"/>
  <c r="D11" i="10"/>
  <c r="D12" i="10"/>
  <c r="D13" i="10"/>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G33" i="10"/>
  <c r="G34" i="10"/>
  <c r="G35" i="10"/>
  <c r="E36" i="10"/>
  <c r="F36" i="10"/>
  <c r="G36" i="10"/>
  <c r="H36" i="10" s="1"/>
  <c r="E37" i="10"/>
  <c r="F37" i="10"/>
  <c r="G37" i="10"/>
  <c r="H37" i="10" s="1"/>
  <c r="E38" i="10"/>
  <c r="F38" i="10"/>
  <c r="G38" i="10"/>
  <c r="H38" i="10" s="1"/>
  <c r="E39" i="10"/>
  <c r="F39" i="10"/>
  <c r="G39" i="10"/>
  <c r="H39" i="10" s="1"/>
  <c r="E40" i="10"/>
  <c r="F40" i="10"/>
  <c r="G40" i="10"/>
  <c r="H40" i="10" s="1"/>
  <c r="E41" i="10"/>
  <c r="F41" i="10"/>
  <c r="G41" i="10"/>
  <c r="H41" i="10" s="1"/>
  <c r="E42" i="10"/>
  <c r="F42" i="10"/>
  <c r="G42" i="10"/>
  <c r="H42" i="10" s="1"/>
  <c r="BO294" i="5"/>
  <c r="BO542" i="5"/>
  <c r="BO543" i="5"/>
  <c r="BO702" i="5"/>
  <c r="BO718" i="5"/>
  <c r="G28" i="10"/>
  <c r="G30" i="10"/>
  <c r="BO541" i="5"/>
  <c r="BY64" i="5"/>
  <c r="BQ892" i="5"/>
  <c r="BQ891" i="5"/>
  <c r="BQ890" i="5"/>
  <c r="BQ889" i="5"/>
  <c r="BQ888" i="5"/>
  <c r="BQ887" i="5"/>
  <c r="BQ886" i="5"/>
  <c r="BQ885" i="5"/>
  <c r="BQ884" i="5"/>
  <c r="BQ883" i="5"/>
  <c r="BQ882" i="5"/>
  <c r="BQ881" i="5"/>
  <c r="BQ880" i="5"/>
  <c r="BQ879" i="5"/>
  <c r="BQ878" i="5"/>
  <c r="BQ877" i="5"/>
  <c r="BQ876" i="5"/>
  <c r="BQ875" i="5"/>
  <c r="BQ874" i="5"/>
  <c r="BQ873" i="5"/>
  <c r="BQ872" i="5"/>
  <c r="BQ871" i="5"/>
  <c r="BQ870" i="5"/>
  <c r="BQ869" i="5"/>
  <c r="BQ868" i="5"/>
  <c r="BQ867" i="5"/>
  <c r="BQ866" i="5"/>
  <c r="BQ865" i="5"/>
  <c r="BQ864" i="5"/>
  <c r="BQ863" i="5"/>
  <c r="BQ862" i="5"/>
  <c r="BQ861" i="5"/>
  <c r="BQ860" i="5"/>
  <c r="BQ859" i="5"/>
  <c r="BQ858" i="5"/>
  <c r="BQ857" i="5"/>
  <c r="BQ856" i="5"/>
  <c r="BQ855" i="5"/>
  <c r="BQ854" i="5"/>
  <c r="BQ853" i="5"/>
  <c r="BQ852" i="5"/>
  <c r="BQ851" i="5"/>
  <c r="BQ850" i="5"/>
  <c r="BQ849" i="5"/>
  <c r="BQ848" i="5"/>
  <c r="BQ847" i="5"/>
  <c r="BQ846" i="5"/>
  <c r="BQ845" i="5"/>
  <c r="BQ844" i="5"/>
  <c r="BQ843" i="5"/>
  <c r="BQ842" i="5"/>
  <c r="BQ841" i="5"/>
  <c r="BQ840" i="5"/>
  <c r="BQ839" i="5"/>
  <c r="BQ838" i="5"/>
  <c r="BQ837" i="5"/>
  <c r="BQ836" i="5"/>
  <c r="BQ835" i="5"/>
  <c r="BQ834" i="5"/>
  <c r="BQ833" i="5"/>
  <c r="BQ832" i="5"/>
  <c r="BQ831" i="5"/>
  <c r="BQ830" i="5"/>
  <c r="BQ829" i="5"/>
  <c r="BQ828" i="5"/>
  <c r="BQ827" i="5"/>
  <c r="BQ826" i="5"/>
  <c r="BQ825" i="5"/>
  <c r="BQ824" i="5"/>
  <c r="BQ823" i="5"/>
  <c r="BQ822" i="5"/>
  <c r="BQ821" i="5"/>
  <c r="BQ820" i="5"/>
  <c r="BQ819" i="5"/>
  <c r="BQ818" i="5"/>
  <c r="BQ817" i="5"/>
  <c r="BQ816" i="5"/>
  <c r="BQ815" i="5"/>
  <c r="BQ814" i="5"/>
  <c r="BQ813" i="5"/>
  <c r="BQ812" i="5"/>
  <c r="BQ811" i="5"/>
  <c r="BQ810" i="5"/>
  <c r="BQ809" i="5"/>
  <c r="BQ808" i="5"/>
  <c r="BQ807" i="5"/>
  <c r="BQ806" i="5"/>
  <c r="BQ805" i="5"/>
  <c r="BQ804" i="5"/>
  <c r="BQ803" i="5"/>
  <c r="BQ802" i="5"/>
  <c r="BQ801" i="5"/>
  <c r="BQ800" i="5"/>
  <c r="BQ799" i="5"/>
  <c r="BQ798" i="5"/>
  <c r="BQ797" i="5"/>
  <c r="BQ796" i="5"/>
  <c r="BQ795" i="5"/>
  <c r="BQ794" i="5"/>
  <c r="BQ793" i="5"/>
  <c r="BQ792" i="5"/>
  <c r="BQ791" i="5"/>
  <c r="BQ790" i="5"/>
  <c r="BQ789" i="5"/>
  <c r="BQ788" i="5"/>
  <c r="BQ787" i="5"/>
  <c r="BQ786" i="5"/>
  <c r="BQ785" i="5"/>
  <c r="BQ784" i="5"/>
  <c r="BQ783" i="5"/>
  <c r="BQ782" i="5"/>
  <c r="BQ781" i="5"/>
  <c r="BQ780" i="5"/>
  <c r="BQ779" i="5"/>
  <c r="BQ778" i="5"/>
  <c r="BQ777" i="5"/>
  <c r="BQ776" i="5"/>
  <c r="BQ775" i="5"/>
  <c r="BQ774" i="5"/>
  <c r="BQ773" i="5"/>
  <c r="BQ772" i="5"/>
  <c r="BQ771" i="5"/>
  <c r="BQ770" i="5"/>
  <c r="BQ769" i="5"/>
  <c r="BQ768" i="5"/>
  <c r="BQ767" i="5"/>
  <c r="BQ766" i="5"/>
  <c r="BQ765" i="5"/>
  <c r="BQ764" i="5"/>
  <c r="BQ763" i="5"/>
  <c r="BQ762" i="5"/>
  <c r="BQ761" i="5"/>
  <c r="BQ760" i="5"/>
  <c r="BQ759" i="5"/>
  <c r="BQ758" i="5"/>
  <c r="BQ757" i="5"/>
  <c r="BQ756" i="5"/>
  <c r="BQ755" i="5"/>
  <c r="BQ754" i="5"/>
  <c r="BQ753" i="5"/>
  <c r="BQ752" i="5"/>
  <c r="BQ751" i="5"/>
  <c r="BQ750" i="5"/>
  <c r="BQ749" i="5"/>
  <c r="BQ748" i="5"/>
  <c r="BQ747" i="5"/>
  <c r="BQ746" i="5"/>
  <c r="BQ745" i="5"/>
  <c r="BQ744" i="5"/>
  <c r="BQ743" i="5"/>
  <c r="BQ742" i="5"/>
  <c r="BQ741" i="5"/>
  <c r="BQ740" i="5"/>
  <c r="BQ739" i="5"/>
  <c r="BQ738" i="5"/>
  <c r="BQ737" i="5"/>
  <c r="BQ736" i="5"/>
  <c r="BQ735" i="5"/>
  <c r="BQ734" i="5"/>
  <c r="BQ733" i="5"/>
  <c r="BQ732" i="5"/>
  <c r="BQ731" i="5"/>
  <c r="BQ730" i="5"/>
  <c r="BQ729" i="5"/>
  <c r="BQ728" i="5"/>
  <c r="BQ727" i="5"/>
  <c r="BQ726" i="5"/>
  <c r="BQ725" i="5"/>
  <c r="BQ724" i="5"/>
  <c r="BQ723" i="5"/>
  <c r="BQ722" i="5"/>
  <c r="BQ721" i="5"/>
  <c r="BQ720" i="5"/>
  <c r="BQ719" i="5"/>
  <c r="BQ718" i="5"/>
  <c r="BQ717" i="5"/>
  <c r="BQ716" i="5"/>
  <c r="BQ715" i="5"/>
  <c r="BQ714" i="5"/>
  <c r="BQ713" i="5"/>
  <c r="BQ712" i="5"/>
  <c r="BQ711" i="5"/>
  <c r="BQ710" i="5"/>
  <c r="BQ709" i="5"/>
  <c r="BQ708" i="5"/>
  <c r="BQ707" i="5"/>
  <c r="BQ706" i="5"/>
  <c r="BQ705" i="5"/>
  <c r="BQ704" i="5"/>
  <c r="BQ703" i="5"/>
  <c r="BQ702" i="5"/>
  <c r="BQ701" i="5"/>
  <c r="BQ700" i="5"/>
  <c r="BQ699" i="5"/>
  <c r="BQ698" i="5"/>
  <c r="BQ697" i="5"/>
  <c r="BQ696" i="5"/>
  <c r="BQ695" i="5"/>
  <c r="BQ694" i="5"/>
  <c r="BQ693" i="5"/>
  <c r="BQ692" i="5"/>
  <c r="BQ691" i="5"/>
  <c r="BQ690" i="5"/>
  <c r="BQ689" i="5"/>
  <c r="BQ688" i="5"/>
  <c r="BQ687" i="5"/>
  <c r="BQ686" i="5"/>
  <c r="BQ685" i="5"/>
  <c r="BQ684" i="5"/>
  <c r="BQ683" i="5"/>
  <c r="BQ682" i="5"/>
  <c r="BQ681" i="5"/>
  <c r="BQ680" i="5"/>
  <c r="BQ679" i="5"/>
  <c r="BQ678" i="5"/>
  <c r="BQ677" i="5"/>
  <c r="BQ676" i="5"/>
  <c r="BQ675" i="5"/>
  <c r="BQ674" i="5"/>
  <c r="BQ673" i="5"/>
  <c r="BQ672" i="5"/>
  <c r="BQ671" i="5"/>
  <c r="BQ670" i="5"/>
  <c r="BQ669" i="5"/>
  <c r="BQ668" i="5"/>
  <c r="BQ667" i="5"/>
  <c r="BQ666" i="5"/>
  <c r="BQ665" i="5"/>
  <c r="BQ664" i="5"/>
  <c r="BQ663" i="5"/>
  <c r="BQ662" i="5"/>
  <c r="BQ661" i="5"/>
  <c r="BQ660" i="5"/>
  <c r="BQ659" i="5"/>
  <c r="BQ658" i="5"/>
  <c r="BQ657" i="5"/>
  <c r="BQ656" i="5"/>
  <c r="BQ655" i="5"/>
  <c r="BQ654" i="5"/>
  <c r="BQ653" i="5"/>
  <c r="BQ652" i="5"/>
  <c r="BQ651" i="5"/>
  <c r="BQ650" i="5"/>
  <c r="BQ649" i="5"/>
  <c r="BQ648" i="5"/>
  <c r="BQ647" i="5"/>
  <c r="BQ646" i="5"/>
  <c r="BQ645" i="5"/>
  <c r="BQ644" i="5"/>
  <c r="BQ643" i="5"/>
  <c r="BQ642" i="5"/>
  <c r="BQ641" i="5"/>
  <c r="BQ640" i="5"/>
  <c r="BQ639" i="5"/>
  <c r="BQ638" i="5"/>
  <c r="BQ637" i="5"/>
  <c r="BQ636" i="5"/>
  <c r="BQ635" i="5"/>
  <c r="BQ634" i="5"/>
  <c r="BQ633" i="5"/>
  <c r="BQ632" i="5"/>
  <c r="BQ631" i="5"/>
  <c r="BQ630" i="5"/>
  <c r="BQ629" i="5"/>
  <c r="BQ628" i="5"/>
  <c r="BQ627" i="5"/>
  <c r="BQ626" i="5"/>
  <c r="BQ625" i="5"/>
  <c r="BQ624" i="5"/>
  <c r="BQ623" i="5"/>
  <c r="BQ622" i="5"/>
  <c r="BQ621" i="5"/>
  <c r="BQ620" i="5"/>
  <c r="BQ619" i="5"/>
  <c r="BQ618" i="5"/>
  <c r="BQ617" i="5"/>
  <c r="BQ616" i="5"/>
  <c r="BQ615" i="5"/>
  <c r="BQ614" i="5"/>
  <c r="BQ613" i="5"/>
  <c r="BQ612" i="5"/>
  <c r="BQ611" i="5"/>
  <c r="BQ610" i="5"/>
  <c r="BQ609" i="5"/>
  <c r="BQ608" i="5"/>
  <c r="BQ607" i="5"/>
  <c r="BQ606" i="5"/>
  <c r="BQ605" i="5"/>
  <c r="BQ604" i="5"/>
  <c r="BQ603" i="5"/>
  <c r="BQ602" i="5"/>
  <c r="BQ601" i="5"/>
  <c r="BQ600" i="5"/>
  <c r="BQ599" i="5"/>
  <c r="BQ598" i="5"/>
  <c r="BQ597" i="5"/>
  <c r="BQ596" i="5"/>
  <c r="BQ595" i="5"/>
  <c r="BQ594" i="5"/>
  <c r="BQ593" i="5"/>
  <c r="BQ592" i="5"/>
  <c r="BQ591" i="5"/>
  <c r="BQ590" i="5"/>
  <c r="BQ589" i="5"/>
  <c r="BQ588" i="5"/>
  <c r="BQ587" i="5"/>
  <c r="BQ586" i="5"/>
  <c r="BQ585" i="5"/>
  <c r="BQ584" i="5"/>
  <c r="BQ583" i="5"/>
  <c r="BQ582" i="5"/>
  <c r="BQ581" i="5"/>
  <c r="BQ580" i="5"/>
  <c r="BQ579" i="5"/>
  <c r="BQ578" i="5"/>
  <c r="BQ577" i="5"/>
  <c r="BQ576" i="5"/>
  <c r="BQ575" i="5"/>
  <c r="BQ574" i="5"/>
  <c r="BQ573" i="5"/>
  <c r="BQ572" i="5"/>
  <c r="BQ571" i="5"/>
  <c r="BQ570" i="5"/>
  <c r="BQ569" i="5"/>
  <c r="BQ568" i="5"/>
  <c r="BQ567" i="5"/>
  <c r="BQ566" i="5"/>
  <c r="BQ565" i="5"/>
  <c r="BQ564" i="5"/>
  <c r="BQ563" i="5"/>
  <c r="BQ562" i="5"/>
  <c r="BQ561" i="5"/>
  <c r="BQ560" i="5"/>
  <c r="BQ559" i="5"/>
  <c r="BQ558" i="5"/>
  <c r="BQ557" i="5"/>
  <c r="BQ556" i="5"/>
  <c r="BQ555" i="5"/>
  <c r="BQ554" i="5"/>
  <c r="BQ553" i="5"/>
  <c r="BQ552" i="5"/>
  <c r="BQ551" i="5"/>
  <c r="BQ550" i="5"/>
  <c r="BQ549" i="5"/>
  <c r="BQ548" i="5"/>
  <c r="BQ547" i="5"/>
  <c r="BQ546" i="5"/>
  <c r="BQ545" i="5"/>
  <c r="BQ544" i="5"/>
  <c r="BQ543" i="5"/>
  <c r="BQ542" i="5"/>
  <c r="BQ541" i="5"/>
  <c r="BQ540" i="5"/>
  <c r="BQ539" i="5"/>
  <c r="BQ538" i="5"/>
  <c r="BQ537" i="5"/>
  <c r="BQ536" i="5"/>
  <c r="BQ535" i="5"/>
  <c r="BQ534" i="5"/>
  <c r="BQ533" i="5"/>
  <c r="BQ532" i="5"/>
  <c r="BQ531" i="5"/>
  <c r="BQ530" i="5"/>
  <c r="BQ529" i="5"/>
  <c r="BQ528" i="5"/>
  <c r="BQ527" i="5"/>
  <c r="BQ526" i="5"/>
  <c r="BQ525" i="5"/>
  <c r="BQ524" i="5"/>
  <c r="BQ523" i="5"/>
  <c r="BQ522" i="5"/>
  <c r="BQ521" i="5"/>
  <c r="BQ520" i="5"/>
  <c r="BQ519" i="5"/>
  <c r="BQ518" i="5"/>
  <c r="BQ517" i="5"/>
  <c r="BQ516" i="5"/>
  <c r="BQ515" i="5"/>
  <c r="BQ514" i="5"/>
  <c r="BQ513" i="5"/>
  <c r="BQ512" i="5"/>
  <c r="BQ511" i="5"/>
  <c r="BQ510" i="5"/>
  <c r="BQ509" i="5"/>
  <c r="BQ508" i="5"/>
  <c r="BQ507" i="5"/>
  <c r="BQ506" i="5"/>
  <c r="BQ505" i="5"/>
  <c r="BQ504" i="5"/>
  <c r="BQ503" i="5"/>
  <c r="BQ502" i="5"/>
  <c r="BQ501" i="5"/>
  <c r="BQ500" i="5"/>
  <c r="BQ499" i="5"/>
  <c r="BQ498" i="5"/>
  <c r="BQ497" i="5"/>
  <c r="BQ496" i="5"/>
  <c r="BQ495" i="5"/>
  <c r="BQ494" i="5"/>
  <c r="BQ493" i="5"/>
  <c r="BQ492" i="5"/>
  <c r="BQ491" i="5"/>
  <c r="BQ490" i="5"/>
  <c r="BQ489" i="5"/>
  <c r="BQ488" i="5"/>
  <c r="BQ487" i="5"/>
  <c r="BQ486" i="5"/>
  <c r="BQ485" i="5"/>
  <c r="BQ484" i="5"/>
  <c r="BQ483" i="5"/>
  <c r="BQ482" i="5"/>
  <c r="BQ481" i="5"/>
  <c r="BQ480" i="5"/>
  <c r="BQ479" i="5"/>
  <c r="BQ478" i="5"/>
  <c r="BQ477" i="5"/>
  <c r="BQ476" i="5"/>
  <c r="BQ475" i="5"/>
  <c r="BQ474" i="5"/>
  <c r="BQ473" i="5"/>
  <c r="BQ472" i="5"/>
  <c r="BQ471" i="5"/>
  <c r="BQ470" i="5"/>
  <c r="BQ469" i="5"/>
  <c r="BQ468" i="5"/>
  <c r="BQ467" i="5"/>
  <c r="BQ466" i="5"/>
  <c r="BQ465" i="5"/>
  <c r="BQ464" i="5"/>
  <c r="BQ463" i="5"/>
  <c r="BQ462" i="5"/>
  <c r="BQ461" i="5"/>
  <c r="BQ460" i="5"/>
  <c r="BQ459" i="5"/>
  <c r="BQ458" i="5"/>
  <c r="BQ457" i="5"/>
  <c r="BQ456" i="5"/>
  <c r="BQ455" i="5"/>
  <c r="BQ454" i="5"/>
  <c r="BQ453" i="5"/>
  <c r="BQ452" i="5"/>
  <c r="BQ451" i="5"/>
  <c r="BQ450" i="5"/>
  <c r="BQ449" i="5"/>
  <c r="BQ448" i="5"/>
  <c r="BQ447" i="5"/>
  <c r="BQ446" i="5"/>
  <c r="BQ445" i="5"/>
  <c r="BQ444" i="5"/>
  <c r="BQ443" i="5"/>
  <c r="BQ442" i="5"/>
  <c r="BQ441" i="5"/>
  <c r="BQ440" i="5"/>
  <c r="BQ439" i="5"/>
  <c r="BQ438" i="5"/>
  <c r="BQ437" i="5"/>
  <c r="BQ436" i="5"/>
  <c r="BQ435" i="5"/>
  <c r="BQ434" i="5"/>
  <c r="BQ433" i="5"/>
  <c r="BQ432" i="5"/>
  <c r="BQ431" i="5"/>
  <c r="BQ430" i="5"/>
  <c r="BQ429" i="5"/>
  <c r="BQ428" i="5"/>
  <c r="BQ427" i="5"/>
  <c r="BQ426" i="5"/>
  <c r="BQ425" i="5"/>
  <c r="BQ424" i="5"/>
  <c r="BQ423" i="5"/>
  <c r="BQ422" i="5"/>
  <c r="BQ421" i="5"/>
  <c r="BQ420" i="5"/>
  <c r="BQ419" i="5"/>
  <c r="BQ418" i="5"/>
  <c r="BQ417" i="5"/>
  <c r="BQ416" i="5"/>
  <c r="BQ415" i="5"/>
  <c r="BQ414" i="5"/>
  <c r="BQ413" i="5"/>
  <c r="BQ412" i="5"/>
  <c r="BQ411" i="5"/>
  <c r="BQ410" i="5"/>
  <c r="BQ409" i="5"/>
  <c r="BQ408" i="5"/>
  <c r="BQ407" i="5"/>
  <c r="BQ406" i="5"/>
  <c r="BQ405" i="5"/>
  <c r="BQ404" i="5"/>
  <c r="BQ403" i="5"/>
  <c r="BQ402" i="5"/>
  <c r="BQ401" i="5"/>
  <c r="BQ400" i="5"/>
  <c r="BQ399" i="5"/>
  <c r="BQ398" i="5"/>
  <c r="BQ397" i="5"/>
  <c r="BQ396" i="5"/>
  <c r="BQ395" i="5"/>
  <c r="BQ394" i="5"/>
  <c r="BQ393" i="5"/>
  <c r="BQ392" i="5"/>
  <c r="BQ391" i="5"/>
  <c r="BQ390" i="5"/>
  <c r="BQ389" i="5"/>
  <c r="BQ388" i="5"/>
  <c r="BQ387" i="5"/>
  <c r="BQ386" i="5"/>
  <c r="BQ385" i="5"/>
  <c r="BQ384" i="5"/>
  <c r="BQ383" i="5"/>
  <c r="BQ382" i="5"/>
  <c r="BQ381" i="5"/>
  <c r="BQ380" i="5"/>
  <c r="BQ379" i="5"/>
  <c r="BQ378" i="5"/>
  <c r="BQ377" i="5"/>
  <c r="BQ376" i="5"/>
  <c r="BQ375" i="5"/>
  <c r="BQ374" i="5"/>
  <c r="BQ373" i="5"/>
  <c r="BQ372" i="5"/>
  <c r="BQ371" i="5"/>
  <c r="BQ370" i="5"/>
  <c r="BQ369" i="5"/>
  <c r="BQ368" i="5"/>
  <c r="BQ367" i="5"/>
  <c r="BQ366" i="5"/>
  <c r="BQ365" i="5"/>
  <c r="BQ364" i="5"/>
  <c r="BQ363" i="5"/>
  <c r="BQ362" i="5"/>
  <c r="BQ361" i="5"/>
  <c r="BQ360" i="5"/>
  <c r="BQ359" i="5"/>
  <c r="BQ358" i="5"/>
  <c r="BQ357" i="5"/>
  <c r="BQ356" i="5"/>
  <c r="BQ355" i="5"/>
  <c r="BQ354" i="5"/>
  <c r="BQ353" i="5"/>
  <c r="BQ352" i="5"/>
  <c r="BQ351" i="5"/>
  <c r="BQ350" i="5"/>
  <c r="BQ349" i="5"/>
  <c r="BQ348" i="5"/>
  <c r="BQ347" i="5"/>
  <c r="BQ346" i="5"/>
  <c r="BQ345" i="5"/>
  <c r="BQ344" i="5"/>
  <c r="BQ343" i="5"/>
  <c r="BQ342" i="5"/>
  <c r="BQ341" i="5"/>
  <c r="BQ340" i="5"/>
  <c r="BQ339" i="5"/>
  <c r="BQ338" i="5"/>
  <c r="BQ337" i="5"/>
  <c r="BQ336" i="5"/>
  <c r="BQ335" i="5"/>
  <c r="BQ334" i="5"/>
  <c r="BQ333" i="5"/>
  <c r="BQ332" i="5"/>
  <c r="BQ331" i="5"/>
  <c r="BQ330" i="5"/>
  <c r="BQ329" i="5"/>
  <c r="BQ328" i="5"/>
  <c r="BQ327" i="5"/>
  <c r="BQ326" i="5"/>
  <c r="BQ325" i="5"/>
  <c r="BQ324" i="5"/>
  <c r="BQ323" i="5"/>
  <c r="BQ322" i="5"/>
  <c r="BQ321" i="5"/>
  <c r="BQ320" i="5"/>
  <c r="BQ319" i="5"/>
  <c r="BQ318" i="5"/>
  <c r="BQ317" i="5"/>
  <c r="BQ316" i="5"/>
  <c r="BQ315" i="5"/>
  <c r="BQ314" i="5"/>
  <c r="BQ313" i="5"/>
  <c r="BQ312" i="5"/>
  <c r="BQ311" i="5"/>
  <c r="BQ310" i="5"/>
  <c r="BQ309" i="5"/>
  <c r="BQ308" i="5"/>
  <c r="BQ307" i="5"/>
  <c r="BQ306" i="5"/>
  <c r="BQ305" i="5"/>
  <c r="BQ304" i="5"/>
  <c r="BQ303" i="5"/>
  <c r="BQ302" i="5"/>
  <c r="BQ301" i="5"/>
  <c r="BQ300" i="5"/>
  <c r="BQ299" i="5"/>
  <c r="BQ298" i="5"/>
  <c r="BQ297" i="5"/>
  <c r="BQ296" i="5"/>
  <c r="BQ295" i="5"/>
  <c r="BQ294" i="5"/>
  <c r="BQ293" i="5"/>
  <c r="BQ292" i="5"/>
  <c r="BQ291" i="5"/>
  <c r="BQ290" i="5"/>
  <c r="BQ289" i="5"/>
  <c r="BQ288" i="5"/>
  <c r="BQ287" i="5"/>
  <c r="BQ286" i="5"/>
  <c r="BQ285" i="5"/>
  <c r="BQ284" i="5"/>
  <c r="BQ283" i="5"/>
  <c r="BQ282" i="5"/>
  <c r="BQ281" i="5"/>
  <c r="BQ280" i="5"/>
  <c r="BQ279" i="5"/>
  <c r="BQ278" i="5"/>
  <c r="BQ277" i="5"/>
  <c r="BQ276" i="5"/>
  <c r="BQ275" i="5"/>
  <c r="BQ274" i="5"/>
  <c r="BQ273" i="5"/>
  <c r="BQ272" i="5"/>
  <c r="BQ271" i="5"/>
  <c r="BQ270" i="5"/>
  <c r="BQ269" i="5"/>
  <c r="BQ268" i="5"/>
  <c r="BQ267" i="5"/>
  <c r="BQ266" i="5"/>
  <c r="BQ265" i="5"/>
  <c r="BQ264" i="5"/>
  <c r="BQ263" i="5"/>
  <c r="BQ262" i="5"/>
  <c r="BQ261" i="5"/>
  <c r="BQ260" i="5"/>
  <c r="BQ259" i="5"/>
  <c r="BQ258" i="5"/>
  <c r="BQ257" i="5"/>
  <c r="BQ256" i="5"/>
  <c r="BQ255" i="5"/>
  <c r="BQ254" i="5"/>
  <c r="BQ253" i="5"/>
  <c r="BQ252" i="5"/>
  <c r="BQ251" i="5"/>
  <c r="BQ250" i="5"/>
  <c r="BQ249" i="5"/>
  <c r="BQ248" i="5"/>
  <c r="BQ247" i="5"/>
  <c r="BQ246" i="5"/>
  <c r="BQ245" i="5"/>
  <c r="BQ244" i="5"/>
  <c r="BQ243" i="5"/>
  <c r="BQ242" i="5"/>
  <c r="BQ241" i="5"/>
  <c r="BQ240" i="5"/>
  <c r="BQ239" i="5"/>
  <c r="BQ238" i="5"/>
  <c r="BQ237" i="5"/>
  <c r="BQ236" i="5"/>
  <c r="BQ235" i="5"/>
  <c r="BQ234" i="5"/>
  <c r="BQ233" i="5"/>
  <c r="BQ232" i="5"/>
  <c r="BQ231" i="5"/>
  <c r="BQ230" i="5"/>
  <c r="BQ229" i="5"/>
  <c r="BQ228" i="5"/>
  <c r="BQ227" i="5"/>
  <c r="BQ226" i="5"/>
  <c r="BQ225" i="5"/>
  <c r="BQ224" i="5"/>
  <c r="BQ223" i="5"/>
  <c r="BQ222" i="5"/>
  <c r="BQ221" i="5"/>
  <c r="BQ220" i="5"/>
  <c r="BQ219" i="5"/>
  <c r="BQ218" i="5"/>
  <c r="BQ217" i="5"/>
  <c r="BQ216" i="5"/>
  <c r="BQ215" i="5"/>
  <c r="BQ214" i="5"/>
  <c r="BQ213" i="5"/>
  <c r="BQ212" i="5"/>
  <c r="BQ211" i="5"/>
  <c r="BQ210" i="5"/>
  <c r="BQ209" i="5"/>
  <c r="BQ208" i="5"/>
  <c r="BQ207" i="5"/>
  <c r="BQ206" i="5"/>
  <c r="BQ205" i="5"/>
  <c r="BQ204" i="5"/>
  <c r="BQ203" i="5"/>
  <c r="BQ202" i="5"/>
  <c r="BQ201" i="5"/>
  <c r="BQ200" i="5"/>
  <c r="BQ199" i="5"/>
  <c r="BQ198" i="5"/>
  <c r="BQ197" i="5"/>
  <c r="BQ196" i="5"/>
  <c r="BQ195" i="5"/>
  <c r="BQ194" i="5"/>
  <c r="BQ193" i="5"/>
  <c r="BQ192" i="5"/>
  <c r="BQ191" i="5"/>
  <c r="BQ190" i="5"/>
  <c r="BQ189" i="5"/>
  <c r="BQ188" i="5"/>
  <c r="BQ187" i="5"/>
  <c r="BQ186" i="5"/>
  <c r="BQ185" i="5"/>
  <c r="BQ184" i="5"/>
  <c r="BQ183" i="5"/>
  <c r="BQ182" i="5"/>
  <c r="BQ181" i="5"/>
  <c r="BQ180" i="5"/>
  <c r="BQ179" i="5"/>
  <c r="BQ178" i="5"/>
  <c r="BQ177" i="5"/>
  <c r="BQ176" i="5"/>
  <c r="BQ175" i="5"/>
  <c r="BQ174" i="5"/>
  <c r="BQ173" i="5"/>
  <c r="BQ172" i="5"/>
  <c r="BQ171" i="5"/>
  <c r="BQ170" i="5"/>
  <c r="BQ169" i="5"/>
  <c r="BQ168" i="5"/>
  <c r="BQ167" i="5"/>
  <c r="BQ166" i="5"/>
  <c r="BQ165" i="5"/>
  <c r="BQ164" i="5"/>
  <c r="BQ163" i="5"/>
  <c r="BQ162" i="5"/>
  <c r="BQ161" i="5"/>
  <c r="BQ160" i="5"/>
  <c r="BQ159" i="5"/>
  <c r="BQ158" i="5"/>
  <c r="BQ157" i="5"/>
  <c r="BQ156" i="5"/>
  <c r="BQ155" i="5"/>
  <c r="BQ154" i="5"/>
  <c r="BQ153" i="5"/>
  <c r="BQ152" i="5"/>
  <c r="BQ151" i="5"/>
  <c r="BQ150" i="5"/>
  <c r="BQ149" i="5"/>
  <c r="BQ148" i="5"/>
  <c r="BQ147" i="5"/>
  <c r="BQ146" i="5"/>
  <c r="BQ145" i="5"/>
  <c r="BQ144" i="5"/>
  <c r="BQ143" i="5"/>
  <c r="BQ142" i="5"/>
  <c r="BQ141" i="5"/>
  <c r="BQ140" i="5"/>
  <c r="BQ139" i="5"/>
  <c r="BQ138" i="5"/>
  <c r="BQ137" i="5"/>
  <c r="BQ136" i="5"/>
  <c r="BQ135" i="5"/>
  <c r="BQ134" i="5"/>
  <c r="BQ133" i="5"/>
  <c r="BQ132" i="5"/>
  <c r="BQ131" i="5"/>
  <c r="BQ130" i="5"/>
  <c r="BQ129" i="5"/>
  <c r="BQ128" i="5"/>
  <c r="BQ127" i="5"/>
  <c r="BQ126" i="5"/>
  <c r="BQ125" i="5"/>
  <c r="BQ124" i="5"/>
  <c r="BQ123" i="5"/>
  <c r="BQ122" i="5"/>
  <c r="BQ121" i="5"/>
  <c r="BQ120" i="5"/>
  <c r="BQ119" i="5"/>
  <c r="BQ118" i="5"/>
  <c r="BQ117" i="5"/>
  <c r="BQ116" i="5"/>
  <c r="BQ115" i="5"/>
  <c r="BQ114" i="5"/>
  <c r="BQ113" i="5"/>
  <c r="BQ112" i="5"/>
  <c r="BQ111" i="5"/>
  <c r="BQ110" i="5"/>
  <c r="BQ109" i="5"/>
  <c r="BQ108" i="5"/>
  <c r="BQ107" i="5"/>
  <c r="BQ106" i="5"/>
  <c r="BQ105" i="5"/>
  <c r="BQ104" i="5"/>
  <c r="BQ103" i="5"/>
  <c r="BQ102" i="5"/>
  <c r="BQ101" i="5"/>
  <c r="BQ100" i="5"/>
  <c r="BQ99" i="5"/>
  <c r="BQ98" i="5"/>
  <c r="BQ97" i="5"/>
  <c r="BQ96" i="5"/>
  <c r="BQ95" i="5"/>
  <c r="BQ94" i="5"/>
  <c r="BQ93" i="5"/>
  <c r="BQ92" i="5"/>
  <c r="BQ91" i="5"/>
  <c r="BQ90" i="5"/>
  <c r="BQ89" i="5"/>
  <c r="BQ88" i="5"/>
  <c r="BQ87" i="5"/>
  <c r="BQ86" i="5"/>
  <c r="BQ85" i="5"/>
  <c r="BQ84" i="5"/>
  <c r="BQ83" i="5"/>
  <c r="BQ82" i="5"/>
  <c r="BQ81" i="5"/>
  <c r="BQ80" i="5"/>
  <c r="BQ79" i="5"/>
  <c r="BQ78" i="5"/>
  <c r="BQ77" i="5"/>
  <c r="BQ76" i="5"/>
  <c r="BQ75" i="5"/>
  <c r="BQ74" i="5"/>
  <c r="BQ73" i="5"/>
  <c r="BQ72" i="5"/>
  <c r="BQ71" i="5"/>
  <c r="BQ70" i="5"/>
  <c r="BQ69" i="5"/>
  <c r="BQ68" i="5"/>
  <c r="BQ67" i="5"/>
  <c r="BQ66" i="5"/>
  <c r="BQ65" i="5"/>
  <c r="BQ64" i="5"/>
  <c r="BQ63" i="5"/>
  <c r="BQ62" i="5"/>
  <c r="BQ61" i="5"/>
  <c r="BQ60" i="5"/>
  <c r="BQ59" i="5"/>
  <c r="BQ58" i="5"/>
  <c r="BQ57" i="5"/>
  <c r="BQ56" i="5"/>
  <c r="BQ55" i="5"/>
  <c r="BQ54" i="5"/>
  <c r="BQ53" i="5"/>
  <c r="BQ52" i="5"/>
  <c r="BQ51" i="5"/>
  <c r="BQ50" i="5"/>
  <c r="BQ49" i="5"/>
  <c r="BQ48" i="5"/>
  <c r="BQ47" i="5"/>
  <c r="BQ46" i="5"/>
  <c r="BQ45" i="5"/>
  <c r="BQ44" i="5"/>
  <c r="BQ43" i="5"/>
  <c r="BQ42" i="5"/>
  <c r="BQ41" i="5"/>
  <c r="BQ40" i="5"/>
  <c r="BQ39" i="5"/>
  <c r="BQ38" i="5"/>
  <c r="BQ37" i="5"/>
  <c r="BQ36" i="5"/>
  <c r="BQ35" i="5"/>
  <c r="BQ34" i="5"/>
  <c r="BQ33" i="5"/>
  <c r="BQ32" i="5"/>
  <c r="BQ31" i="5"/>
  <c r="BQ30" i="5"/>
  <c r="BQ29" i="5"/>
  <c r="BQ28" i="5"/>
  <c r="BQ27" i="5"/>
  <c r="BQ26" i="5"/>
  <c r="BQ25" i="5"/>
  <c r="BQ24" i="5"/>
  <c r="BQ23" i="5"/>
  <c r="BQ22" i="5"/>
  <c r="BQ21" i="5"/>
  <c r="BQ20" i="5"/>
  <c r="BQ19" i="5"/>
  <c r="BQ18" i="5"/>
  <c r="BQ17" i="5"/>
  <c r="BQ16" i="5"/>
  <c r="BQ15" i="5"/>
  <c r="BQ14" i="5"/>
  <c r="BQ13" i="5"/>
  <c r="BQ12" i="5"/>
  <c r="BQ11" i="5"/>
  <c r="BQ10" i="5"/>
  <c r="BQ9" i="5"/>
  <c r="BQ8" i="5"/>
  <c r="BQ7" i="5"/>
  <c r="BQ6" i="5"/>
  <c r="BQ5" i="5"/>
  <c r="BQ4" i="5"/>
  <c r="BQ3" i="5"/>
  <c r="BA892" i="5"/>
  <c r="BB892" i="5"/>
  <c r="BC892" i="5" s="1"/>
  <c r="BR892" i="5" s="1"/>
  <c r="BD892" i="5"/>
  <c r="BF892" i="5"/>
  <c r="BG892" i="5"/>
  <c r="BH892" i="5"/>
  <c r="BL892" i="5"/>
  <c r="BM892" i="5"/>
  <c r="BP892" i="5"/>
  <c r="BS892" i="5"/>
  <c r="BT892" i="5"/>
  <c r="BU892" i="5" s="1"/>
  <c r="G32" i="10" l="1"/>
  <c r="G31" i="10"/>
  <c r="G14" i="10"/>
  <c r="G7" i="10"/>
  <c r="G29" i="10"/>
  <c r="G20" i="10"/>
  <c r="G13" i="10"/>
  <c r="G26" i="10"/>
  <c r="G10" i="10"/>
  <c r="G21" i="10"/>
  <c r="G27" i="10"/>
  <c r="G18" i="10"/>
  <c r="G16" i="10"/>
  <c r="G9" i="10"/>
  <c r="G24" i="10"/>
  <c r="G22" i="10"/>
  <c r="G6" i="10"/>
  <c r="G23" i="10"/>
  <c r="G8" i="10"/>
  <c r="G19" i="10"/>
  <c r="G11" i="10"/>
  <c r="G12" i="10"/>
  <c r="G25" i="10"/>
  <c r="G17" i="10"/>
  <c r="G15" i="10"/>
  <c r="BO623" i="5"/>
  <c r="BO854" i="5"/>
  <c r="BO826" i="5"/>
  <c r="BA890" i="5"/>
  <c r="BA891" i="5"/>
  <c r="BB890" i="5"/>
  <c r="BC890" i="5" s="1"/>
  <c r="BR890" i="5" s="1"/>
  <c r="BB891" i="5"/>
  <c r="BC891" i="5" s="1"/>
  <c r="BR891" i="5" s="1"/>
  <c r="BD890" i="5"/>
  <c r="BD891" i="5"/>
  <c r="BF890" i="5"/>
  <c r="BF891" i="5"/>
  <c r="BG890" i="5"/>
  <c r="BG891" i="5"/>
  <c r="BH890" i="5"/>
  <c r="BH891" i="5"/>
  <c r="BL890" i="5"/>
  <c r="BL891" i="5"/>
  <c r="BM890" i="5"/>
  <c r="BM891" i="5"/>
  <c r="BP890" i="5"/>
  <c r="BP891" i="5"/>
  <c r="BS890" i="5"/>
  <c r="BS891" i="5"/>
  <c r="BT890" i="5"/>
  <c r="BU890" i="5" s="1"/>
  <c r="BT891" i="5"/>
  <c r="BU891" i="5" s="1"/>
  <c r="BA889" i="5" l="1"/>
  <c r="BB889" i="5"/>
  <c r="BC889" i="5" s="1"/>
  <c r="BR889" i="5" s="1"/>
  <c r="BD889" i="5"/>
  <c r="BF889" i="5"/>
  <c r="BG889" i="5"/>
  <c r="BH889" i="5"/>
  <c r="BL889" i="5"/>
  <c r="BM889" i="5"/>
  <c r="BP889" i="5"/>
  <c r="BS889" i="5"/>
  <c r="BT889" i="5"/>
  <c r="BU889" i="5" s="1"/>
  <c r="BA888" i="5" l="1"/>
  <c r="BB888" i="5"/>
  <c r="BC888" i="5" s="1"/>
  <c r="BR888" i="5" s="1"/>
  <c r="BD888" i="5"/>
  <c r="BF888" i="5"/>
  <c r="BG888" i="5"/>
  <c r="BH888" i="5"/>
  <c r="BL888" i="5"/>
  <c r="BM888" i="5"/>
  <c r="BP888" i="5"/>
  <c r="BS888" i="5"/>
  <c r="BT888" i="5"/>
  <c r="BU888" i="5" s="1"/>
  <c r="BA887" i="5"/>
  <c r="BB887" i="5"/>
  <c r="BC887" i="5" s="1"/>
  <c r="BR887" i="5" s="1"/>
  <c r="BD887" i="5"/>
  <c r="BF887" i="5"/>
  <c r="BG887" i="5"/>
  <c r="BH887" i="5"/>
  <c r="BL887" i="5"/>
  <c r="BM887" i="5"/>
  <c r="BP887" i="5"/>
  <c r="BS887" i="5"/>
  <c r="BT887" i="5"/>
  <c r="BU887" i="5" s="1"/>
  <c r="BA886" i="5" l="1"/>
  <c r="BB886" i="5"/>
  <c r="BC886" i="5" s="1"/>
  <c r="BR886" i="5" s="1"/>
  <c r="BD886" i="5"/>
  <c r="BF886" i="5"/>
  <c r="BG886" i="5"/>
  <c r="BH886" i="5"/>
  <c r="BL886" i="5"/>
  <c r="BM886" i="5"/>
  <c r="BP886" i="5"/>
  <c r="BS886" i="5"/>
  <c r="BT886" i="5"/>
  <c r="BU886" i="5" s="1"/>
  <c r="BA885" i="5"/>
  <c r="BB885" i="5"/>
  <c r="BC885" i="5" s="1"/>
  <c r="BR885" i="5" s="1"/>
  <c r="BD885" i="5"/>
  <c r="BF885" i="5"/>
  <c r="BG885" i="5"/>
  <c r="BH885" i="5"/>
  <c r="BL885" i="5"/>
  <c r="BM885" i="5"/>
  <c r="BP885" i="5"/>
  <c r="BS885" i="5"/>
  <c r="BT885" i="5"/>
  <c r="BU885" i="5" s="1"/>
  <c r="BA884" i="5"/>
  <c r="BB884" i="5"/>
  <c r="BC884" i="5" s="1"/>
  <c r="BR884" i="5" s="1"/>
  <c r="BD884" i="5"/>
  <c r="BF884" i="5"/>
  <c r="BG884" i="5"/>
  <c r="BH884" i="5"/>
  <c r="BL884" i="5"/>
  <c r="BM884" i="5"/>
  <c r="BP884" i="5"/>
  <c r="BS884" i="5"/>
  <c r="BT884" i="5"/>
  <c r="BU884" i="5" s="1"/>
  <c r="BA883" i="5"/>
  <c r="BB883" i="5"/>
  <c r="BC883" i="5" s="1"/>
  <c r="BR883" i="5" s="1"/>
  <c r="BD883" i="5"/>
  <c r="BF883" i="5"/>
  <c r="BG883" i="5"/>
  <c r="BH883" i="5"/>
  <c r="BL883" i="5"/>
  <c r="BM883" i="5"/>
  <c r="BP883" i="5"/>
  <c r="BS883" i="5"/>
  <c r="BT883" i="5"/>
  <c r="BU883" i="5" s="1"/>
  <c r="BA882" i="5"/>
  <c r="BB882" i="5"/>
  <c r="BC882" i="5" s="1"/>
  <c r="BR882" i="5" s="1"/>
  <c r="BD882" i="5"/>
  <c r="BF882" i="5"/>
  <c r="BG882" i="5"/>
  <c r="BH882" i="5"/>
  <c r="BL882" i="5"/>
  <c r="BM882" i="5"/>
  <c r="BP882" i="5"/>
  <c r="BS882" i="5"/>
  <c r="BT882" i="5"/>
  <c r="BU882" i="5" s="1"/>
  <c r="BA881" i="5"/>
  <c r="BB881" i="5"/>
  <c r="BC881" i="5" s="1"/>
  <c r="BR881" i="5" s="1"/>
  <c r="BD881" i="5"/>
  <c r="BF881" i="5"/>
  <c r="BG881" i="5"/>
  <c r="BH881" i="5"/>
  <c r="BL881" i="5"/>
  <c r="BM881" i="5"/>
  <c r="BP881" i="5"/>
  <c r="BS881" i="5"/>
  <c r="BT881" i="5"/>
  <c r="BU881" i="5" s="1"/>
  <c r="BA880" i="5"/>
  <c r="BB880" i="5"/>
  <c r="BC880" i="5" s="1"/>
  <c r="BR880" i="5" s="1"/>
  <c r="BD880" i="5"/>
  <c r="BF880" i="5"/>
  <c r="BG880" i="5"/>
  <c r="BH880" i="5"/>
  <c r="BL880" i="5"/>
  <c r="BM880" i="5"/>
  <c r="BP880" i="5"/>
  <c r="BS880" i="5"/>
  <c r="BT880" i="5"/>
  <c r="BU880" i="5" s="1"/>
  <c r="BA879" i="5"/>
  <c r="BB879" i="5"/>
  <c r="BC879" i="5" s="1"/>
  <c r="BR879" i="5" s="1"/>
  <c r="BD879" i="5"/>
  <c r="BF879" i="5"/>
  <c r="BG879" i="5"/>
  <c r="BH879" i="5"/>
  <c r="BL879" i="5"/>
  <c r="BM879" i="5"/>
  <c r="BP879" i="5"/>
  <c r="BS879" i="5"/>
  <c r="BT879" i="5"/>
  <c r="BU879" i="5" s="1"/>
  <c r="BA878" i="5"/>
  <c r="BB878" i="5"/>
  <c r="BC878" i="5" s="1"/>
  <c r="BR878" i="5" s="1"/>
  <c r="BD878" i="5"/>
  <c r="BF878" i="5"/>
  <c r="BG878" i="5"/>
  <c r="BH878" i="5"/>
  <c r="BL878" i="5"/>
  <c r="BM878" i="5"/>
  <c r="BP878" i="5"/>
  <c r="BS878" i="5"/>
  <c r="BT878" i="5"/>
  <c r="BU878" i="5" s="1"/>
  <c r="BA877" i="5"/>
  <c r="BB877" i="5"/>
  <c r="BC877" i="5" s="1"/>
  <c r="BR877" i="5" s="1"/>
  <c r="BD877" i="5"/>
  <c r="BF877" i="5"/>
  <c r="BG877" i="5"/>
  <c r="BH877" i="5"/>
  <c r="BL877" i="5"/>
  <c r="BM877" i="5"/>
  <c r="BP877" i="5"/>
  <c r="BS877" i="5"/>
  <c r="BT877" i="5"/>
  <c r="BU877" i="5" s="1"/>
  <c r="BA876" i="5"/>
  <c r="BB876" i="5"/>
  <c r="BC876" i="5" s="1"/>
  <c r="BR876" i="5" s="1"/>
  <c r="BD876" i="5"/>
  <c r="BF876" i="5"/>
  <c r="BG876" i="5"/>
  <c r="BH876" i="5"/>
  <c r="BL876" i="5"/>
  <c r="BM876" i="5"/>
  <c r="BP876" i="5"/>
  <c r="BS876" i="5"/>
  <c r="BT876" i="5"/>
  <c r="BU876" i="5" s="1"/>
  <c r="BA875" i="5"/>
  <c r="BB875" i="5"/>
  <c r="BC875" i="5" s="1"/>
  <c r="BR875" i="5" s="1"/>
  <c r="BD875" i="5"/>
  <c r="BF875" i="5"/>
  <c r="BG875" i="5"/>
  <c r="BH875" i="5"/>
  <c r="BL875" i="5"/>
  <c r="BM875" i="5"/>
  <c r="BP875" i="5"/>
  <c r="BS875" i="5"/>
  <c r="BT875" i="5"/>
  <c r="BU875" i="5" s="1"/>
  <c r="BA874" i="5"/>
  <c r="BB874" i="5"/>
  <c r="BC874" i="5" s="1"/>
  <c r="BR874" i="5" s="1"/>
  <c r="BD874" i="5"/>
  <c r="BF874" i="5"/>
  <c r="BG874" i="5"/>
  <c r="BH874" i="5"/>
  <c r="BL874" i="5"/>
  <c r="BM874" i="5"/>
  <c r="BP874" i="5"/>
  <c r="BS874" i="5"/>
  <c r="BT874" i="5"/>
  <c r="BU874" i="5" s="1"/>
  <c r="BA873" i="5"/>
  <c r="BB873" i="5"/>
  <c r="BC873" i="5" s="1"/>
  <c r="BR873" i="5" s="1"/>
  <c r="BD873" i="5"/>
  <c r="BF873" i="5"/>
  <c r="BG873" i="5"/>
  <c r="BH873" i="5"/>
  <c r="BL873" i="5"/>
  <c r="BM873" i="5"/>
  <c r="BP873" i="5"/>
  <c r="BS873" i="5"/>
  <c r="BT873" i="5"/>
  <c r="BU873" i="5" s="1"/>
  <c r="BA872" i="5"/>
  <c r="BB872" i="5"/>
  <c r="BC872" i="5" s="1"/>
  <c r="BR872" i="5" s="1"/>
  <c r="BD872" i="5"/>
  <c r="BF872" i="5"/>
  <c r="BG872" i="5"/>
  <c r="BH872" i="5"/>
  <c r="BL872" i="5"/>
  <c r="BM872" i="5"/>
  <c r="BP872" i="5"/>
  <c r="BS872" i="5"/>
  <c r="BT872" i="5"/>
  <c r="BU872" i="5" s="1"/>
  <c r="BA871" i="5"/>
  <c r="BB871" i="5"/>
  <c r="BC871" i="5" s="1"/>
  <c r="BR871" i="5" s="1"/>
  <c r="BD871" i="5"/>
  <c r="BF871" i="5"/>
  <c r="BG871" i="5"/>
  <c r="BH871" i="5"/>
  <c r="BL871" i="5"/>
  <c r="BM871" i="5"/>
  <c r="BP871" i="5"/>
  <c r="BS871" i="5"/>
  <c r="BT871" i="5"/>
  <c r="BU871" i="5" s="1"/>
  <c r="BA870" i="5"/>
  <c r="BB870" i="5"/>
  <c r="BC870" i="5" s="1"/>
  <c r="BR870" i="5" s="1"/>
  <c r="BD870" i="5"/>
  <c r="BF870" i="5"/>
  <c r="BG870" i="5"/>
  <c r="BH870" i="5"/>
  <c r="BL870" i="5"/>
  <c r="BM870" i="5"/>
  <c r="BP870" i="5"/>
  <c r="BS870" i="5"/>
  <c r="BT870" i="5"/>
  <c r="BU870" i="5" s="1"/>
  <c r="BA869" i="5"/>
  <c r="BB869" i="5"/>
  <c r="BC869" i="5" s="1"/>
  <c r="BR869" i="5" s="1"/>
  <c r="BD869" i="5"/>
  <c r="BF869" i="5"/>
  <c r="BG869" i="5"/>
  <c r="BH869" i="5"/>
  <c r="BL869" i="5"/>
  <c r="BM869" i="5"/>
  <c r="BP869" i="5"/>
  <c r="BS869" i="5"/>
  <c r="BT869" i="5"/>
  <c r="BU869" i="5" s="1"/>
  <c r="BA868" i="5"/>
  <c r="BB868" i="5"/>
  <c r="BC868" i="5" s="1"/>
  <c r="BR868" i="5" s="1"/>
  <c r="BD868" i="5"/>
  <c r="BF868" i="5"/>
  <c r="BG868" i="5"/>
  <c r="BH868" i="5"/>
  <c r="BL868" i="5"/>
  <c r="BM868" i="5"/>
  <c r="BP868" i="5"/>
  <c r="BS868" i="5"/>
  <c r="BT868" i="5"/>
  <c r="BU868" i="5" s="1"/>
  <c r="BA867" i="5"/>
  <c r="BB867" i="5"/>
  <c r="BC867" i="5" s="1"/>
  <c r="BR867" i="5" s="1"/>
  <c r="BD867" i="5"/>
  <c r="BF867" i="5"/>
  <c r="BG867" i="5"/>
  <c r="BH867" i="5"/>
  <c r="BL867" i="5"/>
  <c r="BM867" i="5"/>
  <c r="BP867" i="5"/>
  <c r="BS867" i="5"/>
  <c r="BT867" i="5"/>
  <c r="BU867" i="5" s="1"/>
  <c r="BA866" i="5"/>
  <c r="BB866" i="5"/>
  <c r="BC866" i="5" s="1"/>
  <c r="BR866" i="5" s="1"/>
  <c r="BD866" i="5"/>
  <c r="BF866" i="5"/>
  <c r="BG866" i="5"/>
  <c r="BH866" i="5"/>
  <c r="BL866" i="5"/>
  <c r="BM866" i="5"/>
  <c r="BP866" i="5"/>
  <c r="BS866" i="5"/>
  <c r="BT866" i="5"/>
  <c r="BU866" i="5" s="1"/>
  <c r="BA865" i="5"/>
  <c r="BB865" i="5"/>
  <c r="BC865" i="5" s="1"/>
  <c r="BR865" i="5" s="1"/>
  <c r="BD865" i="5"/>
  <c r="BF865" i="5"/>
  <c r="BG865" i="5"/>
  <c r="BH865" i="5"/>
  <c r="BL865" i="5"/>
  <c r="BM865" i="5"/>
  <c r="BP865" i="5"/>
  <c r="BS865" i="5"/>
  <c r="BT865" i="5"/>
  <c r="BU865" i="5" s="1"/>
  <c r="BA864" i="5"/>
  <c r="BB864" i="5"/>
  <c r="BC864" i="5" s="1"/>
  <c r="BR864" i="5" s="1"/>
  <c r="BD864" i="5"/>
  <c r="BF864" i="5"/>
  <c r="BG864" i="5"/>
  <c r="BH864" i="5"/>
  <c r="BL864" i="5"/>
  <c r="BM864" i="5"/>
  <c r="BP864" i="5"/>
  <c r="BS864" i="5"/>
  <c r="BT864" i="5"/>
  <c r="BU864" i="5" s="1"/>
  <c r="BA863" i="5"/>
  <c r="BB863" i="5"/>
  <c r="BC863" i="5" s="1"/>
  <c r="BR863" i="5" s="1"/>
  <c r="BD863" i="5"/>
  <c r="BF863" i="5"/>
  <c r="BG863" i="5"/>
  <c r="BH863" i="5"/>
  <c r="BL863" i="5"/>
  <c r="BM863" i="5"/>
  <c r="BP863" i="5"/>
  <c r="BS863" i="5"/>
  <c r="BT863" i="5"/>
  <c r="BU863" i="5" s="1"/>
  <c r="BA862" i="5"/>
  <c r="BB862" i="5"/>
  <c r="BC862" i="5" s="1"/>
  <c r="BR862" i="5" s="1"/>
  <c r="BD862" i="5"/>
  <c r="BF862" i="5"/>
  <c r="BG862" i="5"/>
  <c r="BH862" i="5"/>
  <c r="BL862" i="5"/>
  <c r="BM862" i="5"/>
  <c r="BP862" i="5"/>
  <c r="BS862" i="5"/>
  <c r="BT862" i="5"/>
  <c r="BU862" i="5" s="1"/>
  <c r="BA861" i="5"/>
  <c r="BB861" i="5"/>
  <c r="BC861" i="5" s="1"/>
  <c r="BR861" i="5" s="1"/>
  <c r="BD861" i="5"/>
  <c r="BF861" i="5"/>
  <c r="BG861" i="5"/>
  <c r="BH861" i="5"/>
  <c r="BL861" i="5"/>
  <c r="BM861" i="5"/>
  <c r="BP861" i="5"/>
  <c r="BS861" i="5"/>
  <c r="BT861" i="5"/>
  <c r="BU861" i="5" s="1"/>
  <c r="BA860" i="5"/>
  <c r="BB860" i="5"/>
  <c r="BC860" i="5" s="1"/>
  <c r="BR860" i="5" s="1"/>
  <c r="BD860" i="5"/>
  <c r="BF860" i="5"/>
  <c r="BG860" i="5"/>
  <c r="BH860" i="5"/>
  <c r="BL860" i="5"/>
  <c r="BM860" i="5"/>
  <c r="BP860" i="5"/>
  <c r="BS860" i="5"/>
  <c r="BT860" i="5"/>
  <c r="BU860" i="5" s="1"/>
  <c r="BA859" i="5"/>
  <c r="BB859" i="5"/>
  <c r="BC859" i="5" s="1"/>
  <c r="BR859" i="5" s="1"/>
  <c r="BD859" i="5"/>
  <c r="BF859" i="5"/>
  <c r="BG859" i="5"/>
  <c r="BH859" i="5"/>
  <c r="BL859" i="5"/>
  <c r="BM859" i="5"/>
  <c r="BP859" i="5"/>
  <c r="BS859" i="5"/>
  <c r="BT859" i="5"/>
  <c r="BU859" i="5" s="1"/>
  <c r="BA858" i="5"/>
  <c r="BB858" i="5"/>
  <c r="BC858" i="5" s="1"/>
  <c r="BR858" i="5" s="1"/>
  <c r="BD858" i="5"/>
  <c r="BF858" i="5"/>
  <c r="BG858" i="5"/>
  <c r="BH858" i="5"/>
  <c r="BL858" i="5"/>
  <c r="BM858" i="5"/>
  <c r="BP858" i="5"/>
  <c r="BS858" i="5"/>
  <c r="BT858" i="5"/>
  <c r="BU858" i="5" s="1"/>
  <c r="BT838" i="5"/>
  <c r="BU838" i="5" s="1"/>
  <c r="BT836" i="5"/>
  <c r="BU836" i="5" s="1"/>
  <c r="BT831" i="5"/>
  <c r="BU831" i="5" s="1"/>
  <c r="BT826" i="5"/>
  <c r="BU826" i="5" s="1"/>
  <c r="BT818" i="5"/>
  <c r="BU818" i="5" s="1"/>
  <c r="BT812" i="5"/>
  <c r="BU812" i="5" s="1"/>
  <c r="BT801" i="5"/>
  <c r="BU801" i="5" s="1"/>
  <c r="BT798" i="5"/>
  <c r="BU798" i="5" s="1"/>
  <c r="BT787" i="5"/>
  <c r="BU787" i="5" s="1"/>
  <c r="BT786" i="5"/>
  <c r="BU786" i="5" s="1"/>
  <c r="BT782" i="5"/>
  <c r="BU782" i="5" s="1"/>
  <c r="BT780" i="5"/>
  <c r="BU780" i="5" s="1"/>
  <c r="BT774" i="5"/>
  <c r="BU774" i="5" s="1"/>
  <c r="BT771" i="5"/>
  <c r="BU771" i="5" s="1"/>
  <c r="BT762" i="5"/>
  <c r="BU762" i="5" s="1"/>
  <c r="BT761" i="5"/>
  <c r="BU761" i="5" s="1"/>
  <c r="BT760" i="5"/>
  <c r="BU760" i="5" s="1"/>
  <c r="BT759" i="5"/>
  <c r="BU759" i="5" s="1"/>
  <c r="BT744" i="5"/>
  <c r="BU744" i="5" s="1"/>
  <c r="BT743" i="5"/>
  <c r="BU743" i="5" s="1"/>
  <c r="BT735" i="5"/>
  <c r="BU735" i="5" s="1"/>
  <c r="BT730" i="5"/>
  <c r="BU730" i="5" s="1"/>
  <c r="BT726" i="5"/>
  <c r="BU726" i="5" s="1"/>
  <c r="BT722" i="5"/>
  <c r="BU722" i="5" s="1"/>
  <c r="BT719" i="5"/>
  <c r="BU719" i="5" s="1"/>
  <c r="BT715" i="5"/>
  <c r="BU715" i="5" s="1"/>
  <c r="BT714" i="5"/>
  <c r="BU714" i="5" s="1"/>
  <c r="BT713" i="5"/>
  <c r="BU713" i="5" s="1"/>
  <c r="BT712" i="5"/>
  <c r="BU712" i="5" s="1"/>
  <c r="BT708" i="5"/>
  <c r="BU708" i="5" s="1"/>
  <c r="BT704" i="5"/>
  <c r="BU704" i="5" s="1"/>
  <c r="BT702" i="5"/>
  <c r="BU702" i="5" s="1"/>
  <c r="BT701" i="5"/>
  <c r="BU701" i="5" s="1"/>
  <c r="BT687" i="5"/>
  <c r="BU687" i="5" s="1"/>
  <c r="BT682" i="5"/>
  <c r="BU682" i="5" s="1"/>
  <c r="BT677" i="5"/>
  <c r="BU677" i="5" s="1"/>
  <c r="BT673" i="5"/>
  <c r="BU673" i="5" s="1"/>
  <c r="BT672" i="5"/>
  <c r="BU672" i="5" s="1"/>
  <c r="BT669" i="5"/>
  <c r="BU669" i="5" s="1"/>
  <c r="BT667" i="5"/>
  <c r="BU667" i="5" s="1"/>
  <c r="BT661" i="5"/>
  <c r="BU661" i="5" s="1"/>
  <c r="BT657" i="5"/>
  <c r="BU657" i="5" s="1"/>
  <c r="BT650" i="5"/>
  <c r="BU650" i="5" s="1"/>
  <c r="BT649" i="5"/>
  <c r="BU649" i="5" s="1"/>
  <c r="BT643" i="5"/>
  <c r="BU643" i="5" s="1"/>
  <c r="BT642" i="5"/>
  <c r="BU642" i="5" s="1"/>
  <c r="BT641" i="5"/>
  <c r="BU641" i="5" s="1"/>
  <c r="BT640" i="5"/>
  <c r="BU640" i="5" s="1"/>
  <c r="BT637" i="5"/>
  <c r="BU637" i="5" s="1"/>
  <c r="BT634" i="5"/>
  <c r="BU634" i="5" s="1"/>
  <c r="BT631" i="5"/>
  <c r="BU631" i="5" s="1"/>
  <c r="BT625" i="5"/>
  <c r="BU625" i="5" s="1"/>
  <c r="BT624" i="5"/>
  <c r="BU624" i="5" s="1"/>
  <c r="BT620" i="5"/>
  <c r="BU620" i="5" s="1"/>
  <c r="BT616" i="5"/>
  <c r="BU616" i="5" s="1"/>
  <c r="BT615" i="5"/>
  <c r="BU615" i="5" s="1"/>
  <c r="BT611" i="5"/>
  <c r="BU611" i="5" s="1"/>
  <c r="BT610" i="5"/>
  <c r="BU610" i="5" s="1"/>
  <c r="BT608" i="5"/>
  <c r="BU608" i="5" s="1"/>
  <c r="BT605" i="5"/>
  <c r="BU605" i="5" s="1"/>
  <c r="BT598" i="5"/>
  <c r="BU598" i="5" s="1"/>
  <c r="BT596" i="5"/>
  <c r="BU596" i="5" s="1"/>
  <c r="BT570" i="5"/>
  <c r="BU570" i="5" s="1"/>
  <c r="BT567" i="5"/>
  <c r="BU567" i="5" s="1"/>
  <c r="BT565" i="5"/>
  <c r="BU565" i="5" s="1"/>
  <c r="BT552" i="5"/>
  <c r="BU552" i="5" s="1"/>
  <c r="BT548" i="5"/>
  <c r="BU548" i="5" s="1"/>
  <c r="BT545" i="5"/>
  <c r="BU545" i="5" s="1"/>
  <c r="BT543" i="5"/>
  <c r="BU543" i="5" s="1"/>
  <c r="BT542" i="5"/>
  <c r="BU542" i="5" s="1"/>
  <c r="BT541" i="5"/>
  <c r="BU541" i="5" s="1"/>
  <c r="BT535" i="5"/>
  <c r="BU535" i="5" s="1"/>
  <c r="BT530" i="5"/>
  <c r="BU530" i="5" s="1"/>
  <c r="BT529" i="5"/>
  <c r="BU529" i="5" s="1"/>
  <c r="BT528" i="5"/>
  <c r="BU528" i="5" s="1"/>
  <c r="BT525" i="5"/>
  <c r="BU525" i="5" s="1"/>
  <c r="BT524" i="5"/>
  <c r="BU524" i="5" s="1"/>
  <c r="BT522" i="5"/>
  <c r="BU522" i="5" s="1"/>
  <c r="BT519" i="5"/>
  <c r="BU519" i="5" s="1"/>
  <c r="BT514" i="5"/>
  <c r="BU514" i="5" s="1"/>
  <c r="BT508" i="5"/>
  <c r="BU508" i="5" s="1"/>
  <c r="BT503" i="5"/>
  <c r="BU503" i="5" s="1"/>
  <c r="BT500" i="5"/>
  <c r="BU500" i="5" s="1"/>
  <c r="BT499" i="5"/>
  <c r="BU499" i="5" s="1"/>
  <c r="BT494" i="5"/>
  <c r="BU494" i="5" s="1"/>
  <c r="BT493" i="5"/>
  <c r="BU493" i="5" s="1"/>
  <c r="BT491" i="5"/>
  <c r="BU491" i="5" s="1"/>
  <c r="BT490" i="5"/>
  <c r="BU490" i="5" s="1"/>
  <c r="BT488" i="5"/>
  <c r="BU488" i="5" s="1"/>
  <c r="BT486" i="5"/>
  <c r="BU486" i="5" s="1"/>
  <c r="BT482" i="5"/>
  <c r="BU482" i="5" s="1"/>
  <c r="BT481" i="5"/>
  <c r="BU481" i="5" s="1"/>
  <c r="BT480" i="5"/>
  <c r="BU480" i="5" s="1"/>
  <c r="BT478" i="5"/>
  <c r="BU478" i="5" s="1"/>
  <c r="BT475" i="5"/>
  <c r="BU475" i="5" s="1"/>
  <c r="BT474" i="5"/>
  <c r="BU474" i="5" s="1"/>
  <c r="BT473" i="5"/>
  <c r="BU473" i="5" s="1"/>
  <c r="BT472" i="5"/>
  <c r="BU472" i="5" s="1"/>
  <c r="BT470" i="5"/>
  <c r="BU470" i="5" s="1"/>
  <c r="BT468" i="5"/>
  <c r="BU468" i="5" s="1"/>
  <c r="BT466" i="5"/>
  <c r="BU466" i="5" s="1"/>
  <c r="BT464" i="5"/>
  <c r="BU464" i="5" s="1"/>
  <c r="BT461" i="5"/>
  <c r="BU461" i="5" s="1"/>
  <c r="BT459" i="5"/>
  <c r="BU459" i="5" s="1"/>
  <c r="BT458" i="5"/>
  <c r="BU458" i="5" s="1"/>
  <c r="BT457" i="5"/>
  <c r="BU457" i="5" s="1"/>
  <c r="BT456" i="5"/>
  <c r="BU456" i="5" s="1"/>
  <c r="BT455" i="5"/>
  <c r="BU455" i="5" s="1"/>
  <c r="BT454" i="5"/>
  <c r="BU454" i="5" s="1"/>
  <c r="BT451" i="5"/>
  <c r="BU451" i="5" s="1"/>
  <c r="BT449" i="5"/>
  <c r="BU449" i="5" s="1"/>
  <c r="BT447" i="5"/>
  <c r="BU447" i="5" s="1"/>
  <c r="BT432" i="5"/>
  <c r="BU432" i="5" s="1"/>
  <c r="BT431" i="5"/>
  <c r="BU431" i="5" s="1"/>
  <c r="BT425" i="5"/>
  <c r="BU425" i="5" s="1"/>
  <c r="BT409" i="5"/>
  <c r="BU409" i="5" s="1"/>
  <c r="BT408" i="5"/>
  <c r="BU408" i="5" s="1"/>
  <c r="BT405" i="5"/>
  <c r="BU405" i="5" s="1"/>
  <c r="BT401" i="5"/>
  <c r="BU401" i="5" s="1"/>
  <c r="BT399" i="5"/>
  <c r="BU399" i="5" s="1"/>
  <c r="BT396" i="5"/>
  <c r="BU396" i="5" s="1"/>
  <c r="BT395" i="5"/>
  <c r="BU395" i="5" s="1"/>
  <c r="BT394" i="5"/>
  <c r="BU394" i="5" s="1"/>
  <c r="BT393" i="5"/>
  <c r="BU393" i="5" s="1"/>
  <c r="BT392" i="5"/>
  <c r="BU392" i="5" s="1"/>
  <c r="BT391" i="5"/>
  <c r="BU391" i="5" s="1"/>
  <c r="BT390" i="5"/>
  <c r="BU390" i="5" s="1"/>
  <c r="BT389" i="5"/>
  <c r="BU389" i="5" s="1"/>
  <c r="BT387" i="5"/>
  <c r="BU387" i="5" s="1"/>
  <c r="BT382" i="5"/>
  <c r="BU382" i="5" s="1"/>
  <c r="BT377" i="5"/>
  <c r="BU377" i="5" s="1"/>
  <c r="BT376" i="5"/>
  <c r="BU376" i="5" s="1"/>
  <c r="BT373" i="5"/>
  <c r="BU373" i="5" s="1"/>
  <c r="BT370" i="5"/>
  <c r="BU370" i="5" s="1"/>
  <c r="BT369" i="5"/>
  <c r="BU369" i="5" s="1"/>
  <c r="BT367" i="5"/>
  <c r="BU367" i="5" s="1"/>
  <c r="BT365" i="5"/>
  <c r="BU365" i="5" s="1"/>
  <c r="BT363" i="5"/>
  <c r="BU363" i="5" s="1"/>
  <c r="BT362" i="5"/>
  <c r="BU362" i="5" s="1"/>
  <c r="BT358" i="5"/>
  <c r="BU358" i="5" s="1"/>
  <c r="BT351" i="5"/>
  <c r="BU351" i="5" s="1"/>
  <c r="BT350" i="5"/>
  <c r="BU350" i="5" s="1"/>
  <c r="BT349" i="5"/>
  <c r="BU349" i="5" s="1"/>
  <c r="BT348" i="5"/>
  <c r="BU348" i="5" s="1"/>
  <c r="BT343" i="5"/>
  <c r="BU343" i="5" s="1"/>
  <c r="BT342" i="5"/>
  <c r="BU342" i="5" s="1"/>
  <c r="BT338" i="5"/>
  <c r="BU338" i="5" s="1"/>
  <c r="BT335" i="5"/>
  <c r="BU335" i="5" s="1"/>
  <c r="BT334" i="5"/>
  <c r="BU334" i="5" s="1"/>
  <c r="BT333" i="5"/>
  <c r="BU333" i="5" s="1"/>
  <c r="BT331" i="5"/>
  <c r="BU331" i="5" s="1"/>
  <c r="BT329" i="5"/>
  <c r="BU329" i="5" s="1"/>
  <c r="BT328" i="5"/>
  <c r="BU328" i="5" s="1"/>
  <c r="BT323" i="5"/>
  <c r="BU323" i="5" s="1"/>
  <c r="BT322" i="5"/>
  <c r="BU322" i="5" s="1"/>
  <c r="BT319" i="5"/>
  <c r="BU319" i="5" s="1"/>
  <c r="BT318" i="5"/>
  <c r="BU318" i="5" s="1"/>
  <c r="BT317" i="5"/>
  <c r="BU317" i="5" s="1"/>
  <c r="BT316" i="5"/>
  <c r="BU316" i="5" s="1"/>
  <c r="BT315" i="5"/>
  <c r="BU315" i="5" s="1"/>
  <c r="BT314" i="5"/>
  <c r="BU314" i="5" s="1"/>
  <c r="BT309" i="5"/>
  <c r="BU309" i="5" s="1"/>
  <c r="BT308" i="5"/>
  <c r="BU308" i="5" s="1"/>
  <c r="BT307" i="5"/>
  <c r="BU307" i="5" s="1"/>
  <c r="BT306" i="5"/>
  <c r="BU306" i="5" s="1"/>
  <c r="BT299" i="5"/>
  <c r="BU299" i="5" s="1"/>
  <c r="BT298" i="5"/>
  <c r="BU298" i="5" s="1"/>
  <c r="BT296" i="5"/>
  <c r="BU296" i="5" s="1"/>
  <c r="BT295" i="5"/>
  <c r="BU295" i="5" s="1"/>
  <c r="BT293" i="5"/>
  <c r="BU293" i="5" s="1"/>
  <c r="BT292" i="5"/>
  <c r="BU292" i="5" s="1"/>
  <c r="BT289" i="5"/>
  <c r="BU289" i="5" s="1"/>
  <c r="BT285" i="5"/>
  <c r="BU285" i="5" s="1"/>
  <c r="BT284" i="5"/>
  <c r="BU284" i="5" s="1"/>
  <c r="BT282" i="5"/>
  <c r="BU282" i="5" s="1"/>
  <c r="BT281" i="5"/>
  <c r="BU281" i="5" s="1"/>
  <c r="BT279" i="5"/>
  <c r="BU279" i="5" s="1"/>
  <c r="BT277" i="5"/>
  <c r="BU277" i="5" s="1"/>
  <c r="BT272" i="5"/>
  <c r="BU272" i="5" s="1"/>
  <c r="BT271" i="5"/>
  <c r="BU271" i="5" s="1"/>
  <c r="BT270" i="5"/>
  <c r="BU270" i="5" s="1"/>
  <c r="BT269" i="5"/>
  <c r="BU269" i="5" s="1"/>
  <c r="BT268" i="5"/>
  <c r="BU268" i="5" s="1"/>
  <c r="BT266" i="5"/>
  <c r="BU266" i="5" s="1"/>
  <c r="BT265" i="5"/>
  <c r="BU265" i="5" s="1"/>
  <c r="BT264" i="5"/>
  <c r="BU264" i="5" s="1"/>
  <c r="BT263" i="5"/>
  <c r="BU263" i="5" s="1"/>
  <c r="BT262" i="5"/>
  <c r="BU262" i="5" s="1"/>
  <c r="BT261" i="5"/>
  <c r="BU261" i="5" s="1"/>
  <c r="BT260" i="5"/>
  <c r="BU260" i="5" s="1"/>
  <c r="BT258" i="5"/>
  <c r="BU258" i="5" s="1"/>
  <c r="BT257" i="5"/>
  <c r="BU257" i="5" s="1"/>
  <c r="BT253" i="5"/>
  <c r="BU253" i="5" s="1"/>
  <c r="BT252" i="5"/>
  <c r="BU252" i="5" s="1"/>
  <c r="BT245" i="5"/>
  <c r="BU245" i="5" s="1"/>
  <c r="BT244" i="5"/>
  <c r="BU244" i="5" s="1"/>
  <c r="BT242" i="5"/>
  <c r="BU242" i="5" s="1"/>
  <c r="BT241" i="5"/>
  <c r="BU241" i="5" s="1"/>
  <c r="BT239" i="5"/>
  <c r="BU239" i="5" s="1"/>
  <c r="BT236" i="5"/>
  <c r="BU236" i="5" s="1"/>
  <c r="BT235" i="5"/>
  <c r="BU235" i="5" s="1"/>
  <c r="BT234" i="5"/>
  <c r="BU234" i="5" s="1"/>
  <c r="BT233" i="5"/>
  <c r="BU233" i="5" s="1"/>
  <c r="BT231" i="5"/>
  <c r="BU231" i="5" s="1"/>
  <c r="BT230" i="5"/>
  <c r="BU230" i="5" s="1"/>
  <c r="BT229" i="5"/>
  <c r="BU229" i="5" s="1"/>
  <c r="BT228" i="5"/>
  <c r="BU228" i="5" s="1"/>
  <c r="BT227" i="5"/>
  <c r="BU227" i="5" s="1"/>
  <c r="BT223" i="5"/>
  <c r="BU223" i="5" s="1"/>
  <c r="BT220" i="5"/>
  <c r="BU220" i="5" s="1"/>
  <c r="BT219" i="5"/>
  <c r="BU219" i="5" s="1"/>
  <c r="BT218" i="5"/>
  <c r="BU218" i="5" s="1"/>
  <c r="BT217" i="5"/>
  <c r="BU217" i="5" s="1"/>
  <c r="BT216" i="5"/>
  <c r="BU216" i="5" s="1"/>
  <c r="BT214" i="5"/>
  <c r="BU214" i="5" s="1"/>
  <c r="BT213" i="5"/>
  <c r="BU213" i="5" s="1"/>
  <c r="BT212" i="5"/>
  <c r="BU212" i="5" s="1"/>
  <c r="BT210" i="5"/>
  <c r="BU210" i="5" s="1"/>
  <c r="BT209" i="5"/>
  <c r="BU209" i="5" s="1"/>
  <c r="BT208" i="5"/>
  <c r="BU208" i="5" s="1"/>
  <c r="BT207" i="5"/>
  <c r="BU207" i="5" s="1"/>
  <c r="BT206" i="5"/>
  <c r="BU206" i="5" s="1"/>
  <c r="BT205" i="5"/>
  <c r="BU205" i="5" s="1"/>
  <c r="BT203" i="5"/>
  <c r="BU203" i="5" s="1"/>
  <c r="BT202" i="5"/>
  <c r="BU202" i="5" s="1"/>
  <c r="BT193" i="5"/>
  <c r="BU193" i="5" s="1"/>
  <c r="BT191" i="5"/>
  <c r="BU191" i="5" s="1"/>
  <c r="BT190" i="5"/>
  <c r="BU190" i="5" s="1"/>
  <c r="BT189" i="5"/>
  <c r="BU189" i="5" s="1"/>
  <c r="BT188" i="5"/>
  <c r="BU188" i="5" s="1"/>
  <c r="BT187" i="5"/>
  <c r="BU187" i="5" s="1"/>
  <c r="BT186" i="5"/>
  <c r="BU186" i="5" s="1"/>
  <c r="BT185" i="5"/>
  <c r="BU185" i="5" s="1"/>
  <c r="BT184" i="5"/>
  <c r="BU184" i="5" s="1"/>
  <c r="BT183" i="5"/>
  <c r="BU183" i="5" s="1"/>
  <c r="BT182" i="5"/>
  <c r="BU182" i="5" s="1"/>
  <c r="BT181" i="5"/>
  <c r="BU181" i="5" s="1"/>
  <c r="BT180" i="5"/>
  <c r="BU180" i="5" s="1"/>
  <c r="BT179" i="5"/>
  <c r="BU179" i="5" s="1"/>
  <c r="BT178" i="5"/>
  <c r="BU178" i="5" s="1"/>
  <c r="BT177" i="5"/>
  <c r="BU177" i="5" s="1"/>
  <c r="BT176" i="5"/>
  <c r="BU176" i="5" s="1"/>
  <c r="BT174" i="5"/>
  <c r="BU174" i="5" s="1"/>
  <c r="BT172" i="5"/>
  <c r="BU172" i="5" s="1"/>
  <c r="BT171" i="5"/>
  <c r="BU171" i="5" s="1"/>
  <c r="BT169" i="5"/>
  <c r="BU169" i="5" s="1"/>
  <c r="BT168" i="5"/>
  <c r="BU168" i="5" s="1"/>
  <c r="BT167" i="5"/>
  <c r="BU167" i="5" s="1"/>
  <c r="BT166" i="5"/>
  <c r="BU166" i="5" s="1"/>
  <c r="BT165" i="5"/>
  <c r="BU165" i="5" s="1"/>
  <c r="BT164" i="5"/>
  <c r="BU164" i="5" s="1"/>
  <c r="BT163" i="5"/>
  <c r="BU163" i="5" s="1"/>
  <c r="BT162" i="5"/>
  <c r="BU162" i="5" s="1"/>
  <c r="BT161" i="5"/>
  <c r="BU161" i="5" s="1"/>
  <c r="BT160" i="5"/>
  <c r="BU160" i="5" s="1"/>
  <c r="BT159" i="5"/>
  <c r="BU159" i="5" s="1"/>
  <c r="BT158" i="5"/>
  <c r="BU158" i="5" s="1"/>
  <c r="BT154" i="5"/>
  <c r="BU154" i="5" s="1"/>
  <c r="BT152" i="5"/>
  <c r="BU152" i="5" s="1"/>
  <c r="BT151" i="5"/>
  <c r="BU151" i="5" s="1"/>
  <c r="BT150" i="5"/>
  <c r="BU150" i="5" s="1"/>
  <c r="BT147" i="5"/>
  <c r="BU147" i="5" s="1"/>
  <c r="BT145" i="5"/>
  <c r="BU145" i="5" s="1"/>
  <c r="BT143" i="5"/>
  <c r="BU143" i="5" s="1"/>
  <c r="BT142" i="5"/>
  <c r="BU142" i="5" s="1"/>
  <c r="BT138" i="5"/>
  <c r="BU138" i="5" s="1"/>
  <c r="BT137" i="5"/>
  <c r="BU137" i="5" s="1"/>
  <c r="BT136" i="5"/>
  <c r="BU136" i="5" s="1"/>
  <c r="BT133" i="5"/>
  <c r="BU133" i="5" s="1"/>
  <c r="BT132" i="5"/>
  <c r="BU132" i="5" s="1"/>
  <c r="BT130" i="5"/>
  <c r="BU130" i="5" s="1"/>
  <c r="BT129" i="5"/>
  <c r="BU129" i="5" s="1"/>
  <c r="BT127" i="5"/>
  <c r="BU127" i="5" s="1"/>
  <c r="BT116" i="5"/>
  <c r="BU116" i="5" s="1"/>
  <c r="BT115" i="5"/>
  <c r="BU115" i="5" s="1"/>
  <c r="BT107" i="5"/>
  <c r="BU107" i="5" s="1"/>
  <c r="BT96" i="5"/>
  <c r="BU96" i="5" s="1"/>
  <c r="BT95" i="5"/>
  <c r="BU95" i="5" s="1"/>
  <c r="BT94" i="5"/>
  <c r="BU94" i="5" s="1"/>
  <c r="BT93" i="5"/>
  <c r="BU93" i="5" s="1"/>
  <c r="BT92" i="5"/>
  <c r="BU92" i="5" s="1"/>
  <c r="BT91" i="5"/>
  <c r="BU91" i="5" s="1"/>
  <c r="BT90" i="5"/>
  <c r="BU90" i="5" s="1"/>
  <c r="BT89" i="5"/>
  <c r="BU89" i="5" s="1"/>
  <c r="BT88" i="5"/>
  <c r="BU88" i="5" s="1"/>
  <c r="BT84" i="5"/>
  <c r="BU84" i="5" s="1"/>
  <c r="BT83" i="5"/>
  <c r="BU83" i="5" s="1"/>
  <c r="BT82" i="5"/>
  <c r="BU82" i="5" s="1"/>
  <c r="BT65" i="5"/>
  <c r="BU65" i="5" s="1"/>
  <c r="BT43" i="5"/>
  <c r="BU43" i="5" s="1"/>
  <c r="BT39" i="5"/>
  <c r="BU39" i="5" s="1"/>
  <c r="BT37" i="5"/>
  <c r="BU37" i="5" s="1"/>
  <c r="BT36" i="5"/>
  <c r="BU36" i="5" s="1"/>
  <c r="BT33" i="5"/>
  <c r="BU33" i="5" s="1"/>
  <c r="BT31" i="5"/>
  <c r="BU31" i="5" s="1"/>
  <c r="BT30" i="5"/>
  <c r="BU30" i="5" s="1"/>
  <c r="BT29" i="5"/>
  <c r="BU29" i="5" s="1"/>
  <c r="BT27" i="5"/>
  <c r="BU27" i="5" s="1"/>
  <c r="BT23" i="5"/>
  <c r="BU23" i="5" s="1"/>
  <c r="BT14" i="5"/>
  <c r="BU14" i="5" s="1"/>
  <c r="BT11" i="5"/>
  <c r="BU11" i="5" s="1"/>
  <c r="BT10" i="5"/>
  <c r="BU10" i="5" s="1"/>
  <c r="BT9" i="5"/>
  <c r="BU9" i="5" s="1"/>
  <c r="BT3" i="5"/>
  <c r="BU3" i="5" s="1"/>
  <c r="BT2" i="5"/>
  <c r="BU2" i="5" s="1"/>
  <c r="BT4" i="5"/>
  <c r="BU4" i="5" s="1"/>
  <c r="BT5" i="5"/>
  <c r="BU5" i="5" s="1"/>
  <c r="BT6" i="5"/>
  <c r="BU6" i="5" s="1"/>
  <c r="BT7" i="5"/>
  <c r="BU7" i="5" s="1"/>
  <c r="BT8" i="5"/>
  <c r="BU8" i="5" s="1"/>
  <c r="BT12" i="5"/>
  <c r="BU12" i="5" s="1"/>
  <c r="BT13" i="5"/>
  <c r="BU13" i="5" s="1"/>
  <c r="BT15" i="5"/>
  <c r="BU15" i="5" s="1"/>
  <c r="BT16" i="5"/>
  <c r="BU16" i="5" s="1"/>
  <c r="BT17" i="5"/>
  <c r="BU17" i="5" s="1"/>
  <c r="BT18" i="5"/>
  <c r="BU18" i="5" s="1"/>
  <c r="BT19" i="5"/>
  <c r="BU19" i="5" s="1"/>
  <c r="BT20" i="5"/>
  <c r="BU20" i="5" s="1"/>
  <c r="BT21" i="5"/>
  <c r="BU21" i="5" s="1"/>
  <c r="BT22" i="5"/>
  <c r="BU22" i="5" s="1"/>
  <c r="BT24" i="5"/>
  <c r="BU24" i="5" s="1"/>
  <c r="BT25" i="5"/>
  <c r="BU25" i="5" s="1"/>
  <c r="BT26" i="5"/>
  <c r="BU26" i="5" s="1"/>
  <c r="BT28" i="5"/>
  <c r="BU28" i="5" s="1"/>
  <c r="BT32" i="5"/>
  <c r="BU32" i="5" s="1"/>
  <c r="BT34" i="5"/>
  <c r="BU34" i="5" s="1"/>
  <c r="BT35" i="5"/>
  <c r="BU35" i="5" s="1"/>
  <c r="BT38" i="5"/>
  <c r="BU38" i="5" s="1"/>
  <c r="BT40" i="5"/>
  <c r="BU40" i="5" s="1"/>
  <c r="BT41" i="5"/>
  <c r="BU41" i="5" s="1"/>
  <c r="BT42" i="5"/>
  <c r="BU42" i="5" s="1"/>
  <c r="BT44" i="5"/>
  <c r="BU44" i="5" s="1"/>
  <c r="BT45" i="5"/>
  <c r="BU45" i="5" s="1"/>
  <c r="BT46" i="5"/>
  <c r="BU46" i="5" s="1"/>
  <c r="BT47" i="5"/>
  <c r="BU47" i="5" s="1"/>
  <c r="BT48" i="5"/>
  <c r="BU48" i="5" s="1"/>
  <c r="BT49" i="5"/>
  <c r="BU49" i="5" s="1"/>
  <c r="BT50" i="5"/>
  <c r="BU50" i="5" s="1"/>
  <c r="BT51" i="5"/>
  <c r="BU51" i="5" s="1"/>
  <c r="BT52" i="5"/>
  <c r="BU52" i="5" s="1"/>
  <c r="BT53" i="5"/>
  <c r="BU53" i="5" s="1"/>
  <c r="BT54" i="5"/>
  <c r="BU54" i="5" s="1"/>
  <c r="BT55" i="5"/>
  <c r="BU55" i="5" s="1"/>
  <c r="BT56" i="5"/>
  <c r="BU56" i="5" s="1"/>
  <c r="BT57" i="5"/>
  <c r="BU57" i="5" s="1"/>
  <c r="BT58" i="5"/>
  <c r="BU58" i="5" s="1"/>
  <c r="BT59" i="5"/>
  <c r="BU59" i="5" s="1"/>
  <c r="BT60" i="5"/>
  <c r="BU60" i="5" s="1"/>
  <c r="BT61" i="5"/>
  <c r="BU61" i="5" s="1"/>
  <c r="BT62" i="5"/>
  <c r="BU62" i="5" s="1"/>
  <c r="BT63" i="5"/>
  <c r="BU63" i="5" s="1"/>
  <c r="BT64" i="5"/>
  <c r="BU64" i="5" s="1"/>
  <c r="BT66" i="5"/>
  <c r="BU66" i="5" s="1"/>
  <c r="BT67" i="5"/>
  <c r="BU67" i="5" s="1"/>
  <c r="BT68" i="5"/>
  <c r="BU68" i="5" s="1"/>
  <c r="BT69" i="5"/>
  <c r="BU69" i="5" s="1"/>
  <c r="BT70" i="5"/>
  <c r="BU70" i="5" s="1"/>
  <c r="BT71" i="5"/>
  <c r="BU71" i="5" s="1"/>
  <c r="BT72" i="5"/>
  <c r="BU72" i="5" s="1"/>
  <c r="BT73" i="5"/>
  <c r="BU73" i="5" s="1"/>
  <c r="BT74" i="5"/>
  <c r="BU74" i="5" s="1"/>
  <c r="BT75" i="5"/>
  <c r="BU75" i="5" s="1"/>
  <c r="BT76" i="5"/>
  <c r="BU76" i="5" s="1"/>
  <c r="BT77" i="5"/>
  <c r="BU77" i="5" s="1"/>
  <c r="BT78" i="5"/>
  <c r="BU78" i="5" s="1"/>
  <c r="BT79" i="5"/>
  <c r="BU79" i="5" s="1"/>
  <c r="BT80" i="5"/>
  <c r="BU80" i="5" s="1"/>
  <c r="BT81" i="5"/>
  <c r="BU81" i="5" s="1"/>
  <c r="BT85" i="5"/>
  <c r="BU85" i="5" s="1"/>
  <c r="BT86" i="5"/>
  <c r="BU86" i="5" s="1"/>
  <c r="BT87" i="5"/>
  <c r="BU87" i="5" s="1"/>
  <c r="BT97" i="5"/>
  <c r="BU97" i="5" s="1"/>
  <c r="BT98" i="5"/>
  <c r="BU98" i="5" s="1"/>
  <c r="BT99" i="5"/>
  <c r="BU99" i="5" s="1"/>
  <c r="BT100" i="5"/>
  <c r="BU100" i="5" s="1"/>
  <c r="BT101" i="5"/>
  <c r="BU101" i="5" s="1"/>
  <c r="BT102" i="5"/>
  <c r="BU102" i="5" s="1"/>
  <c r="BT103" i="5"/>
  <c r="BU103" i="5" s="1"/>
  <c r="BT104" i="5"/>
  <c r="BU104" i="5" s="1"/>
  <c r="BT105" i="5"/>
  <c r="BU105" i="5" s="1"/>
  <c r="BT106" i="5"/>
  <c r="BU106" i="5" s="1"/>
  <c r="BT108" i="5"/>
  <c r="BU108" i="5" s="1"/>
  <c r="BT109" i="5"/>
  <c r="BU109" i="5" s="1"/>
  <c r="BT110" i="5"/>
  <c r="BU110" i="5" s="1"/>
  <c r="BT111" i="5"/>
  <c r="BU111" i="5" s="1"/>
  <c r="BT112" i="5"/>
  <c r="BU112" i="5" s="1"/>
  <c r="BT113" i="5"/>
  <c r="BU113" i="5" s="1"/>
  <c r="BT114" i="5"/>
  <c r="BU114" i="5" s="1"/>
  <c r="BT117" i="5"/>
  <c r="BU117" i="5" s="1"/>
  <c r="BT118" i="5"/>
  <c r="BU118" i="5" s="1"/>
  <c r="BT119" i="5"/>
  <c r="BU119" i="5" s="1"/>
  <c r="BT120" i="5"/>
  <c r="BU120" i="5" s="1"/>
  <c r="BT121" i="5"/>
  <c r="BU121" i="5" s="1"/>
  <c r="BT122" i="5"/>
  <c r="BU122" i="5" s="1"/>
  <c r="BT123" i="5"/>
  <c r="BU123" i="5" s="1"/>
  <c r="BT124" i="5"/>
  <c r="BU124" i="5" s="1"/>
  <c r="BT125" i="5"/>
  <c r="BU125" i="5" s="1"/>
  <c r="BT126" i="5"/>
  <c r="BU126" i="5" s="1"/>
  <c r="BT128" i="5"/>
  <c r="BU128" i="5" s="1"/>
  <c r="BT131" i="5"/>
  <c r="BU131" i="5" s="1"/>
  <c r="BT134" i="5"/>
  <c r="BU134" i="5" s="1"/>
  <c r="BT135" i="5"/>
  <c r="BU135" i="5" s="1"/>
  <c r="BT139" i="5"/>
  <c r="BU139" i="5" s="1"/>
  <c r="BT140" i="5"/>
  <c r="BU140" i="5" s="1"/>
  <c r="BT141" i="5"/>
  <c r="BU141" i="5" s="1"/>
  <c r="BT144" i="5"/>
  <c r="BU144" i="5" s="1"/>
  <c r="BT146" i="5"/>
  <c r="BU146" i="5" s="1"/>
  <c r="BT148" i="5"/>
  <c r="BU148" i="5" s="1"/>
  <c r="BT149" i="5"/>
  <c r="BU149" i="5" s="1"/>
  <c r="BT153" i="5"/>
  <c r="BU153" i="5" s="1"/>
  <c r="BT155" i="5"/>
  <c r="BU155" i="5" s="1"/>
  <c r="BT156" i="5"/>
  <c r="BU156" i="5" s="1"/>
  <c r="BT157" i="5"/>
  <c r="BU157" i="5" s="1"/>
  <c r="BT170" i="5"/>
  <c r="BU170" i="5" s="1"/>
  <c r="BT173" i="5"/>
  <c r="BU173" i="5" s="1"/>
  <c r="BT175" i="5"/>
  <c r="BU175" i="5" s="1"/>
  <c r="BT192" i="5"/>
  <c r="BU192" i="5" s="1"/>
  <c r="BT194" i="5"/>
  <c r="BU194" i="5" s="1"/>
  <c r="BT195" i="5"/>
  <c r="BU195" i="5" s="1"/>
  <c r="BT196" i="5"/>
  <c r="BU196" i="5" s="1"/>
  <c r="BT197" i="5"/>
  <c r="BU197" i="5" s="1"/>
  <c r="BT198" i="5"/>
  <c r="BU198" i="5" s="1"/>
  <c r="BT199" i="5"/>
  <c r="BU199" i="5" s="1"/>
  <c r="BT200" i="5"/>
  <c r="BU200" i="5" s="1"/>
  <c r="BT201" i="5"/>
  <c r="BU201" i="5" s="1"/>
  <c r="BT204" i="5"/>
  <c r="BU204" i="5" s="1"/>
  <c r="BT211" i="5"/>
  <c r="BU211" i="5" s="1"/>
  <c r="BT215" i="5"/>
  <c r="BU215" i="5" s="1"/>
  <c r="BT221" i="5"/>
  <c r="BU221" i="5" s="1"/>
  <c r="BT222" i="5"/>
  <c r="BU222" i="5" s="1"/>
  <c r="BT224" i="5"/>
  <c r="BU224" i="5" s="1"/>
  <c r="BT225" i="5"/>
  <c r="BU225" i="5" s="1"/>
  <c r="BT226" i="5"/>
  <c r="BU226" i="5" s="1"/>
  <c r="BT232" i="5"/>
  <c r="BU232" i="5" s="1"/>
  <c r="BT237" i="5"/>
  <c r="BU237" i="5" s="1"/>
  <c r="BT238" i="5"/>
  <c r="BU238" i="5" s="1"/>
  <c r="BT240" i="5"/>
  <c r="BU240" i="5" s="1"/>
  <c r="BT243" i="5"/>
  <c r="BU243" i="5" s="1"/>
  <c r="BT246" i="5"/>
  <c r="BU246" i="5" s="1"/>
  <c r="BT247" i="5"/>
  <c r="BU247" i="5" s="1"/>
  <c r="BT248" i="5"/>
  <c r="BU248" i="5" s="1"/>
  <c r="BT249" i="5"/>
  <c r="BU249" i="5" s="1"/>
  <c r="BT250" i="5"/>
  <c r="BU250" i="5" s="1"/>
  <c r="BT251" i="5"/>
  <c r="BU251" i="5" s="1"/>
  <c r="BT254" i="5"/>
  <c r="BU254" i="5" s="1"/>
  <c r="BT255" i="5"/>
  <c r="BU255" i="5" s="1"/>
  <c r="BT256" i="5"/>
  <c r="BU256" i="5" s="1"/>
  <c r="BT259" i="5"/>
  <c r="BU259" i="5" s="1"/>
  <c r="BT267" i="5"/>
  <c r="BU267" i="5" s="1"/>
  <c r="BT273" i="5"/>
  <c r="BU273" i="5" s="1"/>
  <c r="BT274" i="5"/>
  <c r="BU274" i="5" s="1"/>
  <c r="BT275" i="5"/>
  <c r="BU275" i="5" s="1"/>
  <c r="BT276" i="5"/>
  <c r="BU276" i="5" s="1"/>
  <c r="BT278" i="5"/>
  <c r="BU278" i="5" s="1"/>
  <c r="BT280" i="5"/>
  <c r="BU280" i="5" s="1"/>
  <c r="BT283" i="5"/>
  <c r="BU283" i="5" s="1"/>
  <c r="BT286" i="5"/>
  <c r="BU286" i="5" s="1"/>
  <c r="BT287" i="5"/>
  <c r="BU287" i="5" s="1"/>
  <c r="BT288" i="5"/>
  <c r="BU288" i="5" s="1"/>
  <c r="BT290" i="5"/>
  <c r="BU290" i="5" s="1"/>
  <c r="BT291" i="5"/>
  <c r="BU291" i="5" s="1"/>
  <c r="BT294" i="5"/>
  <c r="BU294" i="5" s="1"/>
  <c r="BT297" i="5"/>
  <c r="BU297" i="5" s="1"/>
  <c r="BT300" i="5"/>
  <c r="BU300" i="5" s="1"/>
  <c r="BT301" i="5"/>
  <c r="BU301" i="5" s="1"/>
  <c r="BT302" i="5"/>
  <c r="BU302" i="5" s="1"/>
  <c r="BT303" i="5"/>
  <c r="BU303" i="5" s="1"/>
  <c r="BT304" i="5"/>
  <c r="BU304" i="5" s="1"/>
  <c r="BT305" i="5"/>
  <c r="BU305" i="5" s="1"/>
  <c r="BT310" i="5"/>
  <c r="BU310" i="5" s="1"/>
  <c r="BT311" i="5"/>
  <c r="BU311" i="5" s="1"/>
  <c r="BT312" i="5"/>
  <c r="BU312" i="5" s="1"/>
  <c r="BT313" i="5"/>
  <c r="BU313" i="5" s="1"/>
  <c r="BT320" i="5"/>
  <c r="BU320" i="5" s="1"/>
  <c r="BT321" i="5"/>
  <c r="BU321" i="5" s="1"/>
  <c r="BT324" i="5"/>
  <c r="BU324" i="5" s="1"/>
  <c r="BT325" i="5"/>
  <c r="BU325" i="5" s="1"/>
  <c r="BT326" i="5"/>
  <c r="BU326" i="5" s="1"/>
  <c r="BT327" i="5"/>
  <c r="BU327" i="5" s="1"/>
  <c r="BT330" i="5"/>
  <c r="BU330" i="5" s="1"/>
  <c r="BT332" i="5"/>
  <c r="BU332" i="5" s="1"/>
  <c r="BT336" i="5"/>
  <c r="BU336" i="5" s="1"/>
  <c r="BT337" i="5"/>
  <c r="BU337" i="5" s="1"/>
  <c r="BT339" i="5"/>
  <c r="BU339" i="5" s="1"/>
  <c r="BT340" i="5"/>
  <c r="BU340" i="5" s="1"/>
  <c r="BT341" i="5"/>
  <c r="BU341" i="5" s="1"/>
  <c r="BT344" i="5"/>
  <c r="BU344" i="5" s="1"/>
  <c r="BT345" i="5"/>
  <c r="BU345" i="5" s="1"/>
  <c r="BT346" i="5"/>
  <c r="BU346" i="5" s="1"/>
  <c r="BT347" i="5"/>
  <c r="BU347" i="5" s="1"/>
  <c r="BT352" i="5"/>
  <c r="BU352" i="5" s="1"/>
  <c r="BT353" i="5"/>
  <c r="BU353" i="5" s="1"/>
  <c r="BT354" i="5"/>
  <c r="BU354" i="5" s="1"/>
  <c r="BT355" i="5"/>
  <c r="BU355" i="5" s="1"/>
  <c r="BT356" i="5"/>
  <c r="BU356" i="5" s="1"/>
  <c r="BT357" i="5"/>
  <c r="BU357" i="5" s="1"/>
  <c r="BT359" i="5"/>
  <c r="BU359" i="5" s="1"/>
  <c r="BT360" i="5"/>
  <c r="BU360" i="5" s="1"/>
  <c r="BT361" i="5"/>
  <c r="BU361" i="5" s="1"/>
  <c r="BT364" i="5"/>
  <c r="BU364" i="5" s="1"/>
  <c r="BT366" i="5"/>
  <c r="BU366" i="5" s="1"/>
  <c r="BT368" i="5"/>
  <c r="BU368" i="5" s="1"/>
  <c r="BT371" i="5"/>
  <c r="BU371" i="5" s="1"/>
  <c r="BT372" i="5"/>
  <c r="BU372" i="5" s="1"/>
  <c r="BT374" i="5"/>
  <c r="BU374" i="5" s="1"/>
  <c r="BT375" i="5"/>
  <c r="BU375" i="5" s="1"/>
  <c r="BT378" i="5"/>
  <c r="BU378" i="5" s="1"/>
  <c r="BT379" i="5"/>
  <c r="BU379" i="5" s="1"/>
  <c r="BT380" i="5"/>
  <c r="BU380" i="5" s="1"/>
  <c r="BT381" i="5"/>
  <c r="BU381" i="5" s="1"/>
  <c r="BT383" i="5"/>
  <c r="BU383" i="5" s="1"/>
  <c r="BT384" i="5"/>
  <c r="BU384" i="5" s="1"/>
  <c r="BT385" i="5"/>
  <c r="BU385" i="5" s="1"/>
  <c r="BT386" i="5"/>
  <c r="BU386" i="5" s="1"/>
  <c r="BT388" i="5"/>
  <c r="BU388" i="5" s="1"/>
  <c r="BT397" i="5"/>
  <c r="BU397" i="5" s="1"/>
  <c r="BT398" i="5"/>
  <c r="BU398" i="5" s="1"/>
  <c r="BT400" i="5"/>
  <c r="BU400" i="5" s="1"/>
  <c r="BT402" i="5"/>
  <c r="BU402" i="5" s="1"/>
  <c r="BT403" i="5"/>
  <c r="BU403" i="5" s="1"/>
  <c r="BT404" i="5"/>
  <c r="BU404" i="5" s="1"/>
  <c r="BT406" i="5"/>
  <c r="BU406" i="5" s="1"/>
  <c r="BT407" i="5"/>
  <c r="BU407" i="5" s="1"/>
  <c r="BT410" i="5"/>
  <c r="BU410" i="5" s="1"/>
  <c r="BT411" i="5"/>
  <c r="BU411" i="5" s="1"/>
  <c r="BT412" i="5"/>
  <c r="BU412" i="5" s="1"/>
  <c r="BT413" i="5"/>
  <c r="BU413" i="5" s="1"/>
  <c r="BT414" i="5"/>
  <c r="BU414" i="5" s="1"/>
  <c r="BT415" i="5"/>
  <c r="BU415" i="5" s="1"/>
  <c r="BT416" i="5"/>
  <c r="BU416" i="5" s="1"/>
  <c r="BT417" i="5"/>
  <c r="BU417" i="5" s="1"/>
  <c r="BT418" i="5"/>
  <c r="BU418" i="5" s="1"/>
  <c r="BT419" i="5"/>
  <c r="BU419" i="5" s="1"/>
  <c r="BT420" i="5"/>
  <c r="BU420" i="5" s="1"/>
  <c r="BT421" i="5"/>
  <c r="BU421" i="5" s="1"/>
  <c r="BT422" i="5"/>
  <c r="BU422" i="5" s="1"/>
  <c r="BT423" i="5"/>
  <c r="BU423" i="5" s="1"/>
  <c r="BT424" i="5"/>
  <c r="BU424" i="5" s="1"/>
  <c r="BT426" i="5"/>
  <c r="BU426" i="5" s="1"/>
  <c r="BT427" i="5"/>
  <c r="BU427" i="5" s="1"/>
  <c r="BT428" i="5"/>
  <c r="BU428" i="5" s="1"/>
  <c r="BT429" i="5"/>
  <c r="BU429" i="5" s="1"/>
  <c r="BT430" i="5"/>
  <c r="BU430" i="5" s="1"/>
  <c r="BT433" i="5"/>
  <c r="BU433" i="5" s="1"/>
  <c r="BT434" i="5"/>
  <c r="BU434" i="5" s="1"/>
  <c r="BT435" i="5"/>
  <c r="BU435" i="5" s="1"/>
  <c r="BT436" i="5"/>
  <c r="BU436" i="5" s="1"/>
  <c r="BT437" i="5"/>
  <c r="BU437" i="5" s="1"/>
  <c r="BT438" i="5"/>
  <c r="BU438" i="5" s="1"/>
  <c r="BT439" i="5"/>
  <c r="BU439" i="5" s="1"/>
  <c r="BT440" i="5"/>
  <c r="BU440" i="5" s="1"/>
  <c r="BT441" i="5"/>
  <c r="BU441" i="5" s="1"/>
  <c r="BT442" i="5"/>
  <c r="BU442" i="5" s="1"/>
  <c r="BT443" i="5"/>
  <c r="BU443" i="5" s="1"/>
  <c r="BT444" i="5"/>
  <c r="BU444" i="5" s="1"/>
  <c r="BT445" i="5"/>
  <c r="BU445" i="5" s="1"/>
  <c r="BT446" i="5"/>
  <c r="BU446" i="5" s="1"/>
  <c r="BT448" i="5"/>
  <c r="BU448" i="5" s="1"/>
  <c r="BT450" i="5"/>
  <c r="BU450" i="5" s="1"/>
  <c r="BT452" i="5"/>
  <c r="BU452" i="5" s="1"/>
  <c r="BT453" i="5"/>
  <c r="BU453" i="5" s="1"/>
  <c r="BT460" i="5"/>
  <c r="BU460" i="5" s="1"/>
  <c r="BT462" i="5"/>
  <c r="BU462" i="5" s="1"/>
  <c r="BT463" i="5"/>
  <c r="BU463" i="5" s="1"/>
  <c r="BT465" i="5"/>
  <c r="BU465" i="5" s="1"/>
  <c r="BT467" i="5"/>
  <c r="BU467" i="5" s="1"/>
  <c r="BT469" i="5"/>
  <c r="BU469" i="5" s="1"/>
  <c r="BT471" i="5"/>
  <c r="BU471" i="5" s="1"/>
  <c r="BT476" i="5"/>
  <c r="BU476" i="5" s="1"/>
  <c r="BT477" i="5"/>
  <c r="BU477" i="5" s="1"/>
  <c r="BT479" i="5"/>
  <c r="BU479" i="5" s="1"/>
  <c r="BT483" i="5"/>
  <c r="BU483" i="5" s="1"/>
  <c r="BT484" i="5"/>
  <c r="BU484" i="5" s="1"/>
  <c r="BT485" i="5"/>
  <c r="BU485" i="5" s="1"/>
  <c r="BT487" i="5"/>
  <c r="BU487" i="5" s="1"/>
  <c r="BT489" i="5"/>
  <c r="BU489" i="5" s="1"/>
  <c r="BT492" i="5"/>
  <c r="BU492" i="5" s="1"/>
  <c r="BT495" i="5"/>
  <c r="BU495" i="5" s="1"/>
  <c r="BT496" i="5"/>
  <c r="BU496" i="5" s="1"/>
  <c r="BT497" i="5"/>
  <c r="BU497" i="5" s="1"/>
  <c r="BT498" i="5"/>
  <c r="BU498" i="5" s="1"/>
  <c r="BT501" i="5"/>
  <c r="BU501" i="5" s="1"/>
  <c r="BT502" i="5"/>
  <c r="BU502" i="5" s="1"/>
  <c r="BT504" i="5"/>
  <c r="BU504" i="5" s="1"/>
  <c r="BT505" i="5"/>
  <c r="BU505" i="5" s="1"/>
  <c r="BT506" i="5"/>
  <c r="BU506" i="5" s="1"/>
  <c r="BT507" i="5"/>
  <c r="BU507" i="5" s="1"/>
  <c r="BT509" i="5"/>
  <c r="BU509" i="5" s="1"/>
  <c r="BT510" i="5"/>
  <c r="BU510" i="5" s="1"/>
  <c r="BT511" i="5"/>
  <c r="BU511" i="5" s="1"/>
  <c r="BT512" i="5"/>
  <c r="BU512" i="5" s="1"/>
  <c r="BT513" i="5"/>
  <c r="BU513" i="5" s="1"/>
  <c r="BT515" i="5"/>
  <c r="BU515" i="5" s="1"/>
  <c r="BT516" i="5"/>
  <c r="BU516" i="5" s="1"/>
  <c r="BT517" i="5"/>
  <c r="BU517" i="5" s="1"/>
  <c r="BT518" i="5"/>
  <c r="BU518" i="5" s="1"/>
  <c r="BT520" i="5"/>
  <c r="BU520" i="5" s="1"/>
  <c r="BT521" i="5"/>
  <c r="BU521" i="5" s="1"/>
  <c r="BT523" i="5"/>
  <c r="BU523" i="5" s="1"/>
  <c r="BT526" i="5"/>
  <c r="BU526" i="5" s="1"/>
  <c r="BT527" i="5"/>
  <c r="BU527" i="5" s="1"/>
  <c r="BT531" i="5"/>
  <c r="BU531" i="5" s="1"/>
  <c r="BT532" i="5"/>
  <c r="BU532" i="5" s="1"/>
  <c r="BT533" i="5"/>
  <c r="BU533" i="5" s="1"/>
  <c r="BT534" i="5"/>
  <c r="BU534" i="5" s="1"/>
  <c r="BT536" i="5"/>
  <c r="BU536" i="5" s="1"/>
  <c r="BT537" i="5"/>
  <c r="BU537" i="5" s="1"/>
  <c r="BT538" i="5"/>
  <c r="BU538" i="5" s="1"/>
  <c r="BT539" i="5"/>
  <c r="BU539" i="5" s="1"/>
  <c r="BT540" i="5"/>
  <c r="BU540" i="5" s="1"/>
  <c r="BT544" i="5"/>
  <c r="BU544" i="5" s="1"/>
  <c r="BT546" i="5"/>
  <c r="BU546" i="5" s="1"/>
  <c r="BT547" i="5"/>
  <c r="BU547" i="5" s="1"/>
  <c r="BT549" i="5"/>
  <c r="BU549" i="5" s="1"/>
  <c r="BT550" i="5"/>
  <c r="BU550" i="5" s="1"/>
  <c r="BT551" i="5"/>
  <c r="BU551" i="5" s="1"/>
  <c r="BT553" i="5"/>
  <c r="BU553" i="5" s="1"/>
  <c r="BT554" i="5"/>
  <c r="BU554" i="5" s="1"/>
  <c r="BT555" i="5"/>
  <c r="BU555" i="5" s="1"/>
  <c r="BT556" i="5"/>
  <c r="BU556" i="5" s="1"/>
  <c r="BT557" i="5"/>
  <c r="BU557" i="5" s="1"/>
  <c r="BT558" i="5"/>
  <c r="BU558" i="5" s="1"/>
  <c r="BT559" i="5"/>
  <c r="BU559" i="5" s="1"/>
  <c r="BT560" i="5"/>
  <c r="BU560" i="5" s="1"/>
  <c r="BT561" i="5"/>
  <c r="BU561" i="5" s="1"/>
  <c r="BT562" i="5"/>
  <c r="BU562" i="5" s="1"/>
  <c r="BT563" i="5"/>
  <c r="BU563" i="5" s="1"/>
  <c r="BT564" i="5"/>
  <c r="BU564" i="5" s="1"/>
  <c r="BT566" i="5"/>
  <c r="BU566" i="5" s="1"/>
  <c r="BT568" i="5"/>
  <c r="BU568" i="5" s="1"/>
  <c r="BT569" i="5"/>
  <c r="BU569" i="5" s="1"/>
  <c r="BT571" i="5"/>
  <c r="BU571" i="5" s="1"/>
  <c r="BT572" i="5"/>
  <c r="BU572" i="5" s="1"/>
  <c r="BT573" i="5"/>
  <c r="BU573" i="5" s="1"/>
  <c r="BT574" i="5"/>
  <c r="BU574" i="5" s="1"/>
  <c r="BT575" i="5"/>
  <c r="BU575" i="5" s="1"/>
  <c r="BT576" i="5"/>
  <c r="BU576" i="5" s="1"/>
  <c r="BT577" i="5"/>
  <c r="BU577" i="5" s="1"/>
  <c r="BT578" i="5"/>
  <c r="BU578" i="5" s="1"/>
  <c r="BT579" i="5"/>
  <c r="BU579" i="5" s="1"/>
  <c r="BT580" i="5"/>
  <c r="BU580" i="5" s="1"/>
  <c r="BT581" i="5"/>
  <c r="BU581" i="5" s="1"/>
  <c r="BT582" i="5"/>
  <c r="BU582" i="5" s="1"/>
  <c r="BT583" i="5"/>
  <c r="BU583" i="5" s="1"/>
  <c r="BT584" i="5"/>
  <c r="BU584" i="5" s="1"/>
  <c r="BT585" i="5"/>
  <c r="BU585" i="5" s="1"/>
  <c r="BT586" i="5"/>
  <c r="BU586" i="5" s="1"/>
  <c r="BT587" i="5"/>
  <c r="BU587" i="5" s="1"/>
  <c r="BT588" i="5"/>
  <c r="BU588" i="5" s="1"/>
  <c r="BT589" i="5"/>
  <c r="BU589" i="5" s="1"/>
  <c r="BT590" i="5"/>
  <c r="BU590" i="5" s="1"/>
  <c r="BT591" i="5"/>
  <c r="BU591" i="5" s="1"/>
  <c r="BT592" i="5"/>
  <c r="BU592" i="5" s="1"/>
  <c r="BT593" i="5"/>
  <c r="BU593" i="5" s="1"/>
  <c r="BT594" i="5"/>
  <c r="BU594" i="5" s="1"/>
  <c r="BT595" i="5"/>
  <c r="BU595" i="5" s="1"/>
  <c r="BT597" i="5"/>
  <c r="BU597" i="5" s="1"/>
  <c r="BT599" i="5"/>
  <c r="BU599" i="5" s="1"/>
  <c r="BT600" i="5"/>
  <c r="BU600" i="5" s="1"/>
  <c r="BT601" i="5"/>
  <c r="BU601" i="5" s="1"/>
  <c r="BT602" i="5"/>
  <c r="BU602" i="5" s="1"/>
  <c r="BT603" i="5"/>
  <c r="BU603" i="5" s="1"/>
  <c r="BT604" i="5"/>
  <c r="BU604" i="5" s="1"/>
  <c r="BT606" i="5"/>
  <c r="BU606" i="5" s="1"/>
  <c r="BT607" i="5"/>
  <c r="BU607" i="5" s="1"/>
  <c r="BT609" i="5"/>
  <c r="BU609" i="5" s="1"/>
  <c r="BT612" i="5"/>
  <c r="BU612" i="5" s="1"/>
  <c r="BT613" i="5"/>
  <c r="BU613" i="5" s="1"/>
  <c r="BT614" i="5"/>
  <c r="BU614" i="5" s="1"/>
  <c r="BT617" i="5"/>
  <c r="BU617" i="5" s="1"/>
  <c r="BT618" i="5"/>
  <c r="BU618" i="5" s="1"/>
  <c r="BT619" i="5"/>
  <c r="BU619" i="5" s="1"/>
  <c r="BT621" i="5"/>
  <c r="BU621" i="5" s="1"/>
  <c r="BT622" i="5"/>
  <c r="BU622" i="5" s="1"/>
  <c r="BT623" i="5"/>
  <c r="BU623" i="5" s="1"/>
  <c r="BT626" i="5"/>
  <c r="BU626" i="5" s="1"/>
  <c r="BT627" i="5"/>
  <c r="BU627" i="5" s="1"/>
  <c r="BT628" i="5"/>
  <c r="BU628" i="5" s="1"/>
  <c r="BT629" i="5"/>
  <c r="BU629" i="5" s="1"/>
  <c r="BT630" i="5"/>
  <c r="BU630" i="5" s="1"/>
  <c r="BT632" i="5"/>
  <c r="BU632" i="5" s="1"/>
  <c r="BT633" i="5"/>
  <c r="BU633" i="5" s="1"/>
  <c r="BT635" i="5"/>
  <c r="BU635" i="5" s="1"/>
  <c r="BT636" i="5"/>
  <c r="BU636" i="5" s="1"/>
  <c r="BT638" i="5"/>
  <c r="BU638" i="5" s="1"/>
  <c r="BT639" i="5"/>
  <c r="BU639" i="5" s="1"/>
  <c r="BT644" i="5"/>
  <c r="BU644" i="5" s="1"/>
  <c r="BT645" i="5"/>
  <c r="BU645" i="5" s="1"/>
  <c r="BT646" i="5"/>
  <c r="BU646" i="5" s="1"/>
  <c r="BT647" i="5"/>
  <c r="BU647" i="5" s="1"/>
  <c r="BT648" i="5"/>
  <c r="BU648" i="5" s="1"/>
  <c r="BT651" i="5"/>
  <c r="BU651" i="5" s="1"/>
  <c r="BT652" i="5"/>
  <c r="BU652" i="5" s="1"/>
  <c r="BT653" i="5"/>
  <c r="BU653" i="5" s="1"/>
  <c r="BT654" i="5"/>
  <c r="BU654" i="5" s="1"/>
  <c r="BT655" i="5"/>
  <c r="BU655" i="5" s="1"/>
  <c r="BT656" i="5"/>
  <c r="BU656" i="5" s="1"/>
  <c r="BT658" i="5"/>
  <c r="BU658" i="5" s="1"/>
  <c r="BT659" i="5"/>
  <c r="BU659" i="5" s="1"/>
  <c r="BT660" i="5"/>
  <c r="BU660" i="5" s="1"/>
  <c r="BT662" i="5"/>
  <c r="BU662" i="5" s="1"/>
  <c r="BT663" i="5"/>
  <c r="BU663" i="5" s="1"/>
  <c r="BT664" i="5"/>
  <c r="BU664" i="5" s="1"/>
  <c r="BT665" i="5"/>
  <c r="BU665" i="5" s="1"/>
  <c r="BT666" i="5"/>
  <c r="BU666" i="5" s="1"/>
  <c r="BT668" i="5"/>
  <c r="BU668" i="5" s="1"/>
  <c r="BT670" i="5"/>
  <c r="BU670" i="5" s="1"/>
  <c r="BT671" i="5"/>
  <c r="BU671" i="5" s="1"/>
  <c r="BT674" i="5"/>
  <c r="BU674" i="5" s="1"/>
  <c r="BT675" i="5"/>
  <c r="BU675" i="5" s="1"/>
  <c r="BT676" i="5"/>
  <c r="BU676" i="5" s="1"/>
  <c r="BT678" i="5"/>
  <c r="BU678" i="5" s="1"/>
  <c r="BT679" i="5"/>
  <c r="BU679" i="5" s="1"/>
  <c r="BT680" i="5"/>
  <c r="BU680" i="5" s="1"/>
  <c r="BT681" i="5"/>
  <c r="BU681" i="5" s="1"/>
  <c r="BT683" i="5"/>
  <c r="BU683" i="5" s="1"/>
  <c r="BT684" i="5"/>
  <c r="BU684" i="5" s="1"/>
  <c r="BT685" i="5"/>
  <c r="BU685" i="5" s="1"/>
  <c r="BT686" i="5"/>
  <c r="BU686" i="5" s="1"/>
  <c r="BT688" i="5"/>
  <c r="BU688" i="5" s="1"/>
  <c r="BT689" i="5"/>
  <c r="BU689" i="5" s="1"/>
  <c r="BT690" i="5"/>
  <c r="BU690" i="5" s="1"/>
  <c r="BT691" i="5"/>
  <c r="BU691" i="5" s="1"/>
  <c r="BT692" i="5"/>
  <c r="BU692" i="5" s="1"/>
  <c r="BT693" i="5"/>
  <c r="BU693" i="5" s="1"/>
  <c r="BT694" i="5"/>
  <c r="BU694" i="5" s="1"/>
  <c r="BT695" i="5"/>
  <c r="BU695" i="5" s="1"/>
  <c r="BT696" i="5"/>
  <c r="BU696" i="5" s="1"/>
  <c r="BT697" i="5"/>
  <c r="BU697" i="5" s="1"/>
  <c r="BT698" i="5"/>
  <c r="BU698" i="5" s="1"/>
  <c r="BT699" i="5"/>
  <c r="BU699" i="5" s="1"/>
  <c r="BT700" i="5"/>
  <c r="BU700" i="5" s="1"/>
  <c r="BT703" i="5"/>
  <c r="BU703" i="5" s="1"/>
  <c r="BT705" i="5"/>
  <c r="BU705" i="5" s="1"/>
  <c r="BT706" i="5"/>
  <c r="BU706" i="5" s="1"/>
  <c r="BT707" i="5"/>
  <c r="BU707" i="5" s="1"/>
  <c r="BT709" i="5"/>
  <c r="BU709" i="5" s="1"/>
  <c r="BT710" i="5"/>
  <c r="BU710" i="5" s="1"/>
  <c r="BT711" i="5"/>
  <c r="BU711" i="5" s="1"/>
  <c r="BT716" i="5"/>
  <c r="BU716" i="5" s="1"/>
  <c r="BT717" i="5"/>
  <c r="BU717" i="5" s="1"/>
  <c r="BT718" i="5"/>
  <c r="BU718" i="5" s="1"/>
  <c r="BT720" i="5"/>
  <c r="BU720" i="5" s="1"/>
  <c r="BT721" i="5"/>
  <c r="BU721" i="5" s="1"/>
  <c r="BT723" i="5"/>
  <c r="BU723" i="5" s="1"/>
  <c r="BT724" i="5"/>
  <c r="BU724" i="5" s="1"/>
  <c r="BT725" i="5"/>
  <c r="BU725" i="5" s="1"/>
  <c r="BT727" i="5"/>
  <c r="BU727" i="5" s="1"/>
  <c r="BT728" i="5"/>
  <c r="BU728" i="5" s="1"/>
  <c r="BT729" i="5"/>
  <c r="BU729" i="5" s="1"/>
  <c r="BT731" i="5"/>
  <c r="BU731" i="5" s="1"/>
  <c r="BT732" i="5"/>
  <c r="BU732" i="5" s="1"/>
  <c r="BT733" i="5"/>
  <c r="BU733" i="5" s="1"/>
  <c r="BT734" i="5"/>
  <c r="BU734" i="5" s="1"/>
  <c r="BT736" i="5"/>
  <c r="BU736" i="5" s="1"/>
  <c r="BT737" i="5"/>
  <c r="BU737" i="5" s="1"/>
  <c r="BT738" i="5"/>
  <c r="BU738" i="5" s="1"/>
  <c r="BT739" i="5"/>
  <c r="BU739" i="5" s="1"/>
  <c r="BT740" i="5"/>
  <c r="BU740" i="5" s="1"/>
  <c r="BT741" i="5"/>
  <c r="BU741" i="5" s="1"/>
  <c r="BT742" i="5"/>
  <c r="BU742" i="5" s="1"/>
  <c r="BT745" i="5"/>
  <c r="BU745" i="5" s="1"/>
  <c r="BT746" i="5"/>
  <c r="BU746" i="5" s="1"/>
  <c r="BT747" i="5"/>
  <c r="BU747" i="5" s="1"/>
  <c r="BT748" i="5"/>
  <c r="BU748" i="5" s="1"/>
  <c r="BT749" i="5"/>
  <c r="BU749" i="5" s="1"/>
  <c r="BT750" i="5"/>
  <c r="BU750" i="5" s="1"/>
  <c r="BT751" i="5"/>
  <c r="BU751" i="5" s="1"/>
  <c r="BT752" i="5"/>
  <c r="BU752" i="5" s="1"/>
  <c r="BT753" i="5"/>
  <c r="BU753" i="5" s="1"/>
  <c r="BT754" i="5"/>
  <c r="BU754" i="5" s="1"/>
  <c r="BT755" i="5"/>
  <c r="BU755" i="5" s="1"/>
  <c r="BT756" i="5"/>
  <c r="BU756" i="5" s="1"/>
  <c r="BT757" i="5"/>
  <c r="BU757" i="5" s="1"/>
  <c r="BT758" i="5"/>
  <c r="BU758" i="5" s="1"/>
  <c r="BT763" i="5"/>
  <c r="BU763" i="5" s="1"/>
  <c r="BT764" i="5"/>
  <c r="BU764" i="5" s="1"/>
  <c r="BT765" i="5"/>
  <c r="BU765" i="5" s="1"/>
  <c r="BT766" i="5"/>
  <c r="BU766" i="5" s="1"/>
  <c r="BT767" i="5"/>
  <c r="BU767" i="5" s="1"/>
  <c r="BT768" i="5"/>
  <c r="BU768" i="5" s="1"/>
  <c r="BT769" i="5"/>
  <c r="BU769" i="5" s="1"/>
  <c r="BT770" i="5"/>
  <c r="BU770" i="5" s="1"/>
  <c r="BT772" i="5"/>
  <c r="BU772" i="5" s="1"/>
  <c r="BT773" i="5"/>
  <c r="BU773" i="5" s="1"/>
  <c r="BT775" i="5"/>
  <c r="BU775" i="5" s="1"/>
  <c r="BT776" i="5"/>
  <c r="BU776" i="5" s="1"/>
  <c r="BT777" i="5"/>
  <c r="BU777" i="5" s="1"/>
  <c r="BT778" i="5"/>
  <c r="BU778" i="5" s="1"/>
  <c r="BT779" i="5"/>
  <c r="BU779" i="5" s="1"/>
  <c r="BT781" i="5"/>
  <c r="BU781" i="5" s="1"/>
  <c r="BT783" i="5"/>
  <c r="BU783" i="5" s="1"/>
  <c r="BT784" i="5"/>
  <c r="BU784" i="5" s="1"/>
  <c r="BT785" i="5"/>
  <c r="BU785" i="5" s="1"/>
  <c r="BT788" i="5"/>
  <c r="BU788" i="5" s="1"/>
  <c r="BT789" i="5"/>
  <c r="BU789" i="5" s="1"/>
  <c r="BT790" i="5"/>
  <c r="BU790" i="5" s="1"/>
  <c r="BT791" i="5"/>
  <c r="BU791" i="5" s="1"/>
  <c r="BT792" i="5"/>
  <c r="BU792" i="5" s="1"/>
  <c r="BT793" i="5"/>
  <c r="BU793" i="5" s="1"/>
  <c r="BT794" i="5"/>
  <c r="BU794" i="5" s="1"/>
  <c r="BT795" i="5"/>
  <c r="BU795" i="5" s="1"/>
  <c r="BT796" i="5"/>
  <c r="BU796" i="5" s="1"/>
  <c r="BT797" i="5"/>
  <c r="BU797" i="5" s="1"/>
  <c r="BT799" i="5"/>
  <c r="BU799" i="5" s="1"/>
  <c r="BT800" i="5"/>
  <c r="BU800" i="5" s="1"/>
  <c r="BT802" i="5"/>
  <c r="BU802" i="5" s="1"/>
  <c r="BT803" i="5"/>
  <c r="BU803" i="5" s="1"/>
  <c r="BT804" i="5"/>
  <c r="BU804" i="5" s="1"/>
  <c r="BT805" i="5"/>
  <c r="BU805" i="5" s="1"/>
  <c r="BT806" i="5"/>
  <c r="BU806" i="5" s="1"/>
  <c r="BT807" i="5"/>
  <c r="BU807" i="5" s="1"/>
  <c r="BT808" i="5"/>
  <c r="BU808" i="5" s="1"/>
  <c r="BT809" i="5"/>
  <c r="BU809" i="5" s="1"/>
  <c r="BT810" i="5"/>
  <c r="BU810" i="5" s="1"/>
  <c r="BT811" i="5"/>
  <c r="BU811" i="5" s="1"/>
  <c r="BT813" i="5"/>
  <c r="BU813" i="5" s="1"/>
  <c r="BT814" i="5"/>
  <c r="BU814" i="5" s="1"/>
  <c r="BT815" i="5"/>
  <c r="BU815" i="5" s="1"/>
  <c r="BT816" i="5"/>
  <c r="BU816" i="5" s="1"/>
  <c r="BT817" i="5"/>
  <c r="BU817" i="5" s="1"/>
  <c r="BT819" i="5"/>
  <c r="BU819" i="5" s="1"/>
  <c r="BT820" i="5"/>
  <c r="BU820" i="5" s="1"/>
  <c r="BT821" i="5"/>
  <c r="BU821" i="5" s="1"/>
  <c r="BT822" i="5"/>
  <c r="BU822" i="5" s="1"/>
  <c r="BT823" i="5"/>
  <c r="BU823" i="5" s="1"/>
  <c r="BT824" i="5"/>
  <c r="BU824" i="5" s="1"/>
  <c r="BT825" i="5"/>
  <c r="BU825" i="5" s="1"/>
  <c r="BT827" i="5"/>
  <c r="BU827" i="5" s="1"/>
  <c r="BT828" i="5"/>
  <c r="BU828" i="5" s="1"/>
  <c r="BT829" i="5"/>
  <c r="BU829" i="5" s="1"/>
  <c r="BT830" i="5"/>
  <c r="BU830" i="5" s="1"/>
  <c r="BT832" i="5"/>
  <c r="BU832" i="5" s="1"/>
  <c r="BT833" i="5"/>
  <c r="BU833" i="5" s="1"/>
  <c r="BT834" i="5"/>
  <c r="BU834" i="5" s="1"/>
  <c r="BT835" i="5"/>
  <c r="BU835" i="5" s="1"/>
  <c r="BT837" i="5"/>
  <c r="BU837" i="5" s="1"/>
  <c r="BT839" i="5"/>
  <c r="BU839" i="5" s="1"/>
  <c r="BT840" i="5"/>
  <c r="BU840" i="5" s="1"/>
  <c r="BT841" i="5"/>
  <c r="BU841" i="5" s="1"/>
  <c r="BT842" i="5"/>
  <c r="BU842" i="5" s="1"/>
  <c r="BT843" i="5"/>
  <c r="BU843" i="5" s="1"/>
  <c r="BT844" i="5"/>
  <c r="BU844" i="5" s="1"/>
  <c r="BT845" i="5"/>
  <c r="BU845" i="5" s="1"/>
  <c r="BT846" i="5"/>
  <c r="BU846" i="5" s="1"/>
  <c r="BT847" i="5"/>
  <c r="BU847" i="5" s="1"/>
  <c r="BT848" i="5"/>
  <c r="BU848" i="5" s="1"/>
  <c r="BT849" i="5"/>
  <c r="BU849" i="5" s="1"/>
  <c r="BT850" i="5"/>
  <c r="BU850" i="5" s="1"/>
  <c r="BT851" i="5"/>
  <c r="BU851" i="5" s="1"/>
  <c r="BT852" i="5"/>
  <c r="BU852" i="5" s="1"/>
  <c r="BT853" i="5"/>
  <c r="BU853" i="5" s="1"/>
  <c r="BT854" i="5"/>
  <c r="BU854" i="5" s="1"/>
  <c r="BT855" i="5"/>
  <c r="BU855" i="5" s="1"/>
  <c r="BT856" i="5"/>
  <c r="BU856" i="5" s="1"/>
  <c r="BT857" i="5"/>
  <c r="BU857" i="5" s="1"/>
  <c r="BA857" i="5"/>
  <c r="BB857" i="5"/>
  <c r="BC857" i="5" s="1"/>
  <c r="BR857" i="5" s="1"/>
  <c r="BD857" i="5"/>
  <c r="BF857" i="5"/>
  <c r="BG857" i="5"/>
  <c r="BH857" i="5"/>
  <c r="BL857" i="5"/>
  <c r="BM857" i="5"/>
  <c r="BP857" i="5"/>
  <c r="BS857" i="5"/>
  <c r="BA856" i="5"/>
  <c r="BB856" i="5"/>
  <c r="BC856" i="5" s="1"/>
  <c r="BR856" i="5" s="1"/>
  <c r="BD856" i="5"/>
  <c r="BF856" i="5"/>
  <c r="BG856" i="5"/>
  <c r="BH856" i="5"/>
  <c r="BL856" i="5"/>
  <c r="BM856" i="5"/>
  <c r="BP856" i="5"/>
  <c r="BS856" i="5"/>
  <c r="BA855" i="5"/>
  <c r="BB855" i="5"/>
  <c r="BC855" i="5" s="1"/>
  <c r="BR855" i="5" s="1"/>
  <c r="BD855" i="5"/>
  <c r="BF855" i="5"/>
  <c r="BG855" i="5"/>
  <c r="BH855" i="5"/>
  <c r="BL855" i="5"/>
  <c r="BM855" i="5"/>
  <c r="BP855" i="5"/>
  <c r="BS855" i="5"/>
  <c r="BA854" i="5"/>
  <c r="BB854" i="5"/>
  <c r="BC854" i="5" s="1"/>
  <c r="BR854" i="5" s="1"/>
  <c r="BD854" i="5"/>
  <c r="BF854" i="5"/>
  <c r="BG854" i="5"/>
  <c r="BH854" i="5"/>
  <c r="BL854" i="5"/>
  <c r="BM854" i="5"/>
  <c r="BP854" i="5"/>
  <c r="BS854" i="5"/>
  <c r="BA853" i="5"/>
  <c r="BB853" i="5"/>
  <c r="BC853" i="5" s="1"/>
  <c r="BR853" i="5" s="1"/>
  <c r="BD853" i="5"/>
  <c r="BF853" i="5"/>
  <c r="BG853" i="5"/>
  <c r="BH853" i="5"/>
  <c r="BL853" i="5"/>
  <c r="BM853" i="5"/>
  <c r="BP853" i="5"/>
  <c r="BS853" i="5"/>
  <c r="BA852" i="5"/>
  <c r="BB852" i="5"/>
  <c r="BC852" i="5" s="1"/>
  <c r="BR852" i="5" s="1"/>
  <c r="BD852" i="5"/>
  <c r="BF852" i="5"/>
  <c r="BG852" i="5"/>
  <c r="BH852" i="5"/>
  <c r="BL852" i="5"/>
  <c r="BM852" i="5"/>
  <c r="BP852" i="5"/>
  <c r="BS852" i="5"/>
  <c r="BA851" i="5"/>
  <c r="BB851" i="5"/>
  <c r="BC851" i="5" s="1"/>
  <c r="BR851" i="5" s="1"/>
  <c r="BD851" i="5"/>
  <c r="BF851" i="5"/>
  <c r="BG851" i="5"/>
  <c r="BH851" i="5"/>
  <c r="BL851" i="5"/>
  <c r="BM851" i="5"/>
  <c r="BP851" i="5"/>
  <c r="BS851" i="5"/>
  <c r="BA850" i="5"/>
  <c r="BB850" i="5"/>
  <c r="BC850" i="5" s="1"/>
  <c r="BR850" i="5" s="1"/>
  <c r="BD850" i="5"/>
  <c r="BF850" i="5"/>
  <c r="BG850" i="5"/>
  <c r="BH850" i="5"/>
  <c r="BL850" i="5"/>
  <c r="BM850" i="5"/>
  <c r="BP850" i="5"/>
  <c r="BS850" i="5"/>
  <c r="BA848" i="5"/>
  <c r="BA849" i="5"/>
  <c r="BB848" i="5"/>
  <c r="BC848" i="5" s="1"/>
  <c r="BR848" i="5" s="1"/>
  <c r="BB849" i="5"/>
  <c r="BC849" i="5" s="1"/>
  <c r="BR849" i="5" s="1"/>
  <c r="BD848" i="5"/>
  <c r="BD849" i="5"/>
  <c r="BF848" i="5"/>
  <c r="BF849" i="5"/>
  <c r="BG848" i="5"/>
  <c r="BG849" i="5"/>
  <c r="BH848" i="5"/>
  <c r="BH849" i="5"/>
  <c r="BL848" i="5"/>
  <c r="BL849" i="5"/>
  <c r="BM848" i="5"/>
  <c r="BM849" i="5"/>
  <c r="BP848" i="5"/>
  <c r="BP849" i="5"/>
  <c r="BS848" i="5"/>
  <c r="BS849" i="5"/>
  <c r="BA2" i="5"/>
  <c r="BB2" i="5"/>
  <c r="BC2" i="5" s="1"/>
  <c r="BR2" i="5" s="1"/>
  <c r="BD2" i="5"/>
  <c r="BF2" i="5"/>
  <c r="BG2" i="5"/>
  <c r="BH2" i="5"/>
  <c r="BL2" i="5"/>
  <c r="BM2" i="5"/>
  <c r="BP2" i="5"/>
  <c r="BQ2" i="5"/>
  <c r="BS2" i="5"/>
  <c r="BA3" i="5"/>
  <c r="BB3" i="5"/>
  <c r="BC3" i="5" s="1"/>
  <c r="BR3" i="5" s="1"/>
  <c r="BD3" i="5"/>
  <c r="BF3" i="5"/>
  <c r="BG3" i="5"/>
  <c r="BH3" i="5"/>
  <c r="BL3" i="5"/>
  <c r="BM3" i="5"/>
  <c r="BP3" i="5"/>
  <c r="BS3" i="5"/>
  <c r="BA4" i="5"/>
  <c r="BB4" i="5"/>
  <c r="BC4" i="5" s="1"/>
  <c r="BR4" i="5" s="1"/>
  <c r="BD4" i="5"/>
  <c r="BF4" i="5"/>
  <c r="BG4" i="5"/>
  <c r="BH4" i="5"/>
  <c r="BL4" i="5"/>
  <c r="BM4" i="5"/>
  <c r="BP4" i="5"/>
  <c r="BS4" i="5"/>
  <c r="BA5" i="5"/>
  <c r="BB5" i="5"/>
  <c r="BC5" i="5" s="1"/>
  <c r="BR5" i="5" s="1"/>
  <c r="BD5" i="5"/>
  <c r="BF5" i="5"/>
  <c r="BG5" i="5"/>
  <c r="BH5" i="5"/>
  <c r="BL5" i="5"/>
  <c r="BM5" i="5"/>
  <c r="BP5" i="5"/>
  <c r="BS5" i="5"/>
  <c r="BA6" i="5"/>
  <c r="BB6" i="5"/>
  <c r="BC6" i="5" s="1"/>
  <c r="BR6" i="5" s="1"/>
  <c r="BD6" i="5"/>
  <c r="BF6" i="5"/>
  <c r="BG6" i="5"/>
  <c r="BH6" i="5"/>
  <c r="BL6" i="5"/>
  <c r="BM6" i="5"/>
  <c r="BP6" i="5"/>
  <c r="BS6" i="5"/>
  <c r="BA7" i="5"/>
  <c r="BB7" i="5"/>
  <c r="BC7" i="5" s="1"/>
  <c r="BR7" i="5" s="1"/>
  <c r="BD7" i="5"/>
  <c r="BF7" i="5"/>
  <c r="BG7" i="5"/>
  <c r="BH7" i="5"/>
  <c r="BL7" i="5"/>
  <c r="BM7" i="5"/>
  <c r="BP7" i="5"/>
  <c r="BS7" i="5"/>
  <c r="BA8" i="5"/>
  <c r="BB8" i="5"/>
  <c r="BC8" i="5" s="1"/>
  <c r="BR8" i="5" s="1"/>
  <c r="BD8" i="5"/>
  <c r="BF8" i="5"/>
  <c r="BG8" i="5"/>
  <c r="BH8" i="5"/>
  <c r="BL8" i="5"/>
  <c r="BM8" i="5"/>
  <c r="BP8" i="5"/>
  <c r="BS8" i="5"/>
  <c r="BA9" i="5"/>
  <c r="BB9" i="5"/>
  <c r="BC9" i="5" s="1"/>
  <c r="BR9" i="5" s="1"/>
  <c r="BD9" i="5"/>
  <c r="BF9" i="5"/>
  <c r="BG9" i="5"/>
  <c r="BH9" i="5"/>
  <c r="BL9" i="5"/>
  <c r="BM9" i="5"/>
  <c r="BP9" i="5"/>
  <c r="BS9" i="5"/>
  <c r="BA10" i="5"/>
  <c r="BB10" i="5"/>
  <c r="BC10" i="5" s="1"/>
  <c r="BR10" i="5" s="1"/>
  <c r="BD10" i="5"/>
  <c r="BF10" i="5"/>
  <c r="BG10" i="5"/>
  <c r="BH10" i="5"/>
  <c r="BL10" i="5"/>
  <c r="BM10" i="5"/>
  <c r="BP10" i="5"/>
  <c r="BS10" i="5"/>
  <c r="BA11" i="5"/>
  <c r="BB11" i="5"/>
  <c r="BC11" i="5" s="1"/>
  <c r="BR11" i="5" s="1"/>
  <c r="BD11" i="5"/>
  <c r="BF11" i="5"/>
  <c r="BG11" i="5"/>
  <c r="BH11" i="5"/>
  <c r="BL11" i="5"/>
  <c r="BM11" i="5"/>
  <c r="BP11" i="5"/>
  <c r="BS11" i="5"/>
  <c r="BA12" i="5"/>
  <c r="BB12" i="5"/>
  <c r="BC12" i="5" s="1"/>
  <c r="BR12" i="5" s="1"/>
  <c r="BD12" i="5"/>
  <c r="BF12" i="5"/>
  <c r="BG12" i="5"/>
  <c r="BH12" i="5"/>
  <c r="BL12" i="5"/>
  <c r="BM12" i="5"/>
  <c r="BP12" i="5"/>
  <c r="BS12" i="5"/>
  <c r="BA13" i="5"/>
  <c r="BB13" i="5"/>
  <c r="BC13" i="5" s="1"/>
  <c r="BR13" i="5" s="1"/>
  <c r="BD13" i="5"/>
  <c r="BF13" i="5"/>
  <c r="BG13" i="5"/>
  <c r="BH13" i="5"/>
  <c r="BL13" i="5"/>
  <c r="BM13" i="5"/>
  <c r="BP13" i="5"/>
  <c r="BS13" i="5"/>
  <c r="BA14" i="5"/>
  <c r="BB14" i="5"/>
  <c r="BC14" i="5" s="1"/>
  <c r="BR14" i="5" s="1"/>
  <c r="BD14" i="5"/>
  <c r="BF14" i="5"/>
  <c r="BG14" i="5"/>
  <c r="BH14" i="5"/>
  <c r="BL14" i="5"/>
  <c r="BM14" i="5"/>
  <c r="BP14" i="5"/>
  <c r="BS14" i="5"/>
  <c r="BA15" i="5"/>
  <c r="BB15" i="5"/>
  <c r="BC15" i="5" s="1"/>
  <c r="BR15" i="5" s="1"/>
  <c r="BD15" i="5"/>
  <c r="BF15" i="5"/>
  <c r="BG15" i="5"/>
  <c r="BH15" i="5"/>
  <c r="BL15" i="5"/>
  <c r="BM15" i="5"/>
  <c r="BP15" i="5"/>
  <c r="BS15" i="5"/>
  <c r="BA16" i="5"/>
  <c r="BB16" i="5"/>
  <c r="BC16" i="5" s="1"/>
  <c r="BR16" i="5" s="1"/>
  <c r="BD16" i="5"/>
  <c r="BF16" i="5"/>
  <c r="BG16" i="5"/>
  <c r="BH16" i="5"/>
  <c r="BL16" i="5"/>
  <c r="BM16" i="5"/>
  <c r="BP16" i="5"/>
  <c r="BS16" i="5"/>
  <c r="BA17" i="5"/>
  <c r="BB17" i="5"/>
  <c r="BC17" i="5" s="1"/>
  <c r="BR17" i="5" s="1"/>
  <c r="BD17" i="5"/>
  <c r="BF17" i="5"/>
  <c r="BG17" i="5"/>
  <c r="BH17" i="5"/>
  <c r="BL17" i="5"/>
  <c r="BM17" i="5"/>
  <c r="BP17" i="5"/>
  <c r="BS17" i="5"/>
  <c r="BA18" i="5"/>
  <c r="BB18" i="5"/>
  <c r="BC18" i="5" s="1"/>
  <c r="BR18" i="5" s="1"/>
  <c r="BD18" i="5"/>
  <c r="BF18" i="5"/>
  <c r="BG18" i="5"/>
  <c r="BH18" i="5"/>
  <c r="BL18" i="5"/>
  <c r="BM18" i="5"/>
  <c r="BP18" i="5"/>
  <c r="BS18" i="5"/>
  <c r="BA19" i="5"/>
  <c r="BB19" i="5"/>
  <c r="BC19" i="5" s="1"/>
  <c r="BR19" i="5" s="1"/>
  <c r="BD19" i="5"/>
  <c r="BF19" i="5"/>
  <c r="BG19" i="5"/>
  <c r="BH19" i="5"/>
  <c r="BL19" i="5"/>
  <c r="BM19" i="5"/>
  <c r="BP19" i="5"/>
  <c r="BS19" i="5"/>
  <c r="BA20" i="5"/>
  <c r="BB20" i="5"/>
  <c r="BC20" i="5" s="1"/>
  <c r="BR20" i="5" s="1"/>
  <c r="BD20" i="5"/>
  <c r="BF20" i="5"/>
  <c r="BG20" i="5"/>
  <c r="BH20" i="5"/>
  <c r="BL20" i="5"/>
  <c r="BM20" i="5"/>
  <c r="BP20" i="5"/>
  <c r="BS20" i="5"/>
  <c r="BA21" i="5"/>
  <c r="BB21" i="5"/>
  <c r="BC21" i="5" s="1"/>
  <c r="BR21" i="5" s="1"/>
  <c r="BD21" i="5"/>
  <c r="BF21" i="5"/>
  <c r="BG21" i="5"/>
  <c r="BH21" i="5"/>
  <c r="BL21" i="5"/>
  <c r="BM21" i="5"/>
  <c r="BP21" i="5"/>
  <c r="BS21" i="5"/>
  <c r="BA22" i="5"/>
  <c r="BB22" i="5"/>
  <c r="BC22" i="5" s="1"/>
  <c r="BR22" i="5" s="1"/>
  <c r="BD22" i="5"/>
  <c r="BF22" i="5"/>
  <c r="BG22" i="5"/>
  <c r="BH22" i="5"/>
  <c r="BL22" i="5"/>
  <c r="BM22" i="5"/>
  <c r="BP22" i="5"/>
  <c r="BS22" i="5"/>
  <c r="BA23" i="5"/>
  <c r="BB23" i="5"/>
  <c r="BC23" i="5" s="1"/>
  <c r="BR23" i="5" s="1"/>
  <c r="BD23" i="5"/>
  <c r="BF23" i="5"/>
  <c r="BG23" i="5"/>
  <c r="BH23" i="5"/>
  <c r="BL23" i="5"/>
  <c r="BM23" i="5"/>
  <c r="BP23" i="5"/>
  <c r="BS23" i="5"/>
  <c r="BA24" i="5"/>
  <c r="BB24" i="5"/>
  <c r="BC24" i="5" s="1"/>
  <c r="BR24" i="5" s="1"/>
  <c r="BD24" i="5"/>
  <c r="BF24" i="5"/>
  <c r="BG24" i="5"/>
  <c r="BH24" i="5"/>
  <c r="BL24" i="5"/>
  <c r="BM24" i="5"/>
  <c r="BP24" i="5"/>
  <c r="BS24" i="5"/>
  <c r="BA25" i="5"/>
  <c r="BB25" i="5"/>
  <c r="BC25" i="5" s="1"/>
  <c r="BR25" i="5" s="1"/>
  <c r="BD25" i="5"/>
  <c r="BF25" i="5"/>
  <c r="BG25" i="5"/>
  <c r="BH25" i="5"/>
  <c r="BL25" i="5"/>
  <c r="BM25" i="5"/>
  <c r="BP25" i="5"/>
  <c r="BS25" i="5"/>
  <c r="BA26" i="5"/>
  <c r="BB26" i="5"/>
  <c r="BC26" i="5" s="1"/>
  <c r="BR26" i="5" s="1"/>
  <c r="BD26" i="5"/>
  <c r="BF26" i="5"/>
  <c r="BG26" i="5"/>
  <c r="BH26" i="5"/>
  <c r="BL26" i="5"/>
  <c r="BM26" i="5"/>
  <c r="BP26" i="5"/>
  <c r="BS26" i="5"/>
  <c r="BA27" i="5"/>
  <c r="BB27" i="5"/>
  <c r="BC27" i="5" s="1"/>
  <c r="BR27" i="5" s="1"/>
  <c r="BD27" i="5"/>
  <c r="BF27" i="5"/>
  <c r="BG27" i="5"/>
  <c r="BH27" i="5"/>
  <c r="BL27" i="5"/>
  <c r="BM27" i="5"/>
  <c r="BP27" i="5"/>
  <c r="BS27" i="5"/>
  <c r="BA28" i="5"/>
  <c r="BB28" i="5"/>
  <c r="BC28" i="5" s="1"/>
  <c r="BR28" i="5" s="1"/>
  <c r="BD28" i="5"/>
  <c r="BF28" i="5"/>
  <c r="BG28" i="5"/>
  <c r="BH28" i="5"/>
  <c r="BL28" i="5"/>
  <c r="BM28" i="5"/>
  <c r="BP28" i="5"/>
  <c r="BS28" i="5"/>
  <c r="BA29" i="5"/>
  <c r="BB29" i="5"/>
  <c r="BC29" i="5" s="1"/>
  <c r="BR29" i="5" s="1"/>
  <c r="BD29" i="5"/>
  <c r="BF29" i="5"/>
  <c r="BG29" i="5"/>
  <c r="BH29" i="5"/>
  <c r="BL29" i="5"/>
  <c r="BM29" i="5"/>
  <c r="BP29" i="5"/>
  <c r="BS29" i="5"/>
  <c r="BA30" i="5"/>
  <c r="BB30" i="5"/>
  <c r="BC30" i="5" s="1"/>
  <c r="BR30" i="5" s="1"/>
  <c r="BD30" i="5"/>
  <c r="BF30" i="5"/>
  <c r="BG30" i="5"/>
  <c r="BH30" i="5"/>
  <c r="BL30" i="5"/>
  <c r="BM30" i="5"/>
  <c r="BP30" i="5"/>
  <c r="BS30" i="5"/>
  <c r="BA31" i="5"/>
  <c r="BB31" i="5"/>
  <c r="BC31" i="5" s="1"/>
  <c r="BR31" i="5" s="1"/>
  <c r="BD31" i="5"/>
  <c r="BF31" i="5"/>
  <c r="BG31" i="5"/>
  <c r="BH31" i="5"/>
  <c r="BL31" i="5"/>
  <c r="BM31" i="5"/>
  <c r="BP31" i="5"/>
  <c r="BS31" i="5"/>
  <c r="BA32" i="5"/>
  <c r="BB32" i="5"/>
  <c r="BC32" i="5" s="1"/>
  <c r="BR32" i="5" s="1"/>
  <c r="BD32" i="5"/>
  <c r="BF32" i="5"/>
  <c r="BG32" i="5"/>
  <c r="BH32" i="5"/>
  <c r="BL32" i="5"/>
  <c r="BM32" i="5"/>
  <c r="BP32" i="5"/>
  <c r="BS32" i="5"/>
  <c r="BA33" i="5"/>
  <c r="BB33" i="5"/>
  <c r="BC33" i="5" s="1"/>
  <c r="BR33" i="5" s="1"/>
  <c r="BD33" i="5"/>
  <c r="BF33" i="5"/>
  <c r="BG33" i="5"/>
  <c r="BH33" i="5"/>
  <c r="BL33" i="5"/>
  <c r="BM33" i="5"/>
  <c r="BP33" i="5"/>
  <c r="BS33" i="5"/>
  <c r="BA34" i="5"/>
  <c r="BB34" i="5"/>
  <c r="BC34" i="5" s="1"/>
  <c r="BR34" i="5" s="1"/>
  <c r="BD34" i="5"/>
  <c r="BF34" i="5"/>
  <c r="BG34" i="5"/>
  <c r="BH34" i="5"/>
  <c r="BL34" i="5"/>
  <c r="BM34" i="5"/>
  <c r="BP34" i="5"/>
  <c r="BS34" i="5"/>
  <c r="BA35" i="5"/>
  <c r="BB35" i="5"/>
  <c r="BC35" i="5" s="1"/>
  <c r="BR35" i="5" s="1"/>
  <c r="BD35" i="5"/>
  <c r="BF35" i="5"/>
  <c r="BG35" i="5"/>
  <c r="BH35" i="5"/>
  <c r="BL35" i="5"/>
  <c r="BM35" i="5"/>
  <c r="BP35" i="5"/>
  <c r="BS35" i="5"/>
  <c r="BA36" i="5"/>
  <c r="BB36" i="5"/>
  <c r="BC36" i="5" s="1"/>
  <c r="BR36" i="5" s="1"/>
  <c r="BD36" i="5"/>
  <c r="BF36" i="5"/>
  <c r="BG36" i="5"/>
  <c r="BH36" i="5"/>
  <c r="BL36" i="5"/>
  <c r="BM36" i="5"/>
  <c r="BP36" i="5"/>
  <c r="BS36" i="5"/>
  <c r="BA37" i="5"/>
  <c r="BB37" i="5"/>
  <c r="BC37" i="5" s="1"/>
  <c r="BR37" i="5" s="1"/>
  <c r="BD37" i="5"/>
  <c r="BF37" i="5"/>
  <c r="BG37" i="5"/>
  <c r="BH37" i="5"/>
  <c r="BL37" i="5"/>
  <c r="BM37" i="5"/>
  <c r="BP37" i="5"/>
  <c r="BS37" i="5"/>
  <c r="BA38" i="5"/>
  <c r="BB38" i="5"/>
  <c r="BC38" i="5" s="1"/>
  <c r="BR38" i="5" s="1"/>
  <c r="BD38" i="5"/>
  <c r="BF38" i="5"/>
  <c r="BG38" i="5"/>
  <c r="BH38" i="5"/>
  <c r="BL38" i="5"/>
  <c r="BM38" i="5"/>
  <c r="BP38" i="5"/>
  <c r="BS38" i="5"/>
  <c r="BA39" i="5"/>
  <c r="BB39" i="5"/>
  <c r="BC39" i="5" s="1"/>
  <c r="BR39" i="5" s="1"/>
  <c r="BD39" i="5"/>
  <c r="BF39" i="5"/>
  <c r="BG39" i="5"/>
  <c r="BH39" i="5"/>
  <c r="BL39" i="5"/>
  <c r="BM39" i="5"/>
  <c r="BP39" i="5"/>
  <c r="BS39" i="5"/>
  <c r="BA40" i="5"/>
  <c r="BB40" i="5"/>
  <c r="BC40" i="5" s="1"/>
  <c r="BR40" i="5" s="1"/>
  <c r="BD40" i="5"/>
  <c r="BF40" i="5"/>
  <c r="BG40" i="5"/>
  <c r="BH40" i="5"/>
  <c r="BL40" i="5"/>
  <c r="BM40" i="5"/>
  <c r="BP40" i="5"/>
  <c r="BS40" i="5"/>
  <c r="BA41" i="5"/>
  <c r="BB41" i="5"/>
  <c r="BC41" i="5" s="1"/>
  <c r="BR41" i="5" s="1"/>
  <c r="BD41" i="5"/>
  <c r="BF41" i="5"/>
  <c r="BG41" i="5"/>
  <c r="BH41" i="5"/>
  <c r="BL41" i="5"/>
  <c r="BM41" i="5"/>
  <c r="BP41" i="5"/>
  <c r="BS41" i="5"/>
  <c r="BA42" i="5"/>
  <c r="BB42" i="5"/>
  <c r="BC42" i="5" s="1"/>
  <c r="BR42" i="5" s="1"/>
  <c r="BD42" i="5"/>
  <c r="BF42" i="5"/>
  <c r="BG42" i="5"/>
  <c r="BH42" i="5"/>
  <c r="BL42" i="5"/>
  <c r="BM42" i="5"/>
  <c r="BP42" i="5"/>
  <c r="BS42" i="5"/>
  <c r="BA43" i="5"/>
  <c r="BB43" i="5"/>
  <c r="BC43" i="5" s="1"/>
  <c r="BR43" i="5" s="1"/>
  <c r="BD43" i="5"/>
  <c r="BF43" i="5"/>
  <c r="BG43" i="5"/>
  <c r="BH43" i="5"/>
  <c r="BL43" i="5"/>
  <c r="BM43" i="5"/>
  <c r="BP43" i="5"/>
  <c r="BS43" i="5"/>
  <c r="BA44" i="5"/>
  <c r="BB44" i="5"/>
  <c r="BC44" i="5" s="1"/>
  <c r="BR44" i="5" s="1"/>
  <c r="BD44" i="5"/>
  <c r="BF44" i="5"/>
  <c r="BG44" i="5"/>
  <c r="BH44" i="5"/>
  <c r="BL44" i="5"/>
  <c r="BM44" i="5"/>
  <c r="BP44" i="5"/>
  <c r="BS44" i="5"/>
  <c r="BA45" i="5"/>
  <c r="BB45" i="5"/>
  <c r="BC45" i="5" s="1"/>
  <c r="BR45" i="5" s="1"/>
  <c r="BD45" i="5"/>
  <c r="BF45" i="5"/>
  <c r="BG45" i="5"/>
  <c r="BH45" i="5"/>
  <c r="BL45" i="5"/>
  <c r="BM45" i="5"/>
  <c r="BP45" i="5"/>
  <c r="BS45" i="5"/>
  <c r="BA46" i="5"/>
  <c r="BB46" i="5"/>
  <c r="BC46" i="5" s="1"/>
  <c r="BR46" i="5" s="1"/>
  <c r="BD46" i="5"/>
  <c r="BF46" i="5"/>
  <c r="BG46" i="5"/>
  <c r="BH46" i="5"/>
  <c r="BL46" i="5"/>
  <c r="BM46" i="5"/>
  <c r="BP46" i="5"/>
  <c r="BS46" i="5"/>
  <c r="BA47" i="5"/>
  <c r="BB47" i="5"/>
  <c r="BC47" i="5" s="1"/>
  <c r="BR47" i="5" s="1"/>
  <c r="BD47" i="5"/>
  <c r="BF47" i="5"/>
  <c r="BG47" i="5"/>
  <c r="BH47" i="5"/>
  <c r="BL47" i="5"/>
  <c r="BM47" i="5"/>
  <c r="BP47" i="5"/>
  <c r="BS47" i="5"/>
  <c r="BA48" i="5"/>
  <c r="BB48" i="5"/>
  <c r="BC48" i="5" s="1"/>
  <c r="BR48" i="5" s="1"/>
  <c r="BD48" i="5"/>
  <c r="BF48" i="5"/>
  <c r="BG48" i="5"/>
  <c r="BH48" i="5"/>
  <c r="BL48" i="5"/>
  <c r="BM48" i="5"/>
  <c r="BP48" i="5"/>
  <c r="BS48" i="5"/>
  <c r="BA49" i="5"/>
  <c r="BB49" i="5"/>
  <c r="BC49" i="5" s="1"/>
  <c r="BR49" i="5" s="1"/>
  <c r="BD49" i="5"/>
  <c r="BF49" i="5"/>
  <c r="BG49" i="5"/>
  <c r="BH49" i="5"/>
  <c r="BL49" i="5"/>
  <c r="BM49" i="5"/>
  <c r="BP49" i="5"/>
  <c r="BS49" i="5"/>
  <c r="BA50" i="5"/>
  <c r="BB50" i="5"/>
  <c r="BC50" i="5" s="1"/>
  <c r="BR50" i="5" s="1"/>
  <c r="BD50" i="5"/>
  <c r="BF50" i="5"/>
  <c r="BG50" i="5"/>
  <c r="BH50" i="5"/>
  <c r="BL50" i="5"/>
  <c r="BM50" i="5"/>
  <c r="BP50" i="5"/>
  <c r="BS50" i="5"/>
  <c r="BA51" i="5"/>
  <c r="BB51" i="5"/>
  <c r="BC51" i="5" s="1"/>
  <c r="BR51" i="5" s="1"/>
  <c r="BD51" i="5"/>
  <c r="BF51" i="5"/>
  <c r="BG51" i="5"/>
  <c r="BH51" i="5"/>
  <c r="BL51" i="5"/>
  <c r="BM51" i="5"/>
  <c r="BP51" i="5"/>
  <c r="BS51" i="5"/>
  <c r="BA52" i="5"/>
  <c r="BB52" i="5"/>
  <c r="BC52" i="5" s="1"/>
  <c r="BR52" i="5" s="1"/>
  <c r="BD52" i="5"/>
  <c r="BF52" i="5"/>
  <c r="BG52" i="5"/>
  <c r="BH52" i="5"/>
  <c r="BL52" i="5"/>
  <c r="BM52" i="5"/>
  <c r="BP52" i="5"/>
  <c r="BS52" i="5"/>
  <c r="BA53" i="5"/>
  <c r="BB53" i="5"/>
  <c r="BC53" i="5" s="1"/>
  <c r="BR53" i="5" s="1"/>
  <c r="BD53" i="5"/>
  <c r="BF53" i="5"/>
  <c r="BG53" i="5"/>
  <c r="BH53" i="5"/>
  <c r="BL53" i="5"/>
  <c r="BM53" i="5"/>
  <c r="BP53" i="5"/>
  <c r="BS53" i="5"/>
  <c r="BA54" i="5"/>
  <c r="BB54" i="5"/>
  <c r="BC54" i="5" s="1"/>
  <c r="BR54" i="5" s="1"/>
  <c r="BD54" i="5"/>
  <c r="BF54" i="5"/>
  <c r="BG54" i="5"/>
  <c r="BH54" i="5"/>
  <c r="BL54" i="5"/>
  <c r="BM54" i="5"/>
  <c r="BP54" i="5"/>
  <c r="BS54" i="5"/>
  <c r="BA55" i="5"/>
  <c r="BB55" i="5"/>
  <c r="BC55" i="5" s="1"/>
  <c r="BR55" i="5" s="1"/>
  <c r="BD55" i="5"/>
  <c r="BF55" i="5"/>
  <c r="BG55" i="5"/>
  <c r="BH55" i="5"/>
  <c r="BL55" i="5"/>
  <c r="BM55" i="5"/>
  <c r="BP55" i="5"/>
  <c r="BS55" i="5"/>
  <c r="BA56" i="5"/>
  <c r="BB56" i="5"/>
  <c r="BC56" i="5" s="1"/>
  <c r="BR56" i="5" s="1"/>
  <c r="BD56" i="5"/>
  <c r="BF56" i="5"/>
  <c r="BG56" i="5"/>
  <c r="BH56" i="5"/>
  <c r="BL56" i="5"/>
  <c r="BM56" i="5"/>
  <c r="BP56" i="5"/>
  <c r="BS56" i="5"/>
  <c r="BA57" i="5"/>
  <c r="BB57" i="5"/>
  <c r="BC57" i="5" s="1"/>
  <c r="BR57" i="5" s="1"/>
  <c r="BD57" i="5"/>
  <c r="BF57" i="5"/>
  <c r="BG57" i="5"/>
  <c r="BH57" i="5"/>
  <c r="BL57" i="5"/>
  <c r="BM57" i="5"/>
  <c r="BP57" i="5"/>
  <c r="BS57" i="5"/>
  <c r="BA58" i="5"/>
  <c r="BB58" i="5"/>
  <c r="BC58" i="5" s="1"/>
  <c r="BR58" i="5" s="1"/>
  <c r="BD58" i="5"/>
  <c r="BF58" i="5"/>
  <c r="BG58" i="5"/>
  <c r="BH58" i="5"/>
  <c r="BL58" i="5"/>
  <c r="BM58" i="5"/>
  <c r="BP58" i="5"/>
  <c r="BS58" i="5"/>
  <c r="BA59" i="5"/>
  <c r="BB59" i="5"/>
  <c r="BC59" i="5" s="1"/>
  <c r="BR59" i="5" s="1"/>
  <c r="BD59" i="5"/>
  <c r="BF59" i="5"/>
  <c r="BG59" i="5"/>
  <c r="BH59" i="5"/>
  <c r="BL59" i="5"/>
  <c r="BM59" i="5"/>
  <c r="BP59" i="5"/>
  <c r="BS59" i="5"/>
  <c r="BA60" i="5"/>
  <c r="BB60" i="5"/>
  <c r="BC60" i="5" s="1"/>
  <c r="BR60" i="5" s="1"/>
  <c r="BD60" i="5"/>
  <c r="BF60" i="5"/>
  <c r="BG60" i="5"/>
  <c r="BH60" i="5"/>
  <c r="BL60" i="5"/>
  <c r="BM60" i="5"/>
  <c r="BP60" i="5"/>
  <c r="BS60" i="5"/>
  <c r="BA61" i="5"/>
  <c r="BB61" i="5"/>
  <c r="BC61" i="5" s="1"/>
  <c r="BR61" i="5" s="1"/>
  <c r="BD61" i="5"/>
  <c r="BF61" i="5"/>
  <c r="BG61" i="5"/>
  <c r="BH61" i="5"/>
  <c r="BL61" i="5"/>
  <c r="BM61" i="5"/>
  <c r="BP61" i="5"/>
  <c r="BS61" i="5"/>
  <c r="BA62" i="5"/>
  <c r="BB62" i="5"/>
  <c r="BC62" i="5" s="1"/>
  <c r="BR62" i="5" s="1"/>
  <c r="BD62" i="5"/>
  <c r="BF62" i="5"/>
  <c r="BG62" i="5"/>
  <c r="BH62" i="5"/>
  <c r="BL62" i="5"/>
  <c r="BM62" i="5"/>
  <c r="BP62" i="5"/>
  <c r="BS62" i="5"/>
  <c r="BA63" i="5"/>
  <c r="BB63" i="5"/>
  <c r="BC63" i="5" s="1"/>
  <c r="BR63" i="5" s="1"/>
  <c r="BD63" i="5"/>
  <c r="BF63" i="5"/>
  <c r="BG63" i="5"/>
  <c r="BH63" i="5"/>
  <c r="BL63" i="5"/>
  <c r="BM63" i="5"/>
  <c r="BP63" i="5"/>
  <c r="BS63" i="5"/>
  <c r="BA64" i="5"/>
  <c r="BB64" i="5"/>
  <c r="BC64" i="5" s="1"/>
  <c r="BR64" i="5" s="1"/>
  <c r="BD64" i="5"/>
  <c r="BF64" i="5"/>
  <c r="BG64" i="5"/>
  <c r="BH64" i="5"/>
  <c r="BL64" i="5"/>
  <c r="BM64" i="5"/>
  <c r="BP64" i="5"/>
  <c r="BS64" i="5"/>
  <c r="BA65" i="5"/>
  <c r="BB65" i="5"/>
  <c r="BC65" i="5" s="1"/>
  <c r="BR65" i="5" s="1"/>
  <c r="BD65" i="5"/>
  <c r="BF65" i="5"/>
  <c r="BG65" i="5"/>
  <c r="BH65" i="5"/>
  <c r="BL65" i="5"/>
  <c r="BM65" i="5"/>
  <c r="BP65" i="5"/>
  <c r="BS65" i="5"/>
  <c r="BA66" i="5"/>
  <c r="BB66" i="5"/>
  <c r="BC66" i="5" s="1"/>
  <c r="BR66" i="5" s="1"/>
  <c r="BD66" i="5"/>
  <c r="BF66" i="5"/>
  <c r="BG66" i="5"/>
  <c r="BH66" i="5"/>
  <c r="BL66" i="5"/>
  <c r="BM66" i="5"/>
  <c r="BP66" i="5"/>
  <c r="BS66" i="5"/>
  <c r="BA67" i="5"/>
  <c r="BB67" i="5"/>
  <c r="BC67" i="5" s="1"/>
  <c r="BR67" i="5" s="1"/>
  <c r="BD67" i="5"/>
  <c r="BF67" i="5"/>
  <c r="BG67" i="5"/>
  <c r="BH67" i="5"/>
  <c r="BL67" i="5"/>
  <c r="BM67" i="5"/>
  <c r="BP67" i="5"/>
  <c r="BS67" i="5"/>
  <c r="BA68" i="5"/>
  <c r="BB68" i="5"/>
  <c r="BC68" i="5" s="1"/>
  <c r="BR68" i="5" s="1"/>
  <c r="BD68" i="5"/>
  <c r="BF68" i="5"/>
  <c r="BG68" i="5"/>
  <c r="BH68" i="5"/>
  <c r="BL68" i="5"/>
  <c r="BM68" i="5"/>
  <c r="BP68" i="5"/>
  <c r="BS68" i="5"/>
  <c r="BA69" i="5"/>
  <c r="BB69" i="5"/>
  <c r="BC69" i="5" s="1"/>
  <c r="BR69" i="5" s="1"/>
  <c r="BD69" i="5"/>
  <c r="BF69" i="5"/>
  <c r="BG69" i="5"/>
  <c r="BH69" i="5"/>
  <c r="BL69" i="5"/>
  <c r="BM69" i="5"/>
  <c r="BP69" i="5"/>
  <c r="BS69" i="5"/>
  <c r="BA70" i="5"/>
  <c r="BB70" i="5"/>
  <c r="BC70" i="5" s="1"/>
  <c r="BR70" i="5" s="1"/>
  <c r="BD70" i="5"/>
  <c r="BF70" i="5"/>
  <c r="BG70" i="5"/>
  <c r="BH70" i="5"/>
  <c r="BL70" i="5"/>
  <c r="BM70" i="5"/>
  <c r="BP70" i="5"/>
  <c r="BS70" i="5"/>
  <c r="BA71" i="5"/>
  <c r="BB71" i="5"/>
  <c r="BC71" i="5" s="1"/>
  <c r="BR71" i="5" s="1"/>
  <c r="BD71" i="5"/>
  <c r="BF71" i="5"/>
  <c r="BG71" i="5"/>
  <c r="BH71" i="5"/>
  <c r="BL71" i="5"/>
  <c r="BM71" i="5"/>
  <c r="BP71" i="5"/>
  <c r="BS71" i="5"/>
  <c r="BA72" i="5"/>
  <c r="BB72" i="5"/>
  <c r="BC72" i="5" s="1"/>
  <c r="BR72" i="5" s="1"/>
  <c r="BD72" i="5"/>
  <c r="BF72" i="5"/>
  <c r="BG72" i="5"/>
  <c r="BH72" i="5"/>
  <c r="BL72" i="5"/>
  <c r="BM72" i="5"/>
  <c r="BP72" i="5"/>
  <c r="BS72" i="5"/>
  <c r="BA73" i="5"/>
  <c r="BB73" i="5"/>
  <c r="BC73" i="5" s="1"/>
  <c r="BR73" i="5" s="1"/>
  <c r="BD73" i="5"/>
  <c r="BF73" i="5"/>
  <c r="BG73" i="5"/>
  <c r="BH73" i="5"/>
  <c r="BL73" i="5"/>
  <c r="BM73" i="5"/>
  <c r="BP73" i="5"/>
  <c r="BS73" i="5"/>
  <c r="BA74" i="5"/>
  <c r="BB74" i="5"/>
  <c r="BC74" i="5" s="1"/>
  <c r="BR74" i="5" s="1"/>
  <c r="BD74" i="5"/>
  <c r="BF74" i="5"/>
  <c r="BG74" i="5"/>
  <c r="BH74" i="5"/>
  <c r="BL74" i="5"/>
  <c r="BM74" i="5"/>
  <c r="BP74" i="5"/>
  <c r="BS74" i="5"/>
  <c r="BA75" i="5"/>
  <c r="BB75" i="5"/>
  <c r="BC75" i="5" s="1"/>
  <c r="BR75" i="5" s="1"/>
  <c r="BD75" i="5"/>
  <c r="BF75" i="5"/>
  <c r="BG75" i="5"/>
  <c r="BH75" i="5"/>
  <c r="BL75" i="5"/>
  <c r="BM75" i="5"/>
  <c r="BP75" i="5"/>
  <c r="BS75" i="5"/>
  <c r="BA76" i="5"/>
  <c r="BB76" i="5"/>
  <c r="BC76" i="5" s="1"/>
  <c r="BR76" i="5" s="1"/>
  <c r="BD76" i="5"/>
  <c r="BF76" i="5"/>
  <c r="BG76" i="5"/>
  <c r="BH76" i="5"/>
  <c r="BL76" i="5"/>
  <c r="BM76" i="5"/>
  <c r="BP76" i="5"/>
  <c r="BS76" i="5"/>
  <c r="BA77" i="5"/>
  <c r="BB77" i="5"/>
  <c r="BC77" i="5" s="1"/>
  <c r="BR77" i="5" s="1"/>
  <c r="BD77" i="5"/>
  <c r="BF77" i="5"/>
  <c r="BG77" i="5"/>
  <c r="BH77" i="5"/>
  <c r="BL77" i="5"/>
  <c r="BM77" i="5"/>
  <c r="BP77" i="5"/>
  <c r="BS77" i="5"/>
  <c r="BA78" i="5"/>
  <c r="BB78" i="5"/>
  <c r="BC78" i="5" s="1"/>
  <c r="BR78" i="5" s="1"/>
  <c r="BD78" i="5"/>
  <c r="BF78" i="5"/>
  <c r="BG78" i="5"/>
  <c r="BH78" i="5"/>
  <c r="BL78" i="5"/>
  <c r="BM78" i="5"/>
  <c r="BP78" i="5"/>
  <c r="BS78" i="5"/>
  <c r="BA79" i="5"/>
  <c r="BB79" i="5"/>
  <c r="BC79" i="5" s="1"/>
  <c r="BR79" i="5" s="1"/>
  <c r="BD79" i="5"/>
  <c r="BF79" i="5"/>
  <c r="BG79" i="5"/>
  <c r="BH79" i="5"/>
  <c r="BL79" i="5"/>
  <c r="BM79" i="5"/>
  <c r="BP79" i="5"/>
  <c r="BS79" i="5"/>
  <c r="BA80" i="5"/>
  <c r="BB80" i="5"/>
  <c r="BC80" i="5" s="1"/>
  <c r="BR80" i="5" s="1"/>
  <c r="BD80" i="5"/>
  <c r="BF80" i="5"/>
  <c r="BG80" i="5"/>
  <c r="BH80" i="5"/>
  <c r="BL80" i="5"/>
  <c r="BM80" i="5"/>
  <c r="BP80" i="5"/>
  <c r="BS80" i="5"/>
  <c r="BA81" i="5"/>
  <c r="BB81" i="5"/>
  <c r="BC81" i="5" s="1"/>
  <c r="BR81" i="5" s="1"/>
  <c r="BD81" i="5"/>
  <c r="BF81" i="5"/>
  <c r="BG81" i="5"/>
  <c r="BH81" i="5"/>
  <c r="BL81" i="5"/>
  <c r="BM81" i="5"/>
  <c r="BP81" i="5"/>
  <c r="BS81" i="5"/>
  <c r="BA82" i="5"/>
  <c r="BB82" i="5"/>
  <c r="BC82" i="5" s="1"/>
  <c r="BR82" i="5" s="1"/>
  <c r="BD82" i="5"/>
  <c r="BF82" i="5"/>
  <c r="BG82" i="5"/>
  <c r="BH82" i="5"/>
  <c r="BL82" i="5"/>
  <c r="BM82" i="5"/>
  <c r="BP82" i="5"/>
  <c r="BS82" i="5"/>
  <c r="BA83" i="5"/>
  <c r="BB83" i="5"/>
  <c r="BC83" i="5" s="1"/>
  <c r="BR83" i="5" s="1"/>
  <c r="BD83" i="5"/>
  <c r="BF83" i="5"/>
  <c r="BG83" i="5"/>
  <c r="BH83" i="5"/>
  <c r="BL83" i="5"/>
  <c r="BM83" i="5"/>
  <c r="BP83" i="5"/>
  <c r="BS83" i="5"/>
  <c r="BA84" i="5"/>
  <c r="BB84" i="5"/>
  <c r="BC84" i="5" s="1"/>
  <c r="BR84" i="5" s="1"/>
  <c r="BD84" i="5"/>
  <c r="BF84" i="5"/>
  <c r="BG84" i="5"/>
  <c r="BH84" i="5"/>
  <c r="BL84" i="5"/>
  <c r="BM84" i="5"/>
  <c r="BP84" i="5"/>
  <c r="BS84" i="5"/>
  <c r="BA85" i="5"/>
  <c r="BB85" i="5"/>
  <c r="BC85" i="5" s="1"/>
  <c r="BR85" i="5" s="1"/>
  <c r="BD85" i="5"/>
  <c r="BF85" i="5"/>
  <c r="BG85" i="5"/>
  <c r="BH85" i="5"/>
  <c r="BL85" i="5"/>
  <c r="BM85" i="5"/>
  <c r="BP85" i="5"/>
  <c r="BS85" i="5"/>
  <c r="BA86" i="5"/>
  <c r="BB86" i="5"/>
  <c r="BC86" i="5" s="1"/>
  <c r="BR86" i="5" s="1"/>
  <c r="BD86" i="5"/>
  <c r="BF86" i="5"/>
  <c r="BG86" i="5"/>
  <c r="BH86" i="5"/>
  <c r="BL86" i="5"/>
  <c r="BM86" i="5"/>
  <c r="BP86" i="5"/>
  <c r="BS86" i="5"/>
  <c r="BA87" i="5"/>
  <c r="BB87" i="5"/>
  <c r="BC87" i="5" s="1"/>
  <c r="BR87" i="5" s="1"/>
  <c r="BD87" i="5"/>
  <c r="BF87" i="5"/>
  <c r="BG87" i="5"/>
  <c r="BH87" i="5"/>
  <c r="BL87" i="5"/>
  <c r="BM87" i="5"/>
  <c r="BP87" i="5"/>
  <c r="BS87" i="5"/>
  <c r="BA88" i="5"/>
  <c r="BB88" i="5"/>
  <c r="BC88" i="5" s="1"/>
  <c r="BR88" i="5" s="1"/>
  <c r="BD88" i="5"/>
  <c r="BF88" i="5"/>
  <c r="BG88" i="5"/>
  <c r="BH88" i="5"/>
  <c r="BL88" i="5"/>
  <c r="BM88" i="5"/>
  <c r="BP88" i="5"/>
  <c r="BS88" i="5"/>
  <c r="BA89" i="5"/>
  <c r="BB89" i="5"/>
  <c r="BC89" i="5" s="1"/>
  <c r="BR89" i="5" s="1"/>
  <c r="BD89" i="5"/>
  <c r="BF89" i="5"/>
  <c r="BG89" i="5"/>
  <c r="BH89" i="5"/>
  <c r="BL89" i="5"/>
  <c r="BM89" i="5"/>
  <c r="BP89" i="5"/>
  <c r="BS89" i="5"/>
  <c r="BA90" i="5"/>
  <c r="BB90" i="5"/>
  <c r="BC90" i="5" s="1"/>
  <c r="BR90" i="5" s="1"/>
  <c r="BD90" i="5"/>
  <c r="BF90" i="5"/>
  <c r="BG90" i="5"/>
  <c r="BH90" i="5"/>
  <c r="BL90" i="5"/>
  <c r="BM90" i="5"/>
  <c r="BP90" i="5"/>
  <c r="BS90" i="5"/>
  <c r="BA91" i="5"/>
  <c r="BB91" i="5"/>
  <c r="BC91" i="5" s="1"/>
  <c r="BR91" i="5" s="1"/>
  <c r="BD91" i="5"/>
  <c r="BF91" i="5"/>
  <c r="BG91" i="5"/>
  <c r="BH91" i="5"/>
  <c r="BL91" i="5"/>
  <c r="BM91" i="5"/>
  <c r="BP91" i="5"/>
  <c r="BS91" i="5"/>
  <c r="BA92" i="5"/>
  <c r="BB92" i="5"/>
  <c r="BC92" i="5" s="1"/>
  <c r="BR92" i="5" s="1"/>
  <c r="BD92" i="5"/>
  <c r="BF92" i="5"/>
  <c r="BG92" i="5"/>
  <c r="BH92" i="5"/>
  <c r="BL92" i="5"/>
  <c r="BM92" i="5"/>
  <c r="BP92" i="5"/>
  <c r="BS92" i="5"/>
  <c r="BA93" i="5"/>
  <c r="BB93" i="5"/>
  <c r="BC93" i="5" s="1"/>
  <c r="BR93" i="5" s="1"/>
  <c r="BD93" i="5"/>
  <c r="BF93" i="5"/>
  <c r="BG93" i="5"/>
  <c r="BH93" i="5"/>
  <c r="BL93" i="5"/>
  <c r="BM93" i="5"/>
  <c r="BP93" i="5"/>
  <c r="BS93" i="5"/>
  <c r="BA94" i="5"/>
  <c r="BB94" i="5"/>
  <c r="BC94" i="5" s="1"/>
  <c r="BR94" i="5" s="1"/>
  <c r="BD94" i="5"/>
  <c r="BF94" i="5"/>
  <c r="BG94" i="5"/>
  <c r="BH94" i="5"/>
  <c r="BL94" i="5"/>
  <c r="BM94" i="5"/>
  <c r="BP94" i="5"/>
  <c r="BS94" i="5"/>
  <c r="BA95" i="5"/>
  <c r="BB95" i="5"/>
  <c r="BC95" i="5" s="1"/>
  <c r="BR95" i="5" s="1"/>
  <c r="BD95" i="5"/>
  <c r="BF95" i="5"/>
  <c r="BG95" i="5"/>
  <c r="BH95" i="5"/>
  <c r="BL95" i="5"/>
  <c r="BM95" i="5"/>
  <c r="BP95" i="5"/>
  <c r="BS95" i="5"/>
  <c r="BA96" i="5"/>
  <c r="BB96" i="5"/>
  <c r="BC96" i="5" s="1"/>
  <c r="BR96" i="5" s="1"/>
  <c r="BD96" i="5"/>
  <c r="BF96" i="5"/>
  <c r="BG96" i="5"/>
  <c r="BH96" i="5"/>
  <c r="BL96" i="5"/>
  <c r="BM96" i="5"/>
  <c r="BP96" i="5"/>
  <c r="BS96" i="5"/>
  <c r="BA97" i="5"/>
  <c r="BB97" i="5"/>
  <c r="BC97" i="5" s="1"/>
  <c r="BR97" i="5" s="1"/>
  <c r="BD97" i="5"/>
  <c r="BF97" i="5"/>
  <c r="BG97" i="5"/>
  <c r="BH97" i="5"/>
  <c r="BL97" i="5"/>
  <c r="BM97" i="5"/>
  <c r="BP97" i="5"/>
  <c r="BS97" i="5"/>
  <c r="BA98" i="5"/>
  <c r="BB98" i="5"/>
  <c r="BC98" i="5" s="1"/>
  <c r="BR98" i="5" s="1"/>
  <c r="BD98" i="5"/>
  <c r="BF98" i="5"/>
  <c r="BG98" i="5"/>
  <c r="BH98" i="5"/>
  <c r="BL98" i="5"/>
  <c r="BM98" i="5"/>
  <c r="BP98" i="5"/>
  <c r="BS98" i="5"/>
  <c r="BA99" i="5"/>
  <c r="BB99" i="5"/>
  <c r="BC99" i="5" s="1"/>
  <c r="BR99" i="5" s="1"/>
  <c r="BD99" i="5"/>
  <c r="BF99" i="5"/>
  <c r="BG99" i="5"/>
  <c r="BH99" i="5"/>
  <c r="BL99" i="5"/>
  <c r="BM99" i="5"/>
  <c r="BP99" i="5"/>
  <c r="BS99" i="5"/>
  <c r="BA100" i="5"/>
  <c r="BB100" i="5"/>
  <c r="BC100" i="5" s="1"/>
  <c r="BR100" i="5" s="1"/>
  <c r="BD100" i="5"/>
  <c r="BF100" i="5"/>
  <c r="BG100" i="5"/>
  <c r="BH100" i="5"/>
  <c r="BL100" i="5"/>
  <c r="BM100" i="5"/>
  <c r="BP100" i="5"/>
  <c r="BS100" i="5"/>
  <c r="BA101" i="5"/>
  <c r="BB101" i="5"/>
  <c r="BC101" i="5" s="1"/>
  <c r="BR101" i="5" s="1"/>
  <c r="BD101" i="5"/>
  <c r="BF101" i="5"/>
  <c r="BG101" i="5"/>
  <c r="BH101" i="5"/>
  <c r="BL101" i="5"/>
  <c r="BM101" i="5"/>
  <c r="BP101" i="5"/>
  <c r="BS101" i="5"/>
  <c r="BA102" i="5"/>
  <c r="BB102" i="5"/>
  <c r="BC102" i="5" s="1"/>
  <c r="BR102" i="5" s="1"/>
  <c r="BD102" i="5"/>
  <c r="BF102" i="5"/>
  <c r="BG102" i="5"/>
  <c r="BH102" i="5"/>
  <c r="BL102" i="5"/>
  <c r="BM102" i="5"/>
  <c r="BP102" i="5"/>
  <c r="BS102" i="5"/>
  <c r="BA103" i="5"/>
  <c r="BB103" i="5"/>
  <c r="BC103" i="5" s="1"/>
  <c r="BR103" i="5" s="1"/>
  <c r="BD103" i="5"/>
  <c r="BF103" i="5"/>
  <c r="BG103" i="5"/>
  <c r="BH103" i="5"/>
  <c r="BL103" i="5"/>
  <c r="BM103" i="5"/>
  <c r="BP103" i="5"/>
  <c r="BS103" i="5"/>
  <c r="BA104" i="5"/>
  <c r="BB104" i="5"/>
  <c r="BC104" i="5" s="1"/>
  <c r="BR104" i="5" s="1"/>
  <c r="BD104" i="5"/>
  <c r="BF104" i="5"/>
  <c r="BG104" i="5"/>
  <c r="BH104" i="5"/>
  <c r="BL104" i="5"/>
  <c r="BM104" i="5"/>
  <c r="BP104" i="5"/>
  <c r="BS104" i="5"/>
  <c r="BA105" i="5"/>
  <c r="BB105" i="5"/>
  <c r="BC105" i="5" s="1"/>
  <c r="BR105" i="5" s="1"/>
  <c r="BD105" i="5"/>
  <c r="BF105" i="5"/>
  <c r="BG105" i="5"/>
  <c r="BH105" i="5"/>
  <c r="BL105" i="5"/>
  <c r="BM105" i="5"/>
  <c r="BP105" i="5"/>
  <c r="BS105" i="5"/>
  <c r="BA106" i="5"/>
  <c r="BB106" i="5"/>
  <c r="BC106" i="5" s="1"/>
  <c r="BR106" i="5" s="1"/>
  <c r="BD106" i="5"/>
  <c r="BF106" i="5"/>
  <c r="BG106" i="5"/>
  <c r="BH106" i="5"/>
  <c r="BL106" i="5"/>
  <c r="BM106" i="5"/>
  <c r="BP106" i="5"/>
  <c r="BS106" i="5"/>
  <c r="BA107" i="5"/>
  <c r="BB107" i="5"/>
  <c r="BC107" i="5" s="1"/>
  <c r="BR107" i="5" s="1"/>
  <c r="BD107" i="5"/>
  <c r="BF107" i="5"/>
  <c r="BG107" i="5"/>
  <c r="BH107" i="5"/>
  <c r="BL107" i="5"/>
  <c r="BM107" i="5"/>
  <c r="BP107" i="5"/>
  <c r="BS107" i="5"/>
  <c r="BA108" i="5"/>
  <c r="BB108" i="5"/>
  <c r="BC108" i="5" s="1"/>
  <c r="BR108" i="5" s="1"/>
  <c r="BD108" i="5"/>
  <c r="BF108" i="5"/>
  <c r="BG108" i="5"/>
  <c r="BH108" i="5"/>
  <c r="BL108" i="5"/>
  <c r="BM108" i="5"/>
  <c r="BP108" i="5"/>
  <c r="BS108" i="5"/>
  <c r="BA109" i="5"/>
  <c r="BB109" i="5"/>
  <c r="BC109" i="5" s="1"/>
  <c r="BR109" i="5" s="1"/>
  <c r="BD109" i="5"/>
  <c r="BF109" i="5"/>
  <c r="BG109" i="5"/>
  <c r="BH109" i="5"/>
  <c r="BL109" i="5"/>
  <c r="BM109" i="5"/>
  <c r="BP109" i="5"/>
  <c r="BS109" i="5"/>
  <c r="BA110" i="5"/>
  <c r="BB110" i="5"/>
  <c r="BC110" i="5" s="1"/>
  <c r="BR110" i="5" s="1"/>
  <c r="BD110" i="5"/>
  <c r="BF110" i="5"/>
  <c r="BG110" i="5"/>
  <c r="BH110" i="5"/>
  <c r="BL110" i="5"/>
  <c r="BM110" i="5"/>
  <c r="BP110" i="5"/>
  <c r="BS110" i="5"/>
  <c r="BA111" i="5"/>
  <c r="BB111" i="5"/>
  <c r="BC111" i="5" s="1"/>
  <c r="BR111" i="5" s="1"/>
  <c r="BD111" i="5"/>
  <c r="BF111" i="5"/>
  <c r="BG111" i="5"/>
  <c r="BH111" i="5"/>
  <c r="BL111" i="5"/>
  <c r="BM111" i="5"/>
  <c r="BP111" i="5"/>
  <c r="BS111" i="5"/>
  <c r="BA112" i="5"/>
  <c r="BB112" i="5"/>
  <c r="BC112" i="5" s="1"/>
  <c r="BR112" i="5" s="1"/>
  <c r="BD112" i="5"/>
  <c r="BF112" i="5"/>
  <c r="BG112" i="5"/>
  <c r="BH112" i="5"/>
  <c r="BL112" i="5"/>
  <c r="BM112" i="5"/>
  <c r="BP112" i="5"/>
  <c r="BS112" i="5"/>
  <c r="BA113" i="5"/>
  <c r="BB113" i="5"/>
  <c r="BC113" i="5" s="1"/>
  <c r="BR113" i="5" s="1"/>
  <c r="BD113" i="5"/>
  <c r="BF113" i="5"/>
  <c r="BG113" i="5"/>
  <c r="BH113" i="5"/>
  <c r="BL113" i="5"/>
  <c r="BM113" i="5"/>
  <c r="BP113" i="5"/>
  <c r="BS113" i="5"/>
  <c r="BA114" i="5"/>
  <c r="BB114" i="5"/>
  <c r="BC114" i="5" s="1"/>
  <c r="BR114" i="5" s="1"/>
  <c r="BD114" i="5"/>
  <c r="BF114" i="5"/>
  <c r="BG114" i="5"/>
  <c r="BH114" i="5"/>
  <c r="BL114" i="5"/>
  <c r="BM114" i="5"/>
  <c r="BP114" i="5"/>
  <c r="BS114" i="5"/>
  <c r="BA115" i="5"/>
  <c r="BB115" i="5"/>
  <c r="BC115" i="5" s="1"/>
  <c r="BR115" i="5" s="1"/>
  <c r="BD115" i="5"/>
  <c r="BF115" i="5"/>
  <c r="BG115" i="5"/>
  <c r="BH115" i="5"/>
  <c r="BL115" i="5"/>
  <c r="BM115" i="5"/>
  <c r="BP115" i="5"/>
  <c r="BS115" i="5"/>
  <c r="BA116" i="5"/>
  <c r="BB116" i="5"/>
  <c r="BC116" i="5" s="1"/>
  <c r="BR116" i="5" s="1"/>
  <c r="BD116" i="5"/>
  <c r="BF116" i="5"/>
  <c r="BG116" i="5"/>
  <c r="BH116" i="5"/>
  <c r="BL116" i="5"/>
  <c r="BM116" i="5"/>
  <c r="BP116" i="5"/>
  <c r="BS116" i="5"/>
  <c r="BA117" i="5"/>
  <c r="BB117" i="5"/>
  <c r="BC117" i="5" s="1"/>
  <c r="BR117" i="5" s="1"/>
  <c r="BD117" i="5"/>
  <c r="BF117" i="5"/>
  <c r="BG117" i="5"/>
  <c r="BH117" i="5"/>
  <c r="BL117" i="5"/>
  <c r="BM117" i="5"/>
  <c r="BP117" i="5"/>
  <c r="BS117" i="5"/>
  <c r="BA118" i="5"/>
  <c r="BB118" i="5"/>
  <c r="BC118" i="5" s="1"/>
  <c r="BR118" i="5" s="1"/>
  <c r="BD118" i="5"/>
  <c r="BF118" i="5"/>
  <c r="BG118" i="5"/>
  <c r="BH118" i="5"/>
  <c r="BL118" i="5"/>
  <c r="BM118" i="5"/>
  <c r="BP118" i="5"/>
  <c r="BS118" i="5"/>
  <c r="BA119" i="5"/>
  <c r="BB119" i="5"/>
  <c r="BC119" i="5" s="1"/>
  <c r="BR119" i="5" s="1"/>
  <c r="BD119" i="5"/>
  <c r="BF119" i="5"/>
  <c r="BG119" i="5"/>
  <c r="BH119" i="5"/>
  <c r="BL119" i="5"/>
  <c r="BM119" i="5"/>
  <c r="BP119" i="5"/>
  <c r="BS119" i="5"/>
  <c r="BA120" i="5"/>
  <c r="BB120" i="5"/>
  <c r="BC120" i="5" s="1"/>
  <c r="BR120" i="5" s="1"/>
  <c r="BD120" i="5"/>
  <c r="BF120" i="5"/>
  <c r="BG120" i="5"/>
  <c r="BH120" i="5"/>
  <c r="BL120" i="5"/>
  <c r="BM120" i="5"/>
  <c r="BP120" i="5"/>
  <c r="BS120" i="5"/>
  <c r="BA121" i="5"/>
  <c r="BB121" i="5"/>
  <c r="BC121" i="5" s="1"/>
  <c r="BR121" i="5" s="1"/>
  <c r="BD121" i="5"/>
  <c r="BF121" i="5"/>
  <c r="BG121" i="5"/>
  <c r="BH121" i="5"/>
  <c r="BL121" i="5"/>
  <c r="BM121" i="5"/>
  <c r="BP121" i="5"/>
  <c r="BS121" i="5"/>
  <c r="BA122" i="5"/>
  <c r="BB122" i="5"/>
  <c r="BC122" i="5" s="1"/>
  <c r="BR122" i="5" s="1"/>
  <c r="BD122" i="5"/>
  <c r="BF122" i="5"/>
  <c r="BG122" i="5"/>
  <c r="BH122" i="5"/>
  <c r="BL122" i="5"/>
  <c r="BM122" i="5"/>
  <c r="BP122" i="5"/>
  <c r="BS122" i="5"/>
  <c r="BA123" i="5"/>
  <c r="BB123" i="5"/>
  <c r="BC123" i="5" s="1"/>
  <c r="BR123" i="5" s="1"/>
  <c r="BD123" i="5"/>
  <c r="BF123" i="5"/>
  <c r="BG123" i="5"/>
  <c r="BH123" i="5"/>
  <c r="BL123" i="5"/>
  <c r="BM123" i="5"/>
  <c r="BP123" i="5"/>
  <c r="BS123" i="5"/>
  <c r="BA124" i="5"/>
  <c r="BB124" i="5"/>
  <c r="BC124" i="5" s="1"/>
  <c r="BR124" i="5" s="1"/>
  <c r="BD124" i="5"/>
  <c r="BF124" i="5"/>
  <c r="BG124" i="5"/>
  <c r="BH124" i="5"/>
  <c r="BL124" i="5"/>
  <c r="BM124" i="5"/>
  <c r="BP124" i="5"/>
  <c r="BS124" i="5"/>
  <c r="BA125" i="5"/>
  <c r="BB125" i="5"/>
  <c r="BC125" i="5" s="1"/>
  <c r="BR125" i="5" s="1"/>
  <c r="BD125" i="5"/>
  <c r="BF125" i="5"/>
  <c r="BG125" i="5"/>
  <c r="BH125" i="5"/>
  <c r="BL125" i="5"/>
  <c r="BM125" i="5"/>
  <c r="BP125" i="5"/>
  <c r="BS125" i="5"/>
  <c r="BA126" i="5"/>
  <c r="BB126" i="5"/>
  <c r="BC126" i="5" s="1"/>
  <c r="BR126" i="5" s="1"/>
  <c r="BD126" i="5"/>
  <c r="BF126" i="5"/>
  <c r="BG126" i="5"/>
  <c r="BH126" i="5"/>
  <c r="BL126" i="5"/>
  <c r="BM126" i="5"/>
  <c r="BP126" i="5"/>
  <c r="BS126" i="5"/>
  <c r="BA127" i="5"/>
  <c r="BB127" i="5"/>
  <c r="BC127" i="5" s="1"/>
  <c r="BR127" i="5" s="1"/>
  <c r="BD127" i="5"/>
  <c r="BF127" i="5"/>
  <c r="BG127" i="5"/>
  <c r="BH127" i="5"/>
  <c r="BL127" i="5"/>
  <c r="BM127" i="5"/>
  <c r="BP127" i="5"/>
  <c r="BS127" i="5"/>
  <c r="BA128" i="5"/>
  <c r="BB128" i="5"/>
  <c r="BC128" i="5" s="1"/>
  <c r="BR128" i="5" s="1"/>
  <c r="BD128" i="5"/>
  <c r="BF128" i="5"/>
  <c r="BG128" i="5"/>
  <c r="BH128" i="5"/>
  <c r="BL128" i="5"/>
  <c r="BM128" i="5"/>
  <c r="BP128" i="5"/>
  <c r="BS128" i="5"/>
  <c r="BA129" i="5"/>
  <c r="BB129" i="5"/>
  <c r="BC129" i="5" s="1"/>
  <c r="BR129" i="5" s="1"/>
  <c r="BD129" i="5"/>
  <c r="BF129" i="5"/>
  <c r="BG129" i="5"/>
  <c r="BH129" i="5"/>
  <c r="BL129" i="5"/>
  <c r="BM129" i="5"/>
  <c r="BP129" i="5"/>
  <c r="BS129" i="5"/>
  <c r="BA130" i="5"/>
  <c r="BB130" i="5"/>
  <c r="BC130" i="5" s="1"/>
  <c r="BR130" i="5" s="1"/>
  <c r="BD130" i="5"/>
  <c r="BF130" i="5"/>
  <c r="BG130" i="5"/>
  <c r="BH130" i="5"/>
  <c r="BL130" i="5"/>
  <c r="BM130" i="5"/>
  <c r="BP130" i="5"/>
  <c r="BS130" i="5"/>
  <c r="BA131" i="5"/>
  <c r="BB131" i="5"/>
  <c r="BC131" i="5" s="1"/>
  <c r="BR131" i="5" s="1"/>
  <c r="BD131" i="5"/>
  <c r="BF131" i="5"/>
  <c r="BG131" i="5"/>
  <c r="BH131" i="5"/>
  <c r="BL131" i="5"/>
  <c r="BM131" i="5"/>
  <c r="BP131" i="5"/>
  <c r="BS131" i="5"/>
  <c r="BA132" i="5"/>
  <c r="BB132" i="5"/>
  <c r="BC132" i="5" s="1"/>
  <c r="BR132" i="5" s="1"/>
  <c r="BD132" i="5"/>
  <c r="BF132" i="5"/>
  <c r="BG132" i="5"/>
  <c r="BH132" i="5"/>
  <c r="BL132" i="5"/>
  <c r="BM132" i="5"/>
  <c r="BP132" i="5"/>
  <c r="BS132" i="5"/>
  <c r="BA133" i="5"/>
  <c r="BB133" i="5"/>
  <c r="BC133" i="5" s="1"/>
  <c r="BR133" i="5" s="1"/>
  <c r="BD133" i="5"/>
  <c r="BF133" i="5"/>
  <c r="BG133" i="5"/>
  <c r="BH133" i="5"/>
  <c r="BL133" i="5"/>
  <c r="BM133" i="5"/>
  <c r="BP133" i="5"/>
  <c r="BS133" i="5"/>
  <c r="BA134" i="5"/>
  <c r="BB134" i="5"/>
  <c r="BC134" i="5" s="1"/>
  <c r="BR134" i="5" s="1"/>
  <c r="BD134" i="5"/>
  <c r="BF134" i="5"/>
  <c r="BG134" i="5"/>
  <c r="BH134" i="5"/>
  <c r="BL134" i="5"/>
  <c r="BM134" i="5"/>
  <c r="BP134" i="5"/>
  <c r="BS134" i="5"/>
  <c r="BA135" i="5"/>
  <c r="BB135" i="5"/>
  <c r="BC135" i="5" s="1"/>
  <c r="BR135" i="5" s="1"/>
  <c r="BD135" i="5"/>
  <c r="BF135" i="5"/>
  <c r="BG135" i="5"/>
  <c r="BH135" i="5"/>
  <c r="BL135" i="5"/>
  <c r="BM135" i="5"/>
  <c r="BP135" i="5"/>
  <c r="BS135" i="5"/>
  <c r="BA136" i="5"/>
  <c r="BB136" i="5"/>
  <c r="BC136" i="5" s="1"/>
  <c r="BR136" i="5" s="1"/>
  <c r="BD136" i="5"/>
  <c r="BF136" i="5"/>
  <c r="BG136" i="5"/>
  <c r="BH136" i="5"/>
  <c r="BL136" i="5"/>
  <c r="BM136" i="5"/>
  <c r="BP136" i="5"/>
  <c r="BS136" i="5"/>
  <c r="BA137" i="5"/>
  <c r="BB137" i="5"/>
  <c r="BC137" i="5" s="1"/>
  <c r="BR137" i="5" s="1"/>
  <c r="BD137" i="5"/>
  <c r="BF137" i="5"/>
  <c r="BG137" i="5"/>
  <c r="BH137" i="5"/>
  <c r="BL137" i="5"/>
  <c r="BM137" i="5"/>
  <c r="BP137" i="5"/>
  <c r="BS137" i="5"/>
  <c r="BA138" i="5"/>
  <c r="BB138" i="5"/>
  <c r="BC138" i="5" s="1"/>
  <c r="BR138" i="5" s="1"/>
  <c r="BD138" i="5"/>
  <c r="BF138" i="5"/>
  <c r="BG138" i="5"/>
  <c r="BH138" i="5"/>
  <c r="BL138" i="5"/>
  <c r="BM138" i="5"/>
  <c r="BP138" i="5"/>
  <c r="BS138" i="5"/>
  <c r="BA139" i="5"/>
  <c r="BB139" i="5"/>
  <c r="BC139" i="5" s="1"/>
  <c r="BR139" i="5" s="1"/>
  <c r="BD139" i="5"/>
  <c r="BF139" i="5"/>
  <c r="BG139" i="5"/>
  <c r="BH139" i="5"/>
  <c r="BL139" i="5"/>
  <c r="BM139" i="5"/>
  <c r="BP139" i="5"/>
  <c r="BS139" i="5"/>
  <c r="BA140" i="5"/>
  <c r="BB140" i="5"/>
  <c r="BC140" i="5" s="1"/>
  <c r="BR140" i="5" s="1"/>
  <c r="BD140" i="5"/>
  <c r="BF140" i="5"/>
  <c r="BG140" i="5"/>
  <c r="BH140" i="5"/>
  <c r="BL140" i="5"/>
  <c r="BM140" i="5"/>
  <c r="BP140" i="5"/>
  <c r="BS140" i="5"/>
  <c r="BA141" i="5"/>
  <c r="BB141" i="5"/>
  <c r="BC141" i="5" s="1"/>
  <c r="BR141" i="5" s="1"/>
  <c r="BD141" i="5"/>
  <c r="BF141" i="5"/>
  <c r="BG141" i="5"/>
  <c r="BH141" i="5"/>
  <c r="BL141" i="5"/>
  <c r="BM141" i="5"/>
  <c r="BP141" i="5"/>
  <c r="BS141" i="5"/>
  <c r="BA142" i="5"/>
  <c r="BB142" i="5"/>
  <c r="BC142" i="5" s="1"/>
  <c r="BR142" i="5" s="1"/>
  <c r="BD142" i="5"/>
  <c r="BF142" i="5"/>
  <c r="BG142" i="5"/>
  <c r="BH142" i="5"/>
  <c r="BL142" i="5"/>
  <c r="BM142" i="5"/>
  <c r="BP142" i="5"/>
  <c r="BS142" i="5"/>
  <c r="BA143" i="5"/>
  <c r="BB143" i="5"/>
  <c r="BC143" i="5" s="1"/>
  <c r="BR143" i="5" s="1"/>
  <c r="BD143" i="5"/>
  <c r="BF143" i="5"/>
  <c r="BG143" i="5"/>
  <c r="BH143" i="5"/>
  <c r="BL143" i="5"/>
  <c r="BM143" i="5"/>
  <c r="BP143" i="5"/>
  <c r="BS143" i="5"/>
  <c r="BA144" i="5"/>
  <c r="BB144" i="5"/>
  <c r="BC144" i="5" s="1"/>
  <c r="BR144" i="5" s="1"/>
  <c r="BD144" i="5"/>
  <c r="BF144" i="5"/>
  <c r="BG144" i="5"/>
  <c r="BH144" i="5"/>
  <c r="BL144" i="5"/>
  <c r="BM144" i="5"/>
  <c r="BP144" i="5"/>
  <c r="BS144" i="5"/>
  <c r="BA145" i="5"/>
  <c r="BB145" i="5"/>
  <c r="BC145" i="5" s="1"/>
  <c r="BR145" i="5" s="1"/>
  <c r="BD145" i="5"/>
  <c r="BF145" i="5"/>
  <c r="BG145" i="5"/>
  <c r="BH145" i="5"/>
  <c r="BL145" i="5"/>
  <c r="BM145" i="5"/>
  <c r="BP145" i="5"/>
  <c r="BS145" i="5"/>
  <c r="BA146" i="5"/>
  <c r="BB146" i="5"/>
  <c r="BC146" i="5" s="1"/>
  <c r="BR146" i="5" s="1"/>
  <c r="BD146" i="5"/>
  <c r="BF146" i="5"/>
  <c r="BG146" i="5"/>
  <c r="BH146" i="5"/>
  <c r="BL146" i="5"/>
  <c r="BM146" i="5"/>
  <c r="BP146" i="5"/>
  <c r="BS146" i="5"/>
  <c r="BA147" i="5"/>
  <c r="BB147" i="5"/>
  <c r="BC147" i="5" s="1"/>
  <c r="BR147" i="5" s="1"/>
  <c r="BD147" i="5"/>
  <c r="BF147" i="5"/>
  <c r="BG147" i="5"/>
  <c r="BH147" i="5"/>
  <c r="BL147" i="5"/>
  <c r="BM147" i="5"/>
  <c r="BP147" i="5"/>
  <c r="BS147" i="5"/>
  <c r="BA148" i="5"/>
  <c r="BB148" i="5"/>
  <c r="BC148" i="5" s="1"/>
  <c r="BR148" i="5" s="1"/>
  <c r="BD148" i="5"/>
  <c r="BF148" i="5"/>
  <c r="BG148" i="5"/>
  <c r="BH148" i="5"/>
  <c r="BL148" i="5"/>
  <c r="BM148" i="5"/>
  <c r="BP148" i="5"/>
  <c r="BS148" i="5"/>
  <c r="BA149" i="5"/>
  <c r="BB149" i="5"/>
  <c r="BC149" i="5" s="1"/>
  <c r="BR149" i="5" s="1"/>
  <c r="BD149" i="5"/>
  <c r="BF149" i="5"/>
  <c r="BG149" i="5"/>
  <c r="BH149" i="5"/>
  <c r="BL149" i="5"/>
  <c r="BM149" i="5"/>
  <c r="BP149" i="5"/>
  <c r="BS149" i="5"/>
  <c r="BA150" i="5"/>
  <c r="BB150" i="5"/>
  <c r="BC150" i="5" s="1"/>
  <c r="BR150" i="5" s="1"/>
  <c r="BD150" i="5"/>
  <c r="BF150" i="5"/>
  <c r="BG150" i="5"/>
  <c r="BH150" i="5"/>
  <c r="BL150" i="5"/>
  <c r="BM150" i="5"/>
  <c r="BP150" i="5"/>
  <c r="BS150" i="5"/>
  <c r="BA151" i="5"/>
  <c r="BB151" i="5"/>
  <c r="BC151" i="5" s="1"/>
  <c r="BR151" i="5" s="1"/>
  <c r="BD151" i="5"/>
  <c r="BF151" i="5"/>
  <c r="BG151" i="5"/>
  <c r="BH151" i="5"/>
  <c r="BL151" i="5"/>
  <c r="BM151" i="5"/>
  <c r="BP151" i="5"/>
  <c r="BS151" i="5"/>
  <c r="BA152" i="5"/>
  <c r="BB152" i="5"/>
  <c r="BC152" i="5" s="1"/>
  <c r="BR152" i="5" s="1"/>
  <c r="BD152" i="5"/>
  <c r="BF152" i="5"/>
  <c r="BG152" i="5"/>
  <c r="BH152" i="5"/>
  <c r="BL152" i="5"/>
  <c r="BM152" i="5"/>
  <c r="BP152" i="5"/>
  <c r="BS152" i="5"/>
  <c r="BA153" i="5"/>
  <c r="BB153" i="5"/>
  <c r="BC153" i="5" s="1"/>
  <c r="BR153" i="5" s="1"/>
  <c r="BD153" i="5"/>
  <c r="BF153" i="5"/>
  <c r="BG153" i="5"/>
  <c r="BH153" i="5"/>
  <c r="BL153" i="5"/>
  <c r="BM153" i="5"/>
  <c r="BP153" i="5"/>
  <c r="BS153" i="5"/>
  <c r="BA154" i="5"/>
  <c r="BB154" i="5"/>
  <c r="BC154" i="5" s="1"/>
  <c r="BR154" i="5" s="1"/>
  <c r="BD154" i="5"/>
  <c r="BF154" i="5"/>
  <c r="BG154" i="5"/>
  <c r="BH154" i="5"/>
  <c r="BL154" i="5"/>
  <c r="BM154" i="5"/>
  <c r="BP154" i="5"/>
  <c r="BS154" i="5"/>
  <c r="BA155" i="5"/>
  <c r="BB155" i="5"/>
  <c r="BC155" i="5" s="1"/>
  <c r="BR155" i="5" s="1"/>
  <c r="BD155" i="5"/>
  <c r="BF155" i="5"/>
  <c r="BG155" i="5"/>
  <c r="BH155" i="5"/>
  <c r="BL155" i="5"/>
  <c r="BM155" i="5"/>
  <c r="BP155" i="5"/>
  <c r="BS155" i="5"/>
  <c r="BA156" i="5"/>
  <c r="BB156" i="5"/>
  <c r="BC156" i="5" s="1"/>
  <c r="BR156" i="5" s="1"/>
  <c r="BD156" i="5"/>
  <c r="BF156" i="5"/>
  <c r="BG156" i="5"/>
  <c r="BH156" i="5"/>
  <c r="BL156" i="5"/>
  <c r="BM156" i="5"/>
  <c r="BP156" i="5"/>
  <c r="BS156" i="5"/>
  <c r="BA157" i="5"/>
  <c r="BB157" i="5"/>
  <c r="BC157" i="5" s="1"/>
  <c r="BR157" i="5" s="1"/>
  <c r="BD157" i="5"/>
  <c r="BF157" i="5"/>
  <c r="BG157" i="5"/>
  <c r="BH157" i="5"/>
  <c r="BL157" i="5"/>
  <c r="BM157" i="5"/>
  <c r="BP157" i="5"/>
  <c r="BS157" i="5"/>
  <c r="BA158" i="5"/>
  <c r="BB158" i="5"/>
  <c r="BC158" i="5" s="1"/>
  <c r="BR158" i="5" s="1"/>
  <c r="BD158" i="5"/>
  <c r="BF158" i="5"/>
  <c r="BG158" i="5"/>
  <c r="BH158" i="5"/>
  <c r="BL158" i="5"/>
  <c r="BM158" i="5"/>
  <c r="BP158" i="5"/>
  <c r="BS158" i="5"/>
  <c r="BA159" i="5"/>
  <c r="BB159" i="5"/>
  <c r="BC159" i="5" s="1"/>
  <c r="BR159" i="5" s="1"/>
  <c r="BD159" i="5"/>
  <c r="BF159" i="5"/>
  <c r="BG159" i="5"/>
  <c r="BH159" i="5"/>
  <c r="BL159" i="5"/>
  <c r="BM159" i="5"/>
  <c r="BP159" i="5"/>
  <c r="BS159" i="5"/>
  <c r="BA160" i="5"/>
  <c r="BB160" i="5"/>
  <c r="BC160" i="5" s="1"/>
  <c r="BR160" i="5" s="1"/>
  <c r="BD160" i="5"/>
  <c r="BF160" i="5"/>
  <c r="BG160" i="5"/>
  <c r="BH160" i="5"/>
  <c r="BL160" i="5"/>
  <c r="BM160" i="5"/>
  <c r="BP160" i="5"/>
  <c r="BS160" i="5"/>
  <c r="BA161" i="5"/>
  <c r="BB161" i="5"/>
  <c r="BC161" i="5" s="1"/>
  <c r="BR161" i="5" s="1"/>
  <c r="BD161" i="5"/>
  <c r="BF161" i="5"/>
  <c r="BG161" i="5"/>
  <c r="BH161" i="5"/>
  <c r="BL161" i="5"/>
  <c r="BM161" i="5"/>
  <c r="BP161" i="5"/>
  <c r="BS161" i="5"/>
  <c r="BA162" i="5"/>
  <c r="BB162" i="5"/>
  <c r="BC162" i="5" s="1"/>
  <c r="BR162" i="5" s="1"/>
  <c r="BD162" i="5"/>
  <c r="BF162" i="5"/>
  <c r="BG162" i="5"/>
  <c r="BH162" i="5"/>
  <c r="BL162" i="5"/>
  <c r="BM162" i="5"/>
  <c r="BP162" i="5"/>
  <c r="BS162" i="5"/>
  <c r="BA163" i="5"/>
  <c r="BB163" i="5"/>
  <c r="BC163" i="5" s="1"/>
  <c r="BR163" i="5" s="1"/>
  <c r="BD163" i="5"/>
  <c r="BF163" i="5"/>
  <c r="BG163" i="5"/>
  <c r="BH163" i="5"/>
  <c r="BL163" i="5"/>
  <c r="BM163" i="5"/>
  <c r="BP163" i="5"/>
  <c r="BS163" i="5"/>
  <c r="BA164" i="5"/>
  <c r="BB164" i="5"/>
  <c r="BC164" i="5" s="1"/>
  <c r="BR164" i="5" s="1"/>
  <c r="BD164" i="5"/>
  <c r="BF164" i="5"/>
  <c r="BG164" i="5"/>
  <c r="BH164" i="5"/>
  <c r="BL164" i="5"/>
  <c r="BM164" i="5"/>
  <c r="BP164" i="5"/>
  <c r="BS164" i="5"/>
  <c r="BA165" i="5"/>
  <c r="BB165" i="5"/>
  <c r="BC165" i="5" s="1"/>
  <c r="BR165" i="5" s="1"/>
  <c r="BD165" i="5"/>
  <c r="BF165" i="5"/>
  <c r="BG165" i="5"/>
  <c r="BH165" i="5"/>
  <c r="BL165" i="5"/>
  <c r="BM165" i="5"/>
  <c r="BP165" i="5"/>
  <c r="BS165" i="5"/>
  <c r="BA166" i="5"/>
  <c r="BB166" i="5"/>
  <c r="BC166" i="5" s="1"/>
  <c r="BR166" i="5" s="1"/>
  <c r="BD166" i="5"/>
  <c r="BF166" i="5"/>
  <c r="BG166" i="5"/>
  <c r="BH166" i="5"/>
  <c r="BL166" i="5"/>
  <c r="BM166" i="5"/>
  <c r="BP166" i="5"/>
  <c r="BS166" i="5"/>
  <c r="BA167" i="5"/>
  <c r="BB167" i="5"/>
  <c r="BC167" i="5" s="1"/>
  <c r="BR167" i="5" s="1"/>
  <c r="BD167" i="5"/>
  <c r="BF167" i="5"/>
  <c r="BG167" i="5"/>
  <c r="BH167" i="5"/>
  <c r="BL167" i="5"/>
  <c r="BM167" i="5"/>
  <c r="BP167" i="5"/>
  <c r="BS167" i="5"/>
  <c r="BA168" i="5"/>
  <c r="BB168" i="5"/>
  <c r="BC168" i="5" s="1"/>
  <c r="BR168" i="5" s="1"/>
  <c r="BD168" i="5"/>
  <c r="BF168" i="5"/>
  <c r="BG168" i="5"/>
  <c r="BH168" i="5"/>
  <c r="BL168" i="5"/>
  <c r="BM168" i="5"/>
  <c r="BP168" i="5"/>
  <c r="BS168" i="5"/>
  <c r="BA169" i="5"/>
  <c r="BB169" i="5"/>
  <c r="BC169" i="5" s="1"/>
  <c r="BR169" i="5" s="1"/>
  <c r="BD169" i="5"/>
  <c r="BF169" i="5"/>
  <c r="BG169" i="5"/>
  <c r="BH169" i="5"/>
  <c r="BL169" i="5"/>
  <c r="BM169" i="5"/>
  <c r="BP169" i="5"/>
  <c r="BS169" i="5"/>
  <c r="BA170" i="5"/>
  <c r="BB170" i="5"/>
  <c r="BC170" i="5" s="1"/>
  <c r="BR170" i="5" s="1"/>
  <c r="BD170" i="5"/>
  <c r="BF170" i="5"/>
  <c r="BG170" i="5"/>
  <c r="BH170" i="5"/>
  <c r="BL170" i="5"/>
  <c r="BM170" i="5"/>
  <c r="BP170" i="5"/>
  <c r="BS170" i="5"/>
  <c r="BA171" i="5"/>
  <c r="BB171" i="5"/>
  <c r="BC171" i="5" s="1"/>
  <c r="BR171" i="5" s="1"/>
  <c r="BD171" i="5"/>
  <c r="BF171" i="5"/>
  <c r="BG171" i="5"/>
  <c r="BH171" i="5"/>
  <c r="BL171" i="5"/>
  <c r="BM171" i="5"/>
  <c r="BP171" i="5"/>
  <c r="BS171" i="5"/>
  <c r="BA172" i="5"/>
  <c r="BB172" i="5"/>
  <c r="BC172" i="5" s="1"/>
  <c r="BR172" i="5" s="1"/>
  <c r="BD172" i="5"/>
  <c r="BF172" i="5"/>
  <c r="BG172" i="5"/>
  <c r="BH172" i="5"/>
  <c r="BL172" i="5"/>
  <c r="BM172" i="5"/>
  <c r="BP172" i="5"/>
  <c r="BS172" i="5"/>
  <c r="BA173" i="5"/>
  <c r="BB173" i="5"/>
  <c r="BC173" i="5" s="1"/>
  <c r="BR173" i="5" s="1"/>
  <c r="BD173" i="5"/>
  <c r="BF173" i="5"/>
  <c r="BG173" i="5"/>
  <c r="BH173" i="5"/>
  <c r="BL173" i="5"/>
  <c r="BM173" i="5"/>
  <c r="BP173" i="5"/>
  <c r="BS173" i="5"/>
  <c r="BA174" i="5"/>
  <c r="BB174" i="5"/>
  <c r="BC174" i="5" s="1"/>
  <c r="BR174" i="5" s="1"/>
  <c r="BD174" i="5"/>
  <c r="BF174" i="5"/>
  <c r="BG174" i="5"/>
  <c r="BH174" i="5"/>
  <c r="BL174" i="5"/>
  <c r="BM174" i="5"/>
  <c r="BP174" i="5"/>
  <c r="BS174" i="5"/>
  <c r="BA175" i="5"/>
  <c r="BB175" i="5"/>
  <c r="BC175" i="5" s="1"/>
  <c r="BR175" i="5" s="1"/>
  <c r="BD175" i="5"/>
  <c r="BF175" i="5"/>
  <c r="BG175" i="5"/>
  <c r="BH175" i="5"/>
  <c r="BL175" i="5"/>
  <c r="BM175" i="5"/>
  <c r="BP175" i="5"/>
  <c r="BS175" i="5"/>
  <c r="BA176" i="5"/>
  <c r="BB176" i="5"/>
  <c r="BC176" i="5" s="1"/>
  <c r="BR176" i="5" s="1"/>
  <c r="BD176" i="5"/>
  <c r="BF176" i="5"/>
  <c r="BG176" i="5"/>
  <c r="BH176" i="5"/>
  <c r="BL176" i="5"/>
  <c r="BM176" i="5"/>
  <c r="BP176" i="5"/>
  <c r="BS176" i="5"/>
  <c r="BA177" i="5"/>
  <c r="BB177" i="5"/>
  <c r="BC177" i="5" s="1"/>
  <c r="BR177" i="5" s="1"/>
  <c r="BD177" i="5"/>
  <c r="BF177" i="5"/>
  <c r="BG177" i="5"/>
  <c r="BH177" i="5"/>
  <c r="BL177" i="5"/>
  <c r="BM177" i="5"/>
  <c r="BP177" i="5"/>
  <c r="BS177" i="5"/>
  <c r="BA178" i="5"/>
  <c r="BB178" i="5"/>
  <c r="BC178" i="5" s="1"/>
  <c r="BR178" i="5" s="1"/>
  <c r="BD178" i="5"/>
  <c r="BF178" i="5"/>
  <c r="BG178" i="5"/>
  <c r="BH178" i="5"/>
  <c r="BL178" i="5"/>
  <c r="BM178" i="5"/>
  <c r="BP178" i="5"/>
  <c r="BS178" i="5"/>
  <c r="BA179" i="5"/>
  <c r="BB179" i="5"/>
  <c r="BC179" i="5" s="1"/>
  <c r="BR179" i="5" s="1"/>
  <c r="BD179" i="5"/>
  <c r="BF179" i="5"/>
  <c r="BG179" i="5"/>
  <c r="BH179" i="5"/>
  <c r="BL179" i="5"/>
  <c r="BM179" i="5"/>
  <c r="BP179" i="5"/>
  <c r="BS179" i="5"/>
  <c r="BA180" i="5"/>
  <c r="BB180" i="5"/>
  <c r="BC180" i="5" s="1"/>
  <c r="BR180" i="5" s="1"/>
  <c r="BD180" i="5"/>
  <c r="BF180" i="5"/>
  <c r="BG180" i="5"/>
  <c r="BH180" i="5"/>
  <c r="BL180" i="5"/>
  <c r="BM180" i="5"/>
  <c r="BP180" i="5"/>
  <c r="BS180" i="5"/>
  <c r="BA181" i="5"/>
  <c r="BB181" i="5"/>
  <c r="BC181" i="5" s="1"/>
  <c r="BR181" i="5" s="1"/>
  <c r="BD181" i="5"/>
  <c r="BF181" i="5"/>
  <c r="BG181" i="5"/>
  <c r="BH181" i="5"/>
  <c r="BL181" i="5"/>
  <c r="BM181" i="5"/>
  <c r="BP181" i="5"/>
  <c r="BS181" i="5"/>
  <c r="BA182" i="5"/>
  <c r="BB182" i="5"/>
  <c r="BC182" i="5" s="1"/>
  <c r="BR182" i="5" s="1"/>
  <c r="BD182" i="5"/>
  <c r="BF182" i="5"/>
  <c r="BG182" i="5"/>
  <c r="BH182" i="5"/>
  <c r="BL182" i="5"/>
  <c r="BM182" i="5"/>
  <c r="BP182" i="5"/>
  <c r="BS182" i="5"/>
  <c r="BA183" i="5"/>
  <c r="BB183" i="5"/>
  <c r="BC183" i="5" s="1"/>
  <c r="BR183" i="5" s="1"/>
  <c r="BD183" i="5"/>
  <c r="BF183" i="5"/>
  <c r="BG183" i="5"/>
  <c r="BH183" i="5"/>
  <c r="BL183" i="5"/>
  <c r="BM183" i="5"/>
  <c r="BP183" i="5"/>
  <c r="BS183" i="5"/>
  <c r="BA184" i="5"/>
  <c r="BB184" i="5"/>
  <c r="BC184" i="5" s="1"/>
  <c r="BR184" i="5" s="1"/>
  <c r="BD184" i="5"/>
  <c r="BF184" i="5"/>
  <c r="BG184" i="5"/>
  <c r="BH184" i="5"/>
  <c r="BL184" i="5"/>
  <c r="BM184" i="5"/>
  <c r="BP184" i="5"/>
  <c r="BS184" i="5"/>
  <c r="BA185" i="5"/>
  <c r="BB185" i="5"/>
  <c r="BC185" i="5" s="1"/>
  <c r="BR185" i="5" s="1"/>
  <c r="BD185" i="5"/>
  <c r="BF185" i="5"/>
  <c r="BG185" i="5"/>
  <c r="BH185" i="5"/>
  <c r="BL185" i="5"/>
  <c r="BM185" i="5"/>
  <c r="BP185" i="5"/>
  <c r="BS185" i="5"/>
  <c r="BA186" i="5"/>
  <c r="BB186" i="5"/>
  <c r="BC186" i="5" s="1"/>
  <c r="BR186" i="5" s="1"/>
  <c r="BD186" i="5"/>
  <c r="BF186" i="5"/>
  <c r="BG186" i="5"/>
  <c r="BH186" i="5"/>
  <c r="BL186" i="5"/>
  <c r="BM186" i="5"/>
  <c r="BP186" i="5"/>
  <c r="BS186" i="5"/>
  <c r="BA187" i="5"/>
  <c r="BB187" i="5"/>
  <c r="BC187" i="5" s="1"/>
  <c r="BR187" i="5" s="1"/>
  <c r="BD187" i="5"/>
  <c r="BF187" i="5"/>
  <c r="BG187" i="5"/>
  <c r="BH187" i="5"/>
  <c r="BL187" i="5"/>
  <c r="BM187" i="5"/>
  <c r="BP187" i="5"/>
  <c r="BS187" i="5"/>
  <c r="BA188" i="5"/>
  <c r="BB188" i="5"/>
  <c r="BC188" i="5" s="1"/>
  <c r="BR188" i="5" s="1"/>
  <c r="BD188" i="5"/>
  <c r="BF188" i="5"/>
  <c r="BG188" i="5"/>
  <c r="BH188" i="5"/>
  <c r="BL188" i="5"/>
  <c r="BM188" i="5"/>
  <c r="BP188" i="5"/>
  <c r="BS188" i="5"/>
  <c r="BA189" i="5"/>
  <c r="BB189" i="5"/>
  <c r="BC189" i="5" s="1"/>
  <c r="BR189" i="5" s="1"/>
  <c r="BD189" i="5"/>
  <c r="BF189" i="5"/>
  <c r="BG189" i="5"/>
  <c r="BH189" i="5"/>
  <c r="BL189" i="5"/>
  <c r="BM189" i="5"/>
  <c r="BP189" i="5"/>
  <c r="BS189" i="5"/>
  <c r="BA190" i="5"/>
  <c r="BB190" i="5"/>
  <c r="BC190" i="5" s="1"/>
  <c r="BR190" i="5" s="1"/>
  <c r="BD190" i="5"/>
  <c r="BF190" i="5"/>
  <c r="BG190" i="5"/>
  <c r="BH190" i="5"/>
  <c r="BL190" i="5"/>
  <c r="BM190" i="5"/>
  <c r="BP190" i="5"/>
  <c r="BS190" i="5"/>
  <c r="BA191" i="5"/>
  <c r="BB191" i="5"/>
  <c r="BC191" i="5" s="1"/>
  <c r="BR191" i="5" s="1"/>
  <c r="BD191" i="5"/>
  <c r="BF191" i="5"/>
  <c r="BG191" i="5"/>
  <c r="BH191" i="5"/>
  <c r="BL191" i="5"/>
  <c r="BM191" i="5"/>
  <c r="BP191" i="5"/>
  <c r="BS191" i="5"/>
  <c r="BA192" i="5"/>
  <c r="BB192" i="5"/>
  <c r="BC192" i="5" s="1"/>
  <c r="BR192" i="5" s="1"/>
  <c r="BD192" i="5"/>
  <c r="BF192" i="5"/>
  <c r="BG192" i="5"/>
  <c r="BH192" i="5"/>
  <c r="BL192" i="5"/>
  <c r="BM192" i="5"/>
  <c r="BP192" i="5"/>
  <c r="BS192" i="5"/>
  <c r="BA193" i="5"/>
  <c r="BB193" i="5"/>
  <c r="BC193" i="5" s="1"/>
  <c r="BR193" i="5" s="1"/>
  <c r="BD193" i="5"/>
  <c r="BF193" i="5"/>
  <c r="BG193" i="5"/>
  <c r="BH193" i="5"/>
  <c r="BL193" i="5"/>
  <c r="BM193" i="5"/>
  <c r="BP193" i="5"/>
  <c r="BS193" i="5"/>
  <c r="BA194" i="5"/>
  <c r="BB194" i="5"/>
  <c r="BC194" i="5" s="1"/>
  <c r="BR194" i="5" s="1"/>
  <c r="BD194" i="5"/>
  <c r="BF194" i="5"/>
  <c r="BG194" i="5"/>
  <c r="BH194" i="5"/>
  <c r="BL194" i="5"/>
  <c r="BM194" i="5"/>
  <c r="BP194" i="5"/>
  <c r="BS194" i="5"/>
  <c r="BA195" i="5"/>
  <c r="BB195" i="5"/>
  <c r="BC195" i="5" s="1"/>
  <c r="BR195" i="5" s="1"/>
  <c r="BD195" i="5"/>
  <c r="BF195" i="5"/>
  <c r="BG195" i="5"/>
  <c r="BH195" i="5"/>
  <c r="BL195" i="5"/>
  <c r="BM195" i="5"/>
  <c r="BP195" i="5"/>
  <c r="BS195" i="5"/>
  <c r="BA196" i="5"/>
  <c r="BB196" i="5"/>
  <c r="BC196" i="5" s="1"/>
  <c r="BR196" i="5" s="1"/>
  <c r="BD196" i="5"/>
  <c r="BF196" i="5"/>
  <c r="BG196" i="5"/>
  <c r="BH196" i="5"/>
  <c r="BL196" i="5"/>
  <c r="BM196" i="5"/>
  <c r="BP196" i="5"/>
  <c r="BS196" i="5"/>
  <c r="BA197" i="5"/>
  <c r="BB197" i="5"/>
  <c r="BC197" i="5" s="1"/>
  <c r="BR197" i="5" s="1"/>
  <c r="BD197" i="5"/>
  <c r="BF197" i="5"/>
  <c r="BG197" i="5"/>
  <c r="BH197" i="5"/>
  <c r="BL197" i="5"/>
  <c r="BM197" i="5"/>
  <c r="BP197" i="5"/>
  <c r="BS197" i="5"/>
  <c r="BA198" i="5"/>
  <c r="BB198" i="5"/>
  <c r="BC198" i="5" s="1"/>
  <c r="BR198" i="5" s="1"/>
  <c r="BD198" i="5"/>
  <c r="BF198" i="5"/>
  <c r="BG198" i="5"/>
  <c r="BH198" i="5"/>
  <c r="BL198" i="5"/>
  <c r="BM198" i="5"/>
  <c r="BP198" i="5"/>
  <c r="BS198" i="5"/>
  <c r="BA199" i="5"/>
  <c r="BB199" i="5"/>
  <c r="BC199" i="5" s="1"/>
  <c r="BR199" i="5" s="1"/>
  <c r="BD199" i="5"/>
  <c r="BF199" i="5"/>
  <c r="BG199" i="5"/>
  <c r="BH199" i="5"/>
  <c r="BL199" i="5"/>
  <c r="BM199" i="5"/>
  <c r="BP199" i="5"/>
  <c r="BS199" i="5"/>
  <c r="BA200" i="5"/>
  <c r="BB200" i="5"/>
  <c r="BC200" i="5" s="1"/>
  <c r="BR200" i="5" s="1"/>
  <c r="BD200" i="5"/>
  <c r="BF200" i="5"/>
  <c r="BG200" i="5"/>
  <c r="BH200" i="5"/>
  <c r="BL200" i="5"/>
  <c r="BM200" i="5"/>
  <c r="BP200" i="5"/>
  <c r="BS200" i="5"/>
  <c r="BA201" i="5"/>
  <c r="BB201" i="5"/>
  <c r="BC201" i="5" s="1"/>
  <c r="BR201" i="5" s="1"/>
  <c r="BD201" i="5"/>
  <c r="BF201" i="5"/>
  <c r="BG201" i="5"/>
  <c r="BH201" i="5"/>
  <c r="BL201" i="5"/>
  <c r="BM201" i="5"/>
  <c r="BP201" i="5"/>
  <c r="BS201" i="5"/>
  <c r="BA202" i="5"/>
  <c r="BB202" i="5"/>
  <c r="BC202" i="5" s="1"/>
  <c r="BR202" i="5" s="1"/>
  <c r="BD202" i="5"/>
  <c r="BF202" i="5"/>
  <c r="BG202" i="5"/>
  <c r="BH202" i="5"/>
  <c r="BL202" i="5"/>
  <c r="BM202" i="5"/>
  <c r="BP202" i="5"/>
  <c r="BS202" i="5"/>
  <c r="BA203" i="5"/>
  <c r="BB203" i="5"/>
  <c r="BC203" i="5" s="1"/>
  <c r="BR203" i="5" s="1"/>
  <c r="BD203" i="5"/>
  <c r="BF203" i="5"/>
  <c r="BG203" i="5"/>
  <c r="BH203" i="5"/>
  <c r="BL203" i="5"/>
  <c r="BM203" i="5"/>
  <c r="BP203" i="5"/>
  <c r="BS203" i="5"/>
  <c r="BA204" i="5"/>
  <c r="BB204" i="5"/>
  <c r="BC204" i="5" s="1"/>
  <c r="BR204" i="5" s="1"/>
  <c r="BD204" i="5"/>
  <c r="BF204" i="5"/>
  <c r="BG204" i="5"/>
  <c r="BH204" i="5"/>
  <c r="BL204" i="5"/>
  <c r="BM204" i="5"/>
  <c r="BP204" i="5"/>
  <c r="BS204" i="5"/>
  <c r="BA205" i="5"/>
  <c r="BB205" i="5"/>
  <c r="BC205" i="5" s="1"/>
  <c r="BR205" i="5" s="1"/>
  <c r="BD205" i="5"/>
  <c r="BF205" i="5"/>
  <c r="BG205" i="5"/>
  <c r="BH205" i="5"/>
  <c r="BL205" i="5"/>
  <c r="BM205" i="5"/>
  <c r="BP205" i="5"/>
  <c r="BS205" i="5"/>
  <c r="BA206" i="5"/>
  <c r="BB206" i="5"/>
  <c r="BC206" i="5" s="1"/>
  <c r="BR206" i="5" s="1"/>
  <c r="BD206" i="5"/>
  <c r="BF206" i="5"/>
  <c r="BG206" i="5"/>
  <c r="BH206" i="5"/>
  <c r="BL206" i="5"/>
  <c r="BM206" i="5"/>
  <c r="BP206" i="5"/>
  <c r="BS206" i="5"/>
  <c r="BA207" i="5"/>
  <c r="BB207" i="5"/>
  <c r="BC207" i="5" s="1"/>
  <c r="BR207" i="5" s="1"/>
  <c r="BD207" i="5"/>
  <c r="BF207" i="5"/>
  <c r="BG207" i="5"/>
  <c r="BH207" i="5"/>
  <c r="BL207" i="5"/>
  <c r="BM207" i="5"/>
  <c r="BP207" i="5"/>
  <c r="BS207" i="5"/>
  <c r="BA208" i="5"/>
  <c r="BB208" i="5"/>
  <c r="BC208" i="5" s="1"/>
  <c r="BR208" i="5" s="1"/>
  <c r="BD208" i="5"/>
  <c r="BF208" i="5"/>
  <c r="BG208" i="5"/>
  <c r="BH208" i="5"/>
  <c r="BL208" i="5"/>
  <c r="BM208" i="5"/>
  <c r="BP208" i="5"/>
  <c r="BS208" i="5"/>
  <c r="BA209" i="5"/>
  <c r="BB209" i="5"/>
  <c r="BC209" i="5" s="1"/>
  <c r="BR209" i="5" s="1"/>
  <c r="BD209" i="5"/>
  <c r="BF209" i="5"/>
  <c r="BG209" i="5"/>
  <c r="BH209" i="5"/>
  <c r="BL209" i="5"/>
  <c r="BM209" i="5"/>
  <c r="BP209" i="5"/>
  <c r="BS209" i="5"/>
  <c r="BA210" i="5"/>
  <c r="BB210" i="5"/>
  <c r="BC210" i="5" s="1"/>
  <c r="BR210" i="5" s="1"/>
  <c r="BD210" i="5"/>
  <c r="BF210" i="5"/>
  <c r="BG210" i="5"/>
  <c r="BH210" i="5"/>
  <c r="BL210" i="5"/>
  <c r="BM210" i="5"/>
  <c r="BP210" i="5"/>
  <c r="BS210" i="5"/>
  <c r="BA211" i="5"/>
  <c r="BB211" i="5"/>
  <c r="BC211" i="5" s="1"/>
  <c r="BR211" i="5" s="1"/>
  <c r="BD211" i="5"/>
  <c r="BF211" i="5"/>
  <c r="BG211" i="5"/>
  <c r="BH211" i="5"/>
  <c r="BL211" i="5"/>
  <c r="BM211" i="5"/>
  <c r="BP211" i="5"/>
  <c r="BS211" i="5"/>
  <c r="BA212" i="5"/>
  <c r="BB212" i="5"/>
  <c r="BC212" i="5" s="1"/>
  <c r="BR212" i="5" s="1"/>
  <c r="BD212" i="5"/>
  <c r="BF212" i="5"/>
  <c r="BG212" i="5"/>
  <c r="BH212" i="5"/>
  <c r="BL212" i="5"/>
  <c r="BM212" i="5"/>
  <c r="BP212" i="5"/>
  <c r="BS212" i="5"/>
  <c r="BA213" i="5"/>
  <c r="BB213" i="5"/>
  <c r="BC213" i="5" s="1"/>
  <c r="BR213" i="5" s="1"/>
  <c r="BD213" i="5"/>
  <c r="BF213" i="5"/>
  <c r="BG213" i="5"/>
  <c r="BH213" i="5"/>
  <c r="BL213" i="5"/>
  <c r="BM213" i="5"/>
  <c r="BP213" i="5"/>
  <c r="BS213" i="5"/>
  <c r="BA214" i="5"/>
  <c r="BB214" i="5"/>
  <c r="BC214" i="5" s="1"/>
  <c r="BR214" i="5" s="1"/>
  <c r="BD214" i="5"/>
  <c r="BF214" i="5"/>
  <c r="BG214" i="5"/>
  <c r="BH214" i="5"/>
  <c r="BL214" i="5"/>
  <c r="BM214" i="5"/>
  <c r="BP214" i="5"/>
  <c r="BS214" i="5"/>
  <c r="BA215" i="5"/>
  <c r="BB215" i="5"/>
  <c r="BC215" i="5" s="1"/>
  <c r="BR215" i="5" s="1"/>
  <c r="BD215" i="5"/>
  <c r="BF215" i="5"/>
  <c r="BG215" i="5"/>
  <c r="BH215" i="5"/>
  <c r="BL215" i="5"/>
  <c r="BM215" i="5"/>
  <c r="BP215" i="5"/>
  <c r="BS215" i="5"/>
  <c r="BA216" i="5"/>
  <c r="BB216" i="5"/>
  <c r="BC216" i="5" s="1"/>
  <c r="BR216" i="5" s="1"/>
  <c r="BD216" i="5"/>
  <c r="BF216" i="5"/>
  <c r="BG216" i="5"/>
  <c r="BH216" i="5"/>
  <c r="BL216" i="5"/>
  <c r="BM216" i="5"/>
  <c r="BP216" i="5"/>
  <c r="BS216" i="5"/>
  <c r="BA217" i="5"/>
  <c r="BB217" i="5"/>
  <c r="BC217" i="5" s="1"/>
  <c r="BR217" i="5" s="1"/>
  <c r="BD217" i="5"/>
  <c r="BF217" i="5"/>
  <c r="BG217" i="5"/>
  <c r="BH217" i="5"/>
  <c r="BL217" i="5"/>
  <c r="BM217" i="5"/>
  <c r="BP217" i="5"/>
  <c r="BS217" i="5"/>
  <c r="BA218" i="5"/>
  <c r="BB218" i="5"/>
  <c r="BC218" i="5" s="1"/>
  <c r="BR218" i="5" s="1"/>
  <c r="BD218" i="5"/>
  <c r="BF218" i="5"/>
  <c r="BG218" i="5"/>
  <c r="BH218" i="5"/>
  <c r="BL218" i="5"/>
  <c r="BM218" i="5"/>
  <c r="BP218" i="5"/>
  <c r="BS218" i="5"/>
  <c r="BA219" i="5"/>
  <c r="BB219" i="5"/>
  <c r="BC219" i="5" s="1"/>
  <c r="BR219" i="5" s="1"/>
  <c r="BD219" i="5"/>
  <c r="BF219" i="5"/>
  <c r="BG219" i="5"/>
  <c r="BH219" i="5"/>
  <c r="BL219" i="5"/>
  <c r="BM219" i="5"/>
  <c r="BP219" i="5"/>
  <c r="BS219" i="5"/>
  <c r="BA220" i="5"/>
  <c r="BB220" i="5"/>
  <c r="BC220" i="5" s="1"/>
  <c r="BR220" i="5" s="1"/>
  <c r="BD220" i="5"/>
  <c r="BF220" i="5"/>
  <c r="BG220" i="5"/>
  <c r="BH220" i="5"/>
  <c r="BL220" i="5"/>
  <c r="BM220" i="5"/>
  <c r="BP220" i="5"/>
  <c r="BS220" i="5"/>
  <c r="BA221" i="5"/>
  <c r="BB221" i="5"/>
  <c r="BC221" i="5" s="1"/>
  <c r="BR221" i="5" s="1"/>
  <c r="BD221" i="5"/>
  <c r="BF221" i="5"/>
  <c r="BG221" i="5"/>
  <c r="BH221" i="5"/>
  <c r="BL221" i="5"/>
  <c r="BM221" i="5"/>
  <c r="BP221" i="5"/>
  <c r="BS221" i="5"/>
  <c r="BA222" i="5"/>
  <c r="BB222" i="5"/>
  <c r="BC222" i="5" s="1"/>
  <c r="BR222" i="5" s="1"/>
  <c r="BD222" i="5"/>
  <c r="BF222" i="5"/>
  <c r="BG222" i="5"/>
  <c r="BH222" i="5"/>
  <c r="BL222" i="5"/>
  <c r="BM222" i="5"/>
  <c r="BP222" i="5"/>
  <c r="BS222" i="5"/>
  <c r="BA223" i="5"/>
  <c r="BB223" i="5"/>
  <c r="BC223" i="5" s="1"/>
  <c r="BR223" i="5" s="1"/>
  <c r="BD223" i="5"/>
  <c r="BF223" i="5"/>
  <c r="BG223" i="5"/>
  <c r="BH223" i="5"/>
  <c r="BL223" i="5"/>
  <c r="BM223" i="5"/>
  <c r="BP223" i="5"/>
  <c r="BS223" i="5"/>
  <c r="BA224" i="5"/>
  <c r="BB224" i="5"/>
  <c r="BC224" i="5" s="1"/>
  <c r="BR224" i="5" s="1"/>
  <c r="BD224" i="5"/>
  <c r="BF224" i="5"/>
  <c r="BG224" i="5"/>
  <c r="BH224" i="5"/>
  <c r="BL224" i="5"/>
  <c r="BM224" i="5"/>
  <c r="BP224" i="5"/>
  <c r="BS224" i="5"/>
  <c r="BA225" i="5"/>
  <c r="BB225" i="5"/>
  <c r="BC225" i="5" s="1"/>
  <c r="BR225" i="5" s="1"/>
  <c r="BD225" i="5"/>
  <c r="BF225" i="5"/>
  <c r="BG225" i="5"/>
  <c r="BH225" i="5"/>
  <c r="BL225" i="5"/>
  <c r="BM225" i="5"/>
  <c r="BP225" i="5"/>
  <c r="BS225" i="5"/>
  <c r="BA226" i="5"/>
  <c r="BB226" i="5"/>
  <c r="BC226" i="5" s="1"/>
  <c r="BR226" i="5" s="1"/>
  <c r="BD226" i="5"/>
  <c r="BF226" i="5"/>
  <c r="BG226" i="5"/>
  <c r="BH226" i="5"/>
  <c r="BL226" i="5"/>
  <c r="BM226" i="5"/>
  <c r="BP226" i="5"/>
  <c r="BS226" i="5"/>
  <c r="BA227" i="5"/>
  <c r="BB227" i="5"/>
  <c r="BC227" i="5" s="1"/>
  <c r="BR227" i="5" s="1"/>
  <c r="BD227" i="5"/>
  <c r="BF227" i="5"/>
  <c r="BG227" i="5"/>
  <c r="BH227" i="5"/>
  <c r="BL227" i="5"/>
  <c r="BM227" i="5"/>
  <c r="BP227" i="5"/>
  <c r="BS227" i="5"/>
  <c r="BA228" i="5"/>
  <c r="BB228" i="5"/>
  <c r="BC228" i="5" s="1"/>
  <c r="BR228" i="5" s="1"/>
  <c r="BD228" i="5"/>
  <c r="BF228" i="5"/>
  <c r="BG228" i="5"/>
  <c r="BH228" i="5"/>
  <c r="BL228" i="5"/>
  <c r="BM228" i="5"/>
  <c r="BP228" i="5"/>
  <c r="BS228" i="5"/>
  <c r="BA229" i="5"/>
  <c r="BB229" i="5"/>
  <c r="BC229" i="5" s="1"/>
  <c r="BR229" i="5" s="1"/>
  <c r="BD229" i="5"/>
  <c r="BF229" i="5"/>
  <c r="BG229" i="5"/>
  <c r="BH229" i="5"/>
  <c r="BL229" i="5"/>
  <c r="BM229" i="5"/>
  <c r="BP229" i="5"/>
  <c r="BS229" i="5"/>
  <c r="BA230" i="5"/>
  <c r="BB230" i="5"/>
  <c r="BC230" i="5" s="1"/>
  <c r="BR230" i="5" s="1"/>
  <c r="BD230" i="5"/>
  <c r="BF230" i="5"/>
  <c r="BG230" i="5"/>
  <c r="BH230" i="5"/>
  <c r="BL230" i="5"/>
  <c r="BM230" i="5"/>
  <c r="BP230" i="5"/>
  <c r="BS230" i="5"/>
  <c r="BA231" i="5"/>
  <c r="BB231" i="5"/>
  <c r="BC231" i="5" s="1"/>
  <c r="BR231" i="5" s="1"/>
  <c r="BD231" i="5"/>
  <c r="BF231" i="5"/>
  <c r="BG231" i="5"/>
  <c r="BH231" i="5"/>
  <c r="BL231" i="5"/>
  <c r="BM231" i="5"/>
  <c r="BP231" i="5"/>
  <c r="BS231" i="5"/>
  <c r="BA232" i="5"/>
  <c r="BB232" i="5"/>
  <c r="BC232" i="5" s="1"/>
  <c r="BR232" i="5" s="1"/>
  <c r="BD232" i="5"/>
  <c r="BF232" i="5"/>
  <c r="BG232" i="5"/>
  <c r="BH232" i="5"/>
  <c r="BL232" i="5"/>
  <c r="BM232" i="5"/>
  <c r="BP232" i="5"/>
  <c r="BS232" i="5"/>
  <c r="BA233" i="5"/>
  <c r="BB233" i="5"/>
  <c r="BC233" i="5" s="1"/>
  <c r="BR233" i="5" s="1"/>
  <c r="BD233" i="5"/>
  <c r="BF233" i="5"/>
  <c r="BG233" i="5"/>
  <c r="BH233" i="5"/>
  <c r="BL233" i="5"/>
  <c r="BM233" i="5"/>
  <c r="BP233" i="5"/>
  <c r="BS233" i="5"/>
  <c r="BA234" i="5"/>
  <c r="BB234" i="5"/>
  <c r="BC234" i="5" s="1"/>
  <c r="BR234" i="5" s="1"/>
  <c r="BD234" i="5"/>
  <c r="BF234" i="5"/>
  <c r="BG234" i="5"/>
  <c r="BH234" i="5"/>
  <c r="BL234" i="5"/>
  <c r="BM234" i="5"/>
  <c r="BP234" i="5"/>
  <c r="BS234" i="5"/>
  <c r="BA235" i="5"/>
  <c r="BB235" i="5"/>
  <c r="BC235" i="5" s="1"/>
  <c r="BR235" i="5" s="1"/>
  <c r="BD235" i="5"/>
  <c r="BF235" i="5"/>
  <c r="BG235" i="5"/>
  <c r="BH235" i="5"/>
  <c r="BL235" i="5"/>
  <c r="BM235" i="5"/>
  <c r="BP235" i="5"/>
  <c r="BS235" i="5"/>
  <c r="BA236" i="5"/>
  <c r="BB236" i="5"/>
  <c r="BC236" i="5" s="1"/>
  <c r="BR236" i="5" s="1"/>
  <c r="BD236" i="5"/>
  <c r="BF236" i="5"/>
  <c r="BG236" i="5"/>
  <c r="BH236" i="5"/>
  <c r="BL236" i="5"/>
  <c r="BM236" i="5"/>
  <c r="BP236" i="5"/>
  <c r="BS236" i="5"/>
  <c r="BA237" i="5"/>
  <c r="BB237" i="5"/>
  <c r="BC237" i="5" s="1"/>
  <c r="BR237" i="5" s="1"/>
  <c r="BD237" i="5"/>
  <c r="BF237" i="5"/>
  <c r="BG237" i="5"/>
  <c r="BH237" i="5"/>
  <c r="BL237" i="5"/>
  <c r="BM237" i="5"/>
  <c r="BP237" i="5"/>
  <c r="BS237" i="5"/>
  <c r="BA238" i="5"/>
  <c r="BB238" i="5"/>
  <c r="BC238" i="5" s="1"/>
  <c r="BR238" i="5" s="1"/>
  <c r="BD238" i="5"/>
  <c r="BF238" i="5"/>
  <c r="BG238" i="5"/>
  <c r="BH238" i="5"/>
  <c r="BL238" i="5"/>
  <c r="BM238" i="5"/>
  <c r="BP238" i="5"/>
  <c r="BS238" i="5"/>
  <c r="BA239" i="5"/>
  <c r="BB239" i="5"/>
  <c r="BC239" i="5" s="1"/>
  <c r="BR239" i="5" s="1"/>
  <c r="BD239" i="5"/>
  <c r="BF239" i="5"/>
  <c r="BG239" i="5"/>
  <c r="BH239" i="5"/>
  <c r="BL239" i="5"/>
  <c r="BM239" i="5"/>
  <c r="BP239" i="5"/>
  <c r="BS239" i="5"/>
  <c r="BA240" i="5"/>
  <c r="BB240" i="5"/>
  <c r="BC240" i="5" s="1"/>
  <c r="BR240" i="5" s="1"/>
  <c r="BD240" i="5"/>
  <c r="BF240" i="5"/>
  <c r="BG240" i="5"/>
  <c r="BH240" i="5"/>
  <c r="BL240" i="5"/>
  <c r="BM240" i="5"/>
  <c r="BP240" i="5"/>
  <c r="BS240" i="5"/>
  <c r="BA241" i="5"/>
  <c r="BB241" i="5"/>
  <c r="BC241" i="5" s="1"/>
  <c r="BR241" i="5" s="1"/>
  <c r="BD241" i="5"/>
  <c r="BF241" i="5"/>
  <c r="BG241" i="5"/>
  <c r="BH241" i="5"/>
  <c r="BL241" i="5"/>
  <c r="BM241" i="5"/>
  <c r="BP241" i="5"/>
  <c r="BS241" i="5"/>
  <c r="BA242" i="5"/>
  <c r="BB242" i="5"/>
  <c r="BC242" i="5" s="1"/>
  <c r="BR242" i="5" s="1"/>
  <c r="BD242" i="5"/>
  <c r="BF242" i="5"/>
  <c r="BG242" i="5"/>
  <c r="BH242" i="5"/>
  <c r="BL242" i="5"/>
  <c r="BM242" i="5"/>
  <c r="BP242" i="5"/>
  <c r="BS242" i="5"/>
  <c r="BA243" i="5"/>
  <c r="BB243" i="5"/>
  <c r="BC243" i="5" s="1"/>
  <c r="BR243" i="5" s="1"/>
  <c r="BD243" i="5"/>
  <c r="BF243" i="5"/>
  <c r="BG243" i="5"/>
  <c r="BH243" i="5"/>
  <c r="BL243" i="5"/>
  <c r="BM243" i="5"/>
  <c r="BP243" i="5"/>
  <c r="BS243" i="5"/>
  <c r="BA244" i="5"/>
  <c r="BB244" i="5"/>
  <c r="BC244" i="5" s="1"/>
  <c r="BR244" i="5" s="1"/>
  <c r="BD244" i="5"/>
  <c r="BF244" i="5"/>
  <c r="BG244" i="5"/>
  <c r="BH244" i="5"/>
  <c r="BL244" i="5"/>
  <c r="BM244" i="5"/>
  <c r="BP244" i="5"/>
  <c r="BS244" i="5"/>
  <c r="BA245" i="5"/>
  <c r="BB245" i="5"/>
  <c r="BC245" i="5" s="1"/>
  <c r="BR245" i="5" s="1"/>
  <c r="BD245" i="5"/>
  <c r="BF245" i="5"/>
  <c r="BG245" i="5"/>
  <c r="BH245" i="5"/>
  <c r="BL245" i="5"/>
  <c r="BM245" i="5"/>
  <c r="BP245" i="5"/>
  <c r="BS245" i="5"/>
  <c r="BA246" i="5"/>
  <c r="BB246" i="5"/>
  <c r="BC246" i="5" s="1"/>
  <c r="BR246" i="5" s="1"/>
  <c r="BD246" i="5"/>
  <c r="BF246" i="5"/>
  <c r="BG246" i="5"/>
  <c r="BH246" i="5"/>
  <c r="BL246" i="5"/>
  <c r="BM246" i="5"/>
  <c r="BP246" i="5"/>
  <c r="BS246" i="5"/>
  <c r="BA247" i="5"/>
  <c r="BB247" i="5"/>
  <c r="BC247" i="5" s="1"/>
  <c r="BR247" i="5" s="1"/>
  <c r="BD247" i="5"/>
  <c r="BF247" i="5"/>
  <c r="BG247" i="5"/>
  <c r="BH247" i="5"/>
  <c r="BL247" i="5"/>
  <c r="BM247" i="5"/>
  <c r="BP247" i="5"/>
  <c r="BS247" i="5"/>
  <c r="BA248" i="5"/>
  <c r="BB248" i="5"/>
  <c r="BC248" i="5" s="1"/>
  <c r="BR248" i="5" s="1"/>
  <c r="BD248" i="5"/>
  <c r="BF248" i="5"/>
  <c r="BG248" i="5"/>
  <c r="BH248" i="5"/>
  <c r="BL248" i="5"/>
  <c r="BM248" i="5"/>
  <c r="BP248" i="5"/>
  <c r="BS248" i="5"/>
  <c r="BA249" i="5"/>
  <c r="BB249" i="5"/>
  <c r="BC249" i="5" s="1"/>
  <c r="BR249" i="5" s="1"/>
  <c r="BD249" i="5"/>
  <c r="BF249" i="5"/>
  <c r="BG249" i="5"/>
  <c r="BH249" i="5"/>
  <c r="BL249" i="5"/>
  <c r="BM249" i="5"/>
  <c r="BP249" i="5"/>
  <c r="BS249" i="5"/>
  <c r="BA250" i="5"/>
  <c r="BB250" i="5"/>
  <c r="BC250" i="5" s="1"/>
  <c r="BR250" i="5" s="1"/>
  <c r="BD250" i="5"/>
  <c r="BF250" i="5"/>
  <c r="BG250" i="5"/>
  <c r="BH250" i="5"/>
  <c r="BL250" i="5"/>
  <c r="BM250" i="5"/>
  <c r="BP250" i="5"/>
  <c r="BS250" i="5"/>
  <c r="BA251" i="5"/>
  <c r="BB251" i="5"/>
  <c r="BC251" i="5" s="1"/>
  <c r="BR251" i="5" s="1"/>
  <c r="BD251" i="5"/>
  <c r="BF251" i="5"/>
  <c r="BG251" i="5"/>
  <c r="BH251" i="5"/>
  <c r="BL251" i="5"/>
  <c r="BM251" i="5"/>
  <c r="BP251" i="5"/>
  <c r="BS251" i="5"/>
  <c r="BA252" i="5"/>
  <c r="BB252" i="5"/>
  <c r="BC252" i="5" s="1"/>
  <c r="BR252" i="5" s="1"/>
  <c r="BD252" i="5"/>
  <c r="BF252" i="5"/>
  <c r="BG252" i="5"/>
  <c r="BH252" i="5"/>
  <c r="BL252" i="5"/>
  <c r="BM252" i="5"/>
  <c r="BP252" i="5"/>
  <c r="BS252" i="5"/>
  <c r="BA253" i="5"/>
  <c r="BB253" i="5"/>
  <c r="BC253" i="5" s="1"/>
  <c r="BR253" i="5" s="1"/>
  <c r="BD253" i="5"/>
  <c r="BF253" i="5"/>
  <c r="BG253" i="5"/>
  <c r="BH253" i="5"/>
  <c r="BL253" i="5"/>
  <c r="BM253" i="5"/>
  <c r="BP253" i="5"/>
  <c r="BS253" i="5"/>
  <c r="BA254" i="5"/>
  <c r="BB254" i="5"/>
  <c r="BC254" i="5" s="1"/>
  <c r="BR254" i="5" s="1"/>
  <c r="BD254" i="5"/>
  <c r="BF254" i="5"/>
  <c r="BG254" i="5"/>
  <c r="BH254" i="5"/>
  <c r="BL254" i="5"/>
  <c r="BM254" i="5"/>
  <c r="BP254" i="5"/>
  <c r="BS254" i="5"/>
  <c r="BA255" i="5"/>
  <c r="BB255" i="5"/>
  <c r="BC255" i="5" s="1"/>
  <c r="BR255" i="5" s="1"/>
  <c r="BD255" i="5"/>
  <c r="BF255" i="5"/>
  <c r="BG255" i="5"/>
  <c r="BH255" i="5"/>
  <c r="BL255" i="5"/>
  <c r="BM255" i="5"/>
  <c r="BP255" i="5"/>
  <c r="BS255" i="5"/>
  <c r="BA256" i="5"/>
  <c r="BB256" i="5"/>
  <c r="BC256" i="5" s="1"/>
  <c r="BR256" i="5" s="1"/>
  <c r="BD256" i="5"/>
  <c r="BF256" i="5"/>
  <c r="BG256" i="5"/>
  <c r="BH256" i="5"/>
  <c r="BL256" i="5"/>
  <c r="BM256" i="5"/>
  <c r="BP256" i="5"/>
  <c r="BS256" i="5"/>
  <c r="BA257" i="5"/>
  <c r="BB257" i="5"/>
  <c r="BC257" i="5" s="1"/>
  <c r="BR257" i="5" s="1"/>
  <c r="BD257" i="5"/>
  <c r="BF257" i="5"/>
  <c r="BG257" i="5"/>
  <c r="BH257" i="5"/>
  <c r="BL257" i="5"/>
  <c r="BM257" i="5"/>
  <c r="BP257" i="5"/>
  <c r="BS257" i="5"/>
  <c r="BA258" i="5"/>
  <c r="BB258" i="5"/>
  <c r="BC258" i="5" s="1"/>
  <c r="BR258" i="5" s="1"/>
  <c r="BD258" i="5"/>
  <c r="BF258" i="5"/>
  <c r="BG258" i="5"/>
  <c r="BH258" i="5"/>
  <c r="BL258" i="5"/>
  <c r="BM258" i="5"/>
  <c r="BP258" i="5"/>
  <c r="BS258" i="5"/>
  <c r="BA259" i="5"/>
  <c r="BB259" i="5"/>
  <c r="BC259" i="5" s="1"/>
  <c r="BR259" i="5" s="1"/>
  <c r="BD259" i="5"/>
  <c r="BF259" i="5"/>
  <c r="BG259" i="5"/>
  <c r="BH259" i="5"/>
  <c r="BL259" i="5"/>
  <c r="BM259" i="5"/>
  <c r="BP259" i="5"/>
  <c r="BS259" i="5"/>
  <c r="BA260" i="5"/>
  <c r="BB260" i="5"/>
  <c r="BC260" i="5" s="1"/>
  <c r="BR260" i="5" s="1"/>
  <c r="BD260" i="5"/>
  <c r="BF260" i="5"/>
  <c r="BG260" i="5"/>
  <c r="BH260" i="5"/>
  <c r="BL260" i="5"/>
  <c r="BM260" i="5"/>
  <c r="BP260" i="5"/>
  <c r="BS260" i="5"/>
  <c r="BA261" i="5"/>
  <c r="BB261" i="5"/>
  <c r="BC261" i="5" s="1"/>
  <c r="BR261" i="5" s="1"/>
  <c r="BD261" i="5"/>
  <c r="BF261" i="5"/>
  <c r="BG261" i="5"/>
  <c r="BH261" i="5"/>
  <c r="BL261" i="5"/>
  <c r="BM261" i="5"/>
  <c r="BP261" i="5"/>
  <c r="BS261" i="5"/>
  <c r="BA262" i="5"/>
  <c r="BB262" i="5"/>
  <c r="BC262" i="5" s="1"/>
  <c r="BR262" i="5" s="1"/>
  <c r="BD262" i="5"/>
  <c r="BF262" i="5"/>
  <c r="BG262" i="5"/>
  <c r="BH262" i="5"/>
  <c r="BL262" i="5"/>
  <c r="BM262" i="5"/>
  <c r="BP262" i="5"/>
  <c r="BS262" i="5"/>
  <c r="BA263" i="5"/>
  <c r="BB263" i="5"/>
  <c r="BC263" i="5" s="1"/>
  <c r="BR263" i="5" s="1"/>
  <c r="BD263" i="5"/>
  <c r="BF263" i="5"/>
  <c r="BG263" i="5"/>
  <c r="BH263" i="5"/>
  <c r="BL263" i="5"/>
  <c r="BM263" i="5"/>
  <c r="BP263" i="5"/>
  <c r="BS263" i="5"/>
  <c r="BA264" i="5"/>
  <c r="BB264" i="5"/>
  <c r="BC264" i="5" s="1"/>
  <c r="BR264" i="5" s="1"/>
  <c r="BD264" i="5"/>
  <c r="BF264" i="5"/>
  <c r="BG264" i="5"/>
  <c r="BH264" i="5"/>
  <c r="BL264" i="5"/>
  <c r="BM264" i="5"/>
  <c r="BP264" i="5"/>
  <c r="BS264" i="5"/>
  <c r="BA265" i="5"/>
  <c r="BB265" i="5"/>
  <c r="BC265" i="5" s="1"/>
  <c r="BR265" i="5" s="1"/>
  <c r="BD265" i="5"/>
  <c r="BF265" i="5"/>
  <c r="BG265" i="5"/>
  <c r="BH265" i="5"/>
  <c r="BL265" i="5"/>
  <c r="BM265" i="5"/>
  <c r="BP265" i="5"/>
  <c r="BS265" i="5"/>
  <c r="BA266" i="5"/>
  <c r="BB266" i="5"/>
  <c r="BC266" i="5" s="1"/>
  <c r="BR266" i="5" s="1"/>
  <c r="BD266" i="5"/>
  <c r="BF266" i="5"/>
  <c r="BG266" i="5"/>
  <c r="BH266" i="5"/>
  <c r="BL266" i="5"/>
  <c r="BM266" i="5"/>
  <c r="BP266" i="5"/>
  <c r="BS266" i="5"/>
  <c r="BA267" i="5"/>
  <c r="BB267" i="5"/>
  <c r="BC267" i="5" s="1"/>
  <c r="BR267" i="5" s="1"/>
  <c r="BD267" i="5"/>
  <c r="BF267" i="5"/>
  <c r="BG267" i="5"/>
  <c r="BH267" i="5"/>
  <c r="BL267" i="5"/>
  <c r="BM267" i="5"/>
  <c r="BP267" i="5"/>
  <c r="BS267" i="5"/>
  <c r="BA268" i="5"/>
  <c r="BB268" i="5"/>
  <c r="BC268" i="5" s="1"/>
  <c r="BR268" i="5" s="1"/>
  <c r="BD268" i="5"/>
  <c r="BF268" i="5"/>
  <c r="BG268" i="5"/>
  <c r="BH268" i="5"/>
  <c r="BL268" i="5"/>
  <c r="BM268" i="5"/>
  <c r="BP268" i="5"/>
  <c r="BS268" i="5"/>
  <c r="BA269" i="5"/>
  <c r="BB269" i="5"/>
  <c r="BC269" i="5" s="1"/>
  <c r="BR269" i="5" s="1"/>
  <c r="BD269" i="5"/>
  <c r="BF269" i="5"/>
  <c r="BG269" i="5"/>
  <c r="BH269" i="5"/>
  <c r="BL269" i="5"/>
  <c r="BM269" i="5"/>
  <c r="BP269" i="5"/>
  <c r="BS269" i="5"/>
  <c r="BA270" i="5"/>
  <c r="BB270" i="5"/>
  <c r="BC270" i="5" s="1"/>
  <c r="BR270" i="5" s="1"/>
  <c r="BD270" i="5"/>
  <c r="BF270" i="5"/>
  <c r="BG270" i="5"/>
  <c r="BH270" i="5"/>
  <c r="BL270" i="5"/>
  <c r="BM270" i="5"/>
  <c r="BP270" i="5"/>
  <c r="BS270" i="5"/>
  <c r="BA271" i="5"/>
  <c r="BB271" i="5"/>
  <c r="BC271" i="5" s="1"/>
  <c r="BR271" i="5" s="1"/>
  <c r="BD271" i="5"/>
  <c r="BF271" i="5"/>
  <c r="BG271" i="5"/>
  <c r="BH271" i="5"/>
  <c r="BL271" i="5"/>
  <c r="BM271" i="5"/>
  <c r="BP271" i="5"/>
  <c r="BS271" i="5"/>
  <c r="BA272" i="5"/>
  <c r="BB272" i="5"/>
  <c r="BC272" i="5" s="1"/>
  <c r="BR272" i="5" s="1"/>
  <c r="BD272" i="5"/>
  <c r="BF272" i="5"/>
  <c r="BG272" i="5"/>
  <c r="BH272" i="5"/>
  <c r="BL272" i="5"/>
  <c r="BM272" i="5"/>
  <c r="BP272" i="5"/>
  <c r="BS272" i="5"/>
  <c r="BA273" i="5"/>
  <c r="BB273" i="5"/>
  <c r="BC273" i="5" s="1"/>
  <c r="BR273" i="5" s="1"/>
  <c r="BD273" i="5"/>
  <c r="BF273" i="5"/>
  <c r="BG273" i="5"/>
  <c r="BH273" i="5"/>
  <c r="BL273" i="5"/>
  <c r="BM273" i="5"/>
  <c r="BP273" i="5"/>
  <c r="BS273" i="5"/>
  <c r="BA274" i="5"/>
  <c r="BB274" i="5"/>
  <c r="BC274" i="5" s="1"/>
  <c r="BR274" i="5" s="1"/>
  <c r="BD274" i="5"/>
  <c r="BF274" i="5"/>
  <c r="BG274" i="5"/>
  <c r="BH274" i="5"/>
  <c r="BL274" i="5"/>
  <c r="BM274" i="5"/>
  <c r="BP274" i="5"/>
  <c r="BS274" i="5"/>
  <c r="BA275" i="5"/>
  <c r="BB275" i="5"/>
  <c r="BC275" i="5" s="1"/>
  <c r="BR275" i="5" s="1"/>
  <c r="BD275" i="5"/>
  <c r="BF275" i="5"/>
  <c r="BG275" i="5"/>
  <c r="BH275" i="5"/>
  <c r="BL275" i="5"/>
  <c r="BM275" i="5"/>
  <c r="BP275" i="5"/>
  <c r="BS275" i="5"/>
  <c r="BA276" i="5"/>
  <c r="BB276" i="5"/>
  <c r="BC276" i="5" s="1"/>
  <c r="BR276" i="5" s="1"/>
  <c r="BD276" i="5"/>
  <c r="BF276" i="5"/>
  <c r="BG276" i="5"/>
  <c r="BH276" i="5"/>
  <c r="BL276" i="5"/>
  <c r="BM276" i="5"/>
  <c r="BP276" i="5"/>
  <c r="BS276" i="5"/>
  <c r="BA277" i="5"/>
  <c r="BB277" i="5"/>
  <c r="BC277" i="5" s="1"/>
  <c r="BR277" i="5" s="1"/>
  <c r="BD277" i="5"/>
  <c r="BF277" i="5"/>
  <c r="BG277" i="5"/>
  <c r="BH277" i="5"/>
  <c r="BL277" i="5"/>
  <c r="BM277" i="5"/>
  <c r="BP277" i="5"/>
  <c r="BS277" i="5"/>
  <c r="BA278" i="5"/>
  <c r="BB278" i="5"/>
  <c r="BC278" i="5" s="1"/>
  <c r="BR278" i="5" s="1"/>
  <c r="BD278" i="5"/>
  <c r="BF278" i="5"/>
  <c r="BG278" i="5"/>
  <c r="BH278" i="5"/>
  <c r="BL278" i="5"/>
  <c r="BM278" i="5"/>
  <c r="BP278" i="5"/>
  <c r="BS278" i="5"/>
  <c r="BA279" i="5"/>
  <c r="BB279" i="5"/>
  <c r="BC279" i="5" s="1"/>
  <c r="BR279" i="5" s="1"/>
  <c r="BD279" i="5"/>
  <c r="BF279" i="5"/>
  <c r="BG279" i="5"/>
  <c r="BH279" i="5"/>
  <c r="BL279" i="5"/>
  <c r="BM279" i="5"/>
  <c r="BP279" i="5"/>
  <c r="BS279" i="5"/>
  <c r="BA280" i="5"/>
  <c r="BB280" i="5"/>
  <c r="BC280" i="5" s="1"/>
  <c r="BR280" i="5" s="1"/>
  <c r="BD280" i="5"/>
  <c r="BF280" i="5"/>
  <c r="BG280" i="5"/>
  <c r="BH280" i="5"/>
  <c r="BL280" i="5"/>
  <c r="BM280" i="5"/>
  <c r="BP280" i="5"/>
  <c r="BS280" i="5"/>
  <c r="BA281" i="5"/>
  <c r="BB281" i="5"/>
  <c r="BC281" i="5" s="1"/>
  <c r="BR281" i="5" s="1"/>
  <c r="BD281" i="5"/>
  <c r="BF281" i="5"/>
  <c r="BG281" i="5"/>
  <c r="BH281" i="5"/>
  <c r="BL281" i="5"/>
  <c r="BM281" i="5"/>
  <c r="BP281" i="5"/>
  <c r="BS281" i="5"/>
  <c r="BA282" i="5"/>
  <c r="BB282" i="5"/>
  <c r="BC282" i="5" s="1"/>
  <c r="BR282" i="5" s="1"/>
  <c r="BD282" i="5"/>
  <c r="BF282" i="5"/>
  <c r="BG282" i="5"/>
  <c r="BH282" i="5"/>
  <c r="BL282" i="5"/>
  <c r="BM282" i="5"/>
  <c r="BP282" i="5"/>
  <c r="BS282" i="5"/>
  <c r="BA283" i="5"/>
  <c r="BB283" i="5"/>
  <c r="BC283" i="5" s="1"/>
  <c r="BR283" i="5" s="1"/>
  <c r="BD283" i="5"/>
  <c r="BF283" i="5"/>
  <c r="BG283" i="5"/>
  <c r="BH283" i="5"/>
  <c r="BL283" i="5"/>
  <c r="BM283" i="5"/>
  <c r="BP283" i="5"/>
  <c r="BS283" i="5"/>
  <c r="BA284" i="5"/>
  <c r="BB284" i="5"/>
  <c r="BC284" i="5" s="1"/>
  <c r="BR284" i="5" s="1"/>
  <c r="BD284" i="5"/>
  <c r="BF284" i="5"/>
  <c r="BG284" i="5"/>
  <c r="BH284" i="5"/>
  <c r="BL284" i="5"/>
  <c r="BM284" i="5"/>
  <c r="BP284" i="5"/>
  <c r="BS284" i="5"/>
  <c r="BA285" i="5"/>
  <c r="BB285" i="5"/>
  <c r="BC285" i="5" s="1"/>
  <c r="BR285" i="5" s="1"/>
  <c r="BD285" i="5"/>
  <c r="BF285" i="5"/>
  <c r="BG285" i="5"/>
  <c r="BH285" i="5"/>
  <c r="BL285" i="5"/>
  <c r="BM285" i="5"/>
  <c r="BP285" i="5"/>
  <c r="BS285" i="5"/>
  <c r="BA286" i="5"/>
  <c r="BB286" i="5"/>
  <c r="BC286" i="5" s="1"/>
  <c r="BR286" i="5" s="1"/>
  <c r="BD286" i="5"/>
  <c r="BF286" i="5"/>
  <c r="BG286" i="5"/>
  <c r="BH286" i="5"/>
  <c r="BL286" i="5"/>
  <c r="BM286" i="5"/>
  <c r="BP286" i="5"/>
  <c r="BS286" i="5"/>
  <c r="BA287" i="5"/>
  <c r="BB287" i="5"/>
  <c r="BC287" i="5" s="1"/>
  <c r="BR287" i="5" s="1"/>
  <c r="BD287" i="5"/>
  <c r="BF287" i="5"/>
  <c r="BG287" i="5"/>
  <c r="BH287" i="5"/>
  <c r="BL287" i="5"/>
  <c r="BM287" i="5"/>
  <c r="BP287" i="5"/>
  <c r="BS287" i="5"/>
  <c r="BA288" i="5"/>
  <c r="BB288" i="5"/>
  <c r="BC288" i="5" s="1"/>
  <c r="BR288" i="5" s="1"/>
  <c r="BD288" i="5"/>
  <c r="BF288" i="5"/>
  <c r="BG288" i="5"/>
  <c r="BH288" i="5"/>
  <c r="BL288" i="5"/>
  <c r="BM288" i="5"/>
  <c r="BP288" i="5"/>
  <c r="BS288" i="5"/>
  <c r="BA289" i="5"/>
  <c r="BB289" i="5"/>
  <c r="BC289" i="5" s="1"/>
  <c r="BR289" i="5" s="1"/>
  <c r="BD289" i="5"/>
  <c r="BF289" i="5"/>
  <c r="BG289" i="5"/>
  <c r="BH289" i="5"/>
  <c r="BL289" i="5"/>
  <c r="BM289" i="5"/>
  <c r="BP289" i="5"/>
  <c r="BS289" i="5"/>
  <c r="BA290" i="5"/>
  <c r="BB290" i="5"/>
  <c r="BC290" i="5" s="1"/>
  <c r="BR290" i="5" s="1"/>
  <c r="BD290" i="5"/>
  <c r="BF290" i="5"/>
  <c r="BG290" i="5"/>
  <c r="BH290" i="5"/>
  <c r="BL290" i="5"/>
  <c r="BM290" i="5"/>
  <c r="BP290" i="5"/>
  <c r="BS290" i="5"/>
  <c r="BA291" i="5"/>
  <c r="BB291" i="5"/>
  <c r="BC291" i="5" s="1"/>
  <c r="BR291" i="5" s="1"/>
  <c r="BD291" i="5"/>
  <c r="BF291" i="5"/>
  <c r="BG291" i="5"/>
  <c r="BH291" i="5"/>
  <c r="BL291" i="5"/>
  <c r="BM291" i="5"/>
  <c r="BP291" i="5"/>
  <c r="BS291" i="5"/>
  <c r="BA292" i="5"/>
  <c r="BB292" i="5"/>
  <c r="BC292" i="5" s="1"/>
  <c r="BR292" i="5" s="1"/>
  <c r="BD292" i="5"/>
  <c r="BF292" i="5"/>
  <c r="BG292" i="5"/>
  <c r="BH292" i="5"/>
  <c r="BL292" i="5"/>
  <c r="BM292" i="5"/>
  <c r="BP292" i="5"/>
  <c r="BS292" i="5"/>
  <c r="BA293" i="5"/>
  <c r="BB293" i="5"/>
  <c r="BC293" i="5" s="1"/>
  <c r="BR293" i="5" s="1"/>
  <c r="BD293" i="5"/>
  <c r="BF293" i="5"/>
  <c r="BG293" i="5"/>
  <c r="BH293" i="5"/>
  <c r="BL293" i="5"/>
  <c r="BM293" i="5"/>
  <c r="BP293" i="5"/>
  <c r="BS293" i="5"/>
  <c r="BA294" i="5"/>
  <c r="BB294" i="5"/>
  <c r="BC294" i="5" s="1"/>
  <c r="BR294" i="5" s="1"/>
  <c r="BD294" i="5"/>
  <c r="BF294" i="5"/>
  <c r="BG294" i="5"/>
  <c r="BH294" i="5"/>
  <c r="BL294" i="5"/>
  <c r="BM294" i="5"/>
  <c r="BP294" i="5"/>
  <c r="BS294" i="5"/>
  <c r="BA295" i="5"/>
  <c r="BB295" i="5"/>
  <c r="BC295" i="5" s="1"/>
  <c r="BR295" i="5" s="1"/>
  <c r="BD295" i="5"/>
  <c r="BF295" i="5"/>
  <c r="BG295" i="5"/>
  <c r="BH295" i="5"/>
  <c r="BL295" i="5"/>
  <c r="BM295" i="5"/>
  <c r="BP295" i="5"/>
  <c r="BS295" i="5"/>
  <c r="BA296" i="5"/>
  <c r="BB296" i="5"/>
  <c r="BC296" i="5" s="1"/>
  <c r="BR296" i="5" s="1"/>
  <c r="BD296" i="5"/>
  <c r="BF296" i="5"/>
  <c r="BG296" i="5"/>
  <c r="BH296" i="5"/>
  <c r="BL296" i="5"/>
  <c r="BM296" i="5"/>
  <c r="BP296" i="5"/>
  <c r="BS296" i="5"/>
  <c r="BA297" i="5"/>
  <c r="BB297" i="5"/>
  <c r="BC297" i="5" s="1"/>
  <c r="BR297" i="5" s="1"/>
  <c r="BD297" i="5"/>
  <c r="BF297" i="5"/>
  <c r="BG297" i="5"/>
  <c r="BH297" i="5"/>
  <c r="BL297" i="5"/>
  <c r="BM297" i="5"/>
  <c r="BP297" i="5"/>
  <c r="BS297" i="5"/>
  <c r="BA298" i="5"/>
  <c r="BB298" i="5"/>
  <c r="BC298" i="5" s="1"/>
  <c r="BR298" i="5" s="1"/>
  <c r="BD298" i="5"/>
  <c r="BF298" i="5"/>
  <c r="BG298" i="5"/>
  <c r="BH298" i="5"/>
  <c r="BL298" i="5"/>
  <c r="BM298" i="5"/>
  <c r="BP298" i="5"/>
  <c r="BS298" i="5"/>
  <c r="BA299" i="5"/>
  <c r="BB299" i="5"/>
  <c r="BC299" i="5" s="1"/>
  <c r="BR299" i="5" s="1"/>
  <c r="BD299" i="5"/>
  <c r="BF299" i="5"/>
  <c r="BG299" i="5"/>
  <c r="BH299" i="5"/>
  <c r="BL299" i="5"/>
  <c r="BM299" i="5"/>
  <c r="BP299" i="5"/>
  <c r="BS299" i="5"/>
  <c r="BA300" i="5"/>
  <c r="BB300" i="5"/>
  <c r="BC300" i="5" s="1"/>
  <c r="BR300" i="5" s="1"/>
  <c r="BD300" i="5"/>
  <c r="BF300" i="5"/>
  <c r="BG300" i="5"/>
  <c r="BH300" i="5"/>
  <c r="BL300" i="5"/>
  <c r="BM300" i="5"/>
  <c r="BP300" i="5"/>
  <c r="BS300" i="5"/>
  <c r="BA301" i="5"/>
  <c r="BB301" i="5"/>
  <c r="BC301" i="5" s="1"/>
  <c r="BR301" i="5" s="1"/>
  <c r="BD301" i="5"/>
  <c r="BF301" i="5"/>
  <c r="BG301" i="5"/>
  <c r="BH301" i="5"/>
  <c r="BL301" i="5"/>
  <c r="BM301" i="5"/>
  <c r="BP301" i="5"/>
  <c r="BS301" i="5"/>
  <c r="BA302" i="5"/>
  <c r="BB302" i="5"/>
  <c r="BC302" i="5" s="1"/>
  <c r="BR302" i="5" s="1"/>
  <c r="BD302" i="5"/>
  <c r="BF302" i="5"/>
  <c r="BG302" i="5"/>
  <c r="BH302" i="5"/>
  <c r="BL302" i="5"/>
  <c r="BM302" i="5"/>
  <c r="BP302" i="5"/>
  <c r="BS302" i="5"/>
  <c r="BA303" i="5"/>
  <c r="BB303" i="5"/>
  <c r="BC303" i="5" s="1"/>
  <c r="BR303" i="5" s="1"/>
  <c r="BD303" i="5"/>
  <c r="BF303" i="5"/>
  <c r="BG303" i="5"/>
  <c r="BH303" i="5"/>
  <c r="BL303" i="5"/>
  <c r="BM303" i="5"/>
  <c r="BP303" i="5"/>
  <c r="BS303" i="5"/>
  <c r="BA304" i="5"/>
  <c r="BB304" i="5"/>
  <c r="BC304" i="5" s="1"/>
  <c r="BR304" i="5" s="1"/>
  <c r="BD304" i="5"/>
  <c r="BF304" i="5"/>
  <c r="BG304" i="5"/>
  <c r="BH304" i="5"/>
  <c r="BL304" i="5"/>
  <c r="BM304" i="5"/>
  <c r="BP304" i="5"/>
  <c r="BS304" i="5"/>
  <c r="BA305" i="5"/>
  <c r="BB305" i="5"/>
  <c r="BC305" i="5" s="1"/>
  <c r="BR305" i="5" s="1"/>
  <c r="BD305" i="5"/>
  <c r="BF305" i="5"/>
  <c r="BG305" i="5"/>
  <c r="BH305" i="5"/>
  <c r="BL305" i="5"/>
  <c r="BM305" i="5"/>
  <c r="BP305" i="5"/>
  <c r="BS305" i="5"/>
  <c r="BA306" i="5"/>
  <c r="BB306" i="5"/>
  <c r="BC306" i="5" s="1"/>
  <c r="BR306" i="5" s="1"/>
  <c r="BD306" i="5"/>
  <c r="BF306" i="5"/>
  <c r="BG306" i="5"/>
  <c r="BH306" i="5"/>
  <c r="BL306" i="5"/>
  <c r="BM306" i="5"/>
  <c r="BP306" i="5"/>
  <c r="BS306" i="5"/>
  <c r="BA307" i="5"/>
  <c r="BB307" i="5"/>
  <c r="BC307" i="5" s="1"/>
  <c r="BR307" i="5" s="1"/>
  <c r="BD307" i="5"/>
  <c r="BF307" i="5"/>
  <c r="BG307" i="5"/>
  <c r="BH307" i="5"/>
  <c r="BL307" i="5"/>
  <c r="BM307" i="5"/>
  <c r="BP307" i="5"/>
  <c r="BS307" i="5"/>
  <c r="BA308" i="5"/>
  <c r="BB308" i="5"/>
  <c r="BC308" i="5" s="1"/>
  <c r="BR308" i="5" s="1"/>
  <c r="BD308" i="5"/>
  <c r="BF308" i="5"/>
  <c r="BG308" i="5"/>
  <c r="BH308" i="5"/>
  <c r="BL308" i="5"/>
  <c r="BM308" i="5"/>
  <c r="BP308" i="5"/>
  <c r="BS308" i="5"/>
  <c r="BA309" i="5"/>
  <c r="BB309" i="5"/>
  <c r="BC309" i="5" s="1"/>
  <c r="BR309" i="5" s="1"/>
  <c r="BD309" i="5"/>
  <c r="BF309" i="5"/>
  <c r="BG309" i="5"/>
  <c r="BH309" i="5"/>
  <c r="BL309" i="5"/>
  <c r="BM309" i="5"/>
  <c r="BP309" i="5"/>
  <c r="BS309" i="5"/>
  <c r="BA310" i="5"/>
  <c r="BB310" i="5"/>
  <c r="BC310" i="5" s="1"/>
  <c r="BR310" i="5" s="1"/>
  <c r="BD310" i="5"/>
  <c r="BF310" i="5"/>
  <c r="BG310" i="5"/>
  <c r="BH310" i="5"/>
  <c r="BL310" i="5"/>
  <c r="BM310" i="5"/>
  <c r="BP310" i="5"/>
  <c r="BS310" i="5"/>
  <c r="BA311" i="5"/>
  <c r="BB311" i="5"/>
  <c r="BC311" i="5" s="1"/>
  <c r="BR311" i="5" s="1"/>
  <c r="BD311" i="5"/>
  <c r="BF311" i="5"/>
  <c r="BG311" i="5"/>
  <c r="BH311" i="5"/>
  <c r="BL311" i="5"/>
  <c r="BM311" i="5"/>
  <c r="BP311" i="5"/>
  <c r="BS311" i="5"/>
  <c r="BA312" i="5"/>
  <c r="BB312" i="5"/>
  <c r="BC312" i="5" s="1"/>
  <c r="BR312" i="5" s="1"/>
  <c r="BD312" i="5"/>
  <c r="BF312" i="5"/>
  <c r="BG312" i="5"/>
  <c r="BH312" i="5"/>
  <c r="BL312" i="5"/>
  <c r="BM312" i="5"/>
  <c r="BP312" i="5"/>
  <c r="BS312" i="5"/>
  <c r="BA313" i="5"/>
  <c r="BB313" i="5"/>
  <c r="BC313" i="5" s="1"/>
  <c r="BR313" i="5" s="1"/>
  <c r="BD313" i="5"/>
  <c r="BF313" i="5"/>
  <c r="BG313" i="5"/>
  <c r="BH313" i="5"/>
  <c r="BL313" i="5"/>
  <c r="BM313" i="5"/>
  <c r="BP313" i="5"/>
  <c r="BS313" i="5"/>
  <c r="BA314" i="5"/>
  <c r="BB314" i="5"/>
  <c r="BC314" i="5" s="1"/>
  <c r="BR314" i="5" s="1"/>
  <c r="BD314" i="5"/>
  <c r="BF314" i="5"/>
  <c r="BG314" i="5"/>
  <c r="BH314" i="5"/>
  <c r="BL314" i="5"/>
  <c r="BM314" i="5"/>
  <c r="BP314" i="5"/>
  <c r="BS314" i="5"/>
  <c r="BA315" i="5"/>
  <c r="BB315" i="5"/>
  <c r="BC315" i="5" s="1"/>
  <c r="BR315" i="5" s="1"/>
  <c r="BD315" i="5"/>
  <c r="BF315" i="5"/>
  <c r="BG315" i="5"/>
  <c r="BH315" i="5"/>
  <c r="BL315" i="5"/>
  <c r="BM315" i="5"/>
  <c r="BP315" i="5"/>
  <c r="BS315" i="5"/>
  <c r="BA316" i="5"/>
  <c r="BB316" i="5"/>
  <c r="BC316" i="5" s="1"/>
  <c r="BR316" i="5" s="1"/>
  <c r="BD316" i="5"/>
  <c r="BF316" i="5"/>
  <c r="BG316" i="5"/>
  <c r="BH316" i="5"/>
  <c r="BL316" i="5"/>
  <c r="BM316" i="5"/>
  <c r="BP316" i="5"/>
  <c r="BS316" i="5"/>
  <c r="BA317" i="5"/>
  <c r="BB317" i="5"/>
  <c r="BC317" i="5" s="1"/>
  <c r="BR317" i="5" s="1"/>
  <c r="BD317" i="5"/>
  <c r="BF317" i="5"/>
  <c r="BG317" i="5"/>
  <c r="BH317" i="5"/>
  <c r="BL317" i="5"/>
  <c r="BM317" i="5"/>
  <c r="BP317" i="5"/>
  <c r="BS317" i="5"/>
  <c r="BA318" i="5"/>
  <c r="BB318" i="5"/>
  <c r="BC318" i="5" s="1"/>
  <c r="BR318" i="5" s="1"/>
  <c r="BD318" i="5"/>
  <c r="BF318" i="5"/>
  <c r="BG318" i="5"/>
  <c r="BH318" i="5"/>
  <c r="BL318" i="5"/>
  <c r="BM318" i="5"/>
  <c r="BP318" i="5"/>
  <c r="BS318" i="5"/>
  <c r="BA319" i="5"/>
  <c r="BB319" i="5"/>
  <c r="BC319" i="5" s="1"/>
  <c r="BR319" i="5" s="1"/>
  <c r="BD319" i="5"/>
  <c r="BF319" i="5"/>
  <c r="BG319" i="5"/>
  <c r="BH319" i="5"/>
  <c r="BL319" i="5"/>
  <c r="BM319" i="5"/>
  <c r="BP319" i="5"/>
  <c r="BS319" i="5"/>
  <c r="BA320" i="5"/>
  <c r="BB320" i="5"/>
  <c r="BC320" i="5" s="1"/>
  <c r="BR320" i="5" s="1"/>
  <c r="BD320" i="5"/>
  <c r="BF320" i="5"/>
  <c r="BG320" i="5"/>
  <c r="BH320" i="5"/>
  <c r="BL320" i="5"/>
  <c r="BM320" i="5"/>
  <c r="BP320" i="5"/>
  <c r="BS320" i="5"/>
  <c r="BA321" i="5"/>
  <c r="BB321" i="5"/>
  <c r="BC321" i="5" s="1"/>
  <c r="BR321" i="5" s="1"/>
  <c r="BD321" i="5"/>
  <c r="BF321" i="5"/>
  <c r="BG321" i="5"/>
  <c r="BH321" i="5"/>
  <c r="BL321" i="5"/>
  <c r="BM321" i="5"/>
  <c r="BP321" i="5"/>
  <c r="BS321" i="5"/>
  <c r="BA322" i="5"/>
  <c r="BB322" i="5"/>
  <c r="BC322" i="5" s="1"/>
  <c r="BR322" i="5" s="1"/>
  <c r="BD322" i="5"/>
  <c r="BF322" i="5"/>
  <c r="BG322" i="5"/>
  <c r="BH322" i="5"/>
  <c r="BL322" i="5"/>
  <c r="BM322" i="5"/>
  <c r="BP322" i="5"/>
  <c r="BS322" i="5"/>
  <c r="BA323" i="5"/>
  <c r="BB323" i="5"/>
  <c r="BC323" i="5" s="1"/>
  <c r="BR323" i="5" s="1"/>
  <c r="BD323" i="5"/>
  <c r="BF323" i="5"/>
  <c r="BG323" i="5"/>
  <c r="BH323" i="5"/>
  <c r="BL323" i="5"/>
  <c r="BM323" i="5"/>
  <c r="BP323" i="5"/>
  <c r="BS323" i="5"/>
  <c r="BA324" i="5"/>
  <c r="BB324" i="5"/>
  <c r="BC324" i="5" s="1"/>
  <c r="BR324" i="5" s="1"/>
  <c r="BD324" i="5"/>
  <c r="BF324" i="5"/>
  <c r="BG324" i="5"/>
  <c r="BH324" i="5"/>
  <c r="BL324" i="5"/>
  <c r="BM324" i="5"/>
  <c r="BP324" i="5"/>
  <c r="BS324" i="5"/>
  <c r="BA325" i="5"/>
  <c r="BB325" i="5"/>
  <c r="BC325" i="5" s="1"/>
  <c r="BR325" i="5" s="1"/>
  <c r="BD325" i="5"/>
  <c r="BF325" i="5"/>
  <c r="BG325" i="5"/>
  <c r="BH325" i="5"/>
  <c r="BL325" i="5"/>
  <c r="BM325" i="5"/>
  <c r="BP325" i="5"/>
  <c r="BS325" i="5"/>
  <c r="BA326" i="5"/>
  <c r="BB326" i="5"/>
  <c r="BC326" i="5" s="1"/>
  <c r="BR326" i="5" s="1"/>
  <c r="BD326" i="5"/>
  <c r="BF326" i="5"/>
  <c r="BG326" i="5"/>
  <c r="BH326" i="5"/>
  <c r="BL326" i="5"/>
  <c r="BM326" i="5"/>
  <c r="BP326" i="5"/>
  <c r="BS326" i="5"/>
  <c r="BA327" i="5"/>
  <c r="BB327" i="5"/>
  <c r="BC327" i="5" s="1"/>
  <c r="BR327" i="5" s="1"/>
  <c r="BD327" i="5"/>
  <c r="BF327" i="5"/>
  <c r="BG327" i="5"/>
  <c r="BH327" i="5"/>
  <c r="BL327" i="5"/>
  <c r="BM327" i="5"/>
  <c r="BP327" i="5"/>
  <c r="BS327" i="5"/>
  <c r="BA328" i="5"/>
  <c r="BB328" i="5"/>
  <c r="BC328" i="5" s="1"/>
  <c r="BR328" i="5" s="1"/>
  <c r="BD328" i="5"/>
  <c r="BF328" i="5"/>
  <c r="BG328" i="5"/>
  <c r="BH328" i="5"/>
  <c r="BL328" i="5"/>
  <c r="BM328" i="5"/>
  <c r="BP328" i="5"/>
  <c r="BS328" i="5"/>
  <c r="BA329" i="5"/>
  <c r="BB329" i="5"/>
  <c r="BC329" i="5" s="1"/>
  <c r="BR329" i="5" s="1"/>
  <c r="BD329" i="5"/>
  <c r="BF329" i="5"/>
  <c r="BG329" i="5"/>
  <c r="BH329" i="5"/>
  <c r="BL329" i="5"/>
  <c r="BM329" i="5"/>
  <c r="BP329" i="5"/>
  <c r="BS329" i="5"/>
  <c r="BA330" i="5"/>
  <c r="BB330" i="5"/>
  <c r="BC330" i="5" s="1"/>
  <c r="BR330" i="5" s="1"/>
  <c r="BD330" i="5"/>
  <c r="BF330" i="5"/>
  <c r="BG330" i="5"/>
  <c r="BH330" i="5"/>
  <c r="BL330" i="5"/>
  <c r="BM330" i="5"/>
  <c r="BP330" i="5"/>
  <c r="BS330" i="5"/>
  <c r="BA331" i="5"/>
  <c r="BB331" i="5"/>
  <c r="BC331" i="5" s="1"/>
  <c r="BR331" i="5" s="1"/>
  <c r="BD331" i="5"/>
  <c r="BF331" i="5"/>
  <c r="BG331" i="5"/>
  <c r="BH331" i="5"/>
  <c r="BL331" i="5"/>
  <c r="BM331" i="5"/>
  <c r="BP331" i="5"/>
  <c r="BS331" i="5"/>
  <c r="BA332" i="5"/>
  <c r="BB332" i="5"/>
  <c r="BC332" i="5" s="1"/>
  <c r="BR332" i="5" s="1"/>
  <c r="BD332" i="5"/>
  <c r="BF332" i="5"/>
  <c r="BG332" i="5"/>
  <c r="BH332" i="5"/>
  <c r="BL332" i="5"/>
  <c r="BM332" i="5"/>
  <c r="BP332" i="5"/>
  <c r="BS332" i="5"/>
  <c r="BA333" i="5"/>
  <c r="BB333" i="5"/>
  <c r="BC333" i="5" s="1"/>
  <c r="BR333" i="5" s="1"/>
  <c r="BD333" i="5"/>
  <c r="BF333" i="5"/>
  <c r="BG333" i="5"/>
  <c r="BH333" i="5"/>
  <c r="BL333" i="5"/>
  <c r="BM333" i="5"/>
  <c r="BP333" i="5"/>
  <c r="BS333" i="5"/>
  <c r="BA334" i="5"/>
  <c r="BB334" i="5"/>
  <c r="BC334" i="5" s="1"/>
  <c r="BR334" i="5" s="1"/>
  <c r="BD334" i="5"/>
  <c r="BF334" i="5"/>
  <c r="BG334" i="5"/>
  <c r="BH334" i="5"/>
  <c r="BL334" i="5"/>
  <c r="BM334" i="5"/>
  <c r="BP334" i="5"/>
  <c r="BS334" i="5"/>
  <c r="BA335" i="5"/>
  <c r="BB335" i="5"/>
  <c r="BC335" i="5" s="1"/>
  <c r="BR335" i="5" s="1"/>
  <c r="BD335" i="5"/>
  <c r="BF335" i="5"/>
  <c r="BG335" i="5"/>
  <c r="BH335" i="5"/>
  <c r="BL335" i="5"/>
  <c r="BM335" i="5"/>
  <c r="BP335" i="5"/>
  <c r="BS335" i="5"/>
  <c r="BA336" i="5"/>
  <c r="BB336" i="5"/>
  <c r="BC336" i="5" s="1"/>
  <c r="BR336" i="5" s="1"/>
  <c r="BD336" i="5"/>
  <c r="BF336" i="5"/>
  <c r="BG336" i="5"/>
  <c r="BH336" i="5"/>
  <c r="BL336" i="5"/>
  <c r="BM336" i="5"/>
  <c r="BP336" i="5"/>
  <c r="BS336" i="5"/>
  <c r="BA337" i="5"/>
  <c r="BB337" i="5"/>
  <c r="BC337" i="5" s="1"/>
  <c r="BR337" i="5" s="1"/>
  <c r="BD337" i="5"/>
  <c r="BF337" i="5"/>
  <c r="BG337" i="5"/>
  <c r="BH337" i="5"/>
  <c r="BL337" i="5"/>
  <c r="BM337" i="5"/>
  <c r="BP337" i="5"/>
  <c r="BS337" i="5"/>
  <c r="BA338" i="5"/>
  <c r="BB338" i="5"/>
  <c r="BC338" i="5" s="1"/>
  <c r="BR338" i="5" s="1"/>
  <c r="BD338" i="5"/>
  <c r="BF338" i="5"/>
  <c r="BG338" i="5"/>
  <c r="BH338" i="5"/>
  <c r="BL338" i="5"/>
  <c r="BM338" i="5"/>
  <c r="BP338" i="5"/>
  <c r="BS338" i="5"/>
  <c r="BA339" i="5"/>
  <c r="BB339" i="5"/>
  <c r="BC339" i="5" s="1"/>
  <c r="BR339" i="5" s="1"/>
  <c r="BD339" i="5"/>
  <c r="BF339" i="5"/>
  <c r="BG339" i="5"/>
  <c r="BH339" i="5"/>
  <c r="BL339" i="5"/>
  <c r="BM339" i="5"/>
  <c r="BP339" i="5"/>
  <c r="BS339" i="5"/>
  <c r="BA340" i="5"/>
  <c r="BB340" i="5"/>
  <c r="BC340" i="5" s="1"/>
  <c r="BR340" i="5" s="1"/>
  <c r="BD340" i="5"/>
  <c r="BF340" i="5"/>
  <c r="BG340" i="5"/>
  <c r="BH340" i="5"/>
  <c r="BL340" i="5"/>
  <c r="BM340" i="5"/>
  <c r="BP340" i="5"/>
  <c r="BS340" i="5"/>
  <c r="BA341" i="5"/>
  <c r="BB341" i="5"/>
  <c r="BC341" i="5" s="1"/>
  <c r="BR341" i="5" s="1"/>
  <c r="BD341" i="5"/>
  <c r="BF341" i="5"/>
  <c r="BG341" i="5"/>
  <c r="BH341" i="5"/>
  <c r="BL341" i="5"/>
  <c r="BM341" i="5"/>
  <c r="BP341" i="5"/>
  <c r="BS341" i="5"/>
  <c r="BA342" i="5"/>
  <c r="BB342" i="5"/>
  <c r="BC342" i="5" s="1"/>
  <c r="BR342" i="5" s="1"/>
  <c r="BD342" i="5"/>
  <c r="BF342" i="5"/>
  <c r="BG342" i="5"/>
  <c r="BH342" i="5"/>
  <c r="BL342" i="5"/>
  <c r="BM342" i="5"/>
  <c r="BP342" i="5"/>
  <c r="BS342" i="5"/>
  <c r="BA343" i="5"/>
  <c r="BB343" i="5"/>
  <c r="BC343" i="5" s="1"/>
  <c r="BR343" i="5" s="1"/>
  <c r="BD343" i="5"/>
  <c r="BF343" i="5"/>
  <c r="BG343" i="5"/>
  <c r="BH343" i="5"/>
  <c r="BL343" i="5"/>
  <c r="BM343" i="5"/>
  <c r="BP343" i="5"/>
  <c r="BS343" i="5"/>
  <c r="BA344" i="5"/>
  <c r="BB344" i="5"/>
  <c r="BC344" i="5" s="1"/>
  <c r="BR344" i="5" s="1"/>
  <c r="BD344" i="5"/>
  <c r="BF344" i="5"/>
  <c r="BG344" i="5"/>
  <c r="BH344" i="5"/>
  <c r="BL344" i="5"/>
  <c r="BM344" i="5"/>
  <c r="BP344" i="5"/>
  <c r="BS344" i="5"/>
  <c r="BA345" i="5"/>
  <c r="BB345" i="5"/>
  <c r="BC345" i="5" s="1"/>
  <c r="BR345" i="5" s="1"/>
  <c r="BD345" i="5"/>
  <c r="BF345" i="5"/>
  <c r="BG345" i="5"/>
  <c r="BH345" i="5"/>
  <c r="BL345" i="5"/>
  <c r="BM345" i="5"/>
  <c r="BP345" i="5"/>
  <c r="BS345" i="5"/>
  <c r="BA346" i="5"/>
  <c r="BB346" i="5"/>
  <c r="BC346" i="5" s="1"/>
  <c r="BR346" i="5" s="1"/>
  <c r="BD346" i="5"/>
  <c r="BF346" i="5"/>
  <c r="BG346" i="5"/>
  <c r="BH346" i="5"/>
  <c r="BL346" i="5"/>
  <c r="BM346" i="5"/>
  <c r="BP346" i="5"/>
  <c r="BS346" i="5"/>
  <c r="BA347" i="5"/>
  <c r="BB347" i="5"/>
  <c r="BC347" i="5" s="1"/>
  <c r="BR347" i="5" s="1"/>
  <c r="BD347" i="5"/>
  <c r="BF347" i="5"/>
  <c r="BG347" i="5"/>
  <c r="BH347" i="5"/>
  <c r="BL347" i="5"/>
  <c r="BM347" i="5"/>
  <c r="BP347" i="5"/>
  <c r="BS347" i="5"/>
  <c r="BA348" i="5"/>
  <c r="BB348" i="5"/>
  <c r="BC348" i="5" s="1"/>
  <c r="BR348" i="5" s="1"/>
  <c r="BD348" i="5"/>
  <c r="BF348" i="5"/>
  <c r="BG348" i="5"/>
  <c r="BH348" i="5"/>
  <c r="BL348" i="5"/>
  <c r="BM348" i="5"/>
  <c r="BP348" i="5"/>
  <c r="BS348" i="5"/>
  <c r="BA349" i="5"/>
  <c r="BB349" i="5"/>
  <c r="BC349" i="5" s="1"/>
  <c r="BR349" i="5" s="1"/>
  <c r="BD349" i="5"/>
  <c r="BF349" i="5"/>
  <c r="BG349" i="5"/>
  <c r="BH349" i="5"/>
  <c r="BL349" i="5"/>
  <c r="BM349" i="5"/>
  <c r="BP349" i="5"/>
  <c r="BS349" i="5"/>
  <c r="BA350" i="5"/>
  <c r="BB350" i="5"/>
  <c r="BC350" i="5" s="1"/>
  <c r="BR350" i="5" s="1"/>
  <c r="BD350" i="5"/>
  <c r="BF350" i="5"/>
  <c r="BG350" i="5"/>
  <c r="BH350" i="5"/>
  <c r="BL350" i="5"/>
  <c r="BM350" i="5"/>
  <c r="BP350" i="5"/>
  <c r="BS350" i="5"/>
  <c r="BA351" i="5"/>
  <c r="BB351" i="5"/>
  <c r="BC351" i="5" s="1"/>
  <c r="BR351" i="5" s="1"/>
  <c r="BD351" i="5"/>
  <c r="BF351" i="5"/>
  <c r="BG351" i="5"/>
  <c r="BH351" i="5"/>
  <c r="BL351" i="5"/>
  <c r="BM351" i="5"/>
  <c r="BP351" i="5"/>
  <c r="BS351" i="5"/>
  <c r="BA352" i="5"/>
  <c r="BB352" i="5"/>
  <c r="BC352" i="5" s="1"/>
  <c r="BR352" i="5" s="1"/>
  <c r="BD352" i="5"/>
  <c r="BF352" i="5"/>
  <c r="BG352" i="5"/>
  <c r="BH352" i="5"/>
  <c r="BL352" i="5"/>
  <c r="BM352" i="5"/>
  <c r="BP352" i="5"/>
  <c r="BS352" i="5"/>
  <c r="BA353" i="5"/>
  <c r="BB353" i="5"/>
  <c r="BC353" i="5" s="1"/>
  <c r="BR353" i="5" s="1"/>
  <c r="BD353" i="5"/>
  <c r="BF353" i="5"/>
  <c r="BG353" i="5"/>
  <c r="BH353" i="5"/>
  <c r="BL353" i="5"/>
  <c r="BM353" i="5"/>
  <c r="BP353" i="5"/>
  <c r="BS353" i="5"/>
  <c r="BA354" i="5"/>
  <c r="BB354" i="5"/>
  <c r="BC354" i="5" s="1"/>
  <c r="BR354" i="5" s="1"/>
  <c r="BD354" i="5"/>
  <c r="BF354" i="5"/>
  <c r="BG354" i="5"/>
  <c r="BH354" i="5"/>
  <c r="BL354" i="5"/>
  <c r="BM354" i="5"/>
  <c r="BP354" i="5"/>
  <c r="BS354" i="5"/>
  <c r="BA355" i="5"/>
  <c r="BB355" i="5"/>
  <c r="BC355" i="5" s="1"/>
  <c r="BR355" i="5" s="1"/>
  <c r="BD355" i="5"/>
  <c r="BF355" i="5"/>
  <c r="BG355" i="5"/>
  <c r="BH355" i="5"/>
  <c r="BL355" i="5"/>
  <c r="BM355" i="5"/>
  <c r="BP355" i="5"/>
  <c r="BS355" i="5"/>
  <c r="BA356" i="5"/>
  <c r="BB356" i="5"/>
  <c r="BC356" i="5" s="1"/>
  <c r="BR356" i="5" s="1"/>
  <c r="BD356" i="5"/>
  <c r="BF356" i="5"/>
  <c r="BG356" i="5"/>
  <c r="BH356" i="5"/>
  <c r="BL356" i="5"/>
  <c r="BM356" i="5"/>
  <c r="BP356" i="5"/>
  <c r="BS356" i="5"/>
  <c r="BA357" i="5"/>
  <c r="BB357" i="5"/>
  <c r="BC357" i="5" s="1"/>
  <c r="BR357" i="5" s="1"/>
  <c r="BD357" i="5"/>
  <c r="BF357" i="5"/>
  <c r="BG357" i="5"/>
  <c r="BH357" i="5"/>
  <c r="BL357" i="5"/>
  <c r="BM357" i="5"/>
  <c r="BP357" i="5"/>
  <c r="BS357" i="5"/>
  <c r="BA358" i="5"/>
  <c r="BB358" i="5"/>
  <c r="BC358" i="5" s="1"/>
  <c r="BR358" i="5" s="1"/>
  <c r="BD358" i="5"/>
  <c r="BF358" i="5"/>
  <c r="BG358" i="5"/>
  <c r="BH358" i="5"/>
  <c r="BL358" i="5"/>
  <c r="BM358" i="5"/>
  <c r="BP358" i="5"/>
  <c r="BS358" i="5"/>
  <c r="BA359" i="5"/>
  <c r="BB359" i="5"/>
  <c r="BC359" i="5" s="1"/>
  <c r="BR359" i="5" s="1"/>
  <c r="BD359" i="5"/>
  <c r="BF359" i="5"/>
  <c r="BG359" i="5"/>
  <c r="BH359" i="5"/>
  <c r="BL359" i="5"/>
  <c r="BM359" i="5"/>
  <c r="BP359" i="5"/>
  <c r="BS359" i="5"/>
  <c r="BA360" i="5"/>
  <c r="BB360" i="5"/>
  <c r="BC360" i="5" s="1"/>
  <c r="BR360" i="5" s="1"/>
  <c r="BD360" i="5"/>
  <c r="BF360" i="5"/>
  <c r="BG360" i="5"/>
  <c r="BH360" i="5"/>
  <c r="BL360" i="5"/>
  <c r="BM360" i="5"/>
  <c r="BP360" i="5"/>
  <c r="BS360" i="5"/>
  <c r="BA361" i="5"/>
  <c r="BB361" i="5"/>
  <c r="BC361" i="5" s="1"/>
  <c r="BR361" i="5" s="1"/>
  <c r="BD361" i="5"/>
  <c r="BF361" i="5"/>
  <c r="BG361" i="5"/>
  <c r="BH361" i="5"/>
  <c r="BL361" i="5"/>
  <c r="BM361" i="5"/>
  <c r="BP361" i="5"/>
  <c r="BS361" i="5"/>
  <c r="BA362" i="5"/>
  <c r="BB362" i="5"/>
  <c r="BC362" i="5" s="1"/>
  <c r="BR362" i="5" s="1"/>
  <c r="BD362" i="5"/>
  <c r="BF362" i="5"/>
  <c r="BG362" i="5"/>
  <c r="BH362" i="5"/>
  <c r="BL362" i="5"/>
  <c r="BM362" i="5"/>
  <c r="BP362" i="5"/>
  <c r="BS362" i="5"/>
  <c r="BA363" i="5"/>
  <c r="BB363" i="5"/>
  <c r="BC363" i="5" s="1"/>
  <c r="BR363" i="5" s="1"/>
  <c r="BD363" i="5"/>
  <c r="BF363" i="5"/>
  <c r="BG363" i="5"/>
  <c r="BH363" i="5"/>
  <c r="BL363" i="5"/>
  <c r="BM363" i="5"/>
  <c r="BP363" i="5"/>
  <c r="BS363" i="5"/>
  <c r="BA364" i="5"/>
  <c r="BB364" i="5"/>
  <c r="BC364" i="5" s="1"/>
  <c r="BR364" i="5" s="1"/>
  <c r="BD364" i="5"/>
  <c r="BF364" i="5"/>
  <c r="BG364" i="5"/>
  <c r="BH364" i="5"/>
  <c r="BL364" i="5"/>
  <c r="BM364" i="5"/>
  <c r="BP364" i="5"/>
  <c r="BS364" i="5"/>
  <c r="BA365" i="5"/>
  <c r="BB365" i="5"/>
  <c r="BC365" i="5" s="1"/>
  <c r="BR365" i="5" s="1"/>
  <c r="BD365" i="5"/>
  <c r="BF365" i="5"/>
  <c r="BG365" i="5"/>
  <c r="BH365" i="5"/>
  <c r="BL365" i="5"/>
  <c r="BM365" i="5"/>
  <c r="BP365" i="5"/>
  <c r="BS365" i="5"/>
  <c r="BA366" i="5"/>
  <c r="BB366" i="5"/>
  <c r="BC366" i="5" s="1"/>
  <c r="BR366" i="5" s="1"/>
  <c r="BD366" i="5"/>
  <c r="BF366" i="5"/>
  <c r="BG366" i="5"/>
  <c r="BH366" i="5"/>
  <c r="BL366" i="5"/>
  <c r="BM366" i="5"/>
  <c r="BP366" i="5"/>
  <c r="BS366" i="5"/>
  <c r="BA367" i="5"/>
  <c r="BB367" i="5"/>
  <c r="BC367" i="5" s="1"/>
  <c r="BR367" i="5" s="1"/>
  <c r="BD367" i="5"/>
  <c r="BF367" i="5"/>
  <c r="BG367" i="5"/>
  <c r="BH367" i="5"/>
  <c r="BL367" i="5"/>
  <c r="BM367" i="5"/>
  <c r="BP367" i="5"/>
  <c r="BS367" i="5"/>
  <c r="BA368" i="5"/>
  <c r="BB368" i="5"/>
  <c r="BC368" i="5" s="1"/>
  <c r="BR368" i="5" s="1"/>
  <c r="BD368" i="5"/>
  <c r="BF368" i="5"/>
  <c r="BG368" i="5"/>
  <c r="BH368" i="5"/>
  <c r="BL368" i="5"/>
  <c r="BM368" i="5"/>
  <c r="BP368" i="5"/>
  <c r="BS368" i="5"/>
  <c r="BA369" i="5"/>
  <c r="BB369" i="5"/>
  <c r="BC369" i="5" s="1"/>
  <c r="BR369" i="5" s="1"/>
  <c r="BD369" i="5"/>
  <c r="BF369" i="5"/>
  <c r="BG369" i="5"/>
  <c r="BH369" i="5"/>
  <c r="BL369" i="5"/>
  <c r="BM369" i="5"/>
  <c r="BP369" i="5"/>
  <c r="BS369" i="5"/>
  <c r="BA370" i="5"/>
  <c r="BB370" i="5"/>
  <c r="BC370" i="5" s="1"/>
  <c r="BR370" i="5" s="1"/>
  <c r="BD370" i="5"/>
  <c r="BF370" i="5"/>
  <c r="BG370" i="5"/>
  <c r="BH370" i="5"/>
  <c r="BL370" i="5"/>
  <c r="BM370" i="5"/>
  <c r="BP370" i="5"/>
  <c r="BS370" i="5"/>
  <c r="BA371" i="5"/>
  <c r="BB371" i="5"/>
  <c r="BC371" i="5" s="1"/>
  <c r="BR371" i="5" s="1"/>
  <c r="BD371" i="5"/>
  <c r="BF371" i="5"/>
  <c r="BG371" i="5"/>
  <c r="BH371" i="5"/>
  <c r="BL371" i="5"/>
  <c r="BM371" i="5"/>
  <c r="BP371" i="5"/>
  <c r="BS371" i="5"/>
  <c r="BA372" i="5"/>
  <c r="BB372" i="5"/>
  <c r="BC372" i="5" s="1"/>
  <c r="BR372" i="5" s="1"/>
  <c r="BD372" i="5"/>
  <c r="BF372" i="5"/>
  <c r="BG372" i="5"/>
  <c r="BH372" i="5"/>
  <c r="BL372" i="5"/>
  <c r="BM372" i="5"/>
  <c r="BP372" i="5"/>
  <c r="BS372" i="5"/>
  <c r="BA373" i="5"/>
  <c r="BB373" i="5"/>
  <c r="BC373" i="5" s="1"/>
  <c r="BR373" i="5" s="1"/>
  <c r="BD373" i="5"/>
  <c r="BF373" i="5"/>
  <c r="BG373" i="5"/>
  <c r="BH373" i="5"/>
  <c r="BL373" i="5"/>
  <c r="BM373" i="5"/>
  <c r="BP373" i="5"/>
  <c r="BS373" i="5"/>
  <c r="BA374" i="5"/>
  <c r="BB374" i="5"/>
  <c r="BC374" i="5" s="1"/>
  <c r="BR374" i="5" s="1"/>
  <c r="BD374" i="5"/>
  <c r="BF374" i="5"/>
  <c r="BG374" i="5"/>
  <c r="BH374" i="5"/>
  <c r="BL374" i="5"/>
  <c r="BM374" i="5"/>
  <c r="BP374" i="5"/>
  <c r="BS374" i="5"/>
  <c r="BA375" i="5"/>
  <c r="BB375" i="5"/>
  <c r="BC375" i="5" s="1"/>
  <c r="BR375" i="5" s="1"/>
  <c r="BD375" i="5"/>
  <c r="BF375" i="5"/>
  <c r="BG375" i="5"/>
  <c r="BH375" i="5"/>
  <c r="BL375" i="5"/>
  <c r="BM375" i="5"/>
  <c r="BP375" i="5"/>
  <c r="BS375" i="5"/>
  <c r="BA376" i="5"/>
  <c r="BB376" i="5"/>
  <c r="BC376" i="5" s="1"/>
  <c r="BR376" i="5" s="1"/>
  <c r="BD376" i="5"/>
  <c r="BF376" i="5"/>
  <c r="BG376" i="5"/>
  <c r="BH376" i="5"/>
  <c r="BL376" i="5"/>
  <c r="BM376" i="5"/>
  <c r="BP376" i="5"/>
  <c r="BS376" i="5"/>
  <c r="BA377" i="5"/>
  <c r="BB377" i="5"/>
  <c r="BC377" i="5" s="1"/>
  <c r="BR377" i="5" s="1"/>
  <c r="BD377" i="5"/>
  <c r="BF377" i="5"/>
  <c r="BG377" i="5"/>
  <c r="BH377" i="5"/>
  <c r="BL377" i="5"/>
  <c r="BM377" i="5"/>
  <c r="BP377" i="5"/>
  <c r="BS377" i="5"/>
  <c r="BA378" i="5"/>
  <c r="BB378" i="5"/>
  <c r="BC378" i="5" s="1"/>
  <c r="BR378" i="5" s="1"/>
  <c r="BD378" i="5"/>
  <c r="BF378" i="5"/>
  <c r="BG378" i="5"/>
  <c r="BH378" i="5"/>
  <c r="BL378" i="5"/>
  <c r="BM378" i="5"/>
  <c r="BP378" i="5"/>
  <c r="BS378" i="5"/>
  <c r="BA379" i="5"/>
  <c r="BB379" i="5"/>
  <c r="BC379" i="5" s="1"/>
  <c r="BR379" i="5" s="1"/>
  <c r="BD379" i="5"/>
  <c r="BF379" i="5"/>
  <c r="BG379" i="5"/>
  <c r="BH379" i="5"/>
  <c r="BL379" i="5"/>
  <c r="BM379" i="5"/>
  <c r="BP379" i="5"/>
  <c r="BS379" i="5"/>
  <c r="BA380" i="5"/>
  <c r="BB380" i="5"/>
  <c r="BC380" i="5" s="1"/>
  <c r="BR380" i="5" s="1"/>
  <c r="BD380" i="5"/>
  <c r="BF380" i="5"/>
  <c r="BG380" i="5"/>
  <c r="BH380" i="5"/>
  <c r="BL380" i="5"/>
  <c r="BM380" i="5"/>
  <c r="BP380" i="5"/>
  <c r="BS380" i="5"/>
  <c r="BA381" i="5"/>
  <c r="BB381" i="5"/>
  <c r="BC381" i="5" s="1"/>
  <c r="BR381" i="5" s="1"/>
  <c r="BD381" i="5"/>
  <c r="BF381" i="5"/>
  <c r="BG381" i="5"/>
  <c r="BH381" i="5"/>
  <c r="BL381" i="5"/>
  <c r="BM381" i="5"/>
  <c r="BP381" i="5"/>
  <c r="BS381" i="5"/>
  <c r="BA382" i="5"/>
  <c r="BB382" i="5"/>
  <c r="BC382" i="5" s="1"/>
  <c r="BR382" i="5" s="1"/>
  <c r="BD382" i="5"/>
  <c r="BF382" i="5"/>
  <c r="BG382" i="5"/>
  <c r="BH382" i="5"/>
  <c r="BL382" i="5"/>
  <c r="BM382" i="5"/>
  <c r="BP382" i="5"/>
  <c r="BS382" i="5"/>
  <c r="BA383" i="5"/>
  <c r="BB383" i="5"/>
  <c r="BC383" i="5" s="1"/>
  <c r="BR383" i="5" s="1"/>
  <c r="BD383" i="5"/>
  <c r="BF383" i="5"/>
  <c r="BG383" i="5"/>
  <c r="BH383" i="5"/>
  <c r="BL383" i="5"/>
  <c r="BM383" i="5"/>
  <c r="BP383" i="5"/>
  <c r="BS383" i="5"/>
  <c r="BA384" i="5"/>
  <c r="BB384" i="5"/>
  <c r="BC384" i="5" s="1"/>
  <c r="BR384" i="5" s="1"/>
  <c r="BD384" i="5"/>
  <c r="BF384" i="5"/>
  <c r="BG384" i="5"/>
  <c r="BH384" i="5"/>
  <c r="BL384" i="5"/>
  <c r="BM384" i="5"/>
  <c r="BP384" i="5"/>
  <c r="BS384" i="5"/>
  <c r="BA385" i="5"/>
  <c r="BB385" i="5"/>
  <c r="BC385" i="5" s="1"/>
  <c r="BR385" i="5" s="1"/>
  <c r="BD385" i="5"/>
  <c r="BF385" i="5"/>
  <c r="BG385" i="5"/>
  <c r="BH385" i="5"/>
  <c r="BL385" i="5"/>
  <c r="BM385" i="5"/>
  <c r="BP385" i="5"/>
  <c r="BS385" i="5"/>
  <c r="BA386" i="5"/>
  <c r="BB386" i="5"/>
  <c r="BC386" i="5" s="1"/>
  <c r="BR386" i="5" s="1"/>
  <c r="BD386" i="5"/>
  <c r="BF386" i="5"/>
  <c r="BG386" i="5"/>
  <c r="BH386" i="5"/>
  <c r="BL386" i="5"/>
  <c r="BM386" i="5"/>
  <c r="BP386" i="5"/>
  <c r="BS386" i="5"/>
  <c r="BA387" i="5"/>
  <c r="BB387" i="5"/>
  <c r="BC387" i="5" s="1"/>
  <c r="BR387" i="5" s="1"/>
  <c r="BD387" i="5"/>
  <c r="BF387" i="5"/>
  <c r="BG387" i="5"/>
  <c r="BH387" i="5"/>
  <c r="BL387" i="5"/>
  <c r="BM387" i="5"/>
  <c r="BP387" i="5"/>
  <c r="BS387" i="5"/>
  <c r="BA388" i="5"/>
  <c r="BB388" i="5"/>
  <c r="BC388" i="5" s="1"/>
  <c r="BR388" i="5" s="1"/>
  <c r="BD388" i="5"/>
  <c r="BF388" i="5"/>
  <c r="BG388" i="5"/>
  <c r="BH388" i="5"/>
  <c r="BL388" i="5"/>
  <c r="BM388" i="5"/>
  <c r="BP388" i="5"/>
  <c r="BS388" i="5"/>
  <c r="BA389" i="5"/>
  <c r="BB389" i="5"/>
  <c r="BC389" i="5" s="1"/>
  <c r="BR389" i="5" s="1"/>
  <c r="BD389" i="5"/>
  <c r="BF389" i="5"/>
  <c r="BG389" i="5"/>
  <c r="BH389" i="5"/>
  <c r="BL389" i="5"/>
  <c r="BM389" i="5"/>
  <c r="BP389" i="5"/>
  <c r="BS389" i="5"/>
  <c r="BA390" i="5"/>
  <c r="BB390" i="5"/>
  <c r="BC390" i="5" s="1"/>
  <c r="BR390" i="5" s="1"/>
  <c r="BD390" i="5"/>
  <c r="BF390" i="5"/>
  <c r="BG390" i="5"/>
  <c r="BH390" i="5"/>
  <c r="BL390" i="5"/>
  <c r="BM390" i="5"/>
  <c r="BP390" i="5"/>
  <c r="BS390" i="5"/>
  <c r="BA391" i="5"/>
  <c r="BB391" i="5"/>
  <c r="BC391" i="5" s="1"/>
  <c r="BR391" i="5" s="1"/>
  <c r="BD391" i="5"/>
  <c r="BF391" i="5"/>
  <c r="BG391" i="5"/>
  <c r="BH391" i="5"/>
  <c r="BL391" i="5"/>
  <c r="BM391" i="5"/>
  <c r="BP391" i="5"/>
  <c r="BS391" i="5"/>
  <c r="BA392" i="5"/>
  <c r="BB392" i="5"/>
  <c r="BC392" i="5" s="1"/>
  <c r="BR392" i="5" s="1"/>
  <c r="BD392" i="5"/>
  <c r="BF392" i="5"/>
  <c r="BG392" i="5"/>
  <c r="BH392" i="5"/>
  <c r="BL392" i="5"/>
  <c r="BM392" i="5"/>
  <c r="BP392" i="5"/>
  <c r="BS392" i="5"/>
  <c r="BA393" i="5"/>
  <c r="BB393" i="5"/>
  <c r="BC393" i="5" s="1"/>
  <c r="BR393" i="5" s="1"/>
  <c r="BD393" i="5"/>
  <c r="BF393" i="5"/>
  <c r="BG393" i="5"/>
  <c r="BH393" i="5"/>
  <c r="BL393" i="5"/>
  <c r="BM393" i="5"/>
  <c r="BP393" i="5"/>
  <c r="BS393" i="5"/>
  <c r="BA394" i="5"/>
  <c r="BB394" i="5"/>
  <c r="BC394" i="5" s="1"/>
  <c r="BR394" i="5" s="1"/>
  <c r="BD394" i="5"/>
  <c r="BF394" i="5"/>
  <c r="BG394" i="5"/>
  <c r="BH394" i="5"/>
  <c r="BL394" i="5"/>
  <c r="BM394" i="5"/>
  <c r="BP394" i="5"/>
  <c r="BS394" i="5"/>
  <c r="BA395" i="5"/>
  <c r="BB395" i="5"/>
  <c r="BC395" i="5" s="1"/>
  <c r="BR395" i="5" s="1"/>
  <c r="BD395" i="5"/>
  <c r="BF395" i="5"/>
  <c r="BG395" i="5"/>
  <c r="BH395" i="5"/>
  <c r="BL395" i="5"/>
  <c r="BM395" i="5"/>
  <c r="BP395" i="5"/>
  <c r="BS395" i="5"/>
  <c r="BA396" i="5"/>
  <c r="BB396" i="5"/>
  <c r="BC396" i="5" s="1"/>
  <c r="BR396" i="5" s="1"/>
  <c r="BD396" i="5"/>
  <c r="BF396" i="5"/>
  <c r="BG396" i="5"/>
  <c r="BH396" i="5"/>
  <c r="BL396" i="5"/>
  <c r="BM396" i="5"/>
  <c r="BP396" i="5"/>
  <c r="BS396" i="5"/>
  <c r="BA397" i="5"/>
  <c r="BB397" i="5"/>
  <c r="BC397" i="5" s="1"/>
  <c r="BR397" i="5" s="1"/>
  <c r="BD397" i="5"/>
  <c r="BF397" i="5"/>
  <c r="BG397" i="5"/>
  <c r="BH397" i="5"/>
  <c r="BL397" i="5"/>
  <c r="BM397" i="5"/>
  <c r="BP397" i="5"/>
  <c r="BS397" i="5"/>
  <c r="BA398" i="5"/>
  <c r="BB398" i="5"/>
  <c r="BC398" i="5" s="1"/>
  <c r="BR398" i="5" s="1"/>
  <c r="BD398" i="5"/>
  <c r="BF398" i="5"/>
  <c r="BG398" i="5"/>
  <c r="BH398" i="5"/>
  <c r="BL398" i="5"/>
  <c r="BM398" i="5"/>
  <c r="BP398" i="5"/>
  <c r="BS398" i="5"/>
  <c r="BA399" i="5"/>
  <c r="BB399" i="5"/>
  <c r="BC399" i="5" s="1"/>
  <c r="BR399" i="5" s="1"/>
  <c r="BD399" i="5"/>
  <c r="BF399" i="5"/>
  <c r="BG399" i="5"/>
  <c r="BH399" i="5"/>
  <c r="BL399" i="5"/>
  <c r="BM399" i="5"/>
  <c r="BP399" i="5"/>
  <c r="BS399" i="5"/>
  <c r="BA400" i="5"/>
  <c r="BB400" i="5"/>
  <c r="BC400" i="5" s="1"/>
  <c r="BR400" i="5" s="1"/>
  <c r="BD400" i="5"/>
  <c r="BF400" i="5"/>
  <c r="BG400" i="5"/>
  <c r="BH400" i="5"/>
  <c r="BL400" i="5"/>
  <c r="BM400" i="5"/>
  <c r="BP400" i="5"/>
  <c r="BS400" i="5"/>
  <c r="BA401" i="5"/>
  <c r="BB401" i="5"/>
  <c r="BC401" i="5" s="1"/>
  <c r="BR401" i="5" s="1"/>
  <c r="BD401" i="5"/>
  <c r="BF401" i="5"/>
  <c r="BG401" i="5"/>
  <c r="BH401" i="5"/>
  <c r="BL401" i="5"/>
  <c r="BM401" i="5"/>
  <c r="BP401" i="5"/>
  <c r="BS401" i="5"/>
  <c r="BA402" i="5"/>
  <c r="BB402" i="5"/>
  <c r="BC402" i="5" s="1"/>
  <c r="BR402" i="5" s="1"/>
  <c r="BD402" i="5"/>
  <c r="BF402" i="5"/>
  <c r="BG402" i="5"/>
  <c r="BH402" i="5"/>
  <c r="BL402" i="5"/>
  <c r="BM402" i="5"/>
  <c r="BP402" i="5"/>
  <c r="BS402" i="5"/>
  <c r="BA403" i="5"/>
  <c r="BB403" i="5"/>
  <c r="BC403" i="5" s="1"/>
  <c r="BR403" i="5" s="1"/>
  <c r="BD403" i="5"/>
  <c r="BF403" i="5"/>
  <c r="BG403" i="5"/>
  <c r="BH403" i="5"/>
  <c r="BL403" i="5"/>
  <c r="BM403" i="5"/>
  <c r="BP403" i="5"/>
  <c r="BS403" i="5"/>
  <c r="BA404" i="5"/>
  <c r="BB404" i="5"/>
  <c r="BC404" i="5" s="1"/>
  <c r="BR404" i="5" s="1"/>
  <c r="BD404" i="5"/>
  <c r="BF404" i="5"/>
  <c r="BG404" i="5"/>
  <c r="BH404" i="5"/>
  <c r="BL404" i="5"/>
  <c r="BM404" i="5"/>
  <c r="BP404" i="5"/>
  <c r="BS404" i="5"/>
  <c r="BA405" i="5"/>
  <c r="BB405" i="5"/>
  <c r="BC405" i="5" s="1"/>
  <c r="BR405" i="5" s="1"/>
  <c r="BD405" i="5"/>
  <c r="BF405" i="5"/>
  <c r="BG405" i="5"/>
  <c r="BH405" i="5"/>
  <c r="BL405" i="5"/>
  <c r="BM405" i="5"/>
  <c r="BP405" i="5"/>
  <c r="BS405" i="5"/>
  <c r="BA406" i="5"/>
  <c r="BB406" i="5"/>
  <c r="BC406" i="5" s="1"/>
  <c r="BR406" i="5" s="1"/>
  <c r="BD406" i="5"/>
  <c r="BF406" i="5"/>
  <c r="BG406" i="5"/>
  <c r="BH406" i="5"/>
  <c r="BL406" i="5"/>
  <c r="BM406" i="5"/>
  <c r="BP406" i="5"/>
  <c r="BS406" i="5"/>
  <c r="BA407" i="5"/>
  <c r="BB407" i="5"/>
  <c r="BC407" i="5" s="1"/>
  <c r="BR407" i="5" s="1"/>
  <c r="BD407" i="5"/>
  <c r="BF407" i="5"/>
  <c r="BG407" i="5"/>
  <c r="BH407" i="5"/>
  <c r="BL407" i="5"/>
  <c r="BM407" i="5"/>
  <c r="BP407" i="5"/>
  <c r="BS407" i="5"/>
  <c r="BA408" i="5"/>
  <c r="BB408" i="5"/>
  <c r="BC408" i="5" s="1"/>
  <c r="BR408" i="5" s="1"/>
  <c r="BD408" i="5"/>
  <c r="BF408" i="5"/>
  <c r="BG408" i="5"/>
  <c r="BH408" i="5"/>
  <c r="BL408" i="5"/>
  <c r="BM408" i="5"/>
  <c r="BP408" i="5"/>
  <c r="BS408" i="5"/>
  <c r="BA409" i="5"/>
  <c r="BB409" i="5"/>
  <c r="BC409" i="5" s="1"/>
  <c r="BR409" i="5" s="1"/>
  <c r="BD409" i="5"/>
  <c r="BF409" i="5"/>
  <c r="BG409" i="5"/>
  <c r="BH409" i="5"/>
  <c r="BL409" i="5"/>
  <c r="BM409" i="5"/>
  <c r="BP409" i="5"/>
  <c r="BS409" i="5"/>
  <c r="BA410" i="5"/>
  <c r="BB410" i="5"/>
  <c r="BC410" i="5" s="1"/>
  <c r="BR410" i="5" s="1"/>
  <c r="BD410" i="5"/>
  <c r="BF410" i="5"/>
  <c r="BG410" i="5"/>
  <c r="BH410" i="5"/>
  <c r="BL410" i="5"/>
  <c r="BM410" i="5"/>
  <c r="BP410" i="5"/>
  <c r="BS410" i="5"/>
  <c r="BA411" i="5"/>
  <c r="BB411" i="5"/>
  <c r="BC411" i="5" s="1"/>
  <c r="BR411" i="5" s="1"/>
  <c r="BD411" i="5"/>
  <c r="BF411" i="5"/>
  <c r="BG411" i="5"/>
  <c r="BH411" i="5"/>
  <c r="BL411" i="5"/>
  <c r="BM411" i="5"/>
  <c r="BP411" i="5"/>
  <c r="BS411" i="5"/>
  <c r="BA412" i="5"/>
  <c r="BB412" i="5"/>
  <c r="BC412" i="5" s="1"/>
  <c r="BR412" i="5" s="1"/>
  <c r="BD412" i="5"/>
  <c r="BF412" i="5"/>
  <c r="BG412" i="5"/>
  <c r="BH412" i="5"/>
  <c r="BL412" i="5"/>
  <c r="BM412" i="5"/>
  <c r="BP412" i="5"/>
  <c r="BS412" i="5"/>
  <c r="BA413" i="5"/>
  <c r="BB413" i="5"/>
  <c r="BC413" i="5" s="1"/>
  <c r="BR413" i="5" s="1"/>
  <c r="BD413" i="5"/>
  <c r="BF413" i="5"/>
  <c r="BG413" i="5"/>
  <c r="BH413" i="5"/>
  <c r="BL413" i="5"/>
  <c r="BM413" i="5"/>
  <c r="BP413" i="5"/>
  <c r="BS413" i="5"/>
  <c r="BA414" i="5"/>
  <c r="BB414" i="5"/>
  <c r="BC414" i="5" s="1"/>
  <c r="BR414" i="5" s="1"/>
  <c r="BD414" i="5"/>
  <c r="BF414" i="5"/>
  <c r="BG414" i="5"/>
  <c r="BH414" i="5"/>
  <c r="BL414" i="5"/>
  <c r="BM414" i="5"/>
  <c r="BP414" i="5"/>
  <c r="BS414" i="5"/>
  <c r="BA415" i="5"/>
  <c r="BB415" i="5"/>
  <c r="BC415" i="5" s="1"/>
  <c r="BR415" i="5" s="1"/>
  <c r="BD415" i="5"/>
  <c r="BF415" i="5"/>
  <c r="BG415" i="5"/>
  <c r="BH415" i="5"/>
  <c r="BL415" i="5"/>
  <c r="BM415" i="5"/>
  <c r="BP415" i="5"/>
  <c r="BS415" i="5"/>
  <c r="BA416" i="5"/>
  <c r="BB416" i="5"/>
  <c r="BC416" i="5" s="1"/>
  <c r="BR416" i="5" s="1"/>
  <c r="BD416" i="5"/>
  <c r="BF416" i="5"/>
  <c r="BG416" i="5"/>
  <c r="BH416" i="5"/>
  <c r="BL416" i="5"/>
  <c r="BM416" i="5"/>
  <c r="BP416" i="5"/>
  <c r="BS416" i="5"/>
  <c r="BA417" i="5"/>
  <c r="BB417" i="5"/>
  <c r="BC417" i="5" s="1"/>
  <c r="BR417" i="5" s="1"/>
  <c r="BD417" i="5"/>
  <c r="BF417" i="5"/>
  <c r="BG417" i="5"/>
  <c r="BH417" i="5"/>
  <c r="BL417" i="5"/>
  <c r="BM417" i="5"/>
  <c r="BP417" i="5"/>
  <c r="BS417" i="5"/>
  <c r="BA418" i="5"/>
  <c r="BB418" i="5"/>
  <c r="BC418" i="5" s="1"/>
  <c r="BR418" i="5" s="1"/>
  <c r="BD418" i="5"/>
  <c r="BF418" i="5"/>
  <c r="BG418" i="5"/>
  <c r="BH418" i="5"/>
  <c r="BL418" i="5"/>
  <c r="BM418" i="5"/>
  <c r="BP418" i="5"/>
  <c r="BS418" i="5"/>
  <c r="BA419" i="5"/>
  <c r="BB419" i="5"/>
  <c r="BC419" i="5" s="1"/>
  <c r="BR419" i="5" s="1"/>
  <c r="BD419" i="5"/>
  <c r="BF419" i="5"/>
  <c r="BG419" i="5"/>
  <c r="BH419" i="5"/>
  <c r="BL419" i="5"/>
  <c r="BM419" i="5"/>
  <c r="BP419" i="5"/>
  <c r="BS419" i="5"/>
  <c r="BA420" i="5"/>
  <c r="BB420" i="5"/>
  <c r="BC420" i="5" s="1"/>
  <c r="BR420" i="5" s="1"/>
  <c r="BD420" i="5"/>
  <c r="BF420" i="5"/>
  <c r="BG420" i="5"/>
  <c r="BH420" i="5"/>
  <c r="BL420" i="5"/>
  <c r="BM420" i="5"/>
  <c r="BP420" i="5"/>
  <c r="BS420" i="5"/>
  <c r="BA421" i="5"/>
  <c r="BB421" i="5"/>
  <c r="BC421" i="5" s="1"/>
  <c r="BR421" i="5" s="1"/>
  <c r="BD421" i="5"/>
  <c r="BF421" i="5"/>
  <c r="BG421" i="5"/>
  <c r="BH421" i="5"/>
  <c r="BL421" i="5"/>
  <c r="BM421" i="5"/>
  <c r="BP421" i="5"/>
  <c r="BS421" i="5"/>
  <c r="BA422" i="5"/>
  <c r="BB422" i="5"/>
  <c r="BC422" i="5" s="1"/>
  <c r="BR422" i="5" s="1"/>
  <c r="BD422" i="5"/>
  <c r="BF422" i="5"/>
  <c r="BG422" i="5"/>
  <c r="BH422" i="5"/>
  <c r="BL422" i="5"/>
  <c r="BM422" i="5"/>
  <c r="BP422" i="5"/>
  <c r="BS422" i="5"/>
  <c r="BA423" i="5"/>
  <c r="BB423" i="5"/>
  <c r="BC423" i="5" s="1"/>
  <c r="BR423" i="5" s="1"/>
  <c r="BD423" i="5"/>
  <c r="BF423" i="5"/>
  <c r="BG423" i="5"/>
  <c r="BH423" i="5"/>
  <c r="BL423" i="5"/>
  <c r="BM423" i="5"/>
  <c r="BP423" i="5"/>
  <c r="BS423" i="5"/>
  <c r="BA424" i="5"/>
  <c r="BB424" i="5"/>
  <c r="BC424" i="5" s="1"/>
  <c r="BR424" i="5" s="1"/>
  <c r="BD424" i="5"/>
  <c r="BF424" i="5"/>
  <c r="BG424" i="5"/>
  <c r="BH424" i="5"/>
  <c r="BL424" i="5"/>
  <c r="BM424" i="5"/>
  <c r="BP424" i="5"/>
  <c r="BS424" i="5"/>
  <c r="BA425" i="5"/>
  <c r="BB425" i="5"/>
  <c r="BC425" i="5" s="1"/>
  <c r="BR425" i="5" s="1"/>
  <c r="BD425" i="5"/>
  <c r="BF425" i="5"/>
  <c r="BG425" i="5"/>
  <c r="BH425" i="5"/>
  <c r="BL425" i="5"/>
  <c r="BM425" i="5"/>
  <c r="BP425" i="5"/>
  <c r="BS425" i="5"/>
  <c r="BA426" i="5"/>
  <c r="BB426" i="5"/>
  <c r="BC426" i="5" s="1"/>
  <c r="BR426" i="5" s="1"/>
  <c r="BD426" i="5"/>
  <c r="BF426" i="5"/>
  <c r="BG426" i="5"/>
  <c r="BH426" i="5"/>
  <c r="BL426" i="5"/>
  <c r="BM426" i="5"/>
  <c r="BP426" i="5"/>
  <c r="BS426" i="5"/>
  <c r="BA427" i="5"/>
  <c r="BB427" i="5"/>
  <c r="BC427" i="5" s="1"/>
  <c r="BR427" i="5" s="1"/>
  <c r="BD427" i="5"/>
  <c r="BF427" i="5"/>
  <c r="BG427" i="5"/>
  <c r="BH427" i="5"/>
  <c r="BL427" i="5"/>
  <c r="BM427" i="5"/>
  <c r="BP427" i="5"/>
  <c r="BS427" i="5"/>
  <c r="BA428" i="5"/>
  <c r="BB428" i="5"/>
  <c r="BC428" i="5" s="1"/>
  <c r="BR428" i="5" s="1"/>
  <c r="BD428" i="5"/>
  <c r="BF428" i="5"/>
  <c r="BG428" i="5"/>
  <c r="BH428" i="5"/>
  <c r="BL428" i="5"/>
  <c r="BM428" i="5"/>
  <c r="BP428" i="5"/>
  <c r="BS428" i="5"/>
  <c r="BA429" i="5"/>
  <c r="BB429" i="5"/>
  <c r="BC429" i="5" s="1"/>
  <c r="BR429" i="5" s="1"/>
  <c r="BD429" i="5"/>
  <c r="BF429" i="5"/>
  <c r="BG429" i="5"/>
  <c r="BH429" i="5"/>
  <c r="BL429" i="5"/>
  <c r="BM429" i="5"/>
  <c r="BP429" i="5"/>
  <c r="BS429" i="5"/>
  <c r="BA430" i="5"/>
  <c r="BB430" i="5"/>
  <c r="BC430" i="5" s="1"/>
  <c r="BR430" i="5" s="1"/>
  <c r="BD430" i="5"/>
  <c r="BF430" i="5"/>
  <c r="BG430" i="5"/>
  <c r="BH430" i="5"/>
  <c r="BL430" i="5"/>
  <c r="BM430" i="5"/>
  <c r="BP430" i="5"/>
  <c r="BS430" i="5"/>
  <c r="BA431" i="5"/>
  <c r="BB431" i="5"/>
  <c r="BC431" i="5" s="1"/>
  <c r="BR431" i="5" s="1"/>
  <c r="BD431" i="5"/>
  <c r="BF431" i="5"/>
  <c r="BG431" i="5"/>
  <c r="BH431" i="5"/>
  <c r="BL431" i="5"/>
  <c r="BM431" i="5"/>
  <c r="BP431" i="5"/>
  <c r="BS431" i="5"/>
  <c r="BA432" i="5"/>
  <c r="BB432" i="5"/>
  <c r="BC432" i="5" s="1"/>
  <c r="BR432" i="5" s="1"/>
  <c r="BD432" i="5"/>
  <c r="BF432" i="5"/>
  <c r="BG432" i="5"/>
  <c r="BH432" i="5"/>
  <c r="BL432" i="5"/>
  <c r="BM432" i="5"/>
  <c r="BP432" i="5"/>
  <c r="BS432" i="5"/>
  <c r="BA433" i="5"/>
  <c r="BB433" i="5"/>
  <c r="BC433" i="5" s="1"/>
  <c r="BR433" i="5" s="1"/>
  <c r="BD433" i="5"/>
  <c r="BF433" i="5"/>
  <c r="BG433" i="5"/>
  <c r="BH433" i="5"/>
  <c r="BL433" i="5"/>
  <c r="BM433" i="5"/>
  <c r="BP433" i="5"/>
  <c r="BS433" i="5"/>
  <c r="BA434" i="5"/>
  <c r="BB434" i="5"/>
  <c r="BC434" i="5" s="1"/>
  <c r="BR434" i="5" s="1"/>
  <c r="BD434" i="5"/>
  <c r="BF434" i="5"/>
  <c r="BG434" i="5"/>
  <c r="BH434" i="5"/>
  <c r="BL434" i="5"/>
  <c r="BM434" i="5"/>
  <c r="BP434" i="5"/>
  <c r="BS434" i="5"/>
  <c r="BA435" i="5"/>
  <c r="BB435" i="5"/>
  <c r="BC435" i="5" s="1"/>
  <c r="BR435" i="5" s="1"/>
  <c r="BD435" i="5"/>
  <c r="BF435" i="5"/>
  <c r="BG435" i="5"/>
  <c r="BH435" i="5"/>
  <c r="BL435" i="5"/>
  <c r="BM435" i="5"/>
  <c r="BP435" i="5"/>
  <c r="BS435" i="5"/>
  <c r="BA436" i="5"/>
  <c r="BB436" i="5"/>
  <c r="BC436" i="5" s="1"/>
  <c r="BR436" i="5" s="1"/>
  <c r="BD436" i="5"/>
  <c r="BF436" i="5"/>
  <c r="BG436" i="5"/>
  <c r="BH436" i="5"/>
  <c r="BL436" i="5"/>
  <c r="BM436" i="5"/>
  <c r="BP436" i="5"/>
  <c r="BS436" i="5"/>
  <c r="BA437" i="5"/>
  <c r="BB437" i="5"/>
  <c r="BC437" i="5" s="1"/>
  <c r="BR437" i="5" s="1"/>
  <c r="BD437" i="5"/>
  <c r="BF437" i="5"/>
  <c r="BG437" i="5"/>
  <c r="BH437" i="5"/>
  <c r="BL437" i="5"/>
  <c r="BM437" i="5"/>
  <c r="BP437" i="5"/>
  <c r="BS437" i="5"/>
  <c r="BA438" i="5"/>
  <c r="BB438" i="5"/>
  <c r="BC438" i="5" s="1"/>
  <c r="BR438" i="5" s="1"/>
  <c r="BD438" i="5"/>
  <c r="BF438" i="5"/>
  <c r="BG438" i="5"/>
  <c r="BH438" i="5"/>
  <c r="BL438" i="5"/>
  <c r="BM438" i="5"/>
  <c r="BP438" i="5"/>
  <c r="BS438" i="5"/>
  <c r="BA439" i="5"/>
  <c r="BB439" i="5"/>
  <c r="BC439" i="5" s="1"/>
  <c r="BR439" i="5" s="1"/>
  <c r="BD439" i="5"/>
  <c r="BF439" i="5"/>
  <c r="BG439" i="5"/>
  <c r="BH439" i="5"/>
  <c r="BL439" i="5"/>
  <c r="BM439" i="5"/>
  <c r="BP439" i="5"/>
  <c r="BS439" i="5"/>
  <c r="BA440" i="5"/>
  <c r="BB440" i="5"/>
  <c r="BC440" i="5" s="1"/>
  <c r="BR440" i="5" s="1"/>
  <c r="BD440" i="5"/>
  <c r="BF440" i="5"/>
  <c r="BG440" i="5"/>
  <c r="BH440" i="5"/>
  <c r="BL440" i="5"/>
  <c r="BM440" i="5"/>
  <c r="BP440" i="5"/>
  <c r="BS440" i="5"/>
  <c r="BA441" i="5"/>
  <c r="BB441" i="5"/>
  <c r="BC441" i="5" s="1"/>
  <c r="BR441" i="5" s="1"/>
  <c r="BD441" i="5"/>
  <c r="BF441" i="5"/>
  <c r="BG441" i="5"/>
  <c r="BH441" i="5"/>
  <c r="BL441" i="5"/>
  <c r="BM441" i="5"/>
  <c r="BP441" i="5"/>
  <c r="BS441" i="5"/>
  <c r="BA442" i="5"/>
  <c r="BB442" i="5"/>
  <c r="BC442" i="5" s="1"/>
  <c r="BR442" i="5" s="1"/>
  <c r="BD442" i="5"/>
  <c r="BF442" i="5"/>
  <c r="BG442" i="5"/>
  <c r="BH442" i="5"/>
  <c r="BL442" i="5"/>
  <c r="BM442" i="5"/>
  <c r="BP442" i="5"/>
  <c r="BS442" i="5"/>
  <c r="BA443" i="5"/>
  <c r="BB443" i="5"/>
  <c r="BC443" i="5" s="1"/>
  <c r="BR443" i="5" s="1"/>
  <c r="BD443" i="5"/>
  <c r="BF443" i="5"/>
  <c r="BG443" i="5"/>
  <c r="BH443" i="5"/>
  <c r="BL443" i="5"/>
  <c r="BM443" i="5"/>
  <c r="BP443" i="5"/>
  <c r="BS443" i="5"/>
  <c r="BA444" i="5"/>
  <c r="BB444" i="5"/>
  <c r="BC444" i="5" s="1"/>
  <c r="BR444" i="5" s="1"/>
  <c r="BD444" i="5"/>
  <c r="BF444" i="5"/>
  <c r="BG444" i="5"/>
  <c r="BH444" i="5"/>
  <c r="BL444" i="5"/>
  <c r="BM444" i="5"/>
  <c r="BP444" i="5"/>
  <c r="BS444" i="5"/>
  <c r="BR445" i="5"/>
  <c r="BF445" i="5"/>
  <c r="BG445" i="5"/>
  <c r="BH445" i="5"/>
  <c r="BL445" i="5"/>
  <c r="BM445" i="5"/>
  <c r="BP445" i="5"/>
  <c r="BS445" i="5"/>
  <c r="BA446" i="5"/>
  <c r="BB446" i="5"/>
  <c r="BC446" i="5" s="1"/>
  <c r="BR446" i="5" s="1"/>
  <c r="BD446" i="5"/>
  <c r="BF446" i="5"/>
  <c r="BG446" i="5"/>
  <c r="BH446" i="5"/>
  <c r="BL446" i="5"/>
  <c r="BM446" i="5"/>
  <c r="BP446" i="5"/>
  <c r="BS446" i="5"/>
  <c r="BA447" i="5"/>
  <c r="BB447" i="5"/>
  <c r="BC447" i="5" s="1"/>
  <c r="BR447" i="5" s="1"/>
  <c r="BD447" i="5"/>
  <c r="BF447" i="5"/>
  <c r="BG447" i="5"/>
  <c r="BH447" i="5"/>
  <c r="BL447" i="5"/>
  <c r="BM447" i="5"/>
  <c r="BP447" i="5"/>
  <c r="BS447" i="5"/>
  <c r="BA448" i="5"/>
  <c r="BB448" i="5"/>
  <c r="BC448" i="5" s="1"/>
  <c r="BR448" i="5" s="1"/>
  <c r="BD448" i="5"/>
  <c r="BF448" i="5"/>
  <c r="BG448" i="5"/>
  <c r="BH448" i="5"/>
  <c r="BL448" i="5"/>
  <c r="BM448" i="5"/>
  <c r="BP448" i="5"/>
  <c r="BS448" i="5"/>
  <c r="BA449" i="5"/>
  <c r="BB449" i="5"/>
  <c r="BC449" i="5" s="1"/>
  <c r="BR449" i="5" s="1"/>
  <c r="BD449" i="5"/>
  <c r="BF449" i="5"/>
  <c r="BG449" i="5"/>
  <c r="BH449" i="5"/>
  <c r="BL449" i="5"/>
  <c r="BM449" i="5"/>
  <c r="BP449" i="5"/>
  <c r="BS449" i="5"/>
  <c r="BA450" i="5"/>
  <c r="BB450" i="5"/>
  <c r="BC450" i="5" s="1"/>
  <c r="BR450" i="5" s="1"/>
  <c r="BD450" i="5"/>
  <c r="BF450" i="5"/>
  <c r="BG450" i="5"/>
  <c r="BH450" i="5"/>
  <c r="BL450" i="5"/>
  <c r="BM450" i="5"/>
  <c r="BP450" i="5"/>
  <c r="BS450" i="5"/>
  <c r="BA451" i="5"/>
  <c r="BB451" i="5"/>
  <c r="BC451" i="5" s="1"/>
  <c r="BR451" i="5" s="1"/>
  <c r="BD451" i="5"/>
  <c r="BF451" i="5"/>
  <c r="BG451" i="5"/>
  <c r="BH451" i="5"/>
  <c r="BL451" i="5"/>
  <c r="BM451" i="5"/>
  <c r="BP451" i="5"/>
  <c r="BS451" i="5"/>
  <c r="BA452" i="5"/>
  <c r="BB452" i="5"/>
  <c r="BC452" i="5" s="1"/>
  <c r="BR452" i="5" s="1"/>
  <c r="BD452" i="5"/>
  <c r="BF452" i="5"/>
  <c r="BG452" i="5"/>
  <c r="BH452" i="5"/>
  <c r="BL452" i="5"/>
  <c r="BM452" i="5"/>
  <c r="BP452" i="5"/>
  <c r="BS452" i="5"/>
  <c r="BA453" i="5"/>
  <c r="BB453" i="5"/>
  <c r="BC453" i="5" s="1"/>
  <c r="BR453" i="5" s="1"/>
  <c r="BD453" i="5"/>
  <c r="BF453" i="5"/>
  <c r="BG453" i="5"/>
  <c r="BH453" i="5"/>
  <c r="BL453" i="5"/>
  <c r="BM453" i="5"/>
  <c r="BP453" i="5"/>
  <c r="BS453" i="5"/>
  <c r="BA454" i="5"/>
  <c r="BB454" i="5"/>
  <c r="BC454" i="5" s="1"/>
  <c r="BR454" i="5" s="1"/>
  <c r="BD454" i="5"/>
  <c r="BF454" i="5"/>
  <c r="BG454" i="5"/>
  <c r="BH454" i="5"/>
  <c r="BL454" i="5"/>
  <c r="BM454" i="5"/>
  <c r="BP454" i="5"/>
  <c r="BS454" i="5"/>
  <c r="BA455" i="5"/>
  <c r="BB455" i="5"/>
  <c r="BC455" i="5" s="1"/>
  <c r="BR455" i="5" s="1"/>
  <c r="BD455" i="5"/>
  <c r="BF455" i="5"/>
  <c r="BG455" i="5"/>
  <c r="BH455" i="5"/>
  <c r="BL455" i="5"/>
  <c r="BM455" i="5"/>
  <c r="BP455" i="5"/>
  <c r="BS455" i="5"/>
  <c r="BA456" i="5"/>
  <c r="BB456" i="5"/>
  <c r="BC456" i="5" s="1"/>
  <c r="BR456" i="5" s="1"/>
  <c r="BD456" i="5"/>
  <c r="BF456" i="5"/>
  <c r="BG456" i="5"/>
  <c r="BH456" i="5"/>
  <c r="BL456" i="5"/>
  <c r="BM456" i="5"/>
  <c r="BP456" i="5"/>
  <c r="BS456" i="5"/>
  <c r="BA457" i="5"/>
  <c r="BB457" i="5"/>
  <c r="BC457" i="5" s="1"/>
  <c r="BR457" i="5" s="1"/>
  <c r="BD457" i="5"/>
  <c r="BF457" i="5"/>
  <c r="BG457" i="5"/>
  <c r="BH457" i="5"/>
  <c r="BL457" i="5"/>
  <c r="BM457" i="5"/>
  <c r="BP457" i="5"/>
  <c r="BS457" i="5"/>
  <c r="BA458" i="5"/>
  <c r="BB458" i="5"/>
  <c r="BC458" i="5" s="1"/>
  <c r="BR458" i="5" s="1"/>
  <c r="BD458" i="5"/>
  <c r="BF458" i="5"/>
  <c r="BG458" i="5"/>
  <c r="BH458" i="5"/>
  <c r="BL458" i="5"/>
  <c r="BM458" i="5"/>
  <c r="BP458" i="5"/>
  <c r="BS458" i="5"/>
  <c r="BA459" i="5"/>
  <c r="BB459" i="5"/>
  <c r="BC459" i="5" s="1"/>
  <c r="BR459" i="5" s="1"/>
  <c r="BD459" i="5"/>
  <c r="BF459" i="5"/>
  <c r="BG459" i="5"/>
  <c r="BH459" i="5"/>
  <c r="BL459" i="5"/>
  <c r="BM459" i="5"/>
  <c r="BP459" i="5"/>
  <c r="BS459" i="5"/>
  <c r="BA460" i="5"/>
  <c r="BB460" i="5"/>
  <c r="BC460" i="5" s="1"/>
  <c r="BR460" i="5" s="1"/>
  <c r="BD460" i="5"/>
  <c r="BF460" i="5"/>
  <c r="BG460" i="5"/>
  <c r="BH460" i="5"/>
  <c r="BL460" i="5"/>
  <c r="BM460" i="5"/>
  <c r="BP460" i="5"/>
  <c r="BS460" i="5"/>
  <c r="BA461" i="5"/>
  <c r="BB461" i="5"/>
  <c r="BC461" i="5" s="1"/>
  <c r="BR461" i="5" s="1"/>
  <c r="BD461" i="5"/>
  <c r="BF461" i="5"/>
  <c r="BG461" i="5"/>
  <c r="BH461" i="5"/>
  <c r="BL461" i="5"/>
  <c r="BM461" i="5"/>
  <c r="BP461" i="5"/>
  <c r="BS461" i="5"/>
  <c r="BA462" i="5"/>
  <c r="BB462" i="5"/>
  <c r="BC462" i="5" s="1"/>
  <c r="BR462" i="5" s="1"/>
  <c r="BD462" i="5"/>
  <c r="BF462" i="5"/>
  <c r="BG462" i="5"/>
  <c r="BH462" i="5"/>
  <c r="BL462" i="5"/>
  <c r="BM462" i="5"/>
  <c r="BP462" i="5"/>
  <c r="BS462" i="5"/>
  <c r="BA463" i="5"/>
  <c r="BB463" i="5"/>
  <c r="BC463" i="5" s="1"/>
  <c r="BR463" i="5" s="1"/>
  <c r="BD463" i="5"/>
  <c r="BF463" i="5"/>
  <c r="BG463" i="5"/>
  <c r="BH463" i="5"/>
  <c r="BL463" i="5"/>
  <c r="BM463" i="5"/>
  <c r="BP463" i="5"/>
  <c r="BS463" i="5"/>
  <c r="BA464" i="5"/>
  <c r="BB464" i="5"/>
  <c r="BC464" i="5" s="1"/>
  <c r="BR464" i="5" s="1"/>
  <c r="BD464" i="5"/>
  <c r="BF464" i="5"/>
  <c r="BG464" i="5"/>
  <c r="BH464" i="5"/>
  <c r="BL464" i="5"/>
  <c r="BM464" i="5"/>
  <c r="BP464" i="5"/>
  <c r="BS464" i="5"/>
  <c r="BA465" i="5"/>
  <c r="BB465" i="5"/>
  <c r="BC465" i="5" s="1"/>
  <c r="BR465" i="5" s="1"/>
  <c r="BD465" i="5"/>
  <c r="BF465" i="5"/>
  <c r="BG465" i="5"/>
  <c r="BH465" i="5"/>
  <c r="BL465" i="5"/>
  <c r="BM465" i="5"/>
  <c r="BP465" i="5"/>
  <c r="BS465" i="5"/>
  <c r="BA466" i="5"/>
  <c r="BB466" i="5"/>
  <c r="BC466" i="5" s="1"/>
  <c r="BR466" i="5" s="1"/>
  <c r="BD466" i="5"/>
  <c r="BF466" i="5"/>
  <c r="BG466" i="5"/>
  <c r="BH466" i="5"/>
  <c r="BL466" i="5"/>
  <c r="BM466" i="5"/>
  <c r="BP466" i="5"/>
  <c r="BS466" i="5"/>
  <c r="BA467" i="5"/>
  <c r="BB467" i="5"/>
  <c r="BC467" i="5" s="1"/>
  <c r="BR467" i="5" s="1"/>
  <c r="BD467" i="5"/>
  <c r="BF467" i="5"/>
  <c r="BG467" i="5"/>
  <c r="BH467" i="5"/>
  <c r="BL467" i="5"/>
  <c r="BM467" i="5"/>
  <c r="BP467" i="5"/>
  <c r="BS467" i="5"/>
  <c r="BA468" i="5"/>
  <c r="BB468" i="5"/>
  <c r="BC468" i="5" s="1"/>
  <c r="BR468" i="5" s="1"/>
  <c r="BD468" i="5"/>
  <c r="BF468" i="5"/>
  <c r="BG468" i="5"/>
  <c r="BH468" i="5"/>
  <c r="BL468" i="5"/>
  <c r="BM468" i="5"/>
  <c r="BP468" i="5"/>
  <c r="BS468" i="5"/>
  <c r="BA469" i="5"/>
  <c r="BB469" i="5"/>
  <c r="BC469" i="5" s="1"/>
  <c r="BR469" i="5" s="1"/>
  <c r="BD469" i="5"/>
  <c r="BF469" i="5"/>
  <c r="BG469" i="5"/>
  <c r="BH469" i="5"/>
  <c r="BL469" i="5"/>
  <c r="BM469" i="5"/>
  <c r="BP469" i="5"/>
  <c r="BS469" i="5"/>
  <c r="BA470" i="5"/>
  <c r="BB470" i="5"/>
  <c r="BC470" i="5" s="1"/>
  <c r="BR470" i="5" s="1"/>
  <c r="BD470" i="5"/>
  <c r="BF470" i="5"/>
  <c r="BG470" i="5"/>
  <c r="BH470" i="5"/>
  <c r="BL470" i="5"/>
  <c r="BM470" i="5"/>
  <c r="BP470" i="5"/>
  <c r="BS470" i="5"/>
  <c r="BA471" i="5"/>
  <c r="BB471" i="5"/>
  <c r="BC471" i="5" s="1"/>
  <c r="BR471" i="5" s="1"/>
  <c r="BD471" i="5"/>
  <c r="BF471" i="5"/>
  <c r="BG471" i="5"/>
  <c r="BH471" i="5"/>
  <c r="BL471" i="5"/>
  <c r="BM471" i="5"/>
  <c r="BP471" i="5"/>
  <c r="BS471" i="5"/>
  <c r="BA472" i="5"/>
  <c r="BB472" i="5"/>
  <c r="BC472" i="5" s="1"/>
  <c r="BR472" i="5" s="1"/>
  <c r="BD472" i="5"/>
  <c r="BF472" i="5"/>
  <c r="BG472" i="5"/>
  <c r="BH472" i="5"/>
  <c r="BL472" i="5"/>
  <c r="BM472" i="5"/>
  <c r="BP472" i="5"/>
  <c r="BS472" i="5"/>
  <c r="BA473" i="5"/>
  <c r="BB473" i="5"/>
  <c r="BC473" i="5" s="1"/>
  <c r="BR473" i="5" s="1"/>
  <c r="BD473" i="5"/>
  <c r="BF473" i="5"/>
  <c r="BG473" i="5"/>
  <c r="BH473" i="5"/>
  <c r="BL473" i="5"/>
  <c r="BM473" i="5"/>
  <c r="BP473" i="5"/>
  <c r="BS473" i="5"/>
  <c r="BA474" i="5"/>
  <c r="BB474" i="5"/>
  <c r="BC474" i="5" s="1"/>
  <c r="BR474" i="5" s="1"/>
  <c r="BD474" i="5"/>
  <c r="BF474" i="5"/>
  <c r="BG474" i="5"/>
  <c r="BH474" i="5"/>
  <c r="BL474" i="5"/>
  <c r="BM474" i="5"/>
  <c r="BP474" i="5"/>
  <c r="BS474" i="5"/>
  <c r="BA475" i="5"/>
  <c r="BB475" i="5"/>
  <c r="BC475" i="5" s="1"/>
  <c r="BR475" i="5" s="1"/>
  <c r="BD475" i="5"/>
  <c r="BF475" i="5"/>
  <c r="BG475" i="5"/>
  <c r="BH475" i="5"/>
  <c r="BL475" i="5"/>
  <c r="BM475" i="5"/>
  <c r="BP475" i="5"/>
  <c r="BS475" i="5"/>
  <c r="BA476" i="5"/>
  <c r="BB476" i="5"/>
  <c r="BC476" i="5" s="1"/>
  <c r="BR476" i="5" s="1"/>
  <c r="BD476" i="5"/>
  <c r="BF476" i="5"/>
  <c r="BG476" i="5"/>
  <c r="BH476" i="5"/>
  <c r="BL476" i="5"/>
  <c r="BM476" i="5"/>
  <c r="BP476" i="5"/>
  <c r="BS476" i="5"/>
  <c r="BA477" i="5"/>
  <c r="BB477" i="5"/>
  <c r="BC477" i="5" s="1"/>
  <c r="BR477" i="5" s="1"/>
  <c r="BD477" i="5"/>
  <c r="BF477" i="5"/>
  <c r="BG477" i="5"/>
  <c r="BH477" i="5"/>
  <c r="BL477" i="5"/>
  <c r="BM477" i="5"/>
  <c r="BP477" i="5"/>
  <c r="BS477" i="5"/>
  <c r="BA478" i="5"/>
  <c r="BB478" i="5"/>
  <c r="BC478" i="5" s="1"/>
  <c r="BR478" i="5" s="1"/>
  <c r="BD478" i="5"/>
  <c r="BF478" i="5"/>
  <c r="BG478" i="5"/>
  <c r="BH478" i="5"/>
  <c r="BL478" i="5"/>
  <c r="BM478" i="5"/>
  <c r="BP478" i="5"/>
  <c r="BS478" i="5"/>
  <c r="BA479" i="5"/>
  <c r="BB479" i="5"/>
  <c r="BC479" i="5" s="1"/>
  <c r="BR479" i="5" s="1"/>
  <c r="BD479" i="5"/>
  <c r="BF479" i="5"/>
  <c r="BG479" i="5"/>
  <c r="BH479" i="5"/>
  <c r="BL479" i="5"/>
  <c r="BM479" i="5"/>
  <c r="BP479" i="5"/>
  <c r="BS479" i="5"/>
  <c r="BA480" i="5"/>
  <c r="BB480" i="5"/>
  <c r="BC480" i="5" s="1"/>
  <c r="BR480" i="5" s="1"/>
  <c r="BD480" i="5"/>
  <c r="BF480" i="5"/>
  <c r="BG480" i="5"/>
  <c r="BH480" i="5"/>
  <c r="BL480" i="5"/>
  <c r="BM480" i="5"/>
  <c r="BP480" i="5"/>
  <c r="BS480" i="5"/>
  <c r="BA481" i="5"/>
  <c r="BB481" i="5"/>
  <c r="BC481" i="5" s="1"/>
  <c r="BR481" i="5" s="1"/>
  <c r="BD481" i="5"/>
  <c r="BF481" i="5"/>
  <c r="BG481" i="5"/>
  <c r="BH481" i="5"/>
  <c r="BL481" i="5"/>
  <c r="BM481" i="5"/>
  <c r="BP481" i="5"/>
  <c r="BS481" i="5"/>
  <c r="BA482" i="5"/>
  <c r="BB482" i="5"/>
  <c r="BC482" i="5" s="1"/>
  <c r="BR482" i="5" s="1"/>
  <c r="BD482" i="5"/>
  <c r="BF482" i="5"/>
  <c r="BG482" i="5"/>
  <c r="BH482" i="5"/>
  <c r="BL482" i="5"/>
  <c r="BM482" i="5"/>
  <c r="BP482" i="5"/>
  <c r="BS482" i="5"/>
  <c r="BA483" i="5"/>
  <c r="BB483" i="5"/>
  <c r="BC483" i="5" s="1"/>
  <c r="BR483" i="5" s="1"/>
  <c r="BD483" i="5"/>
  <c r="BF483" i="5"/>
  <c r="BG483" i="5"/>
  <c r="BH483" i="5"/>
  <c r="BL483" i="5"/>
  <c r="BM483" i="5"/>
  <c r="BP483" i="5"/>
  <c r="BS483" i="5"/>
  <c r="BA484" i="5"/>
  <c r="BB484" i="5"/>
  <c r="BC484" i="5" s="1"/>
  <c r="BR484" i="5" s="1"/>
  <c r="BD484" i="5"/>
  <c r="BF484" i="5"/>
  <c r="BG484" i="5"/>
  <c r="BH484" i="5"/>
  <c r="BL484" i="5"/>
  <c r="BM484" i="5"/>
  <c r="BP484" i="5"/>
  <c r="BS484" i="5"/>
  <c r="BA485" i="5"/>
  <c r="BB485" i="5"/>
  <c r="BC485" i="5" s="1"/>
  <c r="BR485" i="5" s="1"/>
  <c r="BD485" i="5"/>
  <c r="BF485" i="5"/>
  <c r="BG485" i="5"/>
  <c r="BH485" i="5"/>
  <c r="BL485" i="5"/>
  <c r="BM485" i="5"/>
  <c r="BP485" i="5"/>
  <c r="BS485" i="5"/>
  <c r="BA486" i="5"/>
  <c r="BB486" i="5"/>
  <c r="BC486" i="5" s="1"/>
  <c r="BR486" i="5" s="1"/>
  <c r="BD486" i="5"/>
  <c r="BF486" i="5"/>
  <c r="BG486" i="5"/>
  <c r="BH486" i="5"/>
  <c r="BL486" i="5"/>
  <c r="BM486" i="5"/>
  <c r="BP486" i="5"/>
  <c r="BS486" i="5"/>
  <c r="BA487" i="5"/>
  <c r="BB487" i="5"/>
  <c r="BC487" i="5" s="1"/>
  <c r="BR487" i="5" s="1"/>
  <c r="BD487" i="5"/>
  <c r="BF487" i="5"/>
  <c r="BG487" i="5"/>
  <c r="BH487" i="5"/>
  <c r="BL487" i="5"/>
  <c r="BM487" i="5"/>
  <c r="BP487" i="5"/>
  <c r="BS487" i="5"/>
  <c r="BA488" i="5"/>
  <c r="BB488" i="5"/>
  <c r="BC488" i="5" s="1"/>
  <c r="BR488" i="5" s="1"/>
  <c r="BD488" i="5"/>
  <c r="BF488" i="5"/>
  <c r="BG488" i="5"/>
  <c r="BH488" i="5"/>
  <c r="BL488" i="5"/>
  <c r="BM488" i="5"/>
  <c r="BP488" i="5"/>
  <c r="BS488" i="5"/>
  <c r="BA489" i="5"/>
  <c r="BB489" i="5"/>
  <c r="BC489" i="5" s="1"/>
  <c r="BR489" i="5" s="1"/>
  <c r="BD489" i="5"/>
  <c r="BF489" i="5"/>
  <c r="BG489" i="5"/>
  <c r="BH489" i="5"/>
  <c r="BL489" i="5"/>
  <c r="BM489" i="5"/>
  <c r="BP489" i="5"/>
  <c r="BS489" i="5"/>
  <c r="BA490" i="5"/>
  <c r="BB490" i="5"/>
  <c r="BC490" i="5" s="1"/>
  <c r="BR490" i="5" s="1"/>
  <c r="BD490" i="5"/>
  <c r="BF490" i="5"/>
  <c r="BG490" i="5"/>
  <c r="BH490" i="5"/>
  <c r="BL490" i="5"/>
  <c r="BM490" i="5"/>
  <c r="BP490" i="5"/>
  <c r="BS490" i="5"/>
  <c r="BA491" i="5"/>
  <c r="BB491" i="5"/>
  <c r="BC491" i="5" s="1"/>
  <c r="BR491" i="5" s="1"/>
  <c r="BD491" i="5"/>
  <c r="BF491" i="5"/>
  <c r="BG491" i="5"/>
  <c r="BH491" i="5"/>
  <c r="BL491" i="5"/>
  <c r="BM491" i="5"/>
  <c r="BP491" i="5"/>
  <c r="BS491" i="5"/>
  <c r="BA492" i="5"/>
  <c r="BB492" i="5"/>
  <c r="BC492" i="5" s="1"/>
  <c r="BR492" i="5" s="1"/>
  <c r="BD492" i="5"/>
  <c r="BF492" i="5"/>
  <c r="BG492" i="5"/>
  <c r="BH492" i="5"/>
  <c r="BL492" i="5"/>
  <c r="BM492" i="5"/>
  <c r="BP492" i="5"/>
  <c r="BS492" i="5"/>
  <c r="BA493" i="5"/>
  <c r="BB493" i="5"/>
  <c r="BC493" i="5" s="1"/>
  <c r="BR493" i="5" s="1"/>
  <c r="BD493" i="5"/>
  <c r="BF493" i="5"/>
  <c r="BG493" i="5"/>
  <c r="BH493" i="5"/>
  <c r="BL493" i="5"/>
  <c r="BM493" i="5"/>
  <c r="BP493" i="5"/>
  <c r="BS493" i="5"/>
  <c r="BA494" i="5"/>
  <c r="BB494" i="5"/>
  <c r="BC494" i="5" s="1"/>
  <c r="BR494" i="5" s="1"/>
  <c r="BD494" i="5"/>
  <c r="BF494" i="5"/>
  <c r="BG494" i="5"/>
  <c r="BH494" i="5"/>
  <c r="BL494" i="5"/>
  <c r="BM494" i="5"/>
  <c r="BP494" i="5"/>
  <c r="BS494" i="5"/>
  <c r="BA495" i="5"/>
  <c r="BB495" i="5"/>
  <c r="BC495" i="5" s="1"/>
  <c r="BR495" i="5" s="1"/>
  <c r="BD495" i="5"/>
  <c r="BF495" i="5"/>
  <c r="BG495" i="5"/>
  <c r="BH495" i="5"/>
  <c r="BL495" i="5"/>
  <c r="BM495" i="5"/>
  <c r="BP495" i="5"/>
  <c r="BS495" i="5"/>
  <c r="BA496" i="5"/>
  <c r="BB496" i="5"/>
  <c r="BC496" i="5" s="1"/>
  <c r="BR496" i="5" s="1"/>
  <c r="BD496" i="5"/>
  <c r="BF496" i="5"/>
  <c r="BG496" i="5"/>
  <c r="BH496" i="5"/>
  <c r="BL496" i="5"/>
  <c r="BM496" i="5"/>
  <c r="BP496" i="5"/>
  <c r="BS496" i="5"/>
  <c r="BA497" i="5"/>
  <c r="BB497" i="5"/>
  <c r="BC497" i="5" s="1"/>
  <c r="BR497" i="5" s="1"/>
  <c r="BD497" i="5"/>
  <c r="BF497" i="5"/>
  <c r="BG497" i="5"/>
  <c r="BH497" i="5"/>
  <c r="BL497" i="5"/>
  <c r="BM497" i="5"/>
  <c r="BP497" i="5"/>
  <c r="BS497" i="5"/>
  <c r="BA498" i="5"/>
  <c r="BB498" i="5"/>
  <c r="BC498" i="5" s="1"/>
  <c r="BR498" i="5" s="1"/>
  <c r="BD498" i="5"/>
  <c r="BF498" i="5"/>
  <c r="BG498" i="5"/>
  <c r="BH498" i="5"/>
  <c r="BL498" i="5"/>
  <c r="BM498" i="5"/>
  <c r="BP498" i="5"/>
  <c r="BS498" i="5"/>
  <c r="BA499" i="5"/>
  <c r="BB499" i="5"/>
  <c r="BC499" i="5" s="1"/>
  <c r="BR499" i="5" s="1"/>
  <c r="BD499" i="5"/>
  <c r="BF499" i="5"/>
  <c r="BG499" i="5"/>
  <c r="BH499" i="5"/>
  <c r="BL499" i="5"/>
  <c r="BM499" i="5"/>
  <c r="BP499" i="5"/>
  <c r="BS499" i="5"/>
  <c r="BA500" i="5"/>
  <c r="BB500" i="5"/>
  <c r="BC500" i="5" s="1"/>
  <c r="BR500" i="5" s="1"/>
  <c r="BD500" i="5"/>
  <c r="BF500" i="5"/>
  <c r="BG500" i="5"/>
  <c r="BH500" i="5"/>
  <c r="BL500" i="5"/>
  <c r="BM500" i="5"/>
  <c r="BP500" i="5"/>
  <c r="BS500" i="5"/>
  <c r="BA501" i="5"/>
  <c r="BB501" i="5"/>
  <c r="BC501" i="5" s="1"/>
  <c r="BR501" i="5" s="1"/>
  <c r="BD501" i="5"/>
  <c r="BF501" i="5"/>
  <c r="BG501" i="5"/>
  <c r="BH501" i="5"/>
  <c r="BL501" i="5"/>
  <c r="BM501" i="5"/>
  <c r="BP501" i="5"/>
  <c r="BS501" i="5"/>
  <c r="BA502" i="5"/>
  <c r="BB502" i="5"/>
  <c r="BC502" i="5" s="1"/>
  <c r="BR502" i="5" s="1"/>
  <c r="BD502" i="5"/>
  <c r="BF502" i="5"/>
  <c r="BG502" i="5"/>
  <c r="BH502" i="5"/>
  <c r="BL502" i="5"/>
  <c r="BM502" i="5"/>
  <c r="BP502" i="5"/>
  <c r="BS502" i="5"/>
  <c r="BA503" i="5"/>
  <c r="BB503" i="5"/>
  <c r="BC503" i="5" s="1"/>
  <c r="BR503" i="5" s="1"/>
  <c r="BD503" i="5"/>
  <c r="BF503" i="5"/>
  <c r="BG503" i="5"/>
  <c r="BH503" i="5"/>
  <c r="BL503" i="5"/>
  <c r="BM503" i="5"/>
  <c r="BP503" i="5"/>
  <c r="BS503" i="5"/>
  <c r="BA504" i="5"/>
  <c r="BB504" i="5"/>
  <c r="BC504" i="5" s="1"/>
  <c r="BR504" i="5" s="1"/>
  <c r="BD504" i="5"/>
  <c r="BF504" i="5"/>
  <c r="BG504" i="5"/>
  <c r="BH504" i="5"/>
  <c r="BL504" i="5"/>
  <c r="BM504" i="5"/>
  <c r="BP504" i="5"/>
  <c r="BS504" i="5"/>
  <c r="BA505" i="5"/>
  <c r="BB505" i="5"/>
  <c r="BC505" i="5" s="1"/>
  <c r="BR505" i="5" s="1"/>
  <c r="BD505" i="5"/>
  <c r="BF505" i="5"/>
  <c r="BG505" i="5"/>
  <c r="BH505" i="5"/>
  <c r="BL505" i="5"/>
  <c r="BM505" i="5"/>
  <c r="BP505" i="5"/>
  <c r="BS505" i="5"/>
  <c r="BA506" i="5"/>
  <c r="BB506" i="5"/>
  <c r="BC506" i="5" s="1"/>
  <c r="BR506" i="5" s="1"/>
  <c r="BD506" i="5"/>
  <c r="BF506" i="5"/>
  <c r="BG506" i="5"/>
  <c r="BH506" i="5"/>
  <c r="BL506" i="5"/>
  <c r="BM506" i="5"/>
  <c r="BP506" i="5"/>
  <c r="BS506" i="5"/>
  <c r="BA507" i="5"/>
  <c r="BB507" i="5"/>
  <c r="BC507" i="5" s="1"/>
  <c r="BR507" i="5" s="1"/>
  <c r="BD507" i="5"/>
  <c r="BF507" i="5"/>
  <c r="BG507" i="5"/>
  <c r="BH507" i="5"/>
  <c r="BL507" i="5"/>
  <c r="BM507" i="5"/>
  <c r="BP507" i="5"/>
  <c r="BS507" i="5"/>
  <c r="BA508" i="5"/>
  <c r="BB508" i="5"/>
  <c r="BC508" i="5" s="1"/>
  <c r="BR508" i="5" s="1"/>
  <c r="BD508" i="5"/>
  <c r="BF508" i="5"/>
  <c r="BG508" i="5"/>
  <c r="BH508" i="5"/>
  <c r="BL508" i="5"/>
  <c r="BM508" i="5"/>
  <c r="BP508" i="5"/>
  <c r="BS508" i="5"/>
  <c r="BA509" i="5"/>
  <c r="BB509" i="5"/>
  <c r="BC509" i="5" s="1"/>
  <c r="BR509" i="5" s="1"/>
  <c r="BD509" i="5"/>
  <c r="BF509" i="5"/>
  <c r="BG509" i="5"/>
  <c r="BH509" i="5"/>
  <c r="BL509" i="5"/>
  <c r="BM509" i="5"/>
  <c r="BP509" i="5"/>
  <c r="BS509" i="5"/>
  <c r="BA510" i="5"/>
  <c r="BB510" i="5"/>
  <c r="BC510" i="5" s="1"/>
  <c r="BR510" i="5" s="1"/>
  <c r="BD510" i="5"/>
  <c r="BF510" i="5"/>
  <c r="BG510" i="5"/>
  <c r="BH510" i="5"/>
  <c r="BL510" i="5"/>
  <c r="BM510" i="5"/>
  <c r="BP510" i="5"/>
  <c r="BS510" i="5"/>
  <c r="BA511" i="5"/>
  <c r="BB511" i="5"/>
  <c r="BC511" i="5" s="1"/>
  <c r="BR511" i="5" s="1"/>
  <c r="BD511" i="5"/>
  <c r="BF511" i="5"/>
  <c r="BG511" i="5"/>
  <c r="BH511" i="5"/>
  <c r="BL511" i="5"/>
  <c r="BM511" i="5"/>
  <c r="BP511" i="5"/>
  <c r="BS511" i="5"/>
  <c r="BA512" i="5"/>
  <c r="BB512" i="5"/>
  <c r="BC512" i="5" s="1"/>
  <c r="BR512" i="5" s="1"/>
  <c r="BD512" i="5"/>
  <c r="BF512" i="5"/>
  <c r="BG512" i="5"/>
  <c r="BH512" i="5"/>
  <c r="BL512" i="5"/>
  <c r="BM512" i="5"/>
  <c r="BP512" i="5"/>
  <c r="BS512" i="5"/>
  <c r="BA513" i="5"/>
  <c r="BB513" i="5"/>
  <c r="BC513" i="5" s="1"/>
  <c r="BR513" i="5" s="1"/>
  <c r="BD513" i="5"/>
  <c r="BF513" i="5"/>
  <c r="BG513" i="5"/>
  <c r="BH513" i="5"/>
  <c r="BL513" i="5"/>
  <c r="BM513" i="5"/>
  <c r="BP513" i="5"/>
  <c r="BS513" i="5"/>
  <c r="BA514" i="5"/>
  <c r="BB514" i="5"/>
  <c r="BC514" i="5" s="1"/>
  <c r="BR514" i="5" s="1"/>
  <c r="BD514" i="5"/>
  <c r="BF514" i="5"/>
  <c r="BG514" i="5"/>
  <c r="BH514" i="5"/>
  <c r="BL514" i="5"/>
  <c r="BM514" i="5"/>
  <c r="BP514" i="5"/>
  <c r="BS514" i="5"/>
  <c r="BA515" i="5"/>
  <c r="BB515" i="5"/>
  <c r="BC515" i="5" s="1"/>
  <c r="BR515" i="5" s="1"/>
  <c r="BD515" i="5"/>
  <c r="BF515" i="5"/>
  <c r="BG515" i="5"/>
  <c r="BH515" i="5"/>
  <c r="BL515" i="5"/>
  <c r="BM515" i="5"/>
  <c r="BP515" i="5"/>
  <c r="BS515" i="5"/>
  <c r="BA516" i="5"/>
  <c r="BB516" i="5"/>
  <c r="BC516" i="5" s="1"/>
  <c r="BR516" i="5" s="1"/>
  <c r="BD516" i="5"/>
  <c r="BF516" i="5"/>
  <c r="BG516" i="5"/>
  <c r="BH516" i="5"/>
  <c r="BL516" i="5"/>
  <c r="BM516" i="5"/>
  <c r="BP516" i="5"/>
  <c r="BS516" i="5"/>
  <c r="BA517" i="5"/>
  <c r="BB517" i="5"/>
  <c r="BC517" i="5" s="1"/>
  <c r="BR517" i="5" s="1"/>
  <c r="BD517" i="5"/>
  <c r="BF517" i="5"/>
  <c r="BG517" i="5"/>
  <c r="BH517" i="5"/>
  <c r="BL517" i="5"/>
  <c r="BM517" i="5"/>
  <c r="BP517" i="5"/>
  <c r="BS517" i="5"/>
  <c r="BA518" i="5"/>
  <c r="BB518" i="5"/>
  <c r="BC518" i="5" s="1"/>
  <c r="BR518" i="5" s="1"/>
  <c r="BD518" i="5"/>
  <c r="BF518" i="5"/>
  <c r="BG518" i="5"/>
  <c r="BH518" i="5"/>
  <c r="BL518" i="5"/>
  <c r="BM518" i="5"/>
  <c r="BP518" i="5"/>
  <c r="BS518" i="5"/>
  <c r="BA519" i="5"/>
  <c r="BB519" i="5"/>
  <c r="BC519" i="5" s="1"/>
  <c r="BR519" i="5" s="1"/>
  <c r="BD519" i="5"/>
  <c r="BF519" i="5"/>
  <c r="BG519" i="5"/>
  <c r="BH519" i="5"/>
  <c r="BL519" i="5"/>
  <c r="BM519" i="5"/>
  <c r="BP519" i="5"/>
  <c r="BS519" i="5"/>
  <c r="BA520" i="5"/>
  <c r="BB520" i="5"/>
  <c r="BC520" i="5" s="1"/>
  <c r="BR520" i="5" s="1"/>
  <c r="BD520" i="5"/>
  <c r="BF520" i="5"/>
  <c r="BG520" i="5"/>
  <c r="BH520" i="5"/>
  <c r="BL520" i="5"/>
  <c r="BM520" i="5"/>
  <c r="BP520" i="5"/>
  <c r="BS520" i="5"/>
  <c r="BA521" i="5"/>
  <c r="BB521" i="5"/>
  <c r="BC521" i="5" s="1"/>
  <c r="BR521" i="5" s="1"/>
  <c r="BD521" i="5"/>
  <c r="BF521" i="5"/>
  <c r="BG521" i="5"/>
  <c r="BH521" i="5"/>
  <c r="BL521" i="5"/>
  <c r="BM521" i="5"/>
  <c r="BP521" i="5"/>
  <c r="BS521" i="5"/>
  <c r="BA522" i="5"/>
  <c r="BB522" i="5"/>
  <c r="BC522" i="5" s="1"/>
  <c r="BR522" i="5" s="1"/>
  <c r="BD522" i="5"/>
  <c r="BF522" i="5"/>
  <c r="BG522" i="5"/>
  <c r="BH522" i="5"/>
  <c r="BL522" i="5"/>
  <c r="BM522" i="5"/>
  <c r="BP522" i="5"/>
  <c r="BS522" i="5"/>
  <c r="BA523" i="5"/>
  <c r="BB523" i="5"/>
  <c r="BC523" i="5" s="1"/>
  <c r="BR523" i="5" s="1"/>
  <c r="BD523" i="5"/>
  <c r="BF523" i="5"/>
  <c r="BG523" i="5"/>
  <c r="BH523" i="5"/>
  <c r="BL523" i="5"/>
  <c r="BM523" i="5"/>
  <c r="BP523" i="5"/>
  <c r="BS523" i="5"/>
  <c r="BA524" i="5"/>
  <c r="BB524" i="5"/>
  <c r="BC524" i="5" s="1"/>
  <c r="BR524" i="5" s="1"/>
  <c r="BD524" i="5"/>
  <c r="BF524" i="5"/>
  <c r="BG524" i="5"/>
  <c r="BH524" i="5"/>
  <c r="BL524" i="5"/>
  <c r="BM524" i="5"/>
  <c r="BP524" i="5"/>
  <c r="BS524" i="5"/>
  <c r="BA525" i="5"/>
  <c r="BB525" i="5"/>
  <c r="BC525" i="5" s="1"/>
  <c r="BR525" i="5" s="1"/>
  <c r="BD525" i="5"/>
  <c r="BF525" i="5"/>
  <c r="BG525" i="5"/>
  <c r="BH525" i="5"/>
  <c r="BL525" i="5"/>
  <c r="BM525" i="5"/>
  <c r="BP525" i="5"/>
  <c r="BS525" i="5"/>
  <c r="BA526" i="5"/>
  <c r="BB526" i="5"/>
  <c r="BC526" i="5" s="1"/>
  <c r="BR526" i="5" s="1"/>
  <c r="BD526" i="5"/>
  <c r="BF526" i="5"/>
  <c r="BG526" i="5"/>
  <c r="BH526" i="5"/>
  <c r="BL526" i="5"/>
  <c r="BM526" i="5"/>
  <c r="BP526" i="5"/>
  <c r="BS526" i="5"/>
  <c r="BA527" i="5"/>
  <c r="BB527" i="5"/>
  <c r="BC527" i="5" s="1"/>
  <c r="BR527" i="5" s="1"/>
  <c r="BD527" i="5"/>
  <c r="BF527" i="5"/>
  <c r="BG527" i="5"/>
  <c r="BH527" i="5"/>
  <c r="BL527" i="5"/>
  <c r="BM527" i="5"/>
  <c r="BP527" i="5"/>
  <c r="BS527" i="5"/>
  <c r="BA528" i="5"/>
  <c r="BB528" i="5"/>
  <c r="BC528" i="5" s="1"/>
  <c r="BR528" i="5" s="1"/>
  <c r="BD528" i="5"/>
  <c r="BF528" i="5"/>
  <c r="BG528" i="5"/>
  <c r="BH528" i="5"/>
  <c r="BL528" i="5"/>
  <c r="BM528" i="5"/>
  <c r="BP528" i="5"/>
  <c r="BS528" i="5"/>
  <c r="BA529" i="5"/>
  <c r="BB529" i="5"/>
  <c r="BC529" i="5" s="1"/>
  <c r="BR529" i="5" s="1"/>
  <c r="BD529" i="5"/>
  <c r="BF529" i="5"/>
  <c r="BG529" i="5"/>
  <c r="BH529" i="5"/>
  <c r="BL529" i="5"/>
  <c r="BM529" i="5"/>
  <c r="BP529" i="5"/>
  <c r="BS529" i="5"/>
  <c r="BA530" i="5"/>
  <c r="BB530" i="5"/>
  <c r="BC530" i="5" s="1"/>
  <c r="BR530" i="5" s="1"/>
  <c r="BD530" i="5"/>
  <c r="BF530" i="5"/>
  <c r="BG530" i="5"/>
  <c r="BH530" i="5"/>
  <c r="BL530" i="5"/>
  <c r="BM530" i="5"/>
  <c r="BP530" i="5"/>
  <c r="BS530" i="5"/>
  <c r="BA531" i="5"/>
  <c r="BB531" i="5"/>
  <c r="BC531" i="5" s="1"/>
  <c r="BR531" i="5" s="1"/>
  <c r="BD531" i="5"/>
  <c r="BF531" i="5"/>
  <c r="BG531" i="5"/>
  <c r="BH531" i="5"/>
  <c r="BL531" i="5"/>
  <c r="BM531" i="5"/>
  <c r="BP531" i="5"/>
  <c r="BS531" i="5"/>
  <c r="BA532" i="5"/>
  <c r="BB532" i="5"/>
  <c r="BC532" i="5" s="1"/>
  <c r="BR532" i="5" s="1"/>
  <c r="BD532" i="5"/>
  <c r="BF532" i="5"/>
  <c r="BG532" i="5"/>
  <c r="BH532" i="5"/>
  <c r="BL532" i="5"/>
  <c r="BM532" i="5"/>
  <c r="BP532" i="5"/>
  <c r="BS532" i="5"/>
  <c r="BA533" i="5"/>
  <c r="BB533" i="5"/>
  <c r="BC533" i="5" s="1"/>
  <c r="BR533" i="5" s="1"/>
  <c r="BD533" i="5"/>
  <c r="BF533" i="5"/>
  <c r="BG533" i="5"/>
  <c r="BH533" i="5"/>
  <c r="BL533" i="5"/>
  <c r="BM533" i="5"/>
  <c r="BP533" i="5"/>
  <c r="BS533" i="5"/>
  <c r="BA534" i="5"/>
  <c r="BB534" i="5"/>
  <c r="BC534" i="5" s="1"/>
  <c r="BR534" i="5" s="1"/>
  <c r="BD534" i="5"/>
  <c r="BF534" i="5"/>
  <c r="BG534" i="5"/>
  <c r="BH534" i="5"/>
  <c r="BL534" i="5"/>
  <c r="BM534" i="5"/>
  <c r="BP534" i="5"/>
  <c r="BS534" i="5"/>
  <c r="BA535" i="5"/>
  <c r="BB535" i="5"/>
  <c r="BC535" i="5" s="1"/>
  <c r="BR535" i="5" s="1"/>
  <c r="BD535" i="5"/>
  <c r="BF535" i="5"/>
  <c r="BG535" i="5"/>
  <c r="BH535" i="5"/>
  <c r="BL535" i="5"/>
  <c r="BM535" i="5"/>
  <c r="BP535" i="5"/>
  <c r="BS535" i="5"/>
  <c r="BA536" i="5"/>
  <c r="BB536" i="5"/>
  <c r="BC536" i="5" s="1"/>
  <c r="BR536" i="5" s="1"/>
  <c r="BD536" i="5"/>
  <c r="BF536" i="5"/>
  <c r="BG536" i="5"/>
  <c r="BH536" i="5"/>
  <c r="BL536" i="5"/>
  <c r="BM536" i="5"/>
  <c r="BP536" i="5"/>
  <c r="BS536" i="5"/>
  <c r="BA537" i="5"/>
  <c r="BB537" i="5"/>
  <c r="BC537" i="5" s="1"/>
  <c r="BR537" i="5" s="1"/>
  <c r="BD537" i="5"/>
  <c r="BF537" i="5"/>
  <c r="BG537" i="5"/>
  <c r="BH537" i="5"/>
  <c r="BL537" i="5"/>
  <c r="BM537" i="5"/>
  <c r="BP537" i="5"/>
  <c r="BS537" i="5"/>
  <c r="BA538" i="5"/>
  <c r="BB538" i="5"/>
  <c r="BC538" i="5" s="1"/>
  <c r="BR538" i="5" s="1"/>
  <c r="BD538" i="5"/>
  <c r="BF538" i="5"/>
  <c r="BG538" i="5"/>
  <c r="BH538" i="5"/>
  <c r="BL538" i="5"/>
  <c r="BM538" i="5"/>
  <c r="BP538" i="5"/>
  <c r="BS538" i="5"/>
  <c r="BA539" i="5"/>
  <c r="BB539" i="5"/>
  <c r="BC539" i="5" s="1"/>
  <c r="BR539" i="5" s="1"/>
  <c r="BD539" i="5"/>
  <c r="BF539" i="5"/>
  <c r="BG539" i="5"/>
  <c r="BH539" i="5"/>
  <c r="BL539" i="5"/>
  <c r="BM539" i="5"/>
  <c r="BP539" i="5"/>
  <c r="BS539" i="5"/>
  <c r="BA540" i="5"/>
  <c r="BB540" i="5"/>
  <c r="BC540" i="5" s="1"/>
  <c r="BR540" i="5" s="1"/>
  <c r="BD540" i="5"/>
  <c r="BF540" i="5"/>
  <c r="BG540" i="5"/>
  <c r="BH540" i="5"/>
  <c r="BL540" i="5"/>
  <c r="BM540" i="5"/>
  <c r="BP540" i="5"/>
  <c r="BS540" i="5"/>
  <c r="BA541" i="5"/>
  <c r="BB541" i="5"/>
  <c r="BC541" i="5" s="1"/>
  <c r="BR541" i="5" s="1"/>
  <c r="BD541" i="5"/>
  <c r="BF541" i="5"/>
  <c r="BG541" i="5"/>
  <c r="BH541" i="5"/>
  <c r="BL541" i="5"/>
  <c r="BM541" i="5"/>
  <c r="BP541" i="5"/>
  <c r="BS541" i="5"/>
  <c r="BA542" i="5"/>
  <c r="BB542" i="5"/>
  <c r="BC542" i="5" s="1"/>
  <c r="BR542" i="5" s="1"/>
  <c r="BD542" i="5"/>
  <c r="BF542" i="5"/>
  <c r="BG542" i="5"/>
  <c r="BH542" i="5"/>
  <c r="BL542" i="5"/>
  <c r="BM542" i="5"/>
  <c r="BP542" i="5"/>
  <c r="BS542" i="5"/>
  <c r="BA543" i="5"/>
  <c r="BB543" i="5"/>
  <c r="BC543" i="5" s="1"/>
  <c r="BR543" i="5" s="1"/>
  <c r="BD543" i="5"/>
  <c r="BF543" i="5"/>
  <c r="BG543" i="5"/>
  <c r="BH543" i="5"/>
  <c r="BL543" i="5"/>
  <c r="BM543" i="5"/>
  <c r="BP543" i="5"/>
  <c r="BS543" i="5"/>
  <c r="BA544" i="5"/>
  <c r="BB544" i="5"/>
  <c r="BC544" i="5" s="1"/>
  <c r="BR544" i="5" s="1"/>
  <c r="BD544" i="5"/>
  <c r="BF544" i="5"/>
  <c r="BG544" i="5"/>
  <c r="BH544" i="5"/>
  <c r="BL544" i="5"/>
  <c r="BM544" i="5"/>
  <c r="BP544" i="5"/>
  <c r="BS544" i="5"/>
  <c r="BA545" i="5"/>
  <c r="BB545" i="5"/>
  <c r="BC545" i="5" s="1"/>
  <c r="BR545" i="5" s="1"/>
  <c r="BD545" i="5"/>
  <c r="BF545" i="5"/>
  <c r="BG545" i="5"/>
  <c r="BH545" i="5"/>
  <c r="BL545" i="5"/>
  <c r="BM545" i="5"/>
  <c r="BP545" i="5"/>
  <c r="BS545" i="5"/>
  <c r="BA546" i="5"/>
  <c r="BB546" i="5"/>
  <c r="BC546" i="5" s="1"/>
  <c r="BR546" i="5" s="1"/>
  <c r="BD546" i="5"/>
  <c r="BF546" i="5"/>
  <c r="BG546" i="5"/>
  <c r="BH546" i="5"/>
  <c r="BL546" i="5"/>
  <c r="BM546" i="5"/>
  <c r="BP546" i="5"/>
  <c r="BS546" i="5"/>
  <c r="BA547" i="5"/>
  <c r="BB547" i="5"/>
  <c r="BC547" i="5" s="1"/>
  <c r="BR547" i="5" s="1"/>
  <c r="BD547" i="5"/>
  <c r="BF547" i="5"/>
  <c r="BG547" i="5"/>
  <c r="BH547" i="5"/>
  <c r="BL547" i="5"/>
  <c r="BM547" i="5"/>
  <c r="BP547" i="5"/>
  <c r="BS547" i="5"/>
  <c r="BA548" i="5"/>
  <c r="BB548" i="5"/>
  <c r="BC548" i="5" s="1"/>
  <c r="BR548" i="5" s="1"/>
  <c r="BD548" i="5"/>
  <c r="BF548" i="5"/>
  <c r="BG548" i="5"/>
  <c r="BH548" i="5"/>
  <c r="BL548" i="5"/>
  <c r="BM548" i="5"/>
  <c r="BP548" i="5"/>
  <c r="BS548" i="5"/>
  <c r="BA549" i="5"/>
  <c r="BB549" i="5"/>
  <c r="BC549" i="5" s="1"/>
  <c r="BR549" i="5" s="1"/>
  <c r="BD549" i="5"/>
  <c r="BF549" i="5"/>
  <c r="BG549" i="5"/>
  <c r="BH549" i="5"/>
  <c r="BL549" i="5"/>
  <c r="BM549" i="5"/>
  <c r="BP549" i="5"/>
  <c r="BS549" i="5"/>
  <c r="BA550" i="5"/>
  <c r="BB550" i="5"/>
  <c r="BC550" i="5" s="1"/>
  <c r="BR550" i="5" s="1"/>
  <c r="BD550" i="5"/>
  <c r="BF550" i="5"/>
  <c r="BG550" i="5"/>
  <c r="BH550" i="5"/>
  <c r="BL550" i="5"/>
  <c r="BM550" i="5"/>
  <c r="BP550" i="5"/>
  <c r="BS550" i="5"/>
  <c r="BA551" i="5"/>
  <c r="BB551" i="5"/>
  <c r="BC551" i="5" s="1"/>
  <c r="BR551" i="5" s="1"/>
  <c r="BD551" i="5"/>
  <c r="BF551" i="5"/>
  <c r="BG551" i="5"/>
  <c r="BH551" i="5"/>
  <c r="BL551" i="5"/>
  <c r="BM551" i="5"/>
  <c r="BP551" i="5"/>
  <c r="BS551" i="5"/>
  <c r="BA552" i="5"/>
  <c r="BB552" i="5"/>
  <c r="BC552" i="5" s="1"/>
  <c r="BR552" i="5" s="1"/>
  <c r="BD552" i="5"/>
  <c r="BF552" i="5"/>
  <c r="BG552" i="5"/>
  <c r="BH552" i="5"/>
  <c r="BL552" i="5"/>
  <c r="BM552" i="5"/>
  <c r="BP552" i="5"/>
  <c r="BS552" i="5"/>
  <c r="BA553" i="5"/>
  <c r="BB553" i="5"/>
  <c r="BC553" i="5" s="1"/>
  <c r="BR553" i="5" s="1"/>
  <c r="BD553" i="5"/>
  <c r="BF553" i="5"/>
  <c r="BG553" i="5"/>
  <c r="BH553" i="5"/>
  <c r="BL553" i="5"/>
  <c r="BM553" i="5"/>
  <c r="BP553" i="5"/>
  <c r="BS553" i="5"/>
  <c r="BA554" i="5"/>
  <c r="BB554" i="5"/>
  <c r="BC554" i="5" s="1"/>
  <c r="BR554" i="5" s="1"/>
  <c r="BD554" i="5"/>
  <c r="BF554" i="5"/>
  <c r="BG554" i="5"/>
  <c r="BH554" i="5"/>
  <c r="BL554" i="5"/>
  <c r="BM554" i="5"/>
  <c r="BP554" i="5"/>
  <c r="BS554" i="5"/>
  <c r="BA555" i="5"/>
  <c r="BB555" i="5"/>
  <c r="BC555" i="5" s="1"/>
  <c r="BR555" i="5" s="1"/>
  <c r="BD555" i="5"/>
  <c r="BF555" i="5"/>
  <c r="BG555" i="5"/>
  <c r="BH555" i="5"/>
  <c r="BL555" i="5"/>
  <c r="BM555" i="5"/>
  <c r="BP555" i="5"/>
  <c r="BS555" i="5"/>
  <c r="BA556" i="5"/>
  <c r="BB556" i="5"/>
  <c r="BC556" i="5" s="1"/>
  <c r="BR556" i="5" s="1"/>
  <c r="BD556" i="5"/>
  <c r="BF556" i="5"/>
  <c r="BG556" i="5"/>
  <c r="BH556" i="5"/>
  <c r="BL556" i="5"/>
  <c r="BM556" i="5"/>
  <c r="BP556" i="5"/>
  <c r="BS556" i="5"/>
  <c r="BA557" i="5"/>
  <c r="BB557" i="5"/>
  <c r="BC557" i="5" s="1"/>
  <c r="BR557" i="5" s="1"/>
  <c r="BD557" i="5"/>
  <c r="BF557" i="5"/>
  <c r="BG557" i="5"/>
  <c r="BH557" i="5"/>
  <c r="BL557" i="5"/>
  <c r="BM557" i="5"/>
  <c r="BP557" i="5"/>
  <c r="BS557" i="5"/>
  <c r="BA558" i="5"/>
  <c r="BB558" i="5"/>
  <c r="BC558" i="5" s="1"/>
  <c r="BR558" i="5" s="1"/>
  <c r="BD558" i="5"/>
  <c r="BF558" i="5"/>
  <c r="BG558" i="5"/>
  <c r="BH558" i="5"/>
  <c r="BL558" i="5"/>
  <c r="BM558" i="5"/>
  <c r="BP558" i="5"/>
  <c r="BS558" i="5"/>
  <c r="BA559" i="5"/>
  <c r="BB559" i="5"/>
  <c r="BC559" i="5" s="1"/>
  <c r="BR559" i="5" s="1"/>
  <c r="BD559" i="5"/>
  <c r="BF559" i="5"/>
  <c r="BG559" i="5"/>
  <c r="BH559" i="5"/>
  <c r="BL559" i="5"/>
  <c r="BM559" i="5"/>
  <c r="BP559" i="5"/>
  <c r="BS559" i="5"/>
  <c r="BA560" i="5"/>
  <c r="BB560" i="5"/>
  <c r="BC560" i="5" s="1"/>
  <c r="BR560" i="5" s="1"/>
  <c r="BD560" i="5"/>
  <c r="BF560" i="5"/>
  <c r="BG560" i="5"/>
  <c r="BH560" i="5"/>
  <c r="BL560" i="5"/>
  <c r="BM560" i="5"/>
  <c r="BP560" i="5"/>
  <c r="BS560" i="5"/>
  <c r="BA561" i="5"/>
  <c r="BB561" i="5"/>
  <c r="BC561" i="5" s="1"/>
  <c r="BR561" i="5" s="1"/>
  <c r="BD561" i="5"/>
  <c r="BF561" i="5"/>
  <c r="BG561" i="5"/>
  <c r="BH561" i="5"/>
  <c r="BL561" i="5"/>
  <c r="BM561" i="5"/>
  <c r="BP561" i="5"/>
  <c r="BS561" i="5"/>
  <c r="BA562" i="5"/>
  <c r="BB562" i="5"/>
  <c r="BC562" i="5" s="1"/>
  <c r="BR562" i="5" s="1"/>
  <c r="BD562" i="5"/>
  <c r="BF562" i="5"/>
  <c r="BG562" i="5"/>
  <c r="BH562" i="5"/>
  <c r="BL562" i="5"/>
  <c r="BM562" i="5"/>
  <c r="BP562" i="5"/>
  <c r="BS562" i="5"/>
  <c r="BA563" i="5"/>
  <c r="BB563" i="5"/>
  <c r="BC563" i="5" s="1"/>
  <c r="BR563" i="5" s="1"/>
  <c r="BD563" i="5"/>
  <c r="BF563" i="5"/>
  <c r="BG563" i="5"/>
  <c r="BH563" i="5"/>
  <c r="BL563" i="5"/>
  <c r="BM563" i="5"/>
  <c r="BP563" i="5"/>
  <c r="BS563" i="5"/>
  <c r="BA564" i="5"/>
  <c r="BB564" i="5"/>
  <c r="BC564" i="5" s="1"/>
  <c r="BR564" i="5" s="1"/>
  <c r="BD564" i="5"/>
  <c r="BF564" i="5"/>
  <c r="BG564" i="5"/>
  <c r="BH564" i="5"/>
  <c r="BL564" i="5"/>
  <c r="BM564" i="5"/>
  <c r="BP564" i="5"/>
  <c r="BS564" i="5"/>
  <c r="BA565" i="5"/>
  <c r="BB565" i="5"/>
  <c r="BC565" i="5" s="1"/>
  <c r="BR565" i="5" s="1"/>
  <c r="BD565" i="5"/>
  <c r="BF565" i="5"/>
  <c r="BG565" i="5"/>
  <c r="BH565" i="5"/>
  <c r="BL565" i="5"/>
  <c r="BM565" i="5"/>
  <c r="BP565" i="5"/>
  <c r="BS565" i="5"/>
  <c r="BA566" i="5"/>
  <c r="BB566" i="5"/>
  <c r="BC566" i="5" s="1"/>
  <c r="BR566" i="5" s="1"/>
  <c r="BD566" i="5"/>
  <c r="BF566" i="5"/>
  <c r="BG566" i="5"/>
  <c r="BH566" i="5"/>
  <c r="BL566" i="5"/>
  <c r="BM566" i="5"/>
  <c r="BP566" i="5"/>
  <c r="BS566" i="5"/>
  <c r="BA567" i="5"/>
  <c r="BB567" i="5"/>
  <c r="BC567" i="5" s="1"/>
  <c r="BR567" i="5" s="1"/>
  <c r="BD567" i="5"/>
  <c r="BF567" i="5"/>
  <c r="BG567" i="5"/>
  <c r="BH567" i="5"/>
  <c r="BL567" i="5"/>
  <c r="BM567" i="5"/>
  <c r="BP567" i="5"/>
  <c r="BS567" i="5"/>
  <c r="BA568" i="5"/>
  <c r="BB568" i="5"/>
  <c r="BC568" i="5" s="1"/>
  <c r="BR568" i="5" s="1"/>
  <c r="BD568" i="5"/>
  <c r="BF568" i="5"/>
  <c r="BG568" i="5"/>
  <c r="BH568" i="5"/>
  <c r="BL568" i="5"/>
  <c r="BM568" i="5"/>
  <c r="BP568" i="5"/>
  <c r="BS568" i="5"/>
  <c r="BA569" i="5"/>
  <c r="BB569" i="5"/>
  <c r="BC569" i="5" s="1"/>
  <c r="BR569" i="5" s="1"/>
  <c r="BD569" i="5"/>
  <c r="BF569" i="5"/>
  <c r="BG569" i="5"/>
  <c r="BH569" i="5"/>
  <c r="BL569" i="5"/>
  <c r="BM569" i="5"/>
  <c r="BP569" i="5"/>
  <c r="BS569" i="5"/>
  <c r="BA570" i="5"/>
  <c r="BB570" i="5"/>
  <c r="BC570" i="5" s="1"/>
  <c r="BR570" i="5" s="1"/>
  <c r="BD570" i="5"/>
  <c r="BF570" i="5"/>
  <c r="BG570" i="5"/>
  <c r="BH570" i="5"/>
  <c r="BL570" i="5"/>
  <c r="BM570" i="5"/>
  <c r="BP570" i="5"/>
  <c r="BS570" i="5"/>
  <c r="BA571" i="5"/>
  <c r="BB571" i="5"/>
  <c r="BC571" i="5" s="1"/>
  <c r="BR571" i="5" s="1"/>
  <c r="BD571" i="5"/>
  <c r="BF571" i="5"/>
  <c r="BG571" i="5"/>
  <c r="BH571" i="5"/>
  <c r="BL571" i="5"/>
  <c r="BM571" i="5"/>
  <c r="BP571" i="5"/>
  <c r="BS571" i="5"/>
  <c r="BA572" i="5"/>
  <c r="BB572" i="5"/>
  <c r="BC572" i="5" s="1"/>
  <c r="BR572" i="5" s="1"/>
  <c r="BD572" i="5"/>
  <c r="BF572" i="5"/>
  <c r="BG572" i="5"/>
  <c r="BH572" i="5"/>
  <c r="BL572" i="5"/>
  <c r="BM572" i="5"/>
  <c r="BP572" i="5"/>
  <c r="BS572" i="5"/>
  <c r="BA573" i="5"/>
  <c r="BB573" i="5"/>
  <c r="BC573" i="5" s="1"/>
  <c r="BR573" i="5" s="1"/>
  <c r="BD573" i="5"/>
  <c r="BF573" i="5"/>
  <c r="BG573" i="5"/>
  <c r="BH573" i="5"/>
  <c r="BL573" i="5"/>
  <c r="BM573" i="5"/>
  <c r="BP573" i="5"/>
  <c r="BS573" i="5"/>
  <c r="BA574" i="5"/>
  <c r="BB574" i="5"/>
  <c r="BC574" i="5" s="1"/>
  <c r="BR574" i="5" s="1"/>
  <c r="BD574" i="5"/>
  <c r="BF574" i="5"/>
  <c r="BG574" i="5"/>
  <c r="BH574" i="5"/>
  <c r="BL574" i="5"/>
  <c r="BM574" i="5"/>
  <c r="BP574" i="5"/>
  <c r="BS574" i="5"/>
  <c r="BA575" i="5"/>
  <c r="BB575" i="5"/>
  <c r="BC575" i="5" s="1"/>
  <c r="BR575" i="5" s="1"/>
  <c r="BD575" i="5"/>
  <c r="BF575" i="5"/>
  <c r="BG575" i="5"/>
  <c r="BH575" i="5"/>
  <c r="BL575" i="5"/>
  <c r="BM575" i="5"/>
  <c r="BP575" i="5"/>
  <c r="BS575" i="5"/>
  <c r="BA576" i="5"/>
  <c r="BB576" i="5"/>
  <c r="BC576" i="5" s="1"/>
  <c r="BR576" i="5" s="1"/>
  <c r="BD576" i="5"/>
  <c r="BF576" i="5"/>
  <c r="BG576" i="5"/>
  <c r="BH576" i="5"/>
  <c r="BL576" i="5"/>
  <c r="BM576" i="5"/>
  <c r="BP576" i="5"/>
  <c r="BS576" i="5"/>
  <c r="BA577" i="5"/>
  <c r="BB577" i="5"/>
  <c r="BC577" i="5" s="1"/>
  <c r="BR577" i="5" s="1"/>
  <c r="BD577" i="5"/>
  <c r="BF577" i="5"/>
  <c r="BG577" i="5"/>
  <c r="BH577" i="5"/>
  <c r="BL577" i="5"/>
  <c r="BM577" i="5"/>
  <c r="BP577" i="5"/>
  <c r="BS577" i="5"/>
  <c r="BA578" i="5"/>
  <c r="BB578" i="5"/>
  <c r="BC578" i="5" s="1"/>
  <c r="BR578" i="5" s="1"/>
  <c r="BD578" i="5"/>
  <c r="BF578" i="5"/>
  <c r="BG578" i="5"/>
  <c r="BH578" i="5"/>
  <c r="BL578" i="5"/>
  <c r="BM578" i="5"/>
  <c r="BP578" i="5"/>
  <c r="BS578" i="5"/>
  <c r="BA579" i="5"/>
  <c r="BB579" i="5"/>
  <c r="BC579" i="5" s="1"/>
  <c r="BR579" i="5" s="1"/>
  <c r="BD579" i="5"/>
  <c r="BF579" i="5"/>
  <c r="BG579" i="5"/>
  <c r="BH579" i="5"/>
  <c r="BL579" i="5"/>
  <c r="BM579" i="5"/>
  <c r="BP579" i="5"/>
  <c r="BS579" i="5"/>
  <c r="BA580" i="5"/>
  <c r="BB580" i="5"/>
  <c r="BC580" i="5" s="1"/>
  <c r="BR580" i="5" s="1"/>
  <c r="BD580" i="5"/>
  <c r="BF580" i="5"/>
  <c r="BG580" i="5"/>
  <c r="BH580" i="5"/>
  <c r="BL580" i="5"/>
  <c r="BM580" i="5"/>
  <c r="BP580" i="5"/>
  <c r="BS580" i="5"/>
  <c r="BA581" i="5"/>
  <c r="BB581" i="5"/>
  <c r="BC581" i="5" s="1"/>
  <c r="BR581" i="5" s="1"/>
  <c r="BD581" i="5"/>
  <c r="BF581" i="5"/>
  <c r="BG581" i="5"/>
  <c r="BH581" i="5"/>
  <c r="BL581" i="5"/>
  <c r="BM581" i="5"/>
  <c r="BP581" i="5"/>
  <c r="BS581" i="5"/>
  <c r="BA582" i="5"/>
  <c r="BB582" i="5"/>
  <c r="BC582" i="5" s="1"/>
  <c r="BR582" i="5" s="1"/>
  <c r="BD582" i="5"/>
  <c r="BF582" i="5"/>
  <c r="BG582" i="5"/>
  <c r="BH582" i="5"/>
  <c r="BL582" i="5"/>
  <c r="BM582" i="5"/>
  <c r="BP582" i="5"/>
  <c r="BS582" i="5"/>
  <c r="BA583" i="5"/>
  <c r="BB583" i="5"/>
  <c r="BC583" i="5" s="1"/>
  <c r="BR583" i="5" s="1"/>
  <c r="BD583" i="5"/>
  <c r="BF583" i="5"/>
  <c r="BG583" i="5"/>
  <c r="BH583" i="5"/>
  <c r="BL583" i="5"/>
  <c r="BM583" i="5"/>
  <c r="BP583" i="5"/>
  <c r="BS583" i="5"/>
  <c r="BA584" i="5"/>
  <c r="BB584" i="5"/>
  <c r="BC584" i="5" s="1"/>
  <c r="BR584" i="5" s="1"/>
  <c r="BD584" i="5"/>
  <c r="BF584" i="5"/>
  <c r="BG584" i="5"/>
  <c r="BH584" i="5"/>
  <c r="BL584" i="5"/>
  <c r="BM584" i="5"/>
  <c r="BP584" i="5"/>
  <c r="BS584" i="5"/>
  <c r="BA585" i="5"/>
  <c r="BB585" i="5"/>
  <c r="BC585" i="5" s="1"/>
  <c r="BR585" i="5" s="1"/>
  <c r="BD585" i="5"/>
  <c r="BF585" i="5"/>
  <c r="BG585" i="5"/>
  <c r="BH585" i="5"/>
  <c r="BL585" i="5"/>
  <c r="BM585" i="5"/>
  <c r="BP585" i="5"/>
  <c r="BS585" i="5"/>
  <c r="BA586" i="5"/>
  <c r="BB586" i="5"/>
  <c r="BC586" i="5" s="1"/>
  <c r="BR586" i="5" s="1"/>
  <c r="BD586" i="5"/>
  <c r="BF586" i="5"/>
  <c r="BG586" i="5"/>
  <c r="BH586" i="5"/>
  <c r="BL586" i="5"/>
  <c r="BM586" i="5"/>
  <c r="BP586" i="5"/>
  <c r="BS586" i="5"/>
  <c r="BA587" i="5"/>
  <c r="BB587" i="5"/>
  <c r="BC587" i="5" s="1"/>
  <c r="BR587" i="5" s="1"/>
  <c r="BD587" i="5"/>
  <c r="BF587" i="5"/>
  <c r="BG587" i="5"/>
  <c r="BH587" i="5"/>
  <c r="BL587" i="5"/>
  <c r="BM587" i="5"/>
  <c r="BP587" i="5"/>
  <c r="BS587" i="5"/>
  <c r="BA588" i="5"/>
  <c r="BB588" i="5"/>
  <c r="BC588" i="5" s="1"/>
  <c r="BR588" i="5" s="1"/>
  <c r="BD588" i="5"/>
  <c r="BF588" i="5"/>
  <c r="BG588" i="5"/>
  <c r="BH588" i="5"/>
  <c r="BL588" i="5"/>
  <c r="BM588" i="5"/>
  <c r="BP588" i="5"/>
  <c r="BS588" i="5"/>
  <c r="BA589" i="5"/>
  <c r="BB589" i="5"/>
  <c r="BC589" i="5" s="1"/>
  <c r="BR589" i="5" s="1"/>
  <c r="BD589" i="5"/>
  <c r="BF589" i="5"/>
  <c r="BG589" i="5"/>
  <c r="BH589" i="5"/>
  <c r="BL589" i="5"/>
  <c r="BM589" i="5"/>
  <c r="BP589" i="5"/>
  <c r="BS589" i="5"/>
  <c r="BA590" i="5"/>
  <c r="BB590" i="5"/>
  <c r="BC590" i="5" s="1"/>
  <c r="BR590" i="5" s="1"/>
  <c r="BD590" i="5"/>
  <c r="BF590" i="5"/>
  <c r="BG590" i="5"/>
  <c r="BH590" i="5"/>
  <c r="BL590" i="5"/>
  <c r="BM590" i="5"/>
  <c r="BP590" i="5"/>
  <c r="BS590" i="5"/>
  <c r="BA591" i="5"/>
  <c r="BB591" i="5"/>
  <c r="BC591" i="5" s="1"/>
  <c r="BR591" i="5" s="1"/>
  <c r="BD591" i="5"/>
  <c r="BF591" i="5"/>
  <c r="BG591" i="5"/>
  <c r="BH591" i="5"/>
  <c r="BL591" i="5"/>
  <c r="BM591" i="5"/>
  <c r="BP591" i="5"/>
  <c r="BS591" i="5"/>
  <c r="BA592" i="5"/>
  <c r="BB592" i="5"/>
  <c r="BC592" i="5" s="1"/>
  <c r="BR592" i="5" s="1"/>
  <c r="BD592" i="5"/>
  <c r="BF592" i="5"/>
  <c r="BG592" i="5"/>
  <c r="BH592" i="5"/>
  <c r="BL592" i="5"/>
  <c r="BM592" i="5"/>
  <c r="BP592" i="5"/>
  <c r="BS592" i="5"/>
  <c r="BA593" i="5"/>
  <c r="BB593" i="5"/>
  <c r="BC593" i="5" s="1"/>
  <c r="BR593" i="5" s="1"/>
  <c r="BD593" i="5"/>
  <c r="BF593" i="5"/>
  <c r="BG593" i="5"/>
  <c r="BH593" i="5"/>
  <c r="BL593" i="5"/>
  <c r="BM593" i="5"/>
  <c r="BP593" i="5"/>
  <c r="BS593" i="5"/>
  <c r="BA594" i="5"/>
  <c r="BB594" i="5"/>
  <c r="BC594" i="5" s="1"/>
  <c r="BR594" i="5" s="1"/>
  <c r="BD594" i="5"/>
  <c r="BF594" i="5"/>
  <c r="BG594" i="5"/>
  <c r="BH594" i="5"/>
  <c r="BL594" i="5"/>
  <c r="BM594" i="5"/>
  <c r="BP594" i="5"/>
  <c r="BS594" i="5"/>
  <c r="BA595" i="5"/>
  <c r="BB595" i="5"/>
  <c r="BC595" i="5" s="1"/>
  <c r="BR595" i="5" s="1"/>
  <c r="BD595" i="5"/>
  <c r="BF595" i="5"/>
  <c r="BG595" i="5"/>
  <c r="BH595" i="5"/>
  <c r="BL595" i="5"/>
  <c r="BM595" i="5"/>
  <c r="BP595" i="5"/>
  <c r="BS595" i="5"/>
  <c r="BA596" i="5"/>
  <c r="BB596" i="5"/>
  <c r="BC596" i="5" s="1"/>
  <c r="BR596" i="5" s="1"/>
  <c r="BD596" i="5"/>
  <c r="BF596" i="5"/>
  <c r="BG596" i="5"/>
  <c r="BH596" i="5"/>
  <c r="BL596" i="5"/>
  <c r="BM596" i="5"/>
  <c r="BP596" i="5"/>
  <c r="BS596" i="5"/>
  <c r="BA597" i="5"/>
  <c r="BB597" i="5"/>
  <c r="BC597" i="5" s="1"/>
  <c r="BR597" i="5" s="1"/>
  <c r="BD597" i="5"/>
  <c r="BF597" i="5"/>
  <c r="BG597" i="5"/>
  <c r="BH597" i="5"/>
  <c r="BL597" i="5"/>
  <c r="BM597" i="5"/>
  <c r="BP597" i="5"/>
  <c r="BS597" i="5"/>
  <c r="BR598" i="5"/>
  <c r="BF598" i="5"/>
  <c r="BG598" i="5"/>
  <c r="BH598" i="5"/>
  <c r="BL598" i="5"/>
  <c r="BM598" i="5"/>
  <c r="BP598" i="5"/>
  <c r="BS598" i="5"/>
  <c r="BA599" i="5"/>
  <c r="BB599" i="5"/>
  <c r="BC599" i="5" s="1"/>
  <c r="BR599" i="5" s="1"/>
  <c r="BD599" i="5"/>
  <c r="BF599" i="5"/>
  <c r="BG599" i="5"/>
  <c r="BH599" i="5"/>
  <c r="BL599" i="5"/>
  <c r="BM599" i="5"/>
  <c r="BP599" i="5"/>
  <c r="BS599" i="5"/>
  <c r="BA600" i="5"/>
  <c r="BB600" i="5"/>
  <c r="BC600" i="5" s="1"/>
  <c r="BR600" i="5" s="1"/>
  <c r="BD600" i="5"/>
  <c r="BF600" i="5"/>
  <c r="BG600" i="5"/>
  <c r="BH600" i="5"/>
  <c r="BL600" i="5"/>
  <c r="BM600" i="5"/>
  <c r="BP600" i="5"/>
  <c r="BS600" i="5"/>
  <c r="BA601" i="5"/>
  <c r="BB601" i="5"/>
  <c r="BC601" i="5" s="1"/>
  <c r="BR601" i="5" s="1"/>
  <c r="BD601" i="5"/>
  <c r="BF601" i="5"/>
  <c r="BG601" i="5"/>
  <c r="BH601" i="5"/>
  <c r="BL601" i="5"/>
  <c r="BM601" i="5"/>
  <c r="BP601" i="5"/>
  <c r="BS601" i="5"/>
  <c r="BA602" i="5"/>
  <c r="BB602" i="5"/>
  <c r="BC602" i="5" s="1"/>
  <c r="BR602" i="5" s="1"/>
  <c r="BD602" i="5"/>
  <c r="BF602" i="5"/>
  <c r="BG602" i="5"/>
  <c r="BH602" i="5"/>
  <c r="BL602" i="5"/>
  <c r="BM602" i="5"/>
  <c r="BP602" i="5"/>
  <c r="BS602" i="5"/>
  <c r="BA603" i="5"/>
  <c r="BB603" i="5"/>
  <c r="BC603" i="5" s="1"/>
  <c r="BR603" i="5" s="1"/>
  <c r="BD603" i="5"/>
  <c r="BF603" i="5"/>
  <c r="BG603" i="5"/>
  <c r="BH603" i="5"/>
  <c r="BL603" i="5"/>
  <c r="BM603" i="5"/>
  <c r="BP603" i="5"/>
  <c r="BS603" i="5"/>
  <c r="BA604" i="5"/>
  <c r="BB604" i="5"/>
  <c r="BC604" i="5" s="1"/>
  <c r="BR604" i="5" s="1"/>
  <c r="BD604" i="5"/>
  <c r="BF604" i="5"/>
  <c r="BG604" i="5"/>
  <c r="BH604" i="5"/>
  <c r="BL604" i="5"/>
  <c r="BM604" i="5"/>
  <c r="BP604" i="5"/>
  <c r="BS604" i="5"/>
  <c r="BA605" i="5"/>
  <c r="BB605" i="5"/>
  <c r="BC605" i="5" s="1"/>
  <c r="BR605" i="5" s="1"/>
  <c r="BD605" i="5"/>
  <c r="BF605" i="5"/>
  <c r="BG605" i="5"/>
  <c r="BH605" i="5"/>
  <c r="BL605" i="5"/>
  <c r="BM605" i="5"/>
  <c r="BP605" i="5"/>
  <c r="BS605" i="5"/>
  <c r="BA606" i="5"/>
  <c r="BB606" i="5"/>
  <c r="BC606" i="5" s="1"/>
  <c r="BR606" i="5" s="1"/>
  <c r="BD606" i="5"/>
  <c r="BF606" i="5"/>
  <c r="BG606" i="5"/>
  <c r="BH606" i="5"/>
  <c r="BL606" i="5"/>
  <c r="BM606" i="5"/>
  <c r="BP606" i="5"/>
  <c r="BS606" i="5"/>
  <c r="BA607" i="5"/>
  <c r="BB607" i="5"/>
  <c r="BC607" i="5" s="1"/>
  <c r="BR607" i="5" s="1"/>
  <c r="BD607" i="5"/>
  <c r="BF607" i="5"/>
  <c r="BG607" i="5"/>
  <c r="BH607" i="5"/>
  <c r="BL607" i="5"/>
  <c r="BM607" i="5"/>
  <c r="BP607" i="5"/>
  <c r="BS607" i="5"/>
  <c r="BA608" i="5"/>
  <c r="BB608" i="5"/>
  <c r="BC608" i="5" s="1"/>
  <c r="BR608" i="5" s="1"/>
  <c r="BD608" i="5"/>
  <c r="BF608" i="5"/>
  <c r="BG608" i="5"/>
  <c r="BH608" i="5"/>
  <c r="BL608" i="5"/>
  <c r="BM608" i="5"/>
  <c r="BP608" i="5"/>
  <c r="BS608" i="5"/>
  <c r="BA609" i="5"/>
  <c r="BB609" i="5"/>
  <c r="BC609" i="5" s="1"/>
  <c r="BR609" i="5" s="1"/>
  <c r="BD609" i="5"/>
  <c r="BF609" i="5"/>
  <c r="BG609" i="5"/>
  <c r="BH609" i="5"/>
  <c r="BL609" i="5"/>
  <c r="BM609" i="5"/>
  <c r="BP609" i="5"/>
  <c r="BS609" i="5"/>
  <c r="BA610" i="5"/>
  <c r="BB610" i="5"/>
  <c r="BC610" i="5" s="1"/>
  <c r="BR610" i="5" s="1"/>
  <c r="BD610" i="5"/>
  <c r="BF610" i="5"/>
  <c r="BG610" i="5"/>
  <c r="BH610" i="5"/>
  <c r="BL610" i="5"/>
  <c r="BM610" i="5"/>
  <c r="BP610" i="5"/>
  <c r="BS610" i="5"/>
  <c r="BA611" i="5"/>
  <c r="BB611" i="5"/>
  <c r="BC611" i="5" s="1"/>
  <c r="BR611" i="5" s="1"/>
  <c r="BD611" i="5"/>
  <c r="BF611" i="5"/>
  <c r="BG611" i="5"/>
  <c r="BH611" i="5"/>
  <c r="BL611" i="5"/>
  <c r="BM611" i="5"/>
  <c r="BP611" i="5"/>
  <c r="BS611" i="5"/>
  <c r="BA612" i="5"/>
  <c r="BB612" i="5"/>
  <c r="BC612" i="5" s="1"/>
  <c r="BR612" i="5" s="1"/>
  <c r="BD612" i="5"/>
  <c r="BF612" i="5"/>
  <c r="BG612" i="5"/>
  <c r="BH612" i="5"/>
  <c r="BL612" i="5"/>
  <c r="BM612" i="5"/>
  <c r="BP612" i="5"/>
  <c r="BS612" i="5"/>
  <c r="BA613" i="5"/>
  <c r="BB613" i="5"/>
  <c r="BC613" i="5" s="1"/>
  <c r="BR613" i="5" s="1"/>
  <c r="BD613" i="5"/>
  <c r="BF613" i="5"/>
  <c r="BG613" i="5"/>
  <c r="BH613" i="5"/>
  <c r="BL613" i="5"/>
  <c r="BM613" i="5"/>
  <c r="BP613" i="5"/>
  <c r="BS613" i="5"/>
  <c r="BA614" i="5"/>
  <c r="BB614" i="5"/>
  <c r="BC614" i="5" s="1"/>
  <c r="BR614" i="5" s="1"/>
  <c r="BD614" i="5"/>
  <c r="BF614" i="5"/>
  <c r="BG614" i="5"/>
  <c r="BH614" i="5"/>
  <c r="BL614" i="5"/>
  <c r="BM614" i="5"/>
  <c r="BP614" i="5"/>
  <c r="BS614" i="5"/>
  <c r="BA615" i="5"/>
  <c r="BB615" i="5"/>
  <c r="BC615" i="5" s="1"/>
  <c r="BR615" i="5" s="1"/>
  <c r="BD615" i="5"/>
  <c r="BF615" i="5"/>
  <c r="BG615" i="5"/>
  <c r="BH615" i="5"/>
  <c r="BL615" i="5"/>
  <c r="BM615" i="5"/>
  <c r="BP615" i="5"/>
  <c r="BS615" i="5"/>
  <c r="BA616" i="5"/>
  <c r="BB616" i="5"/>
  <c r="BC616" i="5" s="1"/>
  <c r="BR616" i="5" s="1"/>
  <c r="BD616" i="5"/>
  <c r="BF616" i="5"/>
  <c r="BG616" i="5"/>
  <c r="BH616" i="5"/>
  <c r="BL616" i="5"/>
  <c r="BM616" i="5"/>
  <c r="BP616" i="5"/>
  <c r="BS616" i="5"/>
  <c r="BA617" i="5"/>
  <c r="BB617" i="5"/>
  <c r="BC617" i="5" s="1"/>
  <c r="BR617" i="5" s="1"/>
  <c r="BD617" i="5"/>
  <c r="BF617" i="5"/>
  <c r="BG617" i="5"/>
  <c r="BH617" i="5"/>
  <c r="BL617" i="5"/>
  <c r="BM617" i="5"/>
  <c r="BP617" i="5"/>
  <c r="BS617" i="5"/>
  <c r="BA618" i="5"/>
  <c r="BB618" i="5"/>
  <c r="BC618" i="5" s="1"/>
  <c r="BR618" i="5" s="1"/>
  <c r="BD618" i="5"/>
  <c r="BF618" i="5"/>
  <c r="BG618" i="5"/>
  <c r="BH618" i="5"/>
  <c r="BL618" i="5"/>
  <c r="BM618" i="5"/>
  <c r="BP618" i="5"/>
  <c r="BS618" i="5"/>
  <c r="BA619" i="5"/>
  <c r="BB619" i="5"/>
  <c r="BC619" i="5" s="1"/>
  <c r="BR619" i="5" s="1"/>
  <c r="BD619" i="5"/>
  <c r="BF619" i="5"/>
  <c r="BG619" i="5"/>
  <c r="BH619" i="5"/>
  <c r="BL619" i="5"/>
  <c r="BM619" i="5"/>
  <c r="BP619" i="5"/>
  <c r="BS619" i="5"/>
  <c r="BA620" i="5"/>
  <c r="BB620" i="5"/>
  <c r="BC620" i="5" s="1"/>
  <c r="BR620" i="5" s="1"/>
  <c r="BD620" i="5"/>
  <c r="BF620" i="5"/>
  <c r="BG620" i="5"/>
  <c r="BH620" i="5"/>
  <c r="BL620" i="5"/>
  <c r="BM620" i="5"/>
  <c r="BP620" i="5"/>
  <c r="BS620" i="5"/>
  <c r="BA621" i="5"/>
  <c r="BB621" i="5"/>
  <c r="BC621" i="5" s="1"/>
  <c r="BR621" i="5" s="1"/>
  <c r="BD621" i="5"/>
  <c r="BF621" i="5"/>
  <c r="BG621" i="5"/>
  <c r="BH621" i="5"/>
  <c r="BL621" i="5"/>
  <c r="BM621" i="5"/>
  <c r="BP621" i="5"/>
  <c r="BS621" i="5"/>
  <c r="BA622" i="5"/>
  <c r="BB622" i="5"/>
  <c r="BC622" i="5" s="1"/>
  <c r="BR622" i="5" s="1"/>
  <c r="BD622" i="5"/>
  <c r="BF622" i="5"/>
  <c r="BG622" i="5"/>
  <c r="BH622" i="5"/>
  <c r="BL622" i="5"/>
  <c r="BM622" i="5"/>
  <c r="BP622" i="5"/>
  <c r="BS622" i="5"/>
  <c r="BA623" i="5"/>
  <c r="BB623" i="5"/>
  <c r="BC623" i="5" s="1"/>
  <c r="BR623" i="5" s="1"/>
  <c r="BD623" i="5"/>
  <c r="BF623" i="5"/>
  <c r="BG623" i="5"/>
  <c r="BH623" i="5"/>
  <c r="BL623" i="5"/>
  <c r="BM623" i="5"/>
  <c r="BP623" i="5"/>
  <c r="BS623" i="5"/>
  <c r="BA624" i="5"/>
  <c r="BB624" i="5"/>
  <c r="BC624" i="5" s="1"/>
  <c r="BR624" i="5" s="1"/>
  <c r="BD624" i="5"/>
  <c r="BF624" i="5"/>
  <c r="BG624" i="5"/>
  <c r="BH624" i="5"/>
  <c r="BL624" i="5"/>
  <c r="BM624" i="5"/>
  <c r="BP624" i="5"/>
  <c r="BS624" i="5"/>
  <c r="BA625" i="5"/>
  <c r="BB625" i="5"/>
  <c r="BC625" i="5" s="1"/>
  <c r="BR625" i="5" s="1"/>
  <c r="BD625" i="5"/>
  <c r="BF625" i="5"/>
  <c r="BG625" i="5"/>
  <c r="BH625" i="5"/>
  <c r="BL625" i="5"/>
  <c r="BM625" i="5"/>
  <c r="BP625" i="5"/>
  <c r="BS625" i="5"/>
  <c r="BA626" i="5"/>
  <c r="BB626" i="5"/>
  <c r="BC626" i="5" s="1"/>
  <c r="BR626" i="5" s="1"/>
  <c r="BD626" i="5"/>
  <c r="BF626" i="5"/>
  <c r="BG626" i="5"/>
  <c r="BH626" i="5"/>
  <c r="BL626" i="5"/>
  <c r="BM626" i="5"/>
  <c r="BP626" i="5"/>
  <c r="BS626" i="5"/>
  <c r="BA627" i="5"/>
  <c r="BB627" i="5"/>
  <c r="BC627" i="5" s="1"/>
  <c r="BR627" i="5" s="1"/>
  <c r="BD627" i="5"/>
  <c r="BF627" i="5"/>
  <c r="BG627" i="5"/>
  <c r="BH627" i="5"/>
  <c r="BL627" i="5"/>
  <c r="BM627" i="5"/>
  <c r="BP627" i="5"/>
  <c r="BS627" i="5"/>
  <c r="BA628" i="5"/>
  <c r="BB628" i="5"/>
  <c r="BC628" i="5" s="1"/>
  <c r="BR628" i="5" s="1"/>
  <c r="BD628" i="5"/>
  <c r="BF628" i="5"/>
  <c r="BG628" i="5"/>
  <c r="BH628" i="5"/>
  <c r="BL628" i="5"/>
  <c r="BM628" i="5"/>
  <c r="BP628" i="5"/>
  <c r="BS628" i="5"/>
  <c r="BA629" i="5"/>
  <c r="BB629" i="5"/>
  <c r="BC629" i="5" s="1"/>
  <c r="BR629" i="5" s="1"/>
  <c r="BD629" i="5"/>
  <c r="BF629" i="5"/>
  <c r="BG629" i="5"/>
  <c r="BH629" i="5"/>
  <c r="BL629" i="5"/>
  <c r="BM629" i="5"/>
  <c r="BP629" i="5"/>
  <c r="BS629" i="5"/>
  <c r="BA630" i="5"/>
  <c r="BB630" i="5"/>
  <c r="BC630" i="5" s="1"/>
  <c r="BR630" i="5" s="1"/>
  <c r="BD630" i="5"/>
  <c r="BF630" i="5"/>
  <c r="BG630" i="5"/>
  <c r="BH630" i="5"/>
  <c r="BL630" i="5"/>
  <c r="BM630" i="5"/>
  <c r="BP630" i="5"/>
  <c r="BS630" i="5"/>
  <c r="BA631" i="5"/>
  <c r="BB631" i="5"/>
  <c r="BC631" i="5" s="1"/>
  <c r="BR631" i="5" s="1"/>
  <c r="BD631" i="5"/>
  <c r="BF631" i="5"/>
  <c r="BG631" i="5"/>
  <c r="BH631" i="5"/>
  <c r="BL631" i="5"/>
  <c r="BM631" i="5"/>
  <c r="BP631" i="5"/>
  <c r="BS631" i="5"/>
  <c r="BA632" i="5"/>
  <c r="BB632" i="5"/>
  <c r="BC632" i="5" s="1"/>
  <c r="BR632" i="5" s="1"/>
  <c r="BD632" i="5"/>
  <c r="BF632" i="5"/>
  <c r="BG632" i="5"/>
  <c r="BH632" i="5"/>
  <c r="BL632" i="5"/>
  <c r="BM632" i="5"/>
  <c r="BP632" i="5"/>
  <c r="BS632" i="5"/>
  <c r="BA633" i="5"/>
  <c r="BB633" i="5"/>
  <c r="BC633" i="5" s="1"/>
  <c r="BR633" i="5" s="1"/>
  <c r="BD633" i="5"/>
  <c r="BF633" i="5"/>
  <c r="BG633" i="5"/>
  <c r="BH633" i="5"/>
  <c r="BL633" i="5"/>
  <c r="BM633" i="5"/>
  <c r="BP633" i="5"/>
  <c r="BS633" i="5"/>
  <c r="BA634" i="5"/>
  <c r="BB634" i="5"/>
  <c r="BC634" i="5" s="1"/>
  <c r="BR634" i="5" s="1"/>
  <c r="BD634" i="5"/>
  <c r="BF634" i="5"/>
  <c r="BG634" i="5"/>
  <c r="BH634" i="5"/>
  <c r="BL634" i="5"/>
  <c r="BM634" i="5"/>
  <c r="BP634" i="5"/>
  <c r="BS634" i="5"/>
  <c r="BA635" i="5"/>
  <c r="BB635" i="5"/>
  <c r="BC635" i="5" s="1"/>
  <c r="BR635" i="5" s="1"/>
  <c r="BD635" i="5"/>
  <c r="BF635" i="5"/>
  <c r="BG635" i="5"/>
  <c r="BH635" i="5"/>
  <c r="BL635" i="5"/>
  <c r="BM635" i="5"/>
  <c r="BP635" i="5"/>
  <c r="BS635" i="5"/>
  <c r="BA636" i="5"/>
  <c r="BB636" i="5"/>
  <c r="BC636" i="5" s="1"/>
  <c r="BR636" i="5" s="1"/>
  <c r="BD636" i="5"/>
  <c r="BF636" i="5"/>
  <c r="BG636" i="5"/>
  <c r="BH636" i="5"/>
  <c r="BL636" i="5"/>
  <c r="BM636" i="5"/>
  <c r="BP636" i="5"/>
  <c r="BS636" i="5"/>
  <c r="BA637" i="5"/>
  <c r="BB637" i="5"/>
  <c r="BC637" i="5" s="1"/>
  <c r="BR637" i="5" s="1"/>
  <c r="BD637" i="5"/>
  <c r="BF637" i="5"/>
  <c r="BG637" i="5"/>
  <c r="BH637" i="5"/>
  <c r="BL637" i="5"/>
  <c r="BM637" i="5"/>
  <c r="BP637" i="5"/>
  <c r="BS637" i="5"/>
  <c r="BA638" i="5"/>
  <c r="BB638" i="5"/>
  <c r="BC638" i="5" s="1"/>
  <c r="BR638" i="5" s="1"/>
  <c r="BD638" i="5"/>
  <c r="BF638" i="5"/>
  <c r="BG638" i="5"/>
  <c r="BH638" i="5"/>
  <c r="BL638" i="5"/>
  <c r="BM638" i="5"/>
  <c r="BP638" i="5"/>
  <c r="BS638" i="5"/>
  <c r="BA639" i="5"/>
  <c r="BB639" i="5"/>
  <c r="BC639" i="5" s="1"/>
  <c r="BR639" i="5" s="1"/>
  <c r="BD639" i="5"/>
  <c r="BF639" i="5"/>
  <c r="BG639" i="5"/>
  <c r="BH639" i="5"/>
  <c r="BL639" i="5"/>
  <c r="BM639" i="5"/>
  <c r="BP639" i="5"/>
  <c r="BS639" i="5"/>
  <c r="BA640" i="5"/>
  <c r="BB640" i="5"/>
  <c r="BC640" i="5" s="1"/>
  <c r="BR640" i="5" s="1"/>
  <c r="BD640" i="5"/>
  <c r="BF640" i="5"/>
  <c r="BG640" i="5"/>
  <c r="BH640" i="5"/>
  <c r="BL640" i="5"/>
  <c r="BM640" i="5"/>
  <c r="BP640" i="5"/>
  <c r="BS640" i="5"/>
  <c r="BA641" i="5"/>
  <c r="BB641" i="5"/>
  <c r="BC641" i="5" s="1"/>
  <c r="BR641" i="5" s="1"/>
  <c r="BD641" i="5"/>
  <c r="BF641" i="5"/>
  <c r="BG641" i="5"/>
  <c r="BH641" i="5"/>
  <c r="BL641" i="5"/>
  <c r="BM641" i="5"/>
  <c r="BP641" i="5"/>
  <c r="BS641" i="5"/>
  <c r="BA642" i="5"/>
  <c r="BB642" i="5"/>
  <c r="BC642" i="5" s="1"/>
  <c r="BR642" i="5" s="1"/>
  <c r="BD642" i="5"/>
  <c r="BF642" i="5"/>
  <c r="BG642" i="5"/>
  <c r="BH642" i="5"/>
  <c r="BL642" i="5"/>
  <c r="BM642" i="5"/>
  <c r="BP642" i="5"/>
  <c r="BS642" i="5"/>
  <c r="BA643" i="5"/>
  <c r="BB643" i="5"/>
  <c r="BC643" i="5" s="1"/>
  <c r="BR643" i="5" s="1"/>
  <c r="BD643" i="5"/>
  <c r="BF643" i="5"/>
  <c r="BG643" i="5"/>
  <c r="BH643" i="5"/>
  <c r="BL643" i="5"/>
  <c r="BM643" i="5"/>
  <c r="BP643" i="5"/>
  <c r="BS643" i="5"/>
  <c r="BA644" i="5"/>
  <c r="BB644" i="5"/>
  <c r="BC644" i="5" s="1"/>
  <c r="BR644" i="5" s="1"/>
  <c r="BD644" i="5"/>
  <c r="BF644" i="5"/>
  <c r="BG644" i="5"/>
  <c r="BH644" i="5"/>
  <c r="BL644" i="5"/>
  <c r="BM644" i="5"/>
  <c r="BP644" i="5"/>
  <c r="BS644" i="5"/>
  <c r="BA645" i="5"/>
  <c r="BB645" i="5"/>
  <c r="BC645" i="5" s="1"/>
  <c r="BR645" i="5" s="1"/>
  <c r="BD645" i="5"/>
  <c r="BF645" i="5"/>
  <c r="BG645" i="5"/>
  <c r="BH645" i="5"/>
  <c r="BL645" i="5"/>
  <c r="BM645" i="5"/>
  <c r="BP645" i="5"/>
  <c r="BS645" i="5"/>
  <c r="BA646" i="5"/>
  <c r="BB646" i="5"/>
  <c r="BC646" i="5" s="1"/>
  <c r="BR646" i="5" s="1"/>
  <c r="BD646" i="5"/>
  <c r="BF646" i="5"/>
  <c r="BG646" i="5"/>
  <c r="BH646" i="5"/>
  <c r="BL646" i="5"/>
  <c r="BM646" i="5"/>
  <c r="BP646" i="5"/>
  <c r="BS646" i="5"/>
  <c r="BA647" i="5"/>
  <c r="BB647" i="5"/>
  <c r="BC647" i="5" s="1"/>
  <c r="BR647" i="5" s="1"/>
  <c r="BD647" i="5"/>
  <c r="BF647" i="5"/>
  <c r="BG647" i="5"/>
  <c r="BH647" i="5"/>
  <c r="BL647" i="5"/>
  <c r="BM647" i="5"/>
  <c r="BP647" i="5"/>
  <c r="BS647" i="5"/>
  <c r="BA648" i="5"/>
  <c r="BB648" i="5"/>
  <c r="BC648" i="5" s="1"/>
  <c r="BR648" i="5" s="1"/>
  <c r="BD648" i="5"/>
  <c r="BF648" i="5"/>
  <c r="BG648" i="5"/>
  <c r="BH648" i="5"/>
  <c r="BL648" i="5"/>
  <c r="BM648" i="5"/>
  <c r="BP648" i="5"/>
  <c r="BS648" i="5"/>
  <c r="BA649" i="5"/>
  <c r="BB649" i="5"/>
  <c r="BC649" i="5" s="1"/>
  <c r="BR649" i="5" s="1"/>
  <c r="BD649" i="5"/>
  <c r="BF649" i="5"/>
  <c r="BG649" i="5"/>
  <c r="BH649" i="5"/>
  <c r="BL649" i="5"/>
  <c r="BM649" i="5"/>
  <c r="BP649" i="5"/>
  <c r="BS649" i="5"/>
  <c r="BA650" i="5"/>
  <c r="BB650" i="5"/>
  <c r="BC650" i="5" s="1"/>
  <c r="BR650" i="5" s="1"/>
  <c r="BD650" i="5"/>
  <c r="BF650" i="5"/>
  <c r="BG650" i="5"/>
  <c r="BH650" i="5"/>
  <c r="BL650" i="5"/>
  <c r="BM650" i="5"/>
  <c r="BP650" i="5"/>
  <c r="BS650" i="5"/>
  <c r="BA651" i="5"/>
  <c r="BB651" i="5"/>
  <c r="BC651" i="5" s="1"/>
  <c r="BR651" i="5" s="1"/>
  <c r="BD651" i="5"/>
  <c r="BF651" i="5"/>
  <c r="BG651" i="5"/>
  <c r="BH651" i="5"/>
  <c r="BL651" i="5"/>
  <c r="BM651" i="5"/>
  <c r="BP651" i="5"/>
  <c r="BS651" i="5"/>
  <c r="BA652" i="5"/>
  <c r="BB652" i="5"/>
  <c r="BC652" i="5" s="1"/>
  <c r="BR652" i="5" s="1"/>
  <c r="BD652" i="5"/>
  <c r="BF652" i="5"/>
  <c r="BG652" i="5"/>
  <c r="BH652" i="5"/>
  <c r="BL652" i="5"/>
  <c r="BM652" i="5"/>
  <c r="BP652" i="5"/>
  <c r="BS652" i="5"/>
  <c r="BA653" i="5"/>
  <c r="BB653" i="5"/>
  <c r="BC653" i="5" s="1"/>
  <c r="BR653" i="5" s="1"/>
  <c r="BD653" i="5"/>
  <c r="BF653" i="5"/>
  <c r="BG653" i="5"/>
  <c r="BH653" i="5"/>
  <c r="BL653" i="5"/>
  <c r="BM653" i="5"/>
  <c r="BP653" i="5"/>
  <c r="BS653" i="5"/>
  <c r="BA654" i="5"/>
  <c r="BB654" i="5"/>
  <c r="BC654" i="5" s="1"/>
  <c r="BR654" i="5" s="1"/>
  <c r="BD654" i="5"/>
  <c r="BF654" i="5"/>
  <c r="BG654" i="5"/>
  <c r="BH654" i="5"/>
  <c r="BL654" i="5"/>
  <c r="BM654" i="5"/>
  <c r="BP654" i="5"/>
  <c r="BS654" i="5"/>
  <c r="BA655" i="5"/>
  <c r="BB655" i="5"/>
  <c r="BC655" i="5" s="1"/>
  <c r="BR655" i="5" s="1"/>
  <c r="BD655" i="5"/>
  <c r="BF655" i="5"/>
  <c r="BG655" i="5"/>
  <c r="BH655" i="5"/>
  <c r="BL655" i="5"/>
  <c r="BM655" i="5"/>
  <c r="BP655" i="5"/>
  <c r="BS655" i="5"/>
  <c r="BA656" i="5"/>
  <c r="BB656" i="5"/>
  <c r="BC656" i="5" s="1"/>
  <c r="BR656" i="5" s="1"/>
  <c r="BD656" i="5"/>
  <c r="BF656" i="5"/>
  <c r="BG656" i="5"/>
  <c r="BH656" i="5"/>
  <c r="BL656" i="5"/>
  <c r="BM656" i="5"/>
  <c r="BP656" i="5"/>
  <c r="BS656" i="5"/>
  <c r="BA657" i="5"/>
  <c r="BB657" i="5"/>
  <c r="BC657" i="5" s="1"/>
  <c r="BR657" i="5" s="1"/>
  <c r="BD657" i="5"/>
  <c r="BF657" i="5"/>
  <c r="BG657" i="5"/>
  <c r="BH657" i="5"/>
  <c r="BL657" i="5"/>
  <c r="BM657" i="5"/>
  <c r="BP657" i="5"/>
  <c r="BS657" i="5"/>
  <c r="BA658" i="5"/>
  <c r="BB658" i="5"/>
  <c r="BC658" i="5" s="1"/>
  <c r="BR658" i="5" s="1"/>
  <c r="BD658" i="5"/>
  <c r="BF658" i="5"/>
  <c r="BG658" i="5"/>
  <c r="BH658" i="5"/>
  <c r="BL658" i="5"/>
  <c r="BM658" i="5"/>
  <c r="BP658" i="5"/>
  <c r="BS658" i="5"/>
  <c r="BA659" i="5"/>
  <c r="BB659" i="5"/>
  <c r="BC659" i="5" s="1"/>
  <c r="BR659" i="5" s="1"/>
  <c r="BD659" i="5"/>
  <c r="BF659" i="5"/>
  <c r="BG659" i="5"/>
  <c r="BH659" i="5"/>
  <c r="BL659" i="5"/>
  <c r="BM659" i="5"/>
  <c r="BP659" i="5"/>
  <c r="BS659" i="5"/>
  <c r="BA660" i="5"/>
  <c r="BB660" i="5"/>
  <c r="BC660" i="5" s="1"/>
  <c r="BR660" i="5" s="1"/>
  <c r="BD660" i="5"/>
  <c r="BF660" i="5"/>
  <c r="BG660" i="5"/>
  <c r="BH660" i="5"/>
  <c r="BL660" i="5"/>
  <c r="BM660" i="5"/>
  <c r="BP660" i="5"/>
  <c r="BS660" i="5"/>
  <c r="BA661" i="5"/>
  <c r="BB661" i="5"/>
  <c r="BC661" i="5" s="1"/>
  <c r="BR661" i="5" s="1"/>
  <c r="BD661" i="5"/>
  <c r="BF661" i="5"/>
  <c r="BG661" i="5"/>
  <c r="BH661" i="5"/>
  <c r="BL661" i="5"/>
  <c r="BM661" i="5"/>
  <c r="BP661" i="5"/>
  <c r="BS661" i="5"/>
  <c r="BA662" i="5"/>
  <c r="BB662" i="5"/>
  <c r="BC662" i="5" s="1"/>
  <c r="BR662" i="5" s="1"/>
  <c r="BD662" i="5"/>
  <c r="BF662" i="5"/>
  <c r="BG662" i="5"/>
  <c r="BH662" i="5"/>
  <c r="BL662" i="5"/>
  <c r="BM662" i="5"/>
  <c r="BP662" i="5"/>
  <c r="BS662" i="5"/>
  <c r="BA663" i="5"/>
  <c r="BB663" i="5"/>
  <c r="BC663" i="5" s="1"/>
  <c r="BR663" i="5" s="1"/>
  <c r="BD663" i="5"/>
  <c r="BF663" i="5"/>
  <c r="BG663" i="5"/>
  <c r="BH663" i="5"/>
  <c r="BL663" i="5"/>
  <c r="BM663" i="5"/>
  <c r="BP663" i="5"/>
  <c r="BS663" i="5"/>
  <c r="BA664" i="5"/>
  <c r="BB664" i="5"/>
  <c r="BC664" i="5" s="1"/>
  <c r="BR664" i="5" s="1"/>
  <c r="BD664" i="5"/>
  <c r="BF664" i="5"/>
  <c r="BG664" i="5"/>
  <c r="BH664" i="5"/>
  <c r="BL664" i="5"/>
  <c r="BM664" i="5"/>
  <c r="BP664" i="5"/>
  <c r="BS664" i="5"/>
  <c r="BA665" i="5"/>
  <c r="BB665" i="5"/>
  <c r="BC665" i="5" s="1"/>
  <c r="BR665" i="5" s="1"/>
  <c r="BD665" i="5"/>
  <c r="BF665" i="5"/>
  <c r="BG665" i="5"/>
  <c r="BH665" i="5"/>
  <c r="BL665" i="5"/>
  <c r="BM665" i="5"/>
  <c r="BP665" i="5"/>
  <c r="BS665" i="5"/>
  <c r="BA666" i="5"/>
  <c r="BB666" i="5"/>
  <c r="BC666" i="5" s="1"/>
  <c r="BR666" i="5" s="1"/>
  <c r="BD666" i="5"/>
  <c r="BF666" i="5"/>
  <c r="BG666" i="5"/>
  <c r="BH666" i="5"/>
  <c r="BL666" i="5"/>
  <c r="BM666" i="5"/>
  <c r="BP666" i="5"/>
  <c r="BS666" i="5"/>
  <c r="BA667" i="5"/>
  <c r="BB667" i="5"/>
  <c r="BC667" i="5" s="1"/>
  <c r="BR667" i="5" s="1"/>
  <c r="BD667" i="5"/>
  <c r="BF667" i="5"/>
  <c r="BG667" i="5"/>
  <c r="BH667" i="5"/>
  <c r="BL667" i="5"/>
  <c r="BM667" i="5"/>
  <c r="BP667" i="5"/>
  <c r="BS667" i="5"/>
  <c r="BA668" i="5"/>
  <c r="BB668" i="5"/>
  <c r="BC668" i="5" s="1"/>
  <c r="BR668" i="5" s="1"/>
  <c r="BD668" i="5"/>
  <c r="BF668" i="5"/>
  <c r="BG668" i="5"/>
  <c r="BH668" i="5"/>
  <c r="BL668" i="5"/>
  <c r="BM668" i="5"/>
  <c r="BP668" i="5"/>
  <c r="BS668" i="5"/>
  <c r="BA669" i="5"/>
  <c r="BB669" i="5"/>
  <c r="BC669" i="5" s="1"/>
  <c r="BR669" i="5" s="1"/>
  <c r="BD669" i="5"/>
  <c r="BF669" i="5"/>
  <c r="BG669" i="5"/>
  <c r="BH669" i="5"/>
  <c r="BL669" i="5"/>
  <c r="BM669" i="5"/>
  <c r="BP669" i="5"/>
  <c r="BS669" i="5"/>
  <c r="BA670" i="5"/>
  <c r="BB670" i="5"/>
  <c r="BC670" i="5" s="1"/>
  <c r="BR670" i="5" s="1"/>
  <c r="BD670" i="5"/>
  <c r="BF670" i="5"/>
  <c r="BG670" i="5"/>
  <c r="BH670" i="5"/>
  <c r="BL670" i="5"/>
  <c r="BM670" i="5"/>
  <c r="BP670" i="5"/>
  <c r="BS670" i="5"/>
  <c r="BA671" i="5"/>
  <c r="BB671" i="5"/>
  <c r="BC671" i="5" s="1"/>
  <c r="BR671" i="5" s="1"/>
  <c r="BD671" i="5"/>
  <c r="BF671" i="5"/>
  <c r="BG671" i="5"/>
  <c r="BH671" i="5"/>
  <c r="BL671" i="5"/>
  <c r="BM671" i="5"/>
  <c r="BP671" i="5"/>
  <c r="BS671" i="5"/>
  <c r="BA672" i="5"/>
  <c r="BB672" i="5"/>
  <c r="BC672" i="5" s="1"/>
  <c r="BR672" i="5" s="1"/>
  <c r="BD672" i="5"/>
  <c r="BF672" i="5"/>
  <c r="BG672" i="5"/>
  <c r="BH672" i="5"/>
  <c r="BL672" i="5"/>
  <c r="BM672" i="5"/>
  <c r="BP672" i="5"/>
  <c r="BS672" i="5"/>
  <c r="BA673" i="5"/>
  <c r="BB673" i="5"/>
  <c r="BC673" i="5" s="1"/>
  <c r="BR673" i="5" s="1"/>
  <c r="BD673" i="5"/>
  <c r="BF673" i="5"/>
  <c r="BG673" i="5"/>
  <c r="BH673" i="5"/>
  <c r="BL673" i="5"/>
  <c r="BM673" i="5"/>
  <c r="BP673" i="5"/>
  <c r="BS673" i="5"/>
  <c r="BA674" i="5"/>
  <c r="BB674" i="5"/>
  <c r="BC674" i="5" s="1"/>
  <c r="BR674" i="5" s="1"/>
  <c r="BD674" i="5"/>
  <c r="BF674" i="5"/>
  <c r="BG674" i="5"/>
  <c r="BH674" i="5"/>
  <c r="BL674" i="5"/>
  <c r="BM674" i="5"/>
  <c r="BP674" i="5"/>
  <c r="BS674" i="5"/>
  <c r="BA675" i="5"/>
  <c r="BB675" i="5"/>
  <c r="BC675" i="5" s="1"/>
  <c r="BR675" i="5" s="1"/>
  <c r="BD675" i="5"/>
  <c r="BF675" i="5"/>
  <c r="BG675" i="5"/>
  <c r="BH675" i="5"/>
  <c r="BL675" i="5"/>
  <c r="BM675" i="5"/>
  <c r="BP675" i="5"/>
  <c r="BS675" i="5"/>
  <c r="BA676" i="5"/>
  <c r="BB676" i="5"/>
  <c r="BC676" i="5" s="1"/>
  <c r="BR676" i="5" s="1"/>
  <c r="BD676" i="5"/>
  <c r="BF676" i="5"/>
  <c r="BG676" i="5"/>
  <c r="BH676" i="5"/>
  <c r="BL676" i="5"/>
  <c r="BM676" i="5"/>
  <c r="BP676" i="5"/>
  <c r="BS676" i="5"/>
  <c r="BA677" i="5"/>
  <c r="BB677" i="5"/>
  <c r="BC677" i="5" s="1"/>
  <c r="BR677" i="5" s="1"/>
  <c r="BD677" i="5"/>
  <c r="BF677" i="5"/>
  <c r="BG677" i="5"/>
  <c r="BH677" i="5"/>
  <c r="BL677" i="5"/>
  <c r="BM677" i="5"/>
  <c r="BP677" i="5"/>
  <c r="BS677" i="5"/>
  <c r="BA678" i="5"/>
  <c r="BB678" i="5"/>
  <c r="BC678" i="5" s="1"/>
  <c r="BR678" i="5" s="1"/>
  <c r="BD678" i="5"/>
  <c r="BF678" i="5"/>
  <c r="BG678" i="5"/>
  <c r="BH678" i="5"/>
  <c r="BL678" i="5"/>
  <c r="BM678" i="5"/>
  <c r="BP678" i="5"/>
  <c r="BS678" i="5"/>
  <c r="BA679" i="5"/>
  <c r="BB679" i="5"/>
  <c r="BC679" i="5" s="1"/>
  <c r="BR679" i="5" s="1"/>
  <c r="BD679" i="5"/>
  <c r="BF679" i="5"/>
  <c r="BG679" i="5"/>
  <c r="BH679" i="5"/>
  <c r="BL679" i="5"/>
  <c r="BM679" i="5"/>
  <c r="BP679" i="5"/>
  <c r="BS679" i="5"/>
  <c r="BA680" i="5"/>
  <c r="BB680" i="5"/>
  <c r="BC680" i="5" s="1"/>
  <c r="BR680" i="5" s="1"/>
  <c r="BD680" i="5"/>
  <c r="BF680" i="5"/>
  <c r="BG680" i="5"/>
  <c r="BH680" i="5"/>
  <c r="BL680" i="5"/>
  <c r="BM680" i="5"/>
  <c r="BP680" i="5"/>
  <c r="BS680" i="5"/>
  <c r="BA681" i="5"/>
  <c r="BB681" i="5"/>
  <c r="BC681" i="5" s="1"/>
  <c r="BR681" i="5" s="1"/>
  <c r="BD681" i="5"/>
  <c r="BF681" i="5"/>
  <c r="BG681" i="5"/>
  <c r="BH681" i="5"/>
  <c r="BL681" i="5"/>
  <c r="BM681" i="5"/>
  <c r="BP681" i="5"/>
  <c r="BS681" i="5"/>
  <c r="BA682" i="5"/>
  <c r="BB682" i="5"/>
  <c r="BC682" i="5" s="1"/>
  <c r="BR682" i="5" s="1"/>
  <c r="BD682" i="5"/>
  <c r="BF682" i="5"/>
  <c r="BG682" i="5"/>
  <c r="BH682" i="5"/>
  <c r="BL682" i="5"/>
  <c r="BM682" i="5"/>
  <c r="BP682" i="5"/>
  <c r="BS682" i="5"/>
  <c r="BA683" i="5"/>
  <c r="BB683" i="5"/>
  <c r="BC683" i="5" s="1"/>
  <c r="BR683" i="5" s="1"/>
  <c r="BD683" i="5"/>
  <c r="BF683" i="5"/>
  <c r="BG683" i="5"/>
  <c r="BH683" i="5"/>
  <c r="BL683" i="5"/>
  <c r="BM683" i="5"/>
  <c r="BP683" i="5"/>
  <c r="BS683" i="5"/>
  <c r="BA684" i="5"/>
  <c r="BB684" i="5"/>
  <c r="BC684" i="5" s="1"/>
  <c r="BR684" i="5" s="1"/>
  <c r="BD684" i="5"/>
  <c r="BF684" i="5"/>
  <c r="BG684" i="5"/>
  <c r="BH684" i="5"/>
  <c r="BL684" i="5"/>
  <c r="BM684" i="5"/>
  <c r="BP684" i="5"/>
  <c r="BS684" i="5"/>
  <c r="BA685" i="5"/>
  <c r="BB685" i="5"/>
  <c r="BC685" i="5" s="1"/>
  <c r="BR685" i="5" s="1"/>
  <c r="BD685" i="5"/>
  <c r="BF685" i="5"/>
  <c r="BG685" i="5"/>
  <c r="BH685" i="5"/>
  <c r="BL685" i="5"/>
  <c r="BM685" i="5"/>
  <c r="BP685" i="5"/>
  <c r="BS685" i="5"/>
  <c r="BA686" i="5"/>
  <c r="BB686" i="5"/>
  <c r="BC686" i="5" s="1"/>
  <c r="BR686" i="5" s="1"/>
  <c r="BD686" i="5"/>
  <c r="BF686" i="5"/>
  <c r="BG686" i="5"/>
  <c r="BH686" i="5"/>
  <c r="BL686" i="5"/>
  <c r="BM686" i="5"/>
  <c r="BP686" i="5"/>
  <c r="BS686" i="5"/>
  <c r="BA687" i="5"/>
  <c r="BB687" i="5"/>
  <c r="BC687" i="5" s="1"/>
  <c r="BR687" i="5" s="1"/>
  <c r="BD687" i="5"/>
  <c r="BF687" i="5"/>
  <c r="BG687" i="5"/>
  <c r="BH687" i="5"/>
  <c r="BL687" i="5"/>
  <c r="BM687" i="5"/>
  <c r="BP687" i="5"/>
  <c r="BS687" i="5"/>
  <c r="BA688" i="5"/>
  <c r="BB688" i="5"/>
  <c r="BC688" i="5" s="1"/>
  <c r="BR688" i="5" s="1"/>
  <c r="BD688" i="5"/>
  <c r="BF688" i="5"/>
  <c r="BG688" i="5"/>
  <c r="BH688" i="5"/>
  <c r="BL688" i="5"/>
  <c r="BM688" i="5"/>
  <c r="BP688" i="5"/>
  <c r="BS688" i="5"/>
  <c r="BA689" i="5"/>
  <c r="BB689" i="5"/>
  <c r="BC689" i="5" s="1"/>
  <c r="BR689" i="5" s="1"/>
  <c r="BD689" i="5"/>
  <c r="BF689" i="5"/>
  <c r="BG689" i="5"/>
  <c r="BH689" i="5"/>
  <c r="BL689" i="5"/>
  <c r="BM689" i="5"/>
  <c r="BP689" i="5"/>
  <c r="BS689" i="5"/>
  <c r="BA690" i="5"/>
  <c r="BB690" i="5"/>
  <c r="BC690" i="5" s="1"/>
  <c r="BR690" i="5" s="1"/>
  <c r="BD690" i="5"/>
  <c r="BF690" i="5"/>
  <c r="BG690" i="5"/>
  <c r="BH690" i="5"/>
  <c r="BL690" i="5"/>
  <c r="BM690" i="5"/>
  <c r="BP690" i="5"/>
  <c r="BS690" i="5"/>
  <c r="BA691" i="5"/>
  <c r="BB691" i="5"/>
  <c r="BC691" i="5" s="1"/>
  <c r="BR691" i="5" s="1"/>
  <c r="BD691" i="5"/>
  <c r="BF691" i="5"/>
  <c r="BG691" i="5"/>
  <c r="BH691" i="5"/>
  <c r="BL691" i="5"/>
  <c r="BM691" i="5"/>
  <c r="BP691" i="5"/>
  <c r="BS691" i="5"/>
  <c r="BA692" i="5"/>
  <c r="BB692" i="5"/>
  <c r="BC692" i="5" s="1"/>
  <c r="BR692" i="5" s="1"/>
  <c r="BD692" i="5"/>
  <c r="BF692" i="5"/>
  <c r="BG692" i="5"/>
  <c r="BH692" i="5"/>
  <c r="BL692" i="5"/>
  <c r="BM692" i="5"/>
  <c r="BP692" i="5"/>
  <c r="BS692" i="5"/>
  <c r="BA693" i="5"/>
  <c r="BB693" i="5"/>
  <c r="BC693" i="5" s="1"/>
  <c r="BR693" i="5" s="1"/>
  <c r="BD693" i="5"/>
  <c r="BF693" i="5"/>
  <c r="BG693" i="5"/>
  <c r="BH693" i="5"/>
  <c r="BL693" i="5"/>
  <c r="BM693" i="5"/>
  <c r="BP693" i="5"/>
  <c r="BS693" i="5"/>
  <c r="BA694" i="5"/>
  <c r="BB694" i="5"/>
  <c r="BC694" i="5" s="1"/>
  <c r="BR694" i="5" s="1"/>
  <c r="BD694" i="5"/>
  <c r="BF694" i="5"/>
  <c r="BG694" i="5"/>
  <c r="BH694" i="5"/>
  <c r="BL694" i="5"/>
  <c r="BM694" i="5"/>
  <c r="BP694" i="5"/>
  <c r="BS694" i="5"/>
  <c r="BA695" i="5"/>
  <c r="BB695" i="5"/>
  <c r="BC695" i="5" s="1"/>
  <c r="BR695" i="5" s="1"/>
  <c r="BD695" i="5"/>
  <c r="BF695" i="5"/>
  <c r="BG695" i="5"/>
  <c r="BH695" i="5"/>
  <c r="BL695" i="5"/>
  <c r="BM695" i="5"/>
  <c r="BP695" i="5"/>
  <c r="BS695" i="5"/>
  <c r="BA696" i="5"/>
  <c r="BB696" i="5"/>
  <c r="BC696" i="5" s="1"/>
  <c r="BR696" i="5" s="1"/>
  <c r="BD696" i="5"/>
  <c r="BF696" i="5"/>
  <c r="BG696" i="5"/>
  <c r="BH696" i="5"/>
  <c r="BL696" i="5"/>
  <c r="BM696" i="5"/>
  <c r="BP696" i="5"/>
  <c r="BS696" i="5"/>
  <c r="BA697" i="5"/>
  <c r="BB697" i="5"/>
  <c r="BC697" i="5" s="1"/>
  <c r="BR697" i="5" s="1"/>
  <c r="BD697" i="5"/>
  <c r="BF697" i="5"/>
  <c r="BG697" i="5"/>
  <c r="BH697" i="5"/>
  <c r="BL697" i="5"/>
  <c r="BM697" i="5"/>
  <c r="BP697" i="5"/>
  <c r="BS697" i="5"/>
  <c r="BA698" i="5"/>
  <c r="BB698" i="5"/>
  <c r="BC698" i="5" s="1"/>
  <c r="BR698" i="5" s="1"/>
  <c r="BD698" i="5"/>
  <c r="BF698" i="5"/>
  <c r="BG698" i="5"/>
  <c r="BH698" i="5"/>
  <c r="BL698" i="5"/>
  <c r="BM698" i="5"/>
  <c r="BP698" i="5"/>
  <c r="BS698" i="5"/>
  <c r="BA699" i="5"/>
  <c r="BB699" i="5"/>
  <c r="BC699" i="5" s="1"/>
  <c r="BR699" i="5" s="1"/>
  <c r="BD699" i="5"/>
  <c r="BF699" i="5"/>
  <c r="BG699" i="5"/>
  <c r="BH699" i="5"/>
  <c r="BL699" i="5"/>
  <c r="BM699" i="5"/>
  <c r="BP699" i="5"/>
  <c r="BS699" i="5"/>
  <c r="BA700" i="5"/>
  <c r="BB700" i="5"/>
  <c r="BC700" i="5" s="1"/>
  <c r="BR700" i="5" s="1"/>
  <c r="BD700" i="5"/>
  <c r="BF700" i="5"/>
  <c r="BG700" i="5"/>
  <c r="BH700" i="5"/>
  <c r="BL700" i="5"/>
  <c r="BM700" i="5"/>
  <c r="BP700" i="5"/>
  <c r="BS700" i="5"/>
  <c r="BA701" i="5"/>
  <c r="BB701" i="5"/>
  <c r="BC701" i="5" s="1"/>
  <c r="BR701" i="5" s="1"/>
  <c r="BD701" i="5"/>
  <c r="BF701" i="5"/>
  <c r="BG701" i="5"/>
  <c r="BH701" i="5"/>
  <c r="BL701" i="5"/>
  <c r="BM701" i="5"/>
  <c r="BP701" i="5"/>
  <c r="BS701" i="5"/>
  <c r="BA702" i="5"/>
  <c r="BB702" i="5"/>
  <c r="BC702" i="5" s="1"/>
  <c r="BR702" i="5" s="1"/>
  <c r="BD702" i="5"/>
  <c r="BF702" i="5"/>
  <c r="BG702" i="5"/>
  <c r="BH702" i="5"/>
  <c r="BL702" i="5"/>
  <c r="BM702" i="5"/>
  <c r="BP702" i="5"/>
  <c r="BS702" i="5"/>
  <c r="BA703" i="5"/>
  <c r="BB703" i="5"/>
  <c r="BC703" i="5" s="1"/>
  <c r="BR703" i="5" s="1"/>
  <c r="BD703" i="5"/>
  <c r="BF703" i="5"/>
  <c r="BG703" i="5"/>
  <c r="BH703" i="5"/>
  <c r="BL703" i="5"/>
  <c r="BM703" i="5"/>
  <c r="BP703" i="5"/>
  <c r="BS703" i="5"/>
  <c r="BA704" i="5"/>
  <c r="BB704" i="5"/>
  <c r="BC704" i="5" s="1"/>
  <c r="BR704" i="5" s="1"/>
  <c r="BD704" i="5"/>
  <c r="BF704" i="5"/>
  <c r="BG704" i="5"/>
  <c r="BH704" i="5"/>
  <c r="BL704" i="5"/>
  <c r="BM704" i="5"/>
  <c r="BP704" i="5"/>
  <c r="BS704" i="5"/>
  <c r="BA705" i="5"/>
  <c r="BB705" i="5"/>
  <c r="BC705" i="5" s="1"/>
  <c r="BR705" i="5" s="1"/>
  <c r="BD705" i="5"/>
  <c r="BF705" i="5"/>
  <c r="BG705" i="5"/>
  <c r="BH705" i="5"/>
  <c r="BL705" i="5"/>
  <c r="BM705" i="5"/>
  <c r="BP705" i="5"/>
  <c r="BS705" i="5"/>
  <c r="BA706" i="5"/>
  <c r="BB706" i="5"/>
  <c r="BC706" i="5" s="1"/>
  <c r="BR706" i="5" s="1"/>
  <c r="BD706" i="5"/>
  <c r="BF706" i="5"/>
  <c r="BG706" i="5"/>
  <c r="BH706" i="5"/>
  <c r="BL706" i="5"/>
  <c r="BM706" i="5"/>
  <c r="BP706" i="5"/>
  <c r="BS706" i="5"/>
  <c r="BA707" i="5"/>
  <c r="BB707" i="5"/>
  <c r="BC707" i="5" s="1"/>
  <c r="BR707" i="5" s="1"/>
  <c r="BD707" i="5"/>
  <c r="BF707" i="5"/>
  <c r="BG707" i="5"/>
  <c r="BH707" i="5"/>
  <c r="BL707" i="5"/>
  <c r="BM707" i="5"/>
  <c r="BP707" i="5"/>
  <c r="BS707" i="5"/>
  <c r="BA708" i="5"/>
  <c r="BB708" i="5"/>
  <c r="BC708" i="5" s="1"/>
  <c r="BR708" i="5" s="1"/>
  <c r="BD708" i="5"/>
  <c r="BF708" i="5"/>
  <c r="BG708" i="5"/>
  <c r="BH708" i="5"/>
  <c r="BL708" i="5"/>
  <c r="BM708" i="5"/>
  <c r="BP708" i="5"/>
  <c r="BS708" i="5"/>
  <c r="BA709" i="5"/>
  <c r="BB709" i="5"/>
  <c r="BC709" i="5" s="1"/>
  <c r="BR709" i="5" s="1"/>
  <c r="BD709" i="5"/>
  <c r="BF709" i="5"/>
  <c r="BG709" i="5"/>
  <c r="BH709" i="5"/>
  <c r="BL709" i="5"/>
  <c r="BM709" i="5"/>
  <c r="BP709" i="5"/>
  <c r="BS709" i="5"/>
  <c r="BA710" i="5"/>
  <c r="BB710" i="5"/>
  <c r="BC710" i="5" s="1"/>
  <c r="BR710" i="5" s="1"/>
  <c r="BD710" i="5"/>
  <c r="BF710" i="5"/>
  <c r="BG710" i="5"/>
  <c r="BH710" i="5"/>
  <c r="BL710" i="5"/>
  <c r="BM710" i="5"/>
  <c r="BP710" i="5"/>
  <c r="BS710" i="5"/>
  <c r="BA711" i="5"/>
  <c r="BB711" i="5"/>
  <c r="BC711" i="5" s="1"/>
  <c r="BR711" i="5" s="1"/>
  <c r="BD711" i="5"/>
  <c r="BF711" i="5"/>
  <c r="BG711" i="5"/>
  <c r="BH711" i="5"/>
  <c r="BL711" i="5"/>
  <c r="BM711" i="5"/>
  <c r="BP711" i="5"/>
  <c r="BS711" i="5"/>
  <c r="BA712" i="5"/>
  <c r="BB712" i="5"/>
  <c r="BC712" i="5" s="1"/>
  <c r="BR712" i="5" s="1"/>
  <c r="BD712" i="5"/>
  <c r="BF712" i="5"/>
  <c r="BG712" i="5"/>
  <c r="BH712" i="5"/>
  <c r="BL712" i="5"/>
  <c r="BM712" i="5"/>
  <c r="BP712" i="5"/>
  <c r="BS712" i="5"/>
  <c r="BA713" i="5"/>
  <c r="BB713" i="5"/>
  <c r="BC713" i="5" s="1"/>
  <c r="BR713" i="5" s="1"/>
  <c r="BD713" i="5"/>
  <c r="BF713" i="5"/>
  <c r="BG713" i="5"/>
  <c r="BH713" i="5"/>
  <c r="BL713" i="5"/>
  <c r="BM713" i="5"/>
  <c r="BP713" i="5"/>
  <c r="BS713" i="5"/>
  <c r="BA714" i="5"/>
  <c r="BB714" i="5"/>
  <c r="BC714" i="5" s="1"/>
  <c r="BR714" i="5" s="1"/>
  <c r="BD714" i="5"/>
  <c r="BF714" i="5"/>
  <c r="BG714" i="5"/>
  <c r="BH714" i="5"/>
  <c r="BL714" i="5"/>
  <c r="BM714" i="5"/>
  <c r="BP714" i="5"/>
  <c r="BS714" i="5"/>
  <c r="BA715" i="5"/>
  <c r="BB715" i="5"/>
  <c r="BC715" i="5" s="1"/>
  <c r="BR715" i="5" s="1"/>
  <c r="BD715" i="5"/>
  <c r="BF715" i="5"/>
  <c r="BG715" i="5"/>
  <c r="BH715" i="5"/>
  <c r="BL715" i="5"/>
  <c r="BM715" i="5"/>
  <c r="BP715" i="5"/>
  <c r="BS715" i="5"/>
  <c r="BA716" i="5"/>
  <c r="BB716" i="5"/>
  <c r="BC716" i="5" s="1"/>
  <c r="BR716" i="5" s="1"/>
  <c r="BD716" i="5"/>
  <c r="BF716" i="5"/>
  <c r="BG716" i="5"/>
  <c r="BH716" i="5"/>
  <c r="BL716" i="5"/>
  <c r="BM716" i="5"/>
  <c r="BP716" i="5"/>
  <c r="BS716" i="5"/>
  <c r="BA717" i="5"/>
  <c r="BB717" i="5"/>
  <c r="BC717" i="5" s="1"/>
  <c r="BR717" i="5" s="1"/>
  <c r="BD717" i="5"/>
  <c r="BF717" i="5"/>
  <c r="BG717" i="5"/>
  <c r="BH717" i="5"/>
  <c r="BL717" i="5"/>
  <c r="BM717" i="5"/>
  <c r="BP717" i="5"/>
  <c r="BS717" i="5"/>
  <c r="BA718" i="5"/>
  <c r="BB718" i="5"/>
  <c r="BC718" i="5" s="1"/>
  <c r="BR718" i="5" s="1"/>
  <c r="BD718" i="5"/>
  <c r="BF718" i="5"/>
  <c r="BG718" i="5"/>
  <c r="BH718" i="5"/>
  <c r="BL718" i="5"/>
  <c r="BM718" i="5"/>
  <c r="BP718" i="5"/>
  <c r="BS718" i="5"/>
  <c r="BA719" i="5"/>
  <c r="BB719" i="5"/>
  <c r="BC719" i="5" s="1"/>
  <c r="BR719" i="5" s="1"/>
  <c r="BD719" i="5"/>
  <c r="BF719" i="5"/>
  <c r="BG719" i="5"/>
  <c r="BH719" i="5"/>
  <c r="BL719" i="5"/>
  <c r="BM719" i="5"/>
  <c r="BP719" i="5"/>
  <c r="BS719" i="5"/>
  <c r="BA720" i="5"/>
  <c r="BB720" i="5"/>
  <c r="BC720" i="5" s="1"/>
  <c r="BR720" i="5" s="1"/>
  <c r="BD720" i="5"/>
  <c r="BF720" i="5"/>
  <c r="BG720" i="5"/>
  <c r="BH720" i="5"/>
  <c r="BL720" i="5"/>
  <c r="BM720" i="5"/>
  <c r="BP720" i="5"/>
  <c r="BS720" i="5"/>
  <c r="BA721" i="5"/>
  <c r="BB721" i="5"/>
  <c r="BC721" i="5" s="1"/>
  <c r="BR721" i="5" s="1"/>
  <c r="BD721" i="5"/>
  <c r="BF721" i="5"/>
  <c r="BG721" i="5"/>
  <c r="BH721" i="5"/>
  <c r="BL721" i="5"/>
  <c r="BM721" i="5"/>
  <c r="BP721" i="5"/>
  <c r="BS721" i="5"/>
  <c r="BA722" i="5"/>
  <c r="BB722" i="5"/>
  <c r="BC722" i="5" s="1"/>
  <c r="BR722" i="5" s="1"/>
  <c r="BD722" i="5"/>
  <c r="BF722" i="5"/>
  <c r="BG722" i="5"/>
  <c r="BH722" i="5"/>
  <c r="BL722" i="5"/>
  <c r="BM722" i="5"/>
  <c r="BP722" i="5"/>
  <c r="BS722" i="5"/>
  <c r="BA723" i="5"/>
  <c r="BB723" i="5"/>
  <c r="BC723" i="5" s="1"/>
  <c r="BR723" i="5" s="1"/>
  <c r="BD723" i="5"/>
  <c r="BF723" i="5"/>
  <c r="BG723" i="5"/>
  <c r="BH723" i="5"/>
  <c r="BL723" i="5"/>
  <c r="BM723" i="5"/>
  <c r="BP723" i="5"/>
  <c r="BS723" i="5"/>
  <c r="BA724" i="5"/>
  <c r="BB724" i="5"/>
  <c r="BC724" i="5" s="1"/>
  <c r="BR724" i="5" s="1"/>
  <c r="BD724" i="5"/>
  <c r="BF724" i="5"/>
  <c r="BG724" i="5"/>
  <c r="BH724" i="5"/>
  <c r="BL724" i="5"/>
  <c r="BM724" i="5"/>
  <c r="BP724" i="5"/>
  <c r="BS724" i="5"/>
  <c r="BA725" i="5"/>
  <c r="BB725" i="5"/>
  <c r="BC725" i="5" s="1"/>
  <c r="BR725" i="5" s="1"/>
  <c r="BD725" i="5"/>
  <c r="BF725" i="5"/>
  <c r="BG725" i="5"/>
  <c r="BH725" i="5"/>
  <c r="BL725" i="5"/>
  <c r="BM725" i="5"/>
  <c r="BP725" i="5"/>
  <c r="BS725" i="5"/>
  <c r="BA726" i="5"/>
  <c r="BB726" i="5"/>
  <c r="BC726" i="5" s="1"/>
  <c r="BR726" i="5" s="1"/>
  <c r="BD726" i="5"/>
  <c r="BF726" i="5"/>
  <c r="BG726" i="5"/>
  <c r="BH726" i="5"/>
  <c r="BL726" i="5"/>
  <c r="BM726" i="5"/>
  <c r="BP726" i="5"/>
  <c r="BS726" i="5"/>
  <c r="BA727" i="5"/>
  <c r="BB727" i="5"/>
  <c r="BC727" i="5" s="1"/>
  <c r="BR727" i="5" s="1"/>
  <c r="BD727" i="5"/>
  <c r="BF727" i="5"/>
  <c r="BG727" i="5"/>
  <c r="BH727" i="5"/>
  <c r="BL727" i="5"/>
  <c r="BM727" i="5"/>
  <c r="BP727" i="5"/>
  <c r="BS727" i="5"/>
  <c r="BA728" i="5"/>
  <c r="BB728" i="5"/>
  <c r="BC728" i="5" s="1"/>
  <c r="BR728" i="5" s="1"/>
  <c r="BD728" i="5"/>
  <c r="BF728" i="5"/>
  <c r="BG728" i="5"/>
  <c r="BH728" i="5"/>
  <c r="BL728" i="5"/>
  <c r="BM728" i="5"/>
  <c r="BP728" i="5"/>
  <c r="BS728" i="5"/>
  <c r="BA729" i="5"/>
  <c r="BB729" i="5"/>
  <c r="BC729" i="5" s="1"/>
  <c r="BR729" i="5" s="1"/>
  <c r="BD729" i="5"/>
  <c r="BF729" i="5"/>
  <c r="BG729" i="5"/>
  <c r="BH729" i="5"/>
  <c r="BL729" i="5"/>
  <c r="BM729" i="5"/>
  <c r="BP729" i="5"/>
  <c r="BS729" i="5"/>
  <c r="BA730" i="5"/>
  <c r="BB730" i="5"/>
  <c r="BC730" i="5" s="1"/>
  <c r="BR730" i="5" s="1"/>
  <c r="BD730" i="5"/>
  <c r="BF730" i="5"/>
  <c r="BG730" i="5"/>
  <c r="BH730" i="5"/>
  <c r="BL730" i="5"/>
  <c r="BM730" i="5"/>
  <c r="BP730" i="5"/>
  <c r="BS730" i="5"/>
  <c r="BA731" i="5"/>
  <c r="BB731" i="5"/>
  <c r="BC731" i="5" s="1"/>
  <c r="BR731" i="5" s="1"/>
  <c r="BD731" i="5"/>
  <c r="BF731" i="5"/>
  <c r="BG731" i="5"/>
  <c r="BH731" i="5"/>
  <c r="BL731" i="5"/>
  <c r="BM731" i="5"/>
  <c r="BP731" i="5"/>
  <c r="BS731" i="5"/>
  <c r="BA732" i="5"/>
  <c r="BB732" i="5"/>
  <c r="BC732" i="5" s="1"/>
  <c r="BR732" i="5" s="1"/>
  <c r="BD732" i="5"/>
  <c r="BF732" i="5"/>
  <c r="BG732" i="5"/>
  <c r="BH732" i="5"/>
  <c r="BL732" i="5"/>
  <c r="BM732" i="5"/>
  <c r="BP732" i="5"/>
  <c r="BS732" i="5"/>
  <c r="BA733" i="5"/>
  <c r="BB733" i="5"/>
  <c r="BC733" i="5" s="1"/>
  <c r="BR733" i="5" s="1"/>
  <c r="BD733" i="5"/>
  <c r="BF733" i="5"/>
  <c r="BG733" i="5"/>
  <c r="BH733" i="5"/>
  <c r="BL733" i="5"/>
  <c r="BM733" i="5"/>
  <c r="BP733" i="5"/>
  <c r="BS733" i="5"/>
  <c r="BA734" i="5"/>
  <c r="BB734" i="5"/>
  <c r="BC734" i="5" s="1"/>
  <c r="BR734" i="5" s="1"/>
  <c r="BD734" i="5"/>
  <c r="BF734" i="5"/>
  <c r="BG734" i="5"/>
  <c r="BH734" i="5"/>
  <c r="BL734" i="5"/>
  <c r="BM734" i="5"/>
  <c r="BP734" i="5"/>
  <c r="BS734" i="5"/>
  <c r="BA735" i="5"/>
  <c r="BB735" i="5"/>
  <c r="BC735" i="5" s="1"/>
  <c r="BR735" i="5" s="1"/>
  <c r="BD735" i="5"/>
  <c r="BF735" i="5"/>
  <c r="BG735" i="5"/>
  <c r="BH735" i="5"/>
  <c r="BL735" i="5"/>
  <c r="BM735" i="5"/>
  <c r="BP735" i="5"/>
  <c r="BS735" i="5"/>
  <c r="BA736" i="5"/>
  <c r="BB736" i="5"/>
  <c r="BC736" i="5" s="1"/>
  <c r="BR736" i="5" s="1"/>
  <c r="BD736" i="5"/>
  <c r="BF736" i="5"/>
  <c r="BG736" i="5"/>
  <c r="BH736" i="5"/>
  <c r="BL736" i="5"/>
  <c r="BM736" i="5"/>
  <c r="BP736" i="5"/>
  <c r="BS736" i="5"/>
  <c r="BA737" i="5"/>
  <c r="BB737" i="5"/>
  <c r="BC737" i="5" s="1"/>
  <c r="BR737" i="5" s="1"/>
  <c r="BD737" i="5"/>
  <c r="BF737" i="5"/>
  <c r="BG737" i="5"/>
  <c r="BH737" i="5"/>
  <c r="BL737" i="5"/>
  <c r="BM737" i="5"/>
  <c r="BP737" i="5"/>
  <c r="BS737" i="5"/>
  <c r="BA738" i="5"/>
  <c r="BB738" i="5"/>
  <c r="BC738" i="5" s="1"/>
  <c r="BR738" i="5" s="1"/>
  <c r="BD738" i="5"/>
  <c r="BF738" i="5"/>
  <c r="BG738" i="5"/>
  <c r="BH738" i="5"/>
  <c r="BL738" i="5"/>
  <c r="BM738" i="5"/>
  <c r="BP738" i="5"/>
  <c r="BS738" i="5"/>
  <c r="BA739" i="5"/>
  <c r="BB739" i="5"/>
  <c r="BC739" i="5" s="1"/>
  <c r="BR739" i="5" s="1"/>
  <c r="BD739" i="5"/>
  <c r="BF739" i="5"/>
  <c r="BG739" i="5"/>
  <c r="BH739" i="5"/>
  <c r="BL739" i="5"/>
  <c r="BM739" i="5"/>
  <c r="BP739" i="5"/>
  <c r="BS739" i="5"/>
  <c r="BA740" i="5"/>
  <c r="BB740" i="5"/>
  <c r="BC740" i="5" s="1"/>
  <c r="BR740" i="5" s="1"/>
  <c r="BD740" i="5"/>
  <c r="BF740" i="5"/>
  <c r="BG740" i="5"/>
  <c r="BH740" i="5"/>
  <c r="BL740" i="5"/>
  <c r="BM740" i="5"/>
  <c r="BP740" i="5"/>
  <c r="BS740" i="5"/>
  <c r="BA741" i="5"/>
  <c r="BB741" i="5"/>
  <c r="BC741" i="5" s="1"/>
  <c r="BR741" i="5" s="1"/>
  <c r="BD741" i="5"/>
  <c r="BF741" i="5"/>
  <c r="BG741" i="5"/>
  <c r="BH741" i="5"/>
  <c r="BL741" i="5"/>
  <c r="BM741" i="5"/>
  <c r="BP741" i="5"/>
  <c r="BS741" i="5"/>
  <c r="BA742" i="5"/>
  <c r="BB742" i="5"/>
  <c r="BC742" i="5" s="1"/>
  <c r="BR742" i="5" s="1"/>
  <c r="BD742" i="5"/>
  <c r="BF742" i="5"/>
  <c r="BG742" i="5"/>
  <c r="BH742" i="5"/>
  <c r="BL742" i="5"/>
  <c r="BM742" i="5"/>
  <c r="BP742" i="5"/>
  <c r="BS742" i="5"/>
  <c r="BA743" i="5"/>
  <c r="BB743" i="5"/>
  <c r="BC743" i="5" s="1"/>
  <c r="BR743" i="5" s="1"/>
  <c r="BD743" i="5"/>
  <c r="BF743" i="5"/>
  <c r="BG743" i="5"/>
  <c r="BH743" i="5"/>
  <c r="BL743" i="5"/>
  <c r="BM743" i="5"/>
  <c r="BP743" i="5"/>
  <c r="BS743" i="5"/>
  <c r="BA744" i="5"/>
  <c r="BB744" i="5"/>
  <c r="BC744" i="5" s="1"/>
  <c r="BR744" i="5" s="1"/>
  <c r="BD744" i="5"/>
  <c r="BF744" i="5"/>
  <c r="BG744" i="5"/>
  <c r="BH744" i="5"/>
  <c r="BL744" i="5"/>
  <c r="BM744" i="5"/>
  <c r="BP744" i="5"/>
  <c r="BS744" i="5"/>
  <c r="BA745" i="5"/>
  <c r="BB745" i="5"/>
  <c r="BC745" i="5" s="1"/>
  <c r="BR745" i="5" s="1"/>
  <c r="BD745" i="5"/>
  <c r="BF745" i="5"/>
  <c r="BG745" i="5"/>
  <c r="BH745" i="5"/>
  <c r="BL745" i="5"/>
  <c r="BM745" i="5"/>
  <c r="BP745" i="5"/>
  <c r="BS745" i="5"/>
  <c r="BA746" i="5"/>
  <c r="BB746" i="5"/>
  <c r="BC746" i="5" s="1"/>
  <c r="BR746" i="5" s="1"/>
  <c r="BD746" i="5"/>
  <c r="BF746" i="5"/>
  <c r="BG746" i="5"/>
  <c r="BH746" i="5"/>
  <c r="BL746" i="5"/>
  <c r="BM746" i="5"/>
  <c r="BP746" i="5"/>
  <c r="BS746" i="5"/>
  <c r="BA747" i="5"/>
  <c r="BB747" i="5"/>
  <c r="BC747" i="5" s="1"/>
  <c r="BR747" i="5" s="1"/>
  <c r="BD747" i="5"/>
  <c r="BF747" i="5"/>
  <c r="BG747" i="5"/>
  <c r="BH747" i="5"/>
  <c r="BL747" i="5"/>
  <c r="BM747" i="5"/>
  <c r="BP747" i="5"/>
  <c r="BS747" i="5"/>
  <c r="BA748" i="5"/>
  <c r="BB748" i="5"/>
  <c r="BC748" i="5" s="1"/>
  <c r="BR748" i="5" s="1"/>
  <c r="BD748" i="5"/>
  <c r="BF748" i="5"/>
  <c r="BG748" i="5"/>
  <c r="BH748" i="5"/>
  <c r="BL748" i="5"/>
  <c r="BM748" i="5"/>
  <c r="BP748" i="5"/>
  <c r="BS748" i="5"/>
  <c r="BA749" i="5"/>
  <c r="BB749" i="5"/>
  <c r="BC749" i="5" s="1"/>
  <c r="BR749" i="5" s="1"/>
  <c r="BD749" i="5"/>
  <c r="BF749" i="5"/>
  <c r="BG749" i="5"/>
  <c r="BH749" i="5"/>
  <c r="BL749" i="5"/>
  <c r="BM749" i="5"/>
  <c r="BP749" i="5"/>
  <c r="BS749" i="5"/>
  <c r="BA750" i="5"/>
  <c r="BB750" i="5"/>
  <c r="BC750" i="5" s="1"/>
  <c r="BR750" i="5" s="1"/>
  <c r="BD750" i="5"/>
  <c r="BF750" i="5"/>
  <c r="BG750" i="5"/>
  <c r="BH750" i="5"/>
  <c r="BL750" i="5"/>
  <c r="BM750" i="5"/>
  <c r="BP750" i="5"/>
  <c r="BS750" i="5"/>
  <c r="BA751" i="5"/>
  <c r="BB751" i="5"/>
  <c r="BC751" i="5" s="1"/>
  <c r="BR751" i="5" s="1"/>
  <c r="BD751" i="5"/>
  <c r="BF751" i="5"/>
  <c r="BG751" i="5"/>
  <c r="BH751" i="5"/>
  <c r="BL751" i="5"/>
  <c r="BM751" i="5"/>
  <c r="BP751" i="5"/>
  <c r="BS751" i="5"/>
  <c r="BA752" i="5"/>
  <c r="BB752" i="5"/>
  <c r="BC752" i="5" s="1"/>
  <c r="BR752" i="5" s="1"/>
  <c r="BD752" i="5"/>
  <c r="BF752" i="5"/>
  <c r="BG752" i="5"/>
  <c r="BH752" i="5"/>
  <c r="BL752" i="5"/>
  <c r="BM752" i="5"/>
  <c r="BP752" i="5"/>
  <c r="BS752" i="5"/>
  <c r="BA753" i="5"/>
  <c r="BB753" i="5"/>
  <c r="BC753" i="5" s="1"/>
  <c r="BR753" i="5" s="1"/>
  <c r="BD753" i="5"/>
  <c r="BF753" i="5"/>
  <c r="BG753" i="5"/>
  <c r="BH753" i="5"/>
  <c r="BL753" i="5"/>
  <c r="BM753" i="5"/>
  <c r="BP753" i="5"/>
  <c r="BS753" i="5"/>
  <c r="BA754" i="5"/>
  <c r="BB754" i="5"/>
  <c r="BC754" i="5" s="1"/>
  <c r="BR754" i="5" s="1"/>
  <c r="BD754" i="5"/>
  <c r="BF754" i="5"/>
  <c r="BG754" i="5"/>
  <c r="BH754" i="5"/>
  <c r="BL754" i="5"/>
  <c r="BM754" i="5"/>
  <c r="BP754" i="5"/>
  <c r="BS754" i="5"/>
  <c r="BA755" i="5"/>
  <c r="BB755" i="5"/>
  <c r="BC755" i="5" s="1"/>
  <c r="BR755" i="5" s="1"/>
  <c r="BD755" i="5"/>
  <c r="BF755" i="5"/>
  <c r="BG755" i="5"/>
  <c r="BH755" i="5"/>
  <c r="BL755" i="5"/>
  <c r="BM755" i="5"/>
  <c r="BP755" i="5"/>
  <c r="BS755" i="5"/>
  <c r="BA756" i="5"/>
  <c r="BB756" i="5"/>
  <c r="BC756" i="5" s="1"/>
  <c r="BR756" i="5" s="1"/>
  <c r="BD756" i="5"/>
  <c r="BF756" i="5"/>
  <c r="BG756" i="5"/>
  <c r="BH756" i="5"/>
  <c r="BL756" i="5"/>
  <c r="BM756" i="5"/>
  <c r="BP756" i="5"/>
  <c r="BS756" i="5"/>
  <c r="BA757" i="5"/>
  <c r="BB757" i="5"/>
  <c r="BC757" i="5" s="1"/>
  <c r="BR757" i="5" s="1"/>
  <c r="BD757" i="5"/>
  <c r="BF757" i="5"/>
  <c r="BG757" i="5"/>
  <c r="BH757" i="5"/>
  <c r="BL757" i="5"/>
  <c r="BM757" i="5"/>
  <c r="BP757" i="5"/>
  <c r="BS757" i="5"/>
  <c r="BA758" i="5"/>
  <c r="BB758" i="5"/>
  <c r="BC758" i="5" s="1"/>
  <c r="BR758" i="5" s="1"/>
  <c r="BD758" i="5"/>
  <c r="BF758" i="5"/>
  <c r="BG758" i="5"/>
  <c r="BH758" i="5"/>
  <c r="BL758" i="5"/>
  <c r="BM758" i="5"/>
  <c r="BP758" i="5"/>
  <c r="BS758" i="5"/>
  <c r="BA759" i="5"/>
  <c r="BB759" i="5"/>
  <c r="BC759" i="5" s="1"/>
  <c r="BR759" i="5" s="1"/>
  <c r="BD759" i="5"/>
  <c r="BF759" i="5"/>
  <c r="BG759" i="5"/>
  <c r="BH759" i="5"/>
  <c r="BL759" i="5"/>
  <c r="BM759" i="5"/>
  <c r="BP759" i="5"/>
  <c r="BS759" i="5"/>
  <c r="BA760" i="5"/>
  <c r="BB760" i="5"/>
  <c r="BC760" i="5" s="1"/>
  <c r="BR760" i="5" s="1"/>
  <c r="BD760" i="5"/>
  <c r="BF760" i="5"/>
  <c r="BG760" i="5"/>
  <c r="BH760" i="5"/>
  <c r="BL760" i="5"/>
  <c r="BM760" i="5"/>
  <c r="BP760" i="5"/>
  <c r="BS760" i="5"/>
  <c r="BA761" i="5"/>
  <c r="BB761" i="5"/>
  <c r="BC761" i="5" s="1"/>
  <c r="BR761" i="5" s="1"/>
  <c r="BD761" i="5"/>
  <c r="BF761" i="5"/>
  <c r="BG761" i="5"/>
  <c r="BH761" i="5"/>
  <c r="BL761" i="5"/>
  <c r="BM761" i="5"/>
  <c r="BP761" i="5"/>
  <c r="BS761" i="5"/>
  <c r="BA762" i="5"/>
  <c r="BB762" i="5"/>
  <c r="BC762" i="5" s="1"/>
  <c r="BR762" i="5" s="1"/>
  <c r="BD762" i="5"/>
  <c r="BF762" i="5"/>
  <c r="BG762" i="5"/>
  <c r="BH762" i="5"/>
  <c r="BL762" i="5"/>
  <c r="BM762" i="5"/>
  <c r="BP762" i="5"/>
  <c r="BS762" i="5"/>
  <c r="BA763" i="5"/>
  <c r="BB763" i="5"/>
  <c r="BC763" i="5" s="1"/>
  <c r="BR763" i="5" s="1"/>
  <c r="BD763" i="5"/>
  <c r="BF763" i="5"/>
  <c r="BG763" i="5"/>
  <c r="BH763" i="5"/>
  <c r="BL763" i="5"/>
  <c r="BM763" i="5"/>
  <c r="BP763" i="5"/>
  <c r="BS763" i="5"/>
  <c r="BA764" i="5"/>
  <c r="BB764" i="5"/>
  <c r="BC764" i="5" s="1"/>
  <c r="BR764" i="5" s="1"/>
  <c r="BD764" i="5"/>
  <c r="BF764" i="5"/>
  <c r="BG764" i="5"/>
  <c r="BH764" i="5"/>
  <c r="BL764" i="5"/>
  <c r="BM764" i="5"/>
  <c r="BP764" i="5"/>
  <c r="BS764" i="5"/>
  <c r="BA765" i="5"/>
  <c r="BB765" i="5"/>
  <c r="BC765" i="5" s="1"/>
  <c r="BR765" i="5" s="1"/>
  <c r="BD765" i="5"/>
  <c r="BF765" i="5"/>
  <c r="BG765" i="5"/>
  <c r="BH765" i="5"/>
  <c r="BL765" i="5"/>
  <c r="BM765" i="5"/>
  <c r="BP765" i="5"/>
  <c r="BS765" i="5"/>
  <c r="BA766" i="5"/>
  <c r="BB766" i="5"/>
  <c r="BC766" i="5" s="1"/>
  <c r="BR766" i="5" s="1"/>
  <c r="BD766" i="5"/>
  <c r="BF766" i="5"/>
  <c r="BG766" i="5"/>
  <c r="BH766" i="5"/>
  <c r="BL766" i="5"/>
  <c r="BM766" i="5"/>
  <c r="BP766" i="5"/>
  <c r="BS766" i="5"/>
  <c r="BA767" i="5"/>
  <c r="BB767" i="5"/>
  <c r="BC767" i="5" s="1"/>
  <c r="BR767" i="5" s="1"/>
  <c r="BD767" i="5"/>
  <c r="BF767" i="5"/>
  <c r="BG767" i="5"/>
  <c r="BH767" i="5"/>
  <c r="BL767" i="5"/>
  <c r="BM767" i="5"/>
  <c r="BP767" i="5"/>
  <c r="BS767" i="5"/>
  <c r="BA768" i="5"/>
  <c r="BB768" i="5"/>
  <c r="BC768" i="5" s="1"/>
  <c r="BR768" i="5" s="1"/>
  <c r="BD768" i="5"/>
  <c r="BF768" i="5"/>
  <c r="BG768" i="5"/>
  <c r="BH768" i="5"/>
  <c r="BL768" i="5"/>
  <c r="BM768" i="5"/>
  <c r="BP768" i="5"/>
  <c r="BS768" i="5"/>
  <c r="BA769" i="5"/>
  <c r="BB769" i="5"/>
  <c r="BC769" i="5" s="1"/>
  <c r="BR769" i="5" s="1"/>
  <c r="BD769" i="5"/>
  <c r="BF769" i="5"/>
  <c r="BG769" i="5"/>
  <c r="BH769" i="5"/>
  <c r="BL769" i="5"/>
  <c r="BM769" i="5"/>
  <c r="BP769" i="5"/>
  <c r="BS769" i="5"/>
  <c r="BA770" i="5"/>
  <c r="BB770" i="5"/>
  <c r="BC770" i="5" s="1"/>
  <c r="BR770" i="5" s="1"/>
  <c r="BD770" i="5"/>
  <c r="BF770" i="5"/>
  <c r="BG770" i="5"/>
  <c r="BH770" i="5"/>
  <c r="BL770" i="5"/>
  <c r="BM770" i="5"/>
  <c r="BP770" i="5"/>
  <c r="BS770" i="5"/>
  <c r="BA771" i="5"/>
  <c r="BB771" i="5"/>
  <c r="BC771" i="5" s="1"/>
  <c r="BR771" i="5" s="1"/>
  <c r="BD771" i="5"/>
  <c r="BF771" i="5"/>
  <c r="BG771" i="5"/>
  <c r="BH771" i="5"/>
  <c r="BL771" i="5"/>
  <c r="BM771" i="5"/>
  <c r="BP771" i="5"/>
  <c r="BS771" i="5"/>
  <c r="BA772" i="5"/>
  <c r="BB772" i="5"/>
  <c r="BC772" i="5" s="1"/>
  <c r="BR772" i="5" s="1"/>
  <c r="BD772" i="5"/>
  <c r="BF772" i="5"/>
  <c r="BG772" i="5"/>
  <c r="BH772" i="5"/>
  <c r="BL772" i="5"/>
  <c r="BM772" i="5"/>
  <c r="BP772" i="5"/>
  <c r="BS772" i="5"/>
  <c r="BA773" i="5"/>
  <c r="BB773" i="5"/>
  <c r="BC773" i="5" s="1"/>
  <c r="BR773" i="5" s="1"/>
  <c r="BD773" i="5"/>
  <c r="BF773" i="5"/>
  <c r="BG773" i="5"/>
  <c r="BH773" i="5"/>
  <c r="BL773" i="5"/>
  <c r="BM773" i="5"/>
  <c r="BP773" i="5"/>
  <c r="BS773" i="5"/>
  <c r="BA774" i="5"/>
  <c r="BB774" i="5"/>
  <c r="BC774" i="5" s="1"/>
  <c r="BR774" i="5" s="1"/>
  <c r="BD774" i="5"/>
  <c r="BF774" i="5"/>
  <c r="BG774" i="5"/>
  <c r="BH774" i="5"/>
  <c r="BL774" i="5"/>
  <c r="BM774" i="5"/>
  <c r="BP774" i="5"/>
  <c r="BS774" i="5"/>
  <c r="BA775" i="5"/>
  <c r="BB775" i="5"/>
  <c r="BC775" i="5" s="1"/>
  <c r="BR775" i="5" s="1"/>
  <c r="BD775" i="5"/>
  <c r="BF775" i="5"/>
  <c r="BG775" i="5"/>
  <c r="BH775" i="5"/>
  <c r="BL775" i="5"/>
  <c r="BM775" i="5"/>
  <c r="BP775" i="5"/>
  <c r="BS775" i="5"/>
  <c r="BA776" i="5"/>
  <c r="BB776" i="5"/>
  <c r="BC776" i="5" s="1"/>
  <c r="BR776" i="5" s="1"/>
  <c r="BD776" i="5"/>
  <c r="BF776" i="5"/>
  <c r="BG776" i="5"/>
  <c r="BH776" i="5"/>
  <c r="BL776" i="5"/>
  <c r="BM776" i="5"/>
  <c r="BP776" i="5"/>
  <c r="BS776" i="5"/>
  <c r="BA777" i="5"/>
  <c r="BB777" i="5"/>
  <c r="BC777" i="5" s="1"/>
  <c r="BR777" i="5" s="1"/>
  <c r="BD777" i="5"/>
  <c r="BF777" i="5"/>
  <c r="BG777" i="5"/>
  <c r="BH777" i="5"/>
  <c r="BL777" i="5"/>
  <c r="BM777" i="5"/>
  <c r="BP777" i="5"/>
  <c r="BS777" i="5"/>
  <c r="BA778" i="5"/>
  <c r="BB778" i="5"/>
  <c r="BC778" i="5" s="1"/>
  <c r="BR778" i="5" s="1"/>
  <c r="BD778" i="5"/>
  <c r="BF778" i="5"/>
  <c r="BG778" i="5"/>
  <c r="BH778" i="5"/>
  <c r="BL778" i="5"/>
  <c r="BM778" i="5"/>
  <c r="BP778" i="5"/>
  <c r="BS778" i="5"/>
  <c r="BA779" i="5"/>
  <c r="BB779" i="5"/>
  <c r="BC779" i="5" s="1"/>
  <c r="BR779" i="5" s="1"/>
  <c r="BD779" i="5"/>
  <c r="BF779" i="5"/>
  <c r="BG779" i="5"/>
  <c r="BH779" i="5"/>
  <c r="BL779" i="5"/>
  <c r="BM779" i="5"/>
  <c r="BP779" i="5"/>
  <c r="BS779" i="5"/>
  <c r="BA780" i="5"/>
  <c r="BB780" i="5"/>
  <c r="BC780" i="5" s="1"/>
  <c r="BR780" i="5" s="1"/>
  <c r="BD780" i="5"/>
  <c r="BF780" i="5"/>
  <c r="BG780" i="5"/>
  <c r="BH780" i="5"/>
  <c r="BL780" i="5"/>
  <c r="BM780" i="5"/>
  <c r="BP780" i="5"/>
  <c r="BS780" i="5"/>
  <c r="BA781" i="5"/>
  <c r="BB781" i="5"/>
  <c r="BC781" i="5" s="1"/>
  <c r="BR781" i="5" s="1"/>
  <c r="BD781" i="5"/>
  <c r="BF781" i="5"/>
  <c r="BG781" i="5"/>
  <c r="BH781" i="5"/>
  <c r="BL781" i="5"/>
  <c r="BM781" i="5"/>
  <c r="BP781" i="5"/>
  <c r="BS781" i="5"/>
  <c r="BA782" i="5"/>
  <c r="BB782" i="5"/>
  <c r="BC782" i="5" s="1"/>
  <c r="BR782" i="5" s="1"/>
  <c r="BD782" i="5"/>
  <c r="BF782" i="5"/>
  <c r="BG782" i="5"/>
  <c r="BH782" i="5"/>
  <c r="BL782" i="5"/>
  <c r="BM782" i="5"/>
  <c r="BP782" i="5"/>
  <c r="BS782" i="5"/>
  <c r="BA783" i="5"/>
  <c r="BB783" i="5"/>
  <c r="BC783" i="5" s="1"/>
  <c r="BR783" i="5" s="1"/>
  <c r="BD783" i="5"/>
  <c r="BF783" i="5"/>
  <c r="BG783" i="5"/>
  <c r="BH783" i="5"/>
  <c r="BL783" i="5"/>
  <c r="BM783" i="5"/>
  <c r="BP783" i="5"/>
  <c r="BS783" i="5"/>
  <c r="BA784" i="5"/>
  <c r="BB784" i="5"/>
  <c r="BC784" i="5" s="1"/>
  <c r="BR784" i="5" s="1"/>
  <c r="BD784" i="5"/>
  <c r="BF784" i="5"/>
  <c r="BG784" i="5"/>
  <c r="BH784" i="5"/>
  <c r="BL784" i="5"/>
  <c r="BM784" i="5"/>
  <c r="BP784" i="5"/>
  <c r="BS784" i="5"/>
  <c r="BA785" i="5"/>
  <c r="BB785" i="5"/>
  <c r="BC785" i="5" s="1"/>
  <c r="BR785" i="5" s="1"/>
  <c r="BD785" i="5"/>
  <c r="BF785" i="5"/>
  <c r="BG785" i="5"/>
  <c r="BH785" i="5"/>
  <c r="BL785" i="5"/>
  <c r="BM785" i="5"/>
  <c r="BP785" i="5"/>
  <c r="BS785" i="5"/>
  <c r="BA786" i="5"/>
  <c r="BB786" i="5"/>
  <c r="BC786" i="5" s="1"/>
  <c r="BR786" i="5" s="1"/>
  <c r="BD786" i="5"/>
  <c r="BF786" i="5"/>
  <c r="BG786" i="5"/>
  <c r="BH786" i="5"/>
  <c r="BL786" i="5"/>
  <c r="BM786" i="5"/>
  <c r="BP786" i="5"/>
  <c r="BS786" i="5"/>
  <c r="BA787" i="5"/>
  <c r="BB787" i="5"/>
  <c r="BC787" i="5" s="1"/>
  <c r="BR787" i="5" s="1"/>
  <c r="BD787" i="5"/>
  <c r="BF787" i="5"/>
  <c r="BG787" i="5"/>
  <c r="BH787" i="5"/>
  <c r="BL787" i="5"/>
  <c r="BM787" i="5"/>
  <c r="BP787" i="5"/>
  <c r="BS787" i="5"/>
  <c r="BA788" i="5"/>
  <c r="BB788" i="5"/>
  <c r="BC788" i="5" s="1"/>
  <c r="BR788" i="5" s="1"/>
  <c r="BD788" i="5"/>
  <c r="BF788" i="5"/>
  <c r="BG788" i="5"/>
  <c r="BH788" i="5"/>
  <c r="BL788" i="5"/>
  <c r="BM788" i="5"/>
  <c r="BP788" i="5"/>
  <c r="BS788" i="5"/>
  <c r="BA789" i="5"/>
  <c r="BB789" i="5"/>
  <c r="BC789" i="5" s="1"/>
  <c r="BR789" i="5" s="1"/>
  <c r="BD789" i="5"/>
  <c r="BF789" i="5"/>
  <c r="BG789" i="5"/>
  <c r="BH789" i="5"/>
  <c r="BL789" i="5"/>
  <c r="BM789" i="5"/>
  <c r="BP789" i="5"/>
  <c r="BS789" i="5"/>
  <c r="BA790" i="5"/>
  <c r="BB790" i="5"/>
  <c r="BC790" i="5" s="1"/>
  <c r="BR790" i="5" s="1"/>
  <c r="BD790" i="5"/>
  <c r="BF790" i="5"/>
  <c r="BG790" i="5"/>
  <c r="BH790" i="5"/>
  <c r="BL790" i="5"/>
  <c r="BM790" i="5"/>
  <c r="BP790" i="5"/>
  <c r="BS790" i="5"/>
  <c r="BA791" i="5"/>
  <c r="BB791" i="5"/>
  <c r="BC791" i="5" s="1"/>
  <c r="BR791" i="5" s="1"/>
  <c r="BD791" i="5"/>
  <c r="BF791" i="5"/>
  <c r="BG791" i="5"/>
  <c r="BH791" i="5"/>
  <c r="BL791" i="5"/>
  <c r="BM791" i="5"/>
  <c r="BP791" i="5"/>
  <c r="BS791" i="5"/>
  <c r="BA792" i="5"/>
  <c r="BB792" i="5"/>
  <c r="BC792" i="5" s="1"/>
  <c r="BR792" i="5" s="1"/>
  <c r="BD792" i="5"/>
  <c r="BF792" i="5"/>
  <c r="BG792" i="5"/>
  <c r="BH792" i="5"/>
  <c r="BL792" i="5"/>
  <c r="BM792" i="5"/>
  <c r="BP792" i="5"/>
  <c r="BS792" i="5"/>
  <c r="BA793" i="5"/>
  <c r="BB793" i="5"/>
  <c r="BC793" i="5" s="1"/>
  <c r="BR793" i="5" s="1"/>
  <c r="BD793" i="5"/>
  <c r="BF793" i="5"/>
  <c r="BG793" i="5"/>
  <c r="BH793" i="5"/>
  <c r="BL793" i="5"/>
  <c r="BM793" i="5"/>
  <c r="BP793" i="5"/>
  <c r="BS793" i="5"/>
  <c r="BA794" i="5"/>
  <c r="BB794" i="5"/>
  <c r="BC794" i="5" s="1"/>
  <c r="BR794" i="5" s="1"/>
  <c r="BD794" i="5"/>
  <c r="BF794" i="5"/>
  <c r="BG794" i="5"/>
  <c r="BH794" i="5"/>
  <c r="BL794" i="5"/>
  <c r="BM794" i="5"/>
  <c r="BP794" i="5"/>
  <c r="BS794" i="5"/>
  <c r="BA795" i="5"/>
  <c r="BB795" i="5"/>
  <c r="BC795" i="5" s="1"/>
  <c r="BR795" i="5" s="1"/>
  <c r="BD795" i="5"/>
  <c r="BF795" i="5"/>
  <c r="BG795" i="5"/>
  <c r="BH795" i="5"/>
  <c r="BL795" i="5"/>
  <c r="BM795" i="5"/>
  <c r="BP795" i="5"/>
  <c r="BS795" i="5"/>
  <c r="BA796" i="5"/>
  <c r="BB796" i="5"/>
  <c r="BC796" i="5" s="1"/>
  <c r="BR796" i="5" s="1"/>
  <c r="BD796" i="5"/>
  <c r="BF796" i="5"/>
  <c r="BG796" i="5"/>
  <c r="BH796" i="5"/>
  <c r="BL796" i="5"/>
  <c r="BM796" i="5"/>
  <c r="BP796" i="5"/>
  <c r="BS796" i="5"/>
  <c r="BA797" i="5"/>
  <c r="BB797" i="5"/>
  <c r="BC797" i="5" s="1"/>
  <c r="BR797" i="5" s="1"/>
  <c r="BD797" i="5"/>
  <c r="BF797" i="5"/>
  <c r="BG797" i="5"/>
  <c r="BH797" i="5"/>
  <c r="BL797" i="5"/>
  <c r="BM797" i="5"/>
  <c r="BP797" i="5"/>
  <c r="BS797" i="5"/>
  <c r="BA798" i="5"/>
  <c r="BB798" i="5"/>
  <c r="BC798" i="5" s="1"/>
  <c r="BR798" i="5" s="1"/>
  <c r="BD798" i="5"/>
  <c r="BF798" i="5"/>
  <c r="BG798" i="5"/>
  <c r="BH798" i="5"/>
  <c r="BL798" i="5"/>
  <c r="BM798" i="5"/>
  <c r="BP798" i="5"/>
  <c r="BS798" i="5"/>
  <c r="BA799" i="5"/>
  <c r="BB799" i="5"/>
  <c r="BC799" i="5" s="1"/>
  <c r="BR799" i="5" s="1"/>
  <c r="BD799" i="5"/>
  <c r="BF799" i="5"/>
  <c r="BG799" i="5"/>
  <c r="BH799" i="5"/>
  <c r="BL799" i="5"/>
  <c r="BM799" i="5"/>
  <c r="BP799" i="5"/>
  <c r="BS799" i="5"/>
  <c r="BA800" i="5"/>
  <c r="BB800" i="5"/>
  <c r="BC800" i="5" s="1"/>
  <c r="BR800" i="5" s="1"/>
  <c r="BD800" i="5"/>
  <c r="BF800" i="5"/>
  <c r="BG800" i="5"/>
  <c r="BH800" i="5"/>
  <c r="BL800" i="5"/>
  <c r="BM800" i="5"/>
  <c r="BP800" i="5"/>
  <c r="BS800" i="5"/>
  <c r="BA801" i="5"/>
  <c r="BB801" i="5"/>
  <c r="BC801" i="5" s="1"/>
  <c r="BR801" i="5" s="1"/>
  <c r="BD801" i="5"/>
  <c r="BF801" i="5"/>
  <c r="BG801" i="5"/>
  <c r="BH801" i="5"/>
  <c r="BL801" i="5"/>
  <c r="BM801" i="5"/>
  <c r="BP801" i="5"/>
  <c r="BS801" i="5"/>
  <c r="BA802" i="5"/>
  <c r="BB802" i="5"/>
  <c r="BC802" i="5" s="1"/>
  <c r="BR802" i="5" s="1"/>
  <c r="BD802" i="5"/>
  <c r="BF802" i="5"/>
  <c r="BG802" i="5"/>
  <c r="BH802" i="5"/>
  <c r="BL802" i="5"/>
  <c r="BM802" i="5"/>
  <c r="BP802" i="5"/>
  <c r="BS802" i="5"/>
  <c r="BA803" i="5"/>
  <c r="BB803" i="5"/>
  <c r="BC803" i="5" s="1"/>
  <c r="BR803" i="5" s="1"/>
  <c r="BD803" i="5"/>
  <c r="BF803" i="5"/>
  <c r="BG803" i="5"/>
  <c r="BH803" i="5"/>
  <c r="BL803" i="5"/>
  <c r="BM803" i="5"/>
  <c r="BP803" i="5"/>
  <c r="BS803" i="5"/>
  <c r="BA804" i="5"/>
  <c r="BB804" i="5"/>
  <c r="BC804" i="5" s="1"/>
  <c r="BR804" i="5" s="1"/>
  <c r="BD804" i="5"/>
  <c r="BF804" i="5"/>
  <c r="BG804" i="5"/>
  <c r="BH804" i="5"/>
  <c r="BL804" i="5"/>
  <c r="BM804" i="5"/>
  <c r="BP804" i="5"/>
  <c r="BS804" i="5"/>
  <c r="BA805" i="5"/>
  <c r="BB805" i="5"/>
  <c r="BC805" i="5" s="1"/>
  <c r="BR805" i="5" s="1"/>
  <c r="BD805" i="5"/>
  <c r="BF805" i="5"/>
  <c r="BG805" i="5"/>
  <c r="BH805" i="5"/>
  <c r="BL805" i="5"/>
  <c r="BM805" i="5"/>
  <c r="BP805" i="5"/>
  <c r="BS805" i="5"/>
  <c r="BA806" i="5"/>
  <c r="BB806" i="5"/>
  <c r="BC806" i="5" s="1"/>
  <c r="BR806" i="5" s="1"/>
  <c r="BD806" i="5"/>
  <c r="BF806" i="5"/>
  <c r="BG806" i="5"/>
  <c r="BH806" i="5"/>
  <c r="BL806" i="5"/>
  <c r="BM806" i="5"/>
  <c r="BP806" i="5"/>
  <c r="BS806" i="5"/>
  <c r="BA807" i="5"/>
  <c r="BB807" i="5"/>
  <c r="BC807" i="5" s="1"/>
  <c r="BR807" i="5" s="1"/>
  <c r="BD807" i="5"/>
  <c r="BF807" i="5"/>
  <c r="BG807" i="5"/>
  <c r="BH807" i="5"/>
  <c r="BL807" i="5"/>
  <c r="BM807" i="5"/>
  <c r="BP807" i="5"/>
  <c r="BS807" i="5"/>
  <c r="BA808" i="5"/>
  <c r="BB808" i="5"/>
  <c r="BC808" i="5" s="1"/>
  <c r="BR808" i="5" s="1"/>
  <c r="BD808" i="5"/>
  <c r="BF808" i="5"/>
  <c r="BG808" i="5"/>
  <c r="BH808" i="5"/>
  <c r="BL808" i="5"/>
  <c r="BM808" i="5"/>
  <c r="BP808" i="5"/>
  <c r="BS808" i="5"/>
  <c r="BA809" i="5"/>
  <c r="BB809" i="5"/>
  <c r="BC809" i="5" s="1"/>
  <c r="BR809" i="5" s="1"/>
  <c r="BD809" i="5"/>
  <c r="BF809" i="5"/>
  <c r="BG809" i="5"/>
  <c r="BH809" i="5"/>
  <c r="BL809" i="5"/>
  <c r="BM809" i="5"/>
  <c r="BP809" i="5"/>
  <c r="BS809" i="5"/>
  <c r="BA810" i="5"/>
  <c r="BB810" i="5"/>
  <c r="BC810" i="5" s="1"/>
  <c r="BR810" i="5" s="1"/>
  <c r="BD810" i="5"/>
  <c r="BF810" i="5"/>
  <c r="BG810" i="5"/>
  <c r="BH810" i="5"/>
  <c r="BL810" i="5"/>
  <c r="BM810" i="5"/>
  <c r="BP810" i="5"/>
  <c r="BS810" i="5"/>
  <c r="BA811" i="5"/>
  <c r="BB811" i="5"/>
  <c r="BC811" i="5" s="1"/>
  <c r="BR811" i="5" s="1"/>
  <c r="BD811" i="5"/>
  <c r="BF811" i="5"/>
  <c r="BG811" i="5"/>
  <c r="BH811" i="5"/>
  <c r="BL811" i="5"/>
  <c r="BM811" i="5"/>
  <c r="BP811" i="5"/>
  <c r="BS811" i="5"/>
  <c r="BA812" i="5"/>
  <c r="BB812" i="5"/>
  <c r="BC812" i="5" s="1"/>
  <c r="BR812" i="5" s="1"/>
  <c r="BD812" i="5"/>
  <c r="BF812" i="5"/>
  <c r="BG812" i="5"/>
  <c r="BH812" i="5"/>
  <c r="BL812" i="5"/>
  <c r="BM812" i="5"/>
  <c r="BP812" i="5"/>
  <c r="BS812" i="5"/>
  <c r="BA813" i="5"/>
  <c r="BB813" i="5"/>
  <c r="BC813" i="5" s="1"/>
  <c r="BR813" i="5" s="1"/>
  <c r="BD813" i="5"/>
  <c r="BF813" i="5"/>
  <c r="BG813" i="5"/>
  <c r="BH813" i="5"/>
  <c r="BL813" i="5"/>
  <c r="BM813" i="5"/>
  <c r="BP813" i="5"/>
  <c r="BS813" i="5"/>
  <c r="BA814" i="5"/>
  <c r="BB814" i="5"/>
  <c r="BC814" i="5" s="1"/>
  <c r="BR814" i="5" s="1"/>
  <c r="BD814" i="5"/>
  <c r="BF814" i="5"/>
  <c r="BG814" i="5"/>
  <c r="BH814" i="5"/>
  <c r="BL814" i="5"/>
  <c r="BM814" i="5"/>
  <c r="BP814" i="5"/>
  <c r="BS814" i="5"/>
  <c r="BA815" i="5"/>
  <c r="BB815" i="5"/>
  <c r="BC815" i="5" s="1"/>
  <c r="BR815" i="5" s="1"/>
  <c r="BD815" i="5"/>
  <c r="BF815" i="5"/>
  <c r="BG815" i="5"/>
  <c r="BH815" i="5"/>
  <c r="BL815" i="5"/>
  <c r="BM815" i="5"/>
  <c r="BP815" i="5"/>
  <c r="BS815" i="5"/>
  <c r="BA816" i="5"/>
  <c r="BB816" i="5"/>
  <c r="BC816" i="5" s="1"/>
  <c r="BR816" i="5" s="1"/>
  <c r="BD816" i="5"/>
  <c r="BF816" i="5"/>
  <c r="BG816" i="5"/>
  <c r="BH816" i="5"/>
  <c r="BL816" i="5"/>
  <c r="BM816" i="5"/>
  <c r="BP816" i="5"/>
  <c r="BS816" i="5"/>
  <c r="BA817" i="5"/>
  <c r="BB817" i="5"/>
  <c r="BC817" i="5" s="1"/>
  <c r="BR817" i="5" s="1"/>
  <c r="BD817" i="5"/>
  <c r="BF817" i="5"/>
  <c r="BG817" i="5"/>
  <c r="BH817" i="5"/>
  <c r="BL817" i="5"/>
  <c r="BM817" i="5"/>
  <c r="BP817" i="5"/>
  <c r="BS817" i="5"/>
  <c r="BA818" i="5"/>
  <c r="BB818" i="5"/>
  <c r="BC818" i="5" s="1"/>
  <c r="BR818" i="5" s="1"/>
  <c r="BD818" i="5"/>
  <c r="BF818" i="5"/>
  <c r="BG818" i="5"/>
  <c r="BH818" i="5"/>
  <c r="BL818" i="5"/>
  <c r="BM818" i="5"/>
  <c r="BP818" i="5"/>
  <c r="BS818" i="5"/>
  <c r="BA819" i="5"/>
  <c r="BB819" i="5"/>
  <c r="BC819" i="5" s="1"/>
  <c r="BR819" i="5" s="1"/>
  <c r="BD819" i="5"/>
  <c r="BF819" i="5"/>
  <c r="BG819" i="5"/>
  <c r="BH819" i="5"/>
  <c r="BL819" i="5"/>
  <c r="BM819" i="5"/>
  <c r="BP819" i="5"/>
  <c r="BS819" i="5"/>
  <c r="BA820" i="5"/>
  <c r="BB820" i="5"/>
  <c r="BC820" i="5" s="1"/>
  <c r="BR820" i="5" s="1"/>
  <c r="BD820" i="5"/>
  <c r="BF820" i="5"/>
  <c r="BG820" i="5"/>
  <c r="BH820" i="5"/>
  <c r="BL820" i="5"/>
  <c r="BM820" i="5"/>
  <c r="BP820" i="5"/>
  <c r="BS820" i="5"/>
  <c r="BA821" i="5"/>
  <c r="BB821" i="5"/>
  <c r="BC821" i="5" s="1"/>
  <c r="BR821" i="5" s="1"/>
  <c r="BD821" i="5"/>
  <c r="BF821" i="5"/>
  <c r="BG821" i="5"/>
  <c r="BH821" i="5"/>
  <c r="BL821" i="5"/>
  <c r="BM821" i="5"/>
  <c r="BP821" i="5"/>
  <c r="BS821" i="5"/>
  <c r="BA822" i="5"/>
  <c r="BB822" i="5"/>
  <c r="BC822" i="5" s="1"/>
  <c r="BR822" i="5" s="1"/>
  <c r="BD822" i="5"/>
  <c r="BF822" i="5"/>
  <c r="BG822" i="5"/>
  <c r="BH822" i="5"/>
  <c r="BL822" i="5"/>
  <c r="BM822" i="5"/>
  <c r="BP822" i="5"/>
  <c r="BS822" i="5"/>
  <c r="BA823" i="5"/>
  <c r="BB823" i="5"/>
  <c r="BC823" i="5" s="1"/>
  <c r="BR823" i="5" s="1"/>
  <c r="BD823" i="5"/>
  <c r="BF823" i="5"/>
  <c r="BG823" i="5"/>
  <c r="BH823" i="5"/>
  <c r="BL823" i="5"/>
  <c r="BM823" i="5"/>
  <c r="BP823" i="5"/>
  <c r="BS823" i="5"/>
  <c r="BA824" i="5"/>
  <c r="BB824" i="5"/>
  <c r="BC824" i="5" s="1"/>
  <c r="BR824" i="5" s="1"/>
  <c r="BD824" i="5"/>
  <c r="BF824" i="5"/>
  <c r="BG824" i="5"/>
  <c r="BH824" i="5"/>
  <c r="BL824" i="5"/>
  <c r="BM824" i="5"/>
  <c r="BP824" i="5"/>
  <c r="BS824" i="5"/>
  <c r="BA825" i="5"/>
  <c r="BB825" i="5"/>
  <c r="BC825" i="5" s="1"/>
  <c r="BR825" i="5" s="1"/>
  <c r="BD825" i="5"/>
  <c r="BF825" i="5"/>
  <c r="BG825" i="5"/>
  <c r="BH825" i="5"/>
  <c r="BL825" i="5"/>
  <c r="BM825" i="5"/>
  <c r="BP825" i="5"/>
  <c r="BS825" i="5"/>
  <c r="BA826" i="5"/>
  <c r="BB826" i="5"/>
  <c r="BC826" i="5" s="1"/>
  <c r="BR826" i="5" s="1"/>
  <c r="BD826" i="5"/>
  <c r="BF826" i="5"/>
  <c r="BG826" i="5"/>
  <c r="BH826" i="5"/>
  <c r="BL826" i="5"/>
  <c r="BM826" i="5"/>
  <c r="BP826" i="5"/>
  <c r="BS826" i="5"/>
  <c r="BA827" i="5"/>
  <c r="BB827" i="5"/>
  <c r="BC827" i="5" s="1"/>
  <c r="BR827" i="5" s="1"/>
  <c r="BD827" i="5"/>
  <c r="BF827" i="5"/>
  <c r="BG827" i="5"/>
  <c r="BH827" i="5"/>
  <c r="BL827" i="5"/>
  <c r="BM827" i="5"/>
  <c r="BP827" i="5"/>
  <c r="BS827" i="5"/>
  <c r="BA828" i="5"/>
  <c r="BB828" i="5"/>
  <c r="BC828" i="5" s="1"/>
  <c r="BR828" i="5" s="1"/>
  <c r="BD828" i="5"/>
  <c r="BF828" i="5"/>
  <c r="BG828" i="5"/>
  <c r="BH828" i="5"/>
  <c r="BL828" i="5"/>
  <c r="BM828" i="5"/>
  <c r="BP828" i="5"/>
  <c r="BS828" i="5"/>
  <c r="BA829" i="5"/>
  <c r="BB829" i="5"/>
  <c r="BC829" i="5" s="1"/>
  <c r="BR829" i="5" s="1"/>
  <c r="BD829" i="5"/>
  <c r="BF829" i="5"/>
  <c r="BG829" i="5"/>
  <c r="BH829" i="5"/>
  <c r="BL829" i="5"/>
  <c r="BM829" i="5"/>
  <c r="BP829" i="5"/>
  <c r="BS829" i="5"/>
  <c r="BA830" i="5"/>
  <c r="BB830" i="5"/>
  <c r="BC830" i="5" s="1"/>
  <c r="BR830" i="5" s="1"/>
  <c r="BD830" i="5"/>
  <c r="BF830" i="5"/>
  <c r="BG830" i="5"/>
  <c r="BH830" i="5"/>
  <c r="BL830" i="5"/>
  <c r="BM830" i="5"/>
  <c r="BP830" i="5"/>
  <c r="BS830" i="5"/>
  <c r="BA831" i="5"/>
  <c r="BB831" i="5"/>
  <c r="BC831" i="5" s="1"/>
  <c r="BR831" i="5" s="1"/>
  <c r="BD831" i="5"/>
  <c r="BF831" i="5"/>
  <c r="BG831" i="5"/>
  <c r="BH831" i="5"/>
  <c r="BL831" i="5"/>
  <c r="BM831" i="5"/>
  <c r="BP831" i="5"/>
  <c r="BS831" i="5"/>
  <c r="BA832" i="5"/>
  <c r="BB832" i="5"/>
  <c r="BC832" i="5" s="1"/>
  <c r="BR832" i="5" s="1"/>
  <c r="BD832" i="5"/>
  <c r="BF832" i="5"/>
  <c r="BG832" i="5"/>
  <c r="BH832" i="5"/>
  <c r="BL832" i="5"/>
  <c r="BM832" i="5"/>
  <c r="BP832" i="5"/>
  <c r="BS832" i="5"/>
  <c r="BA833" i="5"/>
  <c r="BB833" i="5"/>
  <c r="BC833" i="5" s="1"/>
  <c r="BR833" i="5" s="1"/>
  <c r="BD833" i="5"/>
  <c r="BF833" i="5"/>
  <c r="BG833" i="5"/>
  <c r="BH833" i="5"/>
  <c r="BL833" i="5"/>
  <c r="BM833" i="5"/>
  <c r="BP833" i="5"/>
  <c r="BS833" i="5"/>
  <c r="BA834" i="5"/>
  <c r="BB834" i="5"/>
  <c r="BC834" i="5" s="1"/>
  <c r="BR834" i="5" s="1"/>
  <c r="BD834" i="5"/>
  <c r="BF834" i="5"/>
  <c r="BG834" i="5"/>
  <c r="BH834" i="5"/>
  <c r="BL834" i="5"/>
  <c r="BM834" i="5"/>
  <c r="BP834" i="5"/>
  <c r="BS834" i="5"/>
  <c r="BA835" i="5"/>
  <c r="BB835" i="5"/>
  <c r="BC835" i="5" s="1"/>
  <c r="BR835" i="5" s="1"/>
  <c r="BD835" i="5"/>
  <c r="BF835" i="5"/>
  <c r="BG835" i="5"/>
  <c r="BH835" i="5"/>
  <c r="BL835" i="5"/>
  <c r="BM835" i="5"/>
  <c r="BP835" i="5"/>
  <c r="BS835" i="5"/>
  <c r="BA836" i="5"/>
  <c r="BB836" i="5"/>
  <c r="BC836" i="5" s="1"/>
  <c r="BR836" i="5" s="1"/>
  <c r="BD836" i="5"/>
  <c r="BF836" i="5"/>
  <c r="BG836" i="5"/>
  <c r="BH836" i="5"/>
  <c r="BL836" i="5"/>
  <c r="BM836" i="5"/>
  <c r="BP836" i="5"/>
  <c r="BS836" i="5"/>
  <c r="BA837" i="5"/>
  <c r="BB837" i="5"/>
  <c r="BC837" i="5" s="1"/>
  <c r="BR837" i="5" s="1"/>
  <c r="BD837" i="5"/>
  <c r="BF837" i="5"/>
  <c r="BG837" i="5"/>
  <c r="BH837" i="5"/>
  <c r="BL837" i="5"/>
  <c r="BM837" i="5"/>
  <c r="BP837" i="5"/>
  <c r="BS837" i="5"/>
  <c r="BA838" i="5"/>
  <c r="BB838" i="5"/>
  <c r="BC838" i="5" s="1"/>
  <c r="BR838" i="5" s="1"/>
  <c r="BD838" i="5"/>
  <c r="BF838" i="5"/>
  <c r="BG838" i="5"/>
  <c r="BH838" i="5"/>
  <c r="BL838" i="5"/>
  <c r="BM838" i="5"/>
  <c r="BP838" i="5"/>
  <c r="BS838" i="5"/>
  <c r="BA839" i="5"/>
  <c r="BB839" i="5"/>
  <c r="BC839" i="5" s="1"/>
  <c r="BR839" i="5" s="1"/>
  <c r="BD839" i="5"/>
  <c r="BF839" i="5"/>
  <c r="BG839" i="5"/>
  <c r="BH839" i="5"/>
  <c r="BL839" i="5"/>
  <c r="BM839" i="5"/>
  <c r="BP839" i="5"/>
  <c r="BS839" i="5"/>
  <c r="BA840" i="5"/>
  <c r="BB840" i="5"/>
  <c r="BC840" i="5" s="1"/>
  <c r="BR840" i="5" s="1"/>
  <c r="BD840" i="5"/>
  <c r="BF840" i="5"/>
  <c r="BG840" i="5"/>
  <c r="BH840" i="5"/>
  <c r="BL840" i="5"/>
  <c r="BM840" i="5"/>
  <c r="BP840" i="5"/>
  <c r="BS840" i="5"/>
  <c r="BA841" i="5"/>
  <c r="BB841" i="5"/>
  <c r="BC841" i="5" s="1"/>
  <c r="BR841" i="5" s="1"/>
  <c r="BD841" i="5"/>
  <c r="BF841" i="5"/>
  <c r="BG841" i="5"/>
  <c r="BH841" i="5"/>
  <c r="BL841" i="5"/>
  <c r="BM841" i="5"/>
  <c r="BP841" i="5"/>
  <c r="BS841" i="5"/>
  <c r="BA842" i="5"/>
  <c r="BB842" i="5"/>
  <c r="BC842" i="5" s="1"/>
  <c r="BR842" i="5" s="1"/>
  <c r="BD842" i="5"/>
  <c r="BF842" i="5"/>
  <c r="BG842" i="5"/>
  <c r="BH842" i="5"/>
  <c r="BL842" i="5"/>
  <c r="BM842" i="5"/>
  <c r="BP842" i="5"/>
  <c r="BS842" i="5"/>
  <c r="BA843" i="5"/>
  <c r="BB843" i="5"/>
  <c r="BC843" i="5" s="1"/>
  <c r="BR843" i="5" s="1"/>
  <c r="BD843" i="5"/>
  <c r="BF843" i="5"/>
  <c r="BG843" i="5"/>
  <c r="BH843" i="5"/>
  <c r="BL843" i="5"/>
  <c r="BM843" i="5"/>
  <c r="BP843" i="5"/>
  <c r="BS843" i="5"/>
  <c r="BA844" i="5"/>
  <c r="BB844" i="5"/>
  <c r="BC844" i="5" s="1"/>
  <c r="BR844" i="5" s="1"/>
  <c r="BD844" i="5"/>
  <c r="BF844" i="5"/>
  <c r="BG844" i="5"/>
  <c r="BH844" i="5"/>
  <c r="BL844" i="5"/>
  <c r="BM844" i="5"/>
  <c r="BP844" i="5"/>
  <c r="BS844" i="5"/>
  <c r="BA845" i="5"/>
  <c r="BB845" i="5"/>
  <c r="BC845" i="5" s="1"/>
  <c r="BR845" i="5" s="1"/>
  <c r="BD845" i="5"/>
  <c r="BF845" i="5"/>
  <c r="BG845" i="5"/>
  <c r="BH845" i="5"/>
  <c r="BL845" i="5"/>
  <c r="BM845" i="5"/>
  <c r="BP845" i="5"/>
  <c r="BS845" i="5"/>
  <c r="BA846" i="5"/>
  <c r="BB846" i="5"/>
  <c r="BC846" i="5" s="1"/>
  <c r="BR846" i="5" s="1"/>
  <c r="BD846" i="5"/>
  <c r="BF846" i="5"/>
  <c r="BG846" i="5"/>
  <c r="BH846" i="5"/>
  <c r="BL846" i="5"/>
  <c r="BM846" i="5"/>
  <c r="BP846" i="5"/>
  <c r="BS846" i="5"/>
  <c r="BA847" i="5"/>
  <c r="BB847" i="5"/>
  <c r="BC847" i="5" s="1"/>
  <c r="BR847" i="5" s="1"/>
  <c r="BD847" i="5"/>
  <c r="BF847" i="5"/>
  <c r="BG847" i="5"/>
  <c r="BH847" i="5"/>
  <c r="BL847" i="5"/>
  <c r="BM847" i="5"/>
  <c r="BP847" i="5"/>
  <c r="BS847" i="5"/>
  <c r="P3" i="2"/>
  <c r="P4" i="2" s="1"/>
  <c r="P5" i="2" s="1"/>
  <c r="P6" i="2" s="1"/>
  <c r="P7" i="2" s="1"/>
  <c r="P8" i="2" s="1"/>
  <c r="P9" i="2" s="1"/>
  <c r="N2" i="2"/>
  <c r="L1" i="2"/>
  <c r="D78" i="8"/>
  <c r="BO894" i="5" l="1"/>
  <c r="BO893" i="5"/>
  <c r="BO836" i="5"/>
  <c r="BO812" i="5"/>
  <c r="BO790" i="5"/>
  <c r="BO780" i="5"/>
  <c r="BO828" i="5"/>
  <c r="BO764" i="5"/>
  <c r="BO740" i="5"/>
  <c r="BO700" i="5"/>
  <c r="BO668" i="5"/>
  <c r="BO788" i="5"/>
  <c r="BO708" i="5"/>
  <c r="BO797" i="5"/>
  <c r="BO748" i="5"/>
  <c r="BO845" i="5"/>
  <c r="BO837" i="5"/>
  <c r="BO758" i="5"/>
  <c r="BO742" i="5"/>
  <c r="BO660" i="5"/>
  <c r="BO644" i="5"/>
  <c r="BO636" i="5"/>
  <c r="BO612" i="5"/>
  <c r="BO548" i="5"/>
  <c r="BO652" i="5"/>
  <c r="BO684" i="5"/>
  <c r="BO842" i="5"/>
  <c r="BO810" i="5"/>
  <c r="BO786" i="5"/>
  <c r="BO746" i="5"/>
  <c r="BO875" i="5"/>
  <c r="BO694" i="5"/>
  <c r="BO825" i="5"/>
  <c r="BO532" i="5"/>
  <c r="BO524" i="5"/>
  <c r="BO791" i="5"/>
  <c r="BO743" i="5"/>
  <c r="BO719" i="5"/>
  <c r="BO722" i="5"/>
  <c r="BO789" i="5"/>
  <c r="BO717" i="5"/>
  <c r="BO709" i="5"/>
  <c r="BO701" i="5"/>
  <c r="BO781" i="5"/>
  <c r="BO792" i="5"/>
  <c r="BO818" i="5"/>
  <c r="BO794" i="5"/>
  <c r="BO778" i="5"/>
  <c r="BO770" i="5"/>
  <c r="BO762" i="5"/>
  <c r="BO714" i="5"/>
  <c r="BO706" i="5"/>
  <c r="BO666" i="5"/>
  <c r="BO658" i="5"/>
  <c r="BO634" i="5"/>
  <c r="BO604" i="5"/>
  <c r="BO835" i="5"/>
  <c r="BO819" i="5"/>
  <c r="BO771" i="5"/>
  <c r="BO763" i="5"/>
  <c r="BO618" i="5"/>
  <c r="BO610" i="5"/>
  <c r="BO602" i="5"/>
  <c r="BO811" i="5"/>
  <c r="BO795" i="5"/>
  <c r="BO699" i="5"/>
  <c r="BO691" i="5"/>
  <c r="BO675" i="5"/>
  <c r="BO667" i="5"/>
  <c r="BO586" i="5"/>
  <c r="BO830" i="5"/>
  <c r="BO798" i="5"/>
  <c r="BO782" i="5"/>
  <c r="BO766" i="5"/>
  <c r="BO750" i="5"/>
  <c r="BO734" i="5"/>
  <c r="BO726" i="5"/>
  <c r="BO686" i="5"/>
  <c r="BO662" i="5"/>
  <c r="BO654" i="5"/>
  <c r="BO839" i="5"/>
  <c r="BO799" i="5"/>
  <c r="BO767" i="5"/>
  <c r="BO735" i="5"/>
  <c r="BO727" i="5"/>
  <c r="BO711" i="5"/>
  <c r="BO703" i="5"/>
  <c r="BO659" i="5"/>
  <c r="BO643" i="5"/>
  <c r="BO627" i="5"/>
  <c r="BO508" i="5"/>
  <c r="BO492" i="5"/>
  <c r="BO476" i="5"/>
  <c r="BO460" i="5"/>
  <c r="BO452" i="5"/>
  <c r="BO549" i="5"/>
  <c r="BO533" i="5"/>
  <c r="BO517" i="5"/>
  <c r="BO493" i="5"/>
  <c r="BO603" i="5"/>
  <c r="BO595" i="5"/>
  <c r="BO587" i="5"/>
  <c r="BO579" i="5"/>
  <c r="BO563" i="5"/>
  <c r="BO646" i="5"/>
  <c r="BO809" i="5"/>
  <c r="BO793" i="5"/>
  <c r="BO444" i="5"/>
  <c r="BO695" i="5"/>
  <c r="BO679" i="5"/>
  <c r="BO663" i="5"/>
  <c r="BO647" i="5"/>
  <c r="BO639" i="5"/>
  <c r="BO631" i="5"/>
  <c r="BO578" i="5"/>
  <c r="BO485" i="5"/>
  <c r="BO461" i="5"/>
  <c r="BO445" i="5"/>
  <c r="BO496" i="5"/>
  <c r="BO630" i="5"/>
  <c r="BO606" i="5"/>
  <c r="BO598" i="5"/>
  <c r="BO566" i="5"/>
  <c r="BO502" i="5"/>
  <c r="BO486" i="5"/>
  <c r="BO478" i="5"/>
  <c r="BO721" i="5"/>
  <c r="BO436" i="5"/>
  <c r="BO570" i="5"/>
  <c r="BO546" i="5"/>
  <c r="BO530" i="5"/>
  <c r="BO522" i="5"/>
  <c r="BO464" i="5"/>
  <c r="BO507" i="5"/>
  <c r="BO499" i="5"/>
  <c r="BO483" i="5"/>
  <c r="BO459" i="5"/>
  <c r="BO435" i="5"/>
  <c r="BO529" i="5"/>
  <c r="BO428" i="5"/>
  <c r="BO420" i="5"/>
  <c r="BO412" i="5"/>
  <c r="BO396" i="5"/>
  <c r="BO388" i="5"/>
  <c r="BO380" i="5"/>
  <c r="BO4" i="5"/>
  <c r="BO607" i="5"/>
  <c r="BO5" i="5"/>
  <c r="BO448" i="5"/>
  <c r="BO432" i="5"/>
  <c r="BO411" i="5"/>
  <c r="BO403" i="5"/>
  <c r="BO379" i="5"/>
  <c r="BO371" i="5"/>
  <c r="BO462" i="5"/>
  <c r="BO454" i="5"/>
  <c r="BO489" i="5"/>
  <c r="BO465" i="5"/>
  <c r="BO457" i="5"/>
  <c r="BO401" i="5"/>
  <c r="BO372" i="5"/>
  <c r="BO364" i="5"/>
  <c r="BO591" i="5"/>
  <c r="BO567" i="5"/>
  <c r="BO559" i="5"/>
  <c r="BO535" i="5"/>
  <c r="BO514" i="5"/>
  <c r="BO474" i="5"/>
  <c r="BO429" i="5"/>
  <c r="BO413" i="5"/>
  <c r="BO405" i="5"/>
  <c r="BO424" i="5"/>
  <c r="BO817" i="5"/>
  <c r="BO801" i="5"/>
  <c r="BO745" i="5"/>
  <c r="BO713" i="5"/>
  <c r="BO689" i="5"/>
  <c r="BO673" i="5"/>
  <c r="BO665" i="5"/>
  <c r="BO649" i="5"/>
  <c r="BO641" i="5"/>
  <c r="BO633" i="5"/>
  <c r="BO585" i="5"/>
  <c r="BO577" i="5"/>
  <c r="BO813" i="5"/>
  <c r="BO773" i="5"/>
  <c r="BO733" i="5"/>
  <c r="BO725" i="5"/>
  <c r="BO677" i="5"/>
  <c r="BO653" i="5"/>
  <c r="BO629" i="5"/>
  <c r="BO621" i="5"/>
  <c r="BO613" i="5"/>
  <c r="BO605" i="5"/>
  <c r="BO589" i="5"/>
  <c r="BO744" i="5"/>
  <c r="BO728" i="5"/>
  <c r="BO712" i="5"/>
  <c r="BO704" i="5"/>
  <c r="BO696" i="5"/>
  <c r="BO664" i="5"/>
  <c r="BO648" i="5"/>
  <c r="BO632" i="5"/>
  <c r="BO608" i="5"/>
  <c r="BO592" i="5"/>
  <c r="BO363" i="5"/>
  <c r="BO339" i="5"/>
  <c r="BO446" i="5"/>
  <c r="BO438" i="5"/>
  <c r="BO430" i="5"/>
  <c r="BO422" i="5"/>
  <c r="BO414" i="5"/>
  <c r="BO385" i="5"/>
  <c r="BO340" i="5"/>
  <c r="BO332" i="5"/>
  <c r="BO324" i="5"/>
  <c r="BO316" i="5"/>
  <c r="BO308" i="5"/>
  <c r="BO519" i="5"/>
  <c r="BO503" i="5"/>
  <c r="BO479" i="5"/>
  <c r="BO466" i="5"/>
  <c r="BO458" i="5"/>
  <c r="BO426" i="5"/>
  <c r="BO389" i="5"/>
  <c r="BO408" i="5"/>
  <c r="BO331" i="5"/>
  <c r="BO323" i="5"/>
  <c r="BO315" i="5"/>
  <c r="BO307" i="5"/>
  <c r="BO291" i="5"/>
  <c r="BO267" i="5"/>
  <c r="BO398" i="5"/>
  <c r="BO292" i="5"/>
  <c r="BO284" i="5"/>
  <c r="BO276" i="5"/>
  <c r="BO463" i="5"/>
  <c r="BO455" i="5"/>
  <c r="BO410" i="5"/>
  <c r="BO381" i="5"/>
  <c r="BO357" i="5"/>
  <c r="BO349" i="5"/>
  <c r="BO341" i="5"/>
  <c r="BO325" i="5"/>
  <c r="BO400" i="5"/>
  <c r="BO368" i="5"/>
  <c r="BO360" i="5"/>
  <c r="BO336" i="5"/>
  <c r="BO259" i="5"/>
  <c r="BO251" i="5"/>
  <c r="BO243" i="5"/>
  <c r="BO366" i="5"/>
  <c r="BO342" i="5"/>
  <c r="BO377" i="5"/>
  <c r="BO268" i="5"/>
  <c r="BO423" i="5"/>
  <c r="BO402" i="5"/>
  <c r="BO317" i="5"/>
  <c r="BO285" i="5"/>
  <c r="BO269" i="5"/>
  <c r="BO261" i="5"/>
  <c r="BO253" i="5"/>
  <c r="BO328" i="5"/>
  <c r="BO312" i="5"/>
  <c r="BO264" i="5"/>
  <c r="BO256" i="5"/>
  <c r="BO235" i="5"/>
  <c r="BO211" i="5"/>
  <c r="BO203" i="5"/>
  <c r="BO179" i="5"/>
  <c r="BO326" i="5"/>
  <c r="BO318" i="5"/>
  <c r="BO310" i="5"/>
  <c r="BO302" i="5"/>
  <c r="BO278" i="5"/>
  <c r="BO361" i="5"/>
  <c r="BO337" i="5"/>
  <c r="BO260" i="5"/>
  <c r="BO252" i="5"/>
  <c r="BO212" i="5"/>
  <c r="BO188" i="5"/>
  <c r="BO180" i="5"/>
  <c r="BO407" i="5"/>
  <c r="BO399" i="5"/>
  <c r="BO391" i="5"/>
  <c r="BO386" i="5"/>
  <c r="BO378" i="5"/>
  <c r="BO346" i="5"/>
  <c r="BO338" i="5"/>
  <c r="BO322" i="5"/>
  <c r="BO306" i="5"/>
  <c r="BO245" i="5"/>
  <c r="BO232" i="5"/>
  <c r="BO224" i="5"/>
  <c r="BO208" i="5"/>
  <c r="BO270" i="5"/>
  <c r="BO262" i="5"/>
  <c r="BO254" i="5"/>
  <c r="BO214" i="5"/>
  <c r="BO190" i="5"/>
  <c r="BO329" i="5"/>
  <c r="BO156" i="5"/>
  <c r="BO359" i="5"/>
  <c r="BO351" i="5"/>
  <c r="BO343" i="5"/>
  <c r="BO335" i="5"/>
  <c r="BO290" i="5"/>
  <c r="BO282" i="5"/>
  <c r="BO266" i="5"/>
  <c r="BO242" i="5"/>
  <c r="BO213" i="5"/>
  <c r="BO165" i="5"/>
  <c r="BO157" i="5"/>
  <c r="BO149" i="5"/>
  <c r="BO184" i="5"/>
  <c r="BO176" i="5"/>
  <c r="BO160" i="5"/>
  <c r="BO144" i="5"/>
  <c r="BO136" i="5"/>
  <c r="BO171" i="5"/>
  <c r="BO155" i="5"/>
  <c r="BO147" i="5"/>
  <c r="BO131" i="5"/>
  <c r="BO174" i="5"/>
  <c r="BO166" i="5"/>
  <c r="BO158" i="5"/>
  <c r="BO134" i="5"/>
  <c r="BO86" i="5"/>
  <c r="BO148" i="5"/>
  <c r="BO140" i="5"/>
  <c r="BO132" i="5"/>
  <c r="BO234" i="5"/>
  <c r="BO226" i="5"/>
  <c r="BO202" i="5"/>
  <c r="BO178" i="5"/>
  <c r="BO170" i="5"/>
  <c r="BO162" i="5"/>
  <c r="BO141" i="5"/>
  <c r="BO112" i="5"/>
  <c r="BO88" i="5"/>
  <c r="BO80" i="5"/>
  <c r="BO99" i="5"/>
  <c r="BO78" i="5"/>
  <c r="BO108" i="5"/>
  <c r="BO852" i="5"/>
  <c r="BO874" i="5"/>
  <c r="BO146" i="5"/>
  <c r="BO138" i="5"/>
  <c r="BO114" i="5"/>
  <c r="BO106" i="5"/>
  <c r="BO98" i="5"/>
  <c r="BO82" i="5"/>
  <c r="BO74" i="5"/>
  <c r="BO117" i="5"/>
  <c r="BO109" i="5"/>
  <c r="BO85" i="5"/>
  <c r="BO56" i="5"/>
  <c r="BO48" i="5"/>
  <c r="BO46" i="5"/>
  <c r="BO864" i="5"/>
  <c r="BO861" i="5"/>
  <c r="BO885" i="5"/>
  <c r="BO123" i="5"/>
  <c r="BO879" i="5"/>
  <c r="BO860" i="5"/>
  <c r="BO868" i="5"/>
  <c r="BO892" i="5"/>
  <c r="BO889" i="5"/>
  <c r="BO857" i="5"/>
  <c r="BO32" i="5"/>
  <c r="BO853" i="5"/>
  <c r="BO878" i="5"/>
  <c r="BO859" i="5"/>
  <c r="BO867" i="5"/>
  <c r="BO887" i="5"/>
  <c r="BO619" i="5"/>
  <c r="BO697" i="5"/>
  <c r="BO698" i="5"/>
  <c r="BO477" i="5"/>
  <c r="BO565" i="5"/>
  <c r="BO451" i="5"/>
  <c r="BO569" i="5"/>
  <c r="BO525" i="5"/>
  <c r="BO545" i="5"/>
  <c r="BO427" i="5"/>
  <c r="BO759" i="5"/>
  <c r="BO394" i="5"/>
  <c r="BO387" i="5"/>
  <c r="BO283" i="5"/>
  <c r="BO406" i="5"/>
  <c r="BO139" i="5"/>
  <c r="BO248" i="5"/>
  <c r="BO246" i="5"/>
  <c r="BO115" i="5"/>
  <c r="BO437" i="5"/>
  <c r="BO107" i="5"/>
  <c r="BO468" i="5"/>
  <c r="BO547" i="5"/>
  <c r="BO729" i="5"/>
  <c r="BO730" i="5"/>
  <c r="BO715" i="5"/>
  <c r="BO808" i="5"/>
  <c r="BO685" i="5"/>
  <c r="BO590" i="5"/>
  <c r="BO526" i="5"/>
  <c r="BO544" i="5"/>
  <c r="BO575" i="5"/>
  <c r="BO510" i="5"/>
  <c r="BO539" i="5"/>
  <c r="BO561" i="5"/>
  <c r="BO572" i="5"/>
  <c r="BO564" i="5"/>
  <c r="BO390" i="5"/>
  <c r="BO375" i="5"/>
  <c r="BO374" i="5"/>
  <c r="BO553" i="5"/>
  <c r="BO554" i="5"/>
  <c r="BO314" i="5"/>
  <c r="BO286" i="5"/>
  <c r="BO198" i="5"/>
  <c r="BO238" i="5"/>
  <c r="BO187" i="5"/>
  <c r="BO182" i="5"/>
  <c r="BO150" i="5"/>
  <c r="BO831" i="5"/>
  <c r="BO154" i="5"/>
  <c r="BO173" i="5"/>
  <c r="BO301" i="5"/>
  <c r="BO142" i="5"/>
  <c r="BO168" i="5"/>
  <c r="BO304" i="5"/>
  <c r="BO300" i="5"/>
  <c r="BO118" i="5"/>
  <c r="BO884" i="5"/>
  <c r="BO350" i="5"/>
  <c r="BO110" i="5"/>
  <c r="BO814" i="5"/>
  <c r="BO94" i="5"/>
  <c r="BO593" i="5"/>
  <c r="BO475" i="5"/>
  <c r="BO62" i="5"/>
  <c r="BO581" i="5"/>
  <c r="BO38" i="5"/>
  <c r="BO638" i="5"/>
  <c r="BO622" i="5"/>
  <c r="BO651" i="5"/>
  <c r="BO829" i="5"/>
  <c r="BO769" i="5"/>
  <c r="BO772" i="5"/>
  <c r="BO681" i="5"/>
  <c r="BO657" i="5"/>
  <c r="BO739" i="5"/>
  <c r="BO625" i="5"/>
  <c r="BO670" i="5"/>
  <c r="BO844" i="5"/>
  <c r="BO617" i="5"/>
  <c r="BO505" i="5"/>
  <c r="BO506" i="5"/>
  <c r="BO473" i="5"/>
  <c r="BO488" i="5"/>
  <c r="BO490" i="5"/>
  <c r="BO491" i="5"/>
  <c r="BO710" i="5"/>
  <c r="BO537" i="5"/>
  <c r="BO615" i="5"/>
  <c r="BO449" i="5"/>
  <c r="BO433" i="5"/>
  <c r="BO480" i="5"/>
  <c r="BO425" i="5"/>
  <c r="BO776" i="5"/>
  <c r="BO747" i="5"/>
  <c r="BO397" i="5"/>
  <c r="BO229" i="5"/>
  <c r="BO125" i="5"/>
  <c r="BO90" i="5"/>
  <c r="BO93" i="5"/>
  <c r="BO272" i="5"/>
  <c r="BO320" i="5"/>
  <c r="BO258" i="5"/>
  <c r="BO500" i="5"/>
  <c r="BO556" i="5"/>
  <c r="BO640" i="5"/>
  <c r="BO588" i="5"/>
  <c r="BO77" i="5"/>
  <c r="BO678" i="5"/>
  <c r="BO669" i="5"/>
  <c r="BO761" i="5"/>
  <c r="BO891" i="5"/>
  <c r="BO856" i="5"/>
  <c r="BO890" i="5"/>
  <c r="BO869" i="5"/>
  <c r="BO870" i="5"/>
  <c r="BO871" i="5"/>
  <c r="BO655" i="5"/>
  <c r="BO687" i="5"/>
  <c r="BO682" i="5"/>
  <c r="BO531" i="5"/>
  <c r="BO650" i="5"/>
  <c r="BO484" i="5"/>
  <c r="BO348" i="5"/>
  <c r="BO787" i="5"/>
  <c r="BO227" i="5"/>
  <c r="BO172" i="5"/>
  <c r="BO116" i="5"/>
  <c r="BO775" i="5"/>
  <c r="BO855" i="5"/>
  <c r="BO100" i="5"/>
  <c r="BO237" i="5"/>
  <c r="BO551" i="5"/>
  <c r="BO620" i="5"/>
  <c r="BO470" i="5"/>
  <c r="BO358" i="5"/>
  <c r="BO736" i="5"/>
  <c r="BO661" i="5"/>
  <c r="BO872" i="5"/>
  <c r="BO873" i="5"/>
  <c r="BO850" i="5"/>
  <c r="BO888" i="5"/>
  <c r="BO858" i="5"/>
  <c r="BO877" i="5"/>
  <c r="BO838" i="5"/>
  <c r="BO865" i="5"/>
  <c r="BO851" i="5"/>
  <c r="BO692" i="5"/>
  <c r="BO693" i="5"/>
  <c r="BO741" i="5"/>
  <c r="BO580" i="5"/>
  <c r="BO815" i="5"/>
  <c r="BO849" i="5"/>
  <c r="BO783" i="5"/>
  <c r="BO784" i="5"/>
  <c r="BO785" i="5"/>
  <c r="BO756" i="5"/>
  <c r="BO796" i="5"/>
  <c r="BO757" i="5"/>
  <c r="BO751" i="5"/>
  <c r="BO752" i="5"/>
  <c r="BO768" i="5"/>
  <c r="BO671" i="5"/>
  <c r="BO676" i="5"/>
  <c r="BO599" i="5"/>
  <c r="BO600" i="5"/>
  <c r="BO511" i="5"/>
  <c r="BO573" i="5"/>
  <c r="BO540" i="5"/>
  <c r="BO576" i="5"/>
  <c r="BO562" i="5"/>
  <c r="BO495" i="5"/>
  <c r="BO527" i="5"/>
  <c r="BO497" i="5"/>
  <c r="BO471" i="5"/>
  <c r="BO472" i="5"/>
  <c r="BO439" i="5"/>
  <c r="BO441" i="5"/>
  <c r="BO469" i="5"/>
  <c r="BO523" i="5"/>
  <c r="BO367" i="5"/>
  <c r="BO409" i="5"/>
  <c r="BO876" i="5"/>
  <c r="BO611" i="5"/>
  <c r="BO609" i="5"/>
  <c r="BO309" i="5"/>
  <c r="BO383" i="5"/>
  <c r="BO240" i="5"/>
  <c r="BO334" i="5"/>
  <c r="BO204" i="5"/>
  <c r="BO280" i="5"/>
  <c r="BO288" i="5"/>
  <c r="BO431" i="5"/>
  <c r="BO434" i="5"/>
  <c r="BO447" i="5"/>
  <c r="BO705" i="5"/>
  <c r="BO723" i="5"/>
  <c r="BO130" i="5"/>
  <c r="BO128" i="5"/>
  <c r="BO824" i="5"/>
  <c r="BO236" i="5"/>
  <c r="BO277" i="5"/>
  <c r="BO362" i="5"/>
  <c r="BO230" i="5"/>
  <c r="BO716" i="5"/>
  <c r="BO846" i="5"/>
  <c r="BO635" i="5"/>
  <c r="BO645" i="5"/>
  <c r="BO498" i="5"/>
  <c r="BO841" i="5"/>
  <c r="BO834" i="5"/>
  <c r="BO774" i="5"/>
  <c r="BO626" i="5"/>
  <c r="BO555" i="5"/>
  <c r="BO450" i="5"/>
  <c r="BO298" i="5"/>
  <c r="BO299" i="5"/>
  <c r="BO330" i="5"/>
  <c r="BO274" i="5"/>
  <c r="BO275" i="5"/>
  <c r="BO534" i="5"/>
  <c r="BO250" i="5"/>
  <c r="BO779" i="5"/>
  <c r="BO186" i="5"/>
  <c r="BO293" i="5"/>
  <c r="BO370" i="5"/>
  <c r="BO122" i="5"/>
  <c r="BO126" i="5"/>
  <c r="BO594" i="5"/>
  <c r="BO54" i="5"/>
  <c r="BO732" i="5"/>
  <c r="BO550" i="5"/>
  <c r="BO582" i="5"/>
  <c r="BO637" i="5"/>
  <c r="BO642" i="5"/>
  <c r="BO628" i="5"/>
  <c r="BO557" i="5"/>
  <c r="BO509" i="5"/>
  <c r="BO538" i="5"/>
  <c r="BO574" i="5"/>
  <c r="BO560" i="5"/>
  <c r="BO571" i="5"/>
  <c r="BO512" i="5"/>
  <c r="BO453" i="5"/>
  <c r="BO487" i="5"/>
  <c r="BO421" i="5"/>
  <c r="BO382" i="5"/>
  <c r="BO373" i="5"/>
  <c r="BO365" i="5"/>
  <c r="BO494" i="5"/>
  <c r="BO205" i="5"/>
  <c r="BO369" i="5"/>
  <c r="BO206" i="5"/>
  <c r="BO395" i="5"/>
  <c r="BO228" i="5"/>
  <c r="BO189" i="5"/>
  <c r="BO347" i="5"/>
  <c r="BO101" i="5"/>
  <c r="BO181" i="5"/>
  <c r="BO221" i="5"/>
  <c r="BO102" i="5"/>
  <c r="BO327" i="5"/>
  <c r="BO104" i="5"/>
  <c r="BO200" i="5"/>
  <c r="BO296" i="5"/>
  <c r="BO222" i="5"/>
  <c r="BO333" i="5"/>
  <c r="BO376" i="5"/>
  <c r="BO827" i="5"/>
  <c r="BO69" i="5"/>
  <c r="BO731" i="5"/>
  <c r="BO753" i="5"/>
  <c r="BO133" i="5"/>
  <c r="BO583" i="5"/>
  <c r="BO601" i="5"/>
  <c r="BO518" i="5"/>
  <c r="BO2" i="5"/>
  <c r="BO10" i="5"/>
  <c r="BO18" i="5"/>
  <c r="BO26" i="5"/>
  <c r="BO34" i="5"/>
  <c r="BO42" i="5"/>
  <c r="BO50" i="5"/>
  <c r="BO58" i="5"/>
  <c r="BO3" i="5"/>
  <c r="BO11" i="5"/>
  <c r="BO19" i="5"/>
  <c r="BO27" i="5"/>
  <c r="BO35" i="5"/>
  <c r="BO43" i="5"/>
  <c r="BO51" i="5"/>
  <c r="BO59" i="5"/>
  <c r="BO67" i="5"/>
  <c r="BO75" i="5"/>
  <c r="BO83" i="5"/>
  <c r="BO91" i="5"/>
  <c r="BO12" i="5"/>
  <c r="BO20" i="5"/>
  <c r="BO28" i="5"/>
  <c r="BO36" i="5"/>
  <c r="BO44" i="5"/>
  <c r="BO52" i="5"/>
  <c r="BO60" i="5"/>
  <c r="BO68" i="5"/>
  <c r="BO76" i="5"/>
  <c r="BO84" i="5"/>
  <c r="BO92" i="5"/>
  <c r="BO13" i="5"/>
  <c r="BO21" i="5"/>
  <c r="BO29" i="5"/>
  <c r="BO37" i="5"/>
  <c r="BO45" i="5"/>
  <c r="BO53" i="5"/>
  <c r="BO61" i="5"/>
  <c r="BO6" i="5"/>
  <c r="BO14" i="5"/>
  <c r="BO22" i="5"/>
  <c r="BO30" i="5"/>
  <c r="BO7" i="5"/>
  <c r="BO15" i="5"/>
  <c r="BO23" i="5"/>
  <c r="BO31" i="5"/>
  <c r="BO39" i="5"/>
  <c r="BO47" i="5"/>
  <c r="BO55" i="5"/>
  <c r="BO63" i="5"/>
  <c r="BO71" i="5"/>
  <c r="BO79" i="5"/>
  <c r="BO87" i="5"/>
  <c r="BO95" i="5"/>
  <c r="BO103" i="5"/>
  <c r="BO111" i="5"/>
  <c r="BO119" i="5"/>
  <c r="BO127" i="5"/>
  <c r="BO135" i="5"/>
  <c r="BO143" i="5"/>
  <c r="BO151" i="5"/>
  <c r="BO159" i="5"/>
  <c r="BO167" i="5"/>
  <c r="BO175" i="5"/>
  <c r="BO183" i="5"/>
  <c r="BO191" i="5"/>
  <c r="BO199" i="5"/>
  <c r="BO207" i="5"/>
  <c r="BO215" i="5"/>
  <c r="BO223" i="5"/>
  <c r="BO231" i="5"/>
  <c r="BO239" i="5"/>
  <c r="BO247" i="5"/>
  <c r="BO255" i="5"/>
  <c r="BO263" i="5"/>
  <c r="BO271" i="5"/>
  <c r="BO279" i="5"/>
  <c r="BO287" i="5"/>
  <c r="BO295" i="5"/>
  <c r="BO303" i="5"/>
  <c r="BO311" i="5"/>
  <c r="BO319" i="5"/>
  <c r="BO8" i="5"/>
  <c r="BO16" i="5"/>
  <c r="BO24" i="5"/>
  <c r="BO9" i="5"/>
  <c r="BO17" i="5"/>
  <c r="BO25" i="5"/>
  <c r="BO33" i="5"/>
  <c r="BO41" i="5"/>
  <c r="BO49" i="5"/>
  <c r="BO57" i="5"/>
  <c r="BO65" i="5"/>
  <c r="BO73" i="5"/>
  <c r="BO81" i="5"/>
  <c r="BO89" i="5"/>
  <c r="BO97" i="5"/>
  <c r="BO105" i="5"/>
  <c r="BO113" i="5"/>
  <c r="BO121" i="5"/>
  <c r="BO129" i="5"/>
  <c r="BO137" i="5"/>
  <c r="BO145" i="5"/>
  <c r="BO153" i="5"/>
  <c r="BO161" i="5"/>
  <c r="BO169" i="5"/>
  <c r="BO177" i="5"/>
  <c r="BO185" i="5"/>
  <c r="BO193" i="5"/>
  <c r="BO201" i="5"/>
  <c r="BO209" i="5"/>
  <c r="BO217" i="5"/>
  <c r="BO225" i="5"/>
  <c r="BO233" i="5"/>
  <c r="BO241" i="5"/>
  <c r="BO249" i="5"/>
  <c r="BO257" i="5"/>
  <c r="BO265" i="5"/>
  <c r="BO273" i="5"/>
  <c r="BO281" i="5"/>
  <c r="BO289" i="5"/>
  <c r="BO297" i="5"/>
  <c r="BO305" i="5"/>
  <c r="BO313" i="5"/>
  <c r="BO321" i="5"/>
  <c r="BO820" i="5"/>
  <c r="BO821" i="5"/>
  <c r="BO822" i="5"/>
  <c r="BO823" i="5"/>
  <c r="BO840" i="5"/>
  <c r="BO866" i="5"/>
  <c r="BO816" i="5"/>
  <c r="BO883" i="5"/>
  <c r="BO847" i="5"/>
  <c r="BO800" i="5"/>
  <c r="BO886" i="5"/>
  <c r="BO760" i="5"/>
  <c r="BO720" i="5"/>
  <c r="BO832" i="5"/>
  <c r="BO833" i="5"/>
  <c r="BO848" i="5"/>
  <c r="BO680" i="5"/>
  <c r="BO656" i="5"/>
  <c r="BO674" i="5"/>
  <c r="BO624" i="5"/>
  <c r="BO777" i="5"/>
  <c r="BO568" i="5"/>
  <c r="BO843" i="5"/>
  <c r="BO552" i="5"/>
  <c r="BO616" i="5"/>
  <c r="BO584" i="5"/>
  <c r="BO536" i="5"/>
  <c r="BO596" i="5"/>
  <c r="BO528" i="5"/>
  <c r="BO520" i="5"/>
  <c r="BO521" i="5"/>
  <c r="BO558" i="5"/>
  <c r="BO504" i="5"/>
  <c r="BO515" i="5"/>
  <c r="BO516" i="5"/>
  <c r="BO481" i="5"/>
  <c r="BO456" i="5"/>
  <c r="BO482" i="5"/>
  <c r="BO467" i="5"/>
  <c r="BO440" i="5"/>
  <c r="BO393" i="5"/>
  <c r="BO392" i="5"/>
  <c r="BO384" i="5"/>
  <c r="BO707" i="5"/>
  <c r="BO415" i="5"/>
  <c r="BO353" i="5"/>
  <c r="BO417" i="5"/>
  <c r="BO404" i="5"/>
  <c r="BO352" i="5"/>
  <c r="BO416" i="5"/>
  <c r="BO354" i="5"/>
  <c r="BO418" i="5"/>
  <c r="BO355" i="5"/>
  <c r="BO419" i="5"/>
  <c r="BO356" i="5"/>
  <c r="BO442" i="5"/>
  <c r="BO443" i="5"/>
  <c r="BO345" i="5"/>
  <c r="BO344" i="5"/>
  <c r="BO218" i="5"/>
  <c r="BO219" i="5"/>
  <c r="BO220" i="5"/>
  <c r="BO244" i="5"/>
  <c r="BO216" i="5"/>
  <c r="BO194" i="5"/>
  <c r="BO210" i="5"/>
  <c r="BO163" i="5"/>
  <c r="BO195" i="5"/>
  <c r="BO164" i="5"/>
  <c r="BO196" i="5"/>
  <c r="BO197" i="5"/>
  <c r="BO152" i="5"/>
  <c r="BO192" i="5"/>
  <c r="BO124" i="5"/>
  <c r="BO120" i="5"/>
  <c r="BO96" i="5"/>
  <c r="BO513" i="5"/>
  <c r="BO804" i="5"/>
  <c r="BO749" i="5"/>
  <c r="BO805" i="5"/>
  <c r="BO501" i="5"/>
  <c r="BO806" i="5"/>
  <c r="BO807" i="5"/>
  <c r="BO614" i="5"/>
  <c r="BO803" i="5"/>
  <c r="BO72" i="5"/>
  <c r="BO802" i="5"/>
  <c r="BO66" i="5"/>
  <c r="BO64" i="5"/>
  <c r="BO683" i="5"/>
  <c r="BO765" i="5"/>
  <c r="BO597" i="5"/>
  <c r="BO688" i="5"/>
  <c r="BO754" i="5"/>
  <c r="BO672" i="5"/>
  <c r="BO690" i="5"/>
  <c r="BO755" i="5"/>
  <c r="BO40" i="5"/>
  <c r="BO737" i="5"/>
  <c r="BO738" i="5"/>
  <c r="BO724" i="5"/>
  <c r="BO70" i="5"/>
  <c r="BO862" i="5"/>
  <c r="BO863" i="5"/>
  <c r="BO880" i="5"/>
  <c r="BO881" i="5"/>
  <c r="BO882" i="5"/>
  <c r="W48" i="11"/>
  <c r="F35" i="10" l="1"/>
  <c r="E35" i="10"/>
  <c r="H35" i="10" s="1"/>
  <c r="F32" i="10"/>
  <c r="E32" i="10"/>
  <c r="F30" i="10"/>
  <c r="E30" i="10"/>
  <c r="E34" i="10"/>
  <c r="F34" i="10"/>
  <c r="E33" i="10"/>
  <c r="F33" i="10"/>
  <c r="E31" i="10"/>
  <c r="F31" i="10"/>
  <c r="F28" i="10"/>
  <c r="E28" i="10"/>
  <c r="E12" i="10"/>
  <c r="F12" i="10"/>
  <c r="E15" i="10"/>
  <c r="F15" i="10"/>
  <c r="E21" i="10"/>
  <c r="F21" i="10"/>
  <c r="E13" i="10"/>
  <c r="F13" i="10"/>
  <c r="E29" i="10"/>
  <c r="F29" i="10"/>
  <c r="E18" i="10"/>
  <c r="F18" i="10"/>
  <c r="E23" i="10"/>
  <c r="F23" i="10"/>
  <c r="E27" i="10"/>
  <c r="F27" i="10"/>
  <c r="E10" i="10"/>
  <c r="F10" i="10"/>
  <c r="E24" i="10"/>
  <c r="F24" i="10"/>
  <c r="E17" i="10"/>
  <c r="F17" i="10"/>
  <c r="E25" i="10"/>
  <c r="F25" i="10"/>
  <c r="E7" i="10"/>
  <c r="F7" i="10"/>
  <c r="E26" i="10"/>
  <c r="F26" i="10"/>
  <c r="E20" i="10"/>
  <c r="F20" i="10"/>
  <c r="E6" i="10"/>
  <c r="F6" i="10"/>
  <c r="E11" i="10"/>
  <c r="F11" i="10"/>
  <c r="E16" i="10"/>
  <c r="F16" i="10"/>
  <c r="E19" i="10"/>
  <c r="F19" i="10"/>
  <c r="E9" i="10"/>
  <c r="F9" i="10"/>
  <c r="E8" i="10"/>
  <c r="F8" i="10"/>
  <c r="E14" i="10"/>
  <c r="F14" i="10"/>
  <c r="E22" i="10"/>
  <c r="F22" i="10"/>
  <c r="H33" i="10" l="1"/>
  <c r="H30" i="10"/>
  <c r="H32" i="10"/>
  <c r="H34" i="10"/>
  <c r="H26" i="10"/>
  <c r="H28" i="10"/>
  <c r="H24" i="10"/>
  <c r="H27" i="10"/>
  <c r="H13" i="10"/>
  <c r="H31" i="10"/>
  <c r="H17" i="10"/>
  <c r="H23" i="10"/>
  <c r="H21" i="10"/>
  <c r="H8" i="10"/>
  <c r="H11" i="10"/>
  <c r="H7" i="10"/>
  <c r="H10" i="10"/>
  <c r="H29" i="10"/>
  <c r="H12" i="10"/>
  <c r="H9" i="10"/>
  <c r="H6" i="10"/>
  <c r="H25" i="10"/>
  <c r="H19" i="10"/>
  <c r="H22" i="10"/>
  <c r="H20" i="10"/>
  <c r="H14" i="10"/>
  <c r="H16" i="10"/>
  <c r="H18" i="10"/>
  <c r="H15"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Ananías</author>
  </authors>
  <commentList>
    <comment ref="AJ9" authorId="0" shapeId="0" xr:uid="{2792F49D-513E-9F40-9B46-73DA950DB8AA}">
      <text>
        <r>
          <rPr>
            <b/>
            <sz val="10"/>
            <color rgb="FF000000"/>
            <rFont val="Tahoma"/>
            <family val="2"/>
          </rPr>
          <t>Ananías:</t>
        </r>
        <r>
          <rPr>
            <sz val="10"/>
            <color rgb="FF000000"/>
            <rFont val="Tahoma"/>
            <family val="2"/>
          </rPr>
          <t xml:space="preserve">
</t>
        </r>
        <r>
          <rPr>
            <sz val="10"/>
            <color rgb="FF000000"/>
            <rFont val="Tahoma"/>
            <family val="2"/>
          </rPr>
          <t>Aplica a partir del 14 de octubre de 2025</t>
        </r>
      </text>
    </comment>
  </commentList>
</comments>
</file>

<file path=xl/sharedStrings.xml><?xml version="1.0" encoding="utf-8"?>
<sst xmlns="http://schemas.openxmlformats.org/spreadsheetml/2006/main" count="20008" uniqueCount="2558">
  <si>
    <t>FECHA ÚLTIMA ACTUACION</t>
  </si>
  <si>
    <t>(Varios elementos)</t>
  </si>
  <si>
    <t>TIPO RESUELVE</t>
  </si>
  <si>
    <t>ESTADO DEL PROCESO</t>
  </si>
  <si>
    <t>FINALIZADO</t>
  </si>
  <si>
    <t>VALOR DE LA SANCIÓN</t>
  </si>
  <si>
    <t>(Todas)</t>
  </si>
  <si>
    <t>REGIONAL</t>
  </si>
  <si>
    <t>CANTIDAD PROCESOS</t>
  </si>
  <si>
    <t>Suma de VALOR DE LA SANCIÓN</t>
  </si>
  <si>
    <t>Nariño</t>
  </si>
  <si>
    <t>Putumayo</t>
  </si>
  <si>
    <t>Sede Dirección General</t>
  </si>
  <si>
    <t>Vaupés</t>
  </si>
  <si>
    <t>Valle del Cauca</t>
  </si>
  <si>
    <t>Guaviare</t>
  </si>
  <si>
    <t>Caldas</t>
  </si>
  <si>
    <t>Bolívar</t>
  </si>
  <si>
    <t>Bogotá</t>
  </si>
  <si>
    <t>San Andrés</t>
  </si>
  <si>
    <t>Norte de Santander</t>
  </si>
  <si>
    <t>Tolima</t>
  </si>
  <si>
    <t>Casanare</t>
  </si>
  <si>
    <t>Arauca</t>
  </si>
  <si>
    <t>Caquetá</t>
  </si>
  <si>
    <t>Antioquia</t>
  </si>
  <si>
    <t>Chocó</t>
  </si>
  <si>
    <t>Total general</t>
  </si>
  <si>
    <t>Etiquetas de columna</t>
  </si>
  <si>
    <t>Valores</t>
  </si>
  <si>
    <t>ESTADO ACTUAL PROCESOS ACTIVOS</t>
  </si>
  <si>
    <t xml:space="preserve"> PROCESOS_ACTIVOS</t>
  </si>
  <si>
    <t xml:space="preserve"> TOTAL_PROCESOS</t>
  </si>
  <si>
    <t>AUDIENCIA PROGRAMADA</t>
  </si>
  <si>
    <t xml:space="preserve"> PROCESOS_FINALIZADOS</t>
  </si>
  <si>
    <t xml:space="preserve"> AUDENCIA_SUSPENDIDA</t>
  </si>
  <si>
    <t>OTROS ESTADOS</t>
  </si>
  <si>
    <t xml:space="preserve"> AUDENCIA_PROGRAMADA</t>
  </si>
  <si>
    <t>PROYECCIÓN DE DECISIÓN</t>
  </si>
  <si>
    <t xml:space="preserve"> VALOR DE LA SANCIÓN</t>
  </si>
  <si>
    <t xml:space="preserve"> AUDENCIA_FINALIZADA</t>
  </si>
  <si>
    <t>EN PRACTICA DE PRUEBAS</t>
  </si>
  <si>
    <t xml:space="preserve"> VALOR SANCIÓN EFECTIVAMENTE CANCELADA AL ICBF</t>
  </si>
  <si>
    <t>REVISIÓN O ESTUDIO</t>
  </si>
  <si>
    <t xml:space="preserve"> % PAGO RECIBIDO</t>
  </si>
  <si>
    <t>EN CONTROL DE LEGALIDAD</t>
  </si>
  <si>
    <t xml:space="preserve"> TOTAL_SANCIONES</t>
  </si>
  <si>
    <t xml:space="preserve"> ARCHIVO </t>
  </si>
  <si>
    <t xml:space="preserve"> MULTAS</t>
  </si>
  <si>
    <t xml:space="preserve"> INCUMPLIMIENTOS</t>
  </si>
  <si>
    <t>Total</t>
  </si>
  <si>
    <t xml:space="preserve"> CADUCIDAD</t>
  </si>
  <si>
    <t xml:space="preserve">ARCHIVO </t>
  </si>
  <si>
    <t>TEMAS RECURRENTES</t>
  </si>
  <si>
    <t xml:space="preserve">% PARTICIPACIÓN </t>
  </si>
  <si>
    <t xml:space="preserve"> PROCESOS_ABIERTO</t>
  </si>
  <si>
    <t>INCUMPLIMIENTO OBLIGACIONES</t>
  </si>
  <si>
    <t>TEMAS VARIOS</t>
  </si>
  <si>
    <t>PAGO A CONTRATISTA O PROVEEDORES</t>
  </si>
  <si>
    <t>ALIMENTOS</t>
  </si>
  <si>
    <t>RIESGOS ATENCIÓN NNA</t>
  </si>
  <si>
    <t>EJECUCIÓN FINANCIERA</t>
  </si>
  <si>
    <t>SIN INFORMACIÓN</t>
  </si>
  <si>
    <t>IN-EJECUCIÓN DE CONTRAPARTIDA</t>
  </si>
  <si>
    <t>INFORME PROCESOS ADMINISTRATIVOS SANCIONATORIOS CONTRACTUALES</t>
  </si>
  <si>
    <t>Pendiente por Recaudar</t>
  </si>
  <si>
    <t>CONSECUENCIA JURÍDICA</t>
  </si>
  <si>
    <t>In-Habilitados</t>
  </si>
  <si>
    <t>NUMERO DE DOCUMENTO</t>
  </si>
  <si>
    <t>Nombre Del Contratista</t>
  </si>
  <si>
    <t>MULTAS</t>
  </si>
  <si>
    <t>INCUMPLIMIENTOS</t>
  </si>
  <si>
    <t>CADUCIDAD</t>
  </si>
  <si>
    <t>Motivo Inhabilidad</t>
  </si>
  <si>
    <t>In-Habilitado</t>
  </si>
  <si>
    <t/>
  </si>
  <si>
    <t>NO.</t>
  </si>
  <si>
    <t>NOMBRE DEL CONTRATISTA</t>
  </si>
  <si>
    <t>TIPO DOCUMENTO</t>
  </si>
  <si>
    <t>DIGITO VERIFICACION</t>
  </si>
  <si>
    <t>TIPO PERSONA</t>
  </si>
  <si>
    <t>VIGENCIA DEL CONTRATO</t>
  </si>
  <si>
    <t>No. CONTRATO</t>
  </si>
  <si>
    <t>OBJETO DEL CONTRATO</t>
  </si>
  <si>
    <t>SERVICIOS A LOS QUE SE REFIERE EL CONTRATO</t>
  </si>
  <si>
    <t>TIPO DE CONTRATO</t>
  </si>
  <si>
    <t>RESUMEN DE LOS HECHOS QUE DIERON ORIGEN A LA ACTUACION SANCIONATORIA</t>
  </si>
  <si>
    <t>FECHA CITACIÓN A AUDIENCIA</t>
  </si>
  <si>
    <t>FECHA INICIO DE AUDIENCIA</t>
  </si>
  <si>
    <t>FECHA FINAL DE AUDIENCIA</t>
  </si>
  <si>
    <t>ESTADO DE LA AUDIENCIA</t>
  </si>
  <si>
    <t>FECHA PRÓXIMA AUDIENCIA</t>
  </si>
  <si>
    <t>ABOGADO A CARGO</t>
  </si>
  <si>
    <t>ÚLTIMA ACTUACION</t>
  </si>
  <si>
    <t>ETAPA/SEGUIMIENTO</t>
  </si>
  <si>
    <t>NÚMERO RESOLUCIÓN 1</t>
  </si>
  <si>
    <t>FECHA RESOLUCIÓN 1</t>
  </si>
  <si>
    <t>PRESENTACIÓN RECURSO</t>
  </si>
  <si>
    <t>FECHA PRESENTACIÓN RECURSO</t>
  </si>
  <si>
    <t>RESOLUCIÓN QUE RESUELVE RECURSO</t>
  </si>
  <si>
    <t>FECHA RESOLUCIÓN QUE RESUELVE RECURSO</t>
  </si>
  <si>
    <t>DECISIÓN DEL RECURSO</t>
  </si>
  <si>
    <t>FECHA DE CONSTANCIA DE EJECUTORIA</t>
  </si>
  <si>
    <t>FECHA PUBLICACIÓN A SECOP II</t>
  </si>
  <si>
    <t>FECHA COMUNICACIÓN A PROCURADURÍA</t>
  </si>
  <si>
    <t>FECHA COMUNICACIÓN OAC</t>
  </si>
  <si>
    <t>REQUIERE REPORTE A CAMARA DE COMERCIO?</t>
  </si>
  <si>
    <t>FECHA REPORTE A CÁMARA DE COMERCIO</t>
  </si>
  <si>
    <t>VALOR SANCIÓN EFECTIVAMENTE CANCELADA AL ICBF</t>
  </si>
  <si>
    <t>FECHA DE PAGO</t>
  </si>
  <si>
    <t>COBRO</t>
  </si>
  <si>
    <t>DETALLE DEL COBRO</t>
  </si>
  <si>
    <t>CUENTA CON CONTRATO EN EJECUCION?</t>
  </si>
  <si>
    <t>ESTÁ REPORTADO EN CÁMARA DE COMERCIO?</t>
  </si>
  <si>
    <t>REPORTE A CÁMARA DE COMERCIO CONCUERDA CON ACTO ADMINISTRATIVO?</t>
  </si>
  <si>
    <t>NO TIENE RUP, ESTÁ COMUNICADO A LA OAC?</t>
  </si>
  <si>
    <t>CONFIGURA INHABILIDAD ICBF?</t>
  </si>
  <si>
    <t>SI SE CONFIGURA INHABILIDAD, ESTÁ INHABILITADO EN SECOP II?</t>
  </si>
  <si>
    <t>SI SE CONFIGURA INHABILIDAD, ESTÁ INHABILITADO EN RUES?</t>
  </si>
  <si>
    <t>REPARTO VERIFICACIÓN</t>
  </si>
  <si>
    <t>OBSERVACIONES ABOGADO</t>
  </si>
  <si>
    <t>TOTAL_PROCESOS</t>
  </si>
  <si>
    <t>PROCESOS_FINALIZADOS</t>
  </si>
  <si>
    <t>PROCESOS_ABIERTO</t>
  </si>
  <si>
    <t>AUDENCIA_SUSPENDIDA</t>
  </si>
  <si>
    <t>AUDENCIA_FINALIZADA</t>
  </si>
  <si>
    <t>AUDENCIA_PROGRAMADA</t>
  </si>
  <si>
    <t>SIN_ESTADO_AUDIENCIA</t>
  </si>
  <si>
    <t>TOTAL_SANCIONES</t>
  </si>
  <si>
    <t>VALIDAR_INHABILIDAD</t>
  </si>
  <si>
    <t>Llave</t>
  </si>
  <si>
    <t>Unicos</t>
  </si>
  <si>
    <t>Archivo</t>
  </si>
  <si>
    <t>CAUSALES</t>
  </si>
  <si>
    <t>ESTADO ACTUAL TRAMITES ABIERTOS</t>
  </si>
  <si>
    <t>AÑO</t>
  </si>
  <si>
    <t>VIGENCIA DE GESTION</t>
  </si>
  <si>
    <t>RANGO DE GESTION</t>
  </si>
  <si>
    <t>Procesos Unicos</t>
  </si>
  <si>
    <t>Validador Año</t>
  </si>
  <si>
    <t>ASOCIACION DE PADRES DE FAMILIA DE HOGARES COMUNITARIOS DE BIENESTAR EL PROGRESO</t>
  </si>
  <si>
    <t>NIT</t>
  </si>
  <si>
    <t>JURIDICA</t>
  </si>
  <si>
    <t>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t>
  </si>
  <si>
    <t>Dirección de Primera Infancia</t>
  </si>
  <si>
    <t>Aporte</t>
  </si>
  <si>
    <t>SE ENCUENTRA EN CITADO PARA EL DIA 19 DE NOVIEMBRE DEL 2019 PARA CONTINUIDAD DE LA AUDIENCIA DONDE SE DARA LECTURA DE LA RESOLUCION DE SANCION.</t>
  </si>
  <si>
    <t>Finalizada</t>
  </si>
  <si>
    <t>MAURA MANJARRES GARCIA</t>
  </si>
  <si>
    <t>PENDIENTE CONTROL DE LEGALIDAD AGOTAMIENTO VIA GUBERNATIVA</t>
  </si>
  <si>
    <t>PTE EJECUTORIA, COMUNICACIÓN PGN Y COMPROBANTE DEL PAGO</t>
  </si>
  <si>
    <t>SANCION</t>
  </si>
  <si>
    <t>Incumplimiento Parcial (Cláusula Penal)</t>
  </si>
  <si>
    <t>N/A</t>
  </si>
  <si>
    <t>NO</t>
  </si>
  <si>
    <t xml:space="preserve">ASOCIACION DE PADRES DE HOGARES COMUNITARIOS DE BIENESTAR EL PROGRESO </t>
  </si>
  <si>
    <t>PRESTAR EL SERVICIO DE EDUCACION INICIAL EN EL MARCO DE LA ATENCION INTEGRAL A MUJERES GESTANTES, NIÑAS Y NIÑOS MENORES DE 5 AÑOS, O HASTA SU INGRESO AL GRADO DE TRASICION, EN CONFORMIDAD CON LOS MANUALES OPERATIVOS DE LAS MODALIDADES Y LAS DIRECTRICES ESTABLECIDAS POR EL ICBF, EN ARMONIA CON LA POLITICA DE ESTADO PARA EL DESARROLLO INTEGRAL DE LA PRIMERA INFANCIA “DE CERO A SIEMPRE”, EN EL SERVICIO DESARROLLO INFANTIL EN MEDIO FAMILIAR Y CENTRO DE DESARROLLO INFANTIL.</t>
  </si>
  <si>
    <t>EL ESTADO ACTUAL DEL PROCESO EN LA ACTUALIDAD SE ENCUENTRA EN REVISION DE LE INFORME POR PARTE DEL SUPERVISOR A FIN DE QUE SEA ACTUALIZADO POR AJUSTES PRESENTES Y ASI REMITIR LUEGO LA PROYECCION DEL RESPECTIVO ACTO ADMINISTRATIVO PROYECTO RESOLUCION DE IMPOSICION DE SANCION.</t>
  </si>
  <si>
    <t>Sucre</t>
  </si>
  <si>
    <t>ASOCIACION DE PADRES DE FAMILIA DE LOS HCB BARRIO LOS PIONEROS</t>
  </si>
  <si>
    <t>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t>
  </si>
  <si>
    <t>PRESUNTO INCUMPLIMIENTO DE LAS OBLIGACIONES RELACIONADAS CON LA PRESTACION DEL SERVICIO</t>
  </si>
  <si>
    <t>JESSICA LUCIA HERNANDEZ MENDOZA</t>
  </si>
  <si>
    <t xml:space="preserve">FIJADA HORA Y FECHA DE AUDIENCIA (16 DE JULIO DE 2019 A LAS 9:00 AM), SE REALIZÓ LA MISMA EN SALA DE JUNTAS DE LA REGIONAL, EN LA CUAL SE DIO LECTURA DEL INFORME FINAL DE SUPERVISIÓN, SE  PRESENTARON DESCARGOS POR PARTE DE LA EAS Y LA COMPAÑÍA ASEGURADORA, SE SUSPENDIÓ PARA EFECTOS DE VALORAR DICHOS Y DE REALIZAR LA RETASACIÓN DE LOS PERJUICIOS CON EL FIN DE PROYECTAR LA RESOLUCIÓN  DEL PRESENTE PROCESO. HA SIDO SOLICITADO EN REITERADAS OPORTUNIDADES AL CENTRO ZONAL SINCELEJO EL RESULTADO DE LA RETASACION DE PERJUICIOS Y ANALISIS DEL PROCESO PARA SEGUIR ADELANTE CON EL TRAMITE O PARA SU ARCHIVO, SIN EMBARGO NO SE HA OBTENIDO RESPUESTA ALGUNA POR PARTE DEL MISMO. SE ENVIÓ LA ULTIMA SOLICITUD DE RESPUESTA POR CORREO ELECTRONICO EL DÍA 24 DE MARZO DE 2021. </t>
  </si>
  <si>
    <t>OK</t>
  </si>
  <si>
    <t>ARCHIVO</t>
  </si>
  <si>
    <t>Caducidad de la Facultad Sancionatoria</t>
  </si>
  <si>
    <t>FUNDACIÓN TIERRA DE POSIBLE</t>
  </si>
  <si>
    <t>BRINDAR ATENCIÓN Y REALIZAR ACCIONES PARA PRESERVAR Y RESTITUIR SUS DERECHOS A LOS NNA Y SUS FAMILIAS EN LAS DIFERENTES MODALIDADES DE PROTECCIÓN IMPLEMENTADAS POR EL ICBF.</t>
  </si>
  <si>
    <t>Dirección de Protección</t>
  </si>
  <si>
    <t>PRESUNTO INCUMPLIMIENTO DE LAS CLAUSULAS DEL CONTRATO DE APORTEDE ACUERDO A AUDITORIA REALIZADA POR LA OFICINA DE ASEGURAMIENTO DE LA CALIDAD LOS DIAS 24 Y 25 DE SEPTIEMBRE DE 2020. LA AUDITORIA FUE NO PRESENCIAL Y SE ESTABLECIERON UNOS HALLAZGOS SANCIONATORIOS EN DONDE PRESUNTAMENTE VULNERAN Y PONEN EN RIESGO LA VIDA E INTEGRIDAD DE LOS NIÑOS, NIÑAS Y ADOLESCENTES.1. NOGARANTIZO EL USOP DE MEDIDAS DE BIOSEGURIDAD (PERSAONAL DE TALENTO HUMANO SIN TAPABOCAS). 2. NO PRESENTO SOPORTES DE GESTION PARASEVICIOS DE ODONTOLOGIA DEL NIÑO JCP, 3. NO REALIZO TRASLADO A ENTIDAD DE SALUD A LA ATENCION DE LA AGITACION PSICOMOTORA DE LA NIÑA ANDREA SOLARTE, 4. NO DESARROLLO LA TOTALIDAD DE ACCIONES CONTENIDAS EN LA GUIA DE ORIENTACIONES PARA LA SEGURIDAD Y PREVENCION DE SITUACIONES DE RIESGO, 5. NO SE IDENTIFICO LA IMPLEMENTACION Y DOCUMENTACION DE LAS GUIAS Y ORIENTACIONES PARA LA INCLUSION LABORAL SUS BENEFICIARIOS MAYORES DE 15 AÑOS.</t>
  </si>
  <si>
    <t>DIEGO ECHEVERRY MOSQUERA</t>
  </si>
  <si>
    <t>Se supspendio la audiencia por solicitud de caducidad del proceso por parte de la Representante legal de Tierra Posible, se envio concepto ala direccion de contratacion, donde responden el 09/09/2024, que  efectivamente se proceda a archivarse el proceso por caducidad.</t>
  </si>
  <si>
    <t>PTE LA COMPULSA DE COPIAS A LA OCID</t>
  </si>
  <si>
    <t>Santander</t>
  </si>
  <si>
    <t>ACTIVO</t>
  </si>
  <si>
    <t>CORPORACION CRESER</t>
  </si>
  <si>
    <t xml:space="preserve">BRINDAR ATENCIÓN ESPECIALIZADA A LOS NIÑOS, LAS NIÑAS Y ADOLESCENTES QUE TIENEN UN PROCESO ADMINISTRATIVO DE RESTABLECIMIENTO DE DERECHOS ABIERTO A SU FAVOR, EN LA MODALIDAD INTERNADO,DISCAPACIDAD MENTAL COGNITIVA DE ACUERDO CON LOS LINEAMIENTOS VIGENTES Y EL MODELO DE ENFOQUE DIFERENCIAL EXPEDIDOS POR EL ICBF
</t>
  </si>
  <si>
    <t>SE RECIBE COMUNICACIÓN SOBRE CAMBIO DE PERSONAL NO AUTORIZADO  - INCUMPLIMIENTO CONTRACTUAL POR PRESUNTO MALTRATO A UNO DE LOS USUARIOS DEL SERVICIO.</t>
  </si>
  <si>
    <t>Suspendida</t>
  </si>
  <si>
    <t>JUAN DAVID SANABRIA RODRIGUEZ</t>
  </si>
  <si>
    <t>SE SUSTANCIO RESOLUCION DE ARCHIVO POR CADUCIDAD LA CUAL ESTA EN CONTROL LEGALIDAD DE LA DIRECTORA ICBF SANTANDER</t>
  </si>
  <si>
    <t>PROYECCION DE RESOLUCION QUE DECLARA CADUCIDAD</t>
  </si>
  <si>
    <t>FUNDACION DEPORTIVA Y CULTURAL ALCANZANDO SUEÑOS</t>
  </si>
  <si>
    <t xml:space="preserve">BRINDAR ATENCIÓN ESPECIALIZADA A LOS NIÑOS, LAS NIÑAS Y ADOLESCENTES QUE TIENEN UN PROCESO ADMINISTRATIVO DE  RESTABLECIMIENTO DE DERECHOS ABIERTO A SU FAVOR, EN LA MODALIDAD INTERNADO,DISCAPACIDAD MENTAL COGNITIVA DE ACUERDO CON LOS LINEAMIENTOS VIGENTES Y EL MODELO DE ENFOQUE DIFERENCIAL EXPEDIDOS POR EL ICBF
</t>
  </si>
  <si>
    <t>PRESUNTOS INCUMPLIMIENTOS EN SUS OBLIGACIONES CONTRACTUALES EVIDENCIADOS EN VISITAS DE CONTROL Y SEGUIMIENTO</t>
  </si>
  <si>
    <t>FUNDACION SALUD Y BIENESTAR - FUNDASALUD</t>
  </si>
  <si>
    <t>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</si>
  <si>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Falta de oportunidad en la entrega de la Ración para preparar mensual y los refrigerios durante los encuentros, así como la falta de calidad que se evidencia en la entrega de los productos AFECTANDO componente de Salud y Nutrición. Inicio tardío de las actividades afectando el cronograma establecido.</t>
  </si>
  <si>
    <t>HECTOR ANDRES PENAGOS</t>
  </si>
  <si>
    <t>Se sustanció el fallo correspondiente dentro del presente procedimiento administrativo sancionatorio, el cual fue remitido el treinta (30) de julio de dos mil veinticinco (2025) para su respectivo control de legalidad a la Sede Nacional – Dirección de Contratación, en cumplimiento de lo dispuesto en el numeral 2 del artículo 6° del Decreto 987 de 2012, con el fin de que se surta la revisión y aprobación de la actuación administrativa adelantada.</t>
  </si>
  <si>
    <t>PROYECCION DE FALLO</t>
  </si>
  <si>
    <t>FUNDACIÓN AYUDA A FAMILIAS DE EXTREMA POBREZA</t>
  </si>
  <si>
    <t>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</si>
  <si>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La EAS no presento los documentos requeridos para  la legalizacion de cuentas en la vigencia 2022.</t>
  </si>
  <si>
    <t>PILAR TORRES</t>
  </si>
  <si>
    <t>PROYECTO DE FALLO PARA REMITIR A REVISON A LA SEDE NACIONAL // EL 27 DE FEBRERO SE REMITIÓ PROYECTO DE FALLO PARA REVISIÓN DE LA DIRECCIÓN DE CONTRATACIÓN. // SE RECIBIÓ RETROALIMENTACIÓN DE LA PROYECCIÓN DEL FALLO, SE CITARÁN A LAS PARTES PARA LECTURA DE FALLO EN EL MES DE MAYO. // EL 22 DE MAYO SE PROGRAMÓ AUDIENCCIA PARA LECTURA DE FALLO, SIN EMBARGO, EL REPRESENTANTE LEGAL NO SE PRESENTÓ, POR LO CUAL SE APLAZÓ PARA EL 06 DE JUNIO DE 2024. // EL 06 DE JUNIO SE CITARON A LAS PARTES, SIN EMBARGO, EL REPRESENTANTE LEGAL NO SE PRESENTÓ A LA AUDIENCIA, POR LO CUAL SE NOTIFICÓ LA RESOUCIÓN DE FALLO DONDE SE INDICA QUE SE SANCIONA A LA ENTIDAD. LA ASEGURADORA APELARÁ Y SE ESPERA QUE ALLEGUEN EL RECURSO DE APELACIÓN POR PARTE DE LA ASEGURADORA PARA REVISIÓN. CITACION 16 DE OCTUBRE DE 2024 10:30 AM, LECTURA RESOLUCION POR LA CUAL SE RESULEVE EL RECURSO DE REPOSICION INTERPUESTO CONTRA LA RESOLUCION Nº 0655 DE FECHA 16 DE ABRIL DE 2024.LA AUDICENCIA SE REPROGRAMO PARA EL DIA 22 DE OCTUBRE DE 2024.</t>
  </si>
  <si>
    <t>PTE SECOP II y COMPROBANTE DE PAGO</t>
  </si>
  <si>
    <t>SI</t>
  </si>
  <si>
    <t>CONFIRMA Y MODIFICA</t>
  </si>
  <si>
    <t>ANANIAS ATENCIA</t>
  </si>
  <si>
    <t>FUNDACION FORMANDO VIDAS PARA UN MAÑANA - FORVIMA</t>
  </si>
  <si>
    <t>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t>
  </si>
  <si>
    <t xml:space="preserve">El día 14 de octubre del presente año se recibió denuncia por parte de una madre de familia de la Unidad de Servicio que se encuentra en el barrio LOS CALAMARES de la ciudad de Cartagena, donde la EAS se encuentra prestando sus servicios de atención HCB. 
En el desarrollo de la presente denuncia, la ciudadana exponía que los alimentos entregados se encontraban en mal estado y que no correspondían con los que deberían ser brindados por el ICBF. Además, señalaba que esta no era la primera ocasión que esto sucedía. Añadió que el peso no correspondía a lo indicado para una menor de 5 años. </t>
  </si>
  <si>
    <t>Ligia Bermudez</t>
  </si>
  <si>
    <t>SE PIDIO CONCEPTO PARA ARCHIVAR EL PROCESO, TODA VEZ QUE SE ENCUENTRA LIQUIDADO. APROXIMADAMENTE 2 MESES</t>
  </si>
  <si>
    <t>PTE RESOLUCION DE ARCHIVO Y CONSTANCIA DE EJECUTORIA</t>
  </si>
  <si>
    <t>ASOCIACIÓN DE HOGARES COMUNITARIOS DE BIENESTAR ACHI</t>
  </si>
  <si>
    <t>PRESTAR LOS SERVICIOS HOGARES COMUNITARIOS DE BIENESTAR FAMILIAR Y FAMI EN CONFORMIDAD CON LAS DIRECTRICES, LINEAMIENTOS Y PARAMETROS ESTABLECIDOS POR EL ICBF, EN ARMONIA CON LA POLITICA DE ESTADO PARA EL DESARROLLO INTEGRAL A LA PRIMERA INFANCIA DE CERO A SIEMPRE.</t>
  </si>
  <si>
    <t xml:space="preserve">El equipo encargado de apoyo a la supervisión del C.Z Magangué, en el trámite donde se pretendía llevar a cabo la liquidación del contrato, encontró un saldo de DIECINIEVE MILLONES OCHOCIENTOS DIEZ MIL QUINIENTOS NOVENTA Y SEIS PESOS MCTE. ($19.810.596) sin ejecutar en el contrato de aporte No. 0572 de 2018. </t>
  </si>
  <si>
    <t>Rafael Tejedor Vega</t>
  </si>
  <si>
    <t>LECTURA DE FALLO</t>
  </si>
  <si>
    <t>PTE COMUNICACIÓN A PGN Y COMPROBANTE DEL PAGO</t>
  </si>
  <si>
    <t>La Guajira</t>
  </si>
  <si>
    <t>FUNDACIÓN PARA EL DESARROLLO INTEGRAL SOSTENIBLE ENERGÍA VITAL</t>
  </si>
  <si>
    <t>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</si>
  <si>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Mediante radicado No. 202210300000149793 de 2022 La Oficina de Aseguramiento de la Calidad del ICBF — OAC - remitió a esta Dirección de Contratación, el informe de visita de inspección- presencial, realizada los días 6, 7 y 8 de julio de 2022 a la FUNDACIÓN PARA EL DESARROLLO INTEGRAL SOSTENIBLE ENERGÍA VITAL, con Nit. No.900.011,782-3 en la modalidad “ Institucional en el servicio Centro de Desarrollo Infantil -, con población beneficiaria correspondiente a: “Niñas y niños de primera infancia, prioritariamente en el rango de edad de 2 años hasta los 4 años 11 meses y 29 días sin perjuicio de lo anterior, podrán ser atendidos niñas y niños entre los 6 meses y 2 años, cuando su condición así lo amerite y la UDS cuente con las condiciones requeridas para atender a esta población,", con sede administrativa ubicada en TC KM 4 Vía Gaira EDS Biomas IL1 0 0 — Santa Marta. Unidades de Servicio: CDI Nazareth - Corregimiento de Nazareth, zona rural de Uribía, Alta Guajira. (Inmueble en comodato con ICBF).
1 .No se evidenció la estructuración de procesos de atención contextualizados, oportunos y
de calidad para la transformación de entornos protectores, toda vez que:
1.1. No se evidenciaron escenarios de concertación efectuada con la comunidad étnica del
CDI Nazareth como parte de la fase preparatoria para garantizar el inicio de la prestación del
servicio a los usuarios registrados en el aplicativo ICBF Cuéntame, población indígena de la
comunidad Wayuu.
1.2. No se garantizó la estructura operativa para la atención de los cupos contratados para
el CDI Nazareth dado que al momento de la auditoría se evidenció:
1.2.1. La proporción de agentes educativas para la atención de acuerdo con el rango de
edad de los niños no era suficiente, toda vez que se encontraban distribuidos de la siguiente
manera: • Un grupo de 6 meses a 1 año 1/2: 12 usuarios.</t>
  </si>
  <si>
    <t>Programada</t>
  </si>
  <si>
    <t>HEYNE DAVID GOMEZ</t>
  </si>
  <si>
    <t>AUDIENCIA INICIAL SE REPROGRAMA PARA EL DIA 7 DE NOVIEMBRE 2025</t>
  </si>
  <si>
    <t>AUDIENCIA PROGRAMADA - DESCARGOS</t>
  </si>
  <si>
    <t>ALDEAS INFANTILES SOS COLOMBIA</t>
  </si>
  <si>
    <t>ACOMPAÑAR A ADOLESCENTES Y JÓVENES DE 14 A 28 AÑOS EN LA FORMULACIÓN DE PROYECTOS DE VIDA, A TRAVÉS DE PROCESOS DE FORMACIÓN Y ACOMPAÑAMIENTO BASADOS EN METODOLOGÍAS DISRUPTIVAS PARA EL FORTALECIMIENTO DE HABILIDADES DEL SIGLO XXI Y EL EJERCICIO DE LA CIUDADANÍA.</t>
  </si>
  <si>
    <t>Dirección de Infancia y Adolescencia</t>
  </si>
  <si>
    <t>INCUMPLIMIENTO EN LA REALIZACIÓN DE LAS ACTIVIDADES CONTRATADAS - INCONSISTENCIAS EN LA CONTRATACIÓN DEL PERSONAL PARA LA REALIZACIÓN DE LAS ACTIVIDADES - INCONSISTENCIAS EN LA INFORMACIÓN ENVIADA</t>
  </si>
  <si>
    <t>FUNDACION DE LA COMUNIDAD UNIDA GUSTAVO MARTINEZ CAFFYN</t>
  </si>
  <si>
    <t>SE REALIZO REVISION A LOS SOPORTES DE EJECUCION DEL OPERADOR CONSTATANDOSE QUE EXISTIAN MOVIMIENTOS SIN JUSTIFICARY TRASLADO DE DINEROS CORRESPONDIENTES A LA EJECUCION DEL CONTRATO A DIFERENTE CUENTA LOS CUALES NO FUERON JUSTIFICADOS POR EL OPERADOR</t>
  </si>
  <si>
    <t>REPORTE A CAMARA DE COMERCIO</t>
  </si>
  <si>
    <t xml:space="preserve">PTE COMPROBANTE DE PAGO </t>
  </si>
  <si>
    <t>CONFIRMA</t>
  </si>
  <si>
    <t>SANCION EN RUES SE REPORTÓ POR 1 AÑO</t>
  </si>
  <si>
    <t>FUNDACION DESARROLLO SOCIAL FUNDESOCIAL</t>
  </si>
  <si>
    <t>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CZ 3</t>
  </si>
  <si>
    <t xml:space="preserve">NO ENTREGA DE SOPORTES PARA LIQUIDAR CONTRATO </t>
  </si>
  <si>
    <t>GRIMALDO MALAVER BOHORQUEZ</t>
  </si>
  <si>
    <t>EMITE PAZ Y SALVO</t>
  </si>
  <si>
    <t>PTE PUBLICAR SECOP II - URGENTE</t>
  </si>
  <si>
    <t>PAGO</t>
  </si>
  <si>
    <t>El 7 de junio de 2024, se solicitó la formalización de pago ante la aseguradora de una sanción por incumplimiento parcial</t>
  </si>
  <si>
    <t>NO APARECE REPORTE EN RUES NI LA INHABILIDAD EN RUES</t>
  </si>
  <si>
    <t>FUNDACION SOCIAL AVIVAR AFRO</t>
  </si>
  <si>
    <t xml:space="preserve">PRESTAR LOS SERVICIOS PARA LA ATENCIÓN A LA PRIMERA INFANCIA  EN LOS HOGARES COMUNITARIOS DE BIENESTAR AGRUPADOS, DE CONFORMIDAD CON EL  MANUAL OPERATIVO DE LA MODALIDAD COMUNITARIA , EL LINEAMIENTO TÉCNICO PARA LA ATENCIÓN A LA PRIMERA INFANCIA Y LAS DIRECTRICES ESTABLECIDAS POR EL ICBF, EN ARMONÍA CON LA POLÍTICA DE ESTADO PARA EL DESARROLLO INTEGRAL DE LA PRIMERA INFANCIA DE CERO A SIEMPRE.
</t>
  </si>
  <si>
    <t xml:space="preserve">La supervisora del contrato consideró que el operador incurrio en presunto  incumplimiento de las obligaciones contractuales por le no pago de salario y seguridad social mes de noviembre de las madres comunitarias adscritas al contrato de aportes No. 73003022022, así como en el seguimiento del estado nutricional de beneficiarios con diagnósticos de Desnutrición Aguda Moderada y/o Severa, debido a que no se contaba con activación de ruta de atención en ellas y otros incumplimientos relacionados con la verificación condiciones de calidad a UDS </t>
  </si>
  <si>
    <t>MARÍA CAMILA AGUDELO</t>
  </si>
  <si>
    <t>EL OPERADOR APORTÓ NUEVOS DOCUMENTOS QUE ACREDITAN EL CUMPLIMIENTO EN EL MES DE ENERO DE 2024, EN ESTUDIO PARA DECISION</t>
  </si>
  <si>
    <t>REVOCA</t>
  </si>
  <si>
    <t>SERVICIOS GLOBALES S.A.S.</t>
  </si>
  <si>
    <t>CONTRATAR PARA EL INSTITUTO COLOMBIANO DE BIENESTAR FAMILIAR, REGIONAL BOLIVAR, EL SERVICIO INTEGRAL DE ASEO Y CAFETERÍA.</t>
  </si>
  <si>
    <t>Dirección Administrativa</t>
  </si>
  <si>
    <t>Prestación de Servicios</t>
  </si>
  <si>
    <t>EL CONTRATISTA NO CUMPLIO CON NINGUNA DE LAS OBLIGACIOES PACTADAS EN EL CONTRATO DE PRESTACION DE SERVICIOS 13002452023, A PESAR DE LOS REQUERIMIENTOS REALIZADOS PARA LA ENTREGA DEL OBJETO CONTRATADO NO FUE POSIBLE, POR ELLO SE SOLICITO POR PARTRE DEL SUPERVISOR EL INICIO DE PROCESO ADMINISTRATIVO SANCIONATORIO CONTRACTUAL</t>
  </si>
  <si>
    <t>DESCARGOS DE LAS PARTES.</t>
  </si>
  <si>
    <t>Incumplimiento Total (Cláusula Penal)</t>
  </si>
  <si>
    <t>REPONE</t>
  </si>
  <si>
    <t>NO APARECE REPORTE EN RUES</t>
  </si>
  <si>
    <t>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t>
  </si>
  <si>
    <t>La supervisora del contrato consideró que el operador incurrio en presunto  incumplimiento de las obligaciones contractuales por le no pago de salario y seguridad social mes de noviembre de las madres comunitarias adscritas al contrato de aportes No. 73003032022, así como en el seguimiento del estado nutricional de beneficiarios con diagnósticos de Desnutrición Aguda Moderada y/o Severa, debido a que no se contaba con activación de ruta de atención en ellas y otros incumplimientos relacionados con la verificación condiciones de calidad a UDS</t>
  </si>
  <si>
    <t>Asociación Agroecologica del Tolima</t>
  </si>
  <si>
    <t xml:space="preserve">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</si>
  <si>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La supervisora del contrato consideró que el operador incurrio en presunto  incumplimiento de las obligaciones contractuales puesto que el operador a la fecha no ha realizado ni reportar mensualmente las compras locales de alimentos de origen agropecuario, por un monto mínimo de acuerdo a lo contemplado en la Ley 2046 de 2020, equivalente al 30% del valor de los alimentos comprados en el mes respectivo</t>
  </si>
  <si>
    <t>EL DIA 03 DE MAYO EN AUDIENCIA SE DIO LECTURA AL ACTO ADMINISTRATIVO QUE RESUELVE LA ACTUACION. LAS PARTES NO INTERPUSIERON RECURSO POR LO TANTO, QUEDO EN FIRME, PENDIENTE QUE EL CONTRATISTA REALICE EL PAGO</t>
  </si>
  <si>
    <t>REGIONAL MENCIONÓ QUE SI REPORTÓ PERO NO TIENE RUP</t>
  </si>
  <si>
    <t>Risaralda</t>
  </si>
  <si>
    <t xml:space="preserve">FUNDACION SINAPSIS VITAL </t>
  </si>
  <si>
    <t>BRINDAR ATENCIÓN A LAS NIÑAS, LOS NIÑOS Y ADOLESCENTES QUE TIENEN UN PROCESO ADMINISTRATIVO DE RESTABLECIMIENTO DE DERECHOS, EN LAS MODALIDADES INTERNADO DISCAPACIDAD INTELECTUAL E INTERNADO DISCAPACIDAD PSICOSOCIAL, DE ACUERDO CON LOS DOCUMENTOS TÉCNICOS VIGENTES EXPEDIDOS POR EL ICBF.</t>
  </si>
  <si>
    <t xml:space="preserve">INCUMPLIMIENTO PARCIAL DE OBLIGACIONES DE ORDEN TENICO ADMINISTRATIVO </t>
  </si>
  <si>
    <t>LEDIA DEL PILAR GIRALDO OSSA</t>
  </si>
  <si>
    <t>AUTO DE CIERRE DEL 18/07/2023</t>
  </si>
  <si>
    <t>Terminación de la actuación sancionatoria</t>
  </si>
  <si>
    <t>AUTO</t>
  </si>
  <si>
    <t>Asociación De Autoridades Tradicionales Concejo Regional Indígena Del Orteguaza Medio Caquetá - CRIOM</t>
  </si>
  <si>
    <t>FORTALECER LAS CAPACIDADES DE LAS FAMILIAS Y COMUNIDADES ÉTNICAS, A TRAVÉS DE METODOLOGÍAS PARTICIPATIVAS, PARA LA PROMOCIÓN DEL DESARROLLO INTEGRAL DE SUS NIÑOS, NIÑAS, ADOLESCENTES Y JÓVENES, TENIENDO EN CUENTA SU CONSTRUCCIÓN Y COMPRENSIÓN DEL MUNDO</t>
  </si>
  <si>
    <t>Dirección de Familias y Comunidades</t>
  </si>
  <si>
    <t>PRESUNTOS IMCUMPLIMIENTOS EN LA ENTREGA DE DOCUMENTACIÓN PARA LEGALIZAR CUENTAS.</t>
  </si>
  <si>
    <t>RODOLFO PRIETO SILVA</t>
  </si>
  <si>
    <t>PRACTICA DE PRUEBAS, PENDIENTE REPROGRAMAR REANUDACION DE AUDIENCIA</t>
  </si>
  <si>
    <t>HORIZONTES FUNDACIÓN PARA EL AMOR Y LA SALUD</t>
  </si>
  <si>
    <t>BRINDAR ATENCIÓN ESPECIALIZADA A LOS ADOLESCENTES Y JÓVENES EN CONFLICTO CON LA LEY PENAL, EN LAS MODALIDADES CENTRO DE INTERNAMIENTO PREVENTIVO Y CENTRO TRANSITORIO DEL SUBPROYECTO RESTABLECIMIENTO EN LA ADMINISTRACIÓN DE JUSTICIA, PARA EL CUMPLIMIENTO DE LAS MEDIDAS Y SANCIONES IMPUESTAS POR LA AUTORIDAD JUDICIAL, CONFORME A LAS DISPOSICIONES LEGALES Y LINEAMIENTOS TÉCNICOS VIGENTES</t>
  </si>
  <si>
    <t>NO RESPUESTA A LOS REQUERIMIENTOS CONTRACTUALES EFECTUADOS POR LA SUPERVISORA DEL CONTRATO. NO PAGO DE SUELDO AL TALENTO HUMANO Y SEGURIDAD SOCIAL. REINTEGRO DE RECURSO</t>
  </si>
  <si>
    <t>DEISY KARINA MARTÍNEZ SEGURA</t>
  </si>
  <si>
    <t>CORPORACIÓN DIGNIFICAR</t>
  </si>
  <si>
    <t>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t>
  </si>
  <si>
    <t>MEDIANTE INCUMPLIMIENTO DE LAS CLAUSULAS DEL CONTRATO DE APORTE. NO SUMINISTRO DE ALIMENTOS EN LOS TERMINOS PACTADOS, PRESUNTAMENTE DESCOMPUESTOS, NO PRESTACION DEL SERVICIO DE EDUCACION, NO COLABORACION CON INFORMACION A LOS REQUERIMIENTOS DEL SUPERVISOR.</t>
  </si>
  <si>
    <t>JUAN PABLO LEMOS OLAVE</t>
  </si>
  <si>
    <t>EL 3 DE JULIO SE NOTIFICO EN ESTRADOS LA RESOLUCION 0465 DE LA MISMA FECHA , MEDIANTE LA CUAL SE DECLARA EL INCUMPLIMIENTO PARCIAL DEL CONTRATO Y SE HACE EFECTIVA LA CLAUSULA PENAL. EN AUDIENCIA DEL 09/07/2024 LOS APODERADOS DE LA CORPORACION Y LA ASEGURADORA SUSTENTAN RECURSO DE REPOSICION. EL 17 DE JULIO CON RESOLUCION 0508 SE DISPONE NO REPONER Y EN CONSECUENCIA SE CONFIRMA LA DESICION</t>
  </si>
  <si>
    <t>PTE COMPROBANTE DE PAGO</t>
  </si>
  <si>
    <t>PTE</t>
  </si>
  <si>
    <t>se desconto del dinero de los contratos</t>
  </si>
  <si>
    <t>REPORTE NO ESTA POR LOS 3 AÑOS EN RUES.</t>
  </si>
  <si>
    <t>CORPORACIÓN PARA EL FOMENTO SOCIAL DE COLOMBIA "COFESCO" 1ER INFORME</t>
  </si>
  <si>
    <t>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t>
  </si>
  <si>
    <t>Dirección de Nutrición</t>
  </si>
  <si>
    <t>NO PRESTAR EL SERVICIO Y NO PRESENTAR SOPORTES DE EJECUCIÓN</t>
  </si>
  <si>
    <t>SE RECIBE COMPROBANTE DE PAGO DE SANIÒN</t>
  </si>
  <si>
    <t>COMPENSADO</t>
  </si>
  <si>
    <t>FUNDACIÓN SEMILLAS PARA LA PAZ</t>
  </si>
  <si>
    <t xml:space="preserve">PRESTAR LOS SERVICIOS PARA LA ATENCIÓN A LA PRIMERA INFANCIA EN LOS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t>
  </si>
  <si>
    <t>Incumplimiento por parte de la entidad frente a la obligación establecida en numeral 2.7.2 de la Cláusula primera “OBLIGACIONES ESPECIFICAS DE LA ENTIDAD ADMINISTRADORA DEL SERVICIO”, teniendo en cuenta que la entidad debió contratar a las “(…) madres y padres comunitarios requeridos para el cumplimiento del objeto de este contrato y que se encontraban vinculados a 30 de noviembre de 2022, en el marco de los lineamientos y manuales establecidos, siempre que a la fecha sobre el padre o madre comunitaria no se haya proferido acto administrativo de cierre de la Unidad de Servicio –UDS-, en atención a lo dispuesto del Anexo “Procedimiento de Apertura y Cierre de Unidades de Servicio HCB, HCB AGRUPADO y HCB FAMI” o documento que lo actualice modifique, adicione o sustituya”,  dentro de las cuales se encontraba la señora MARTHA LUCIA LOZANO quien se encontraba con incapacidad vigente para dicho momento.</t>
  </si>
  <si>
    <t>YOLANDA BRAVO</t>
  </si>
  <si>
    <t>SE REMITIÓ A LA DIRECCIÓN DE CONTRATACIÓN EL PROYECTO DE FALLO PARA LA REVISIÓN DE LA SANCIÓN A LA FUNDACIÓN SEMILLAS PARA LA PAZ, CON LA CLÁUSULA PENAL PECUNIARIA POR INCUMPLIMIENTO A LAS OBLIGACIONES CONTRACTUALES, ESTA PENDIENTE FIJAR FECHA PARA LECTURA DE FALLO. // NO SE HICIERON PRESENTES LAS PARTES CITADAS DEL 25/04/2024 REPRESENTANTE LEGAL NI ASEGURADORA, POR LO TANTO SE CITARÁ NUEVA AUDUENCIA PARA LECTURA DE FALLO EN EL MES DE MAYO. // EL 22 DE MAYO SE CITARON A LAS PARTES Y SE DIÓ LECTURA DE FALLO PARA SANCIÓN. EL 06 DE JUNIO LA ENTIDAD PRESENTA RECURSO DE APELACIÓN. //  31/07/2﻿024 SE REAlIZO AUDICENCIA PARA LA LECTURA DEL FALLO DONDE SE CONFIRMA LA DECISION PROFERIDA MEDIANTE RESOLUCION 0582 DEL 7 DE ABRIL DE 2024</t>
  </si>
  <si>
    <t xml:space="preserve">FUNDACION RESTAURAR </t>
  </si>
  <si>
    <t>BRINDAR ATENCIÓN Y REALIZAR ACCIONES PARA PRESERVAR Y RESTITUIR SUS DERECHOS A 50 NNA EN LA MODALIDAD DE INTERNADO VULNERACION EN LA REGIONAL LA GUAJIRA, SE INICIA EN EL MES DE DICIEMBRE DEL AÑO 2022</t>
  </si>
  <si>
    <t>Presuntos incumplimientos evidenciados con relación al componente de alimentación y nutrición</t>
  </si>
  <si>
    <t>AUDIENCIA INICIAL SE REPROGRAMA PARA EL DIA 5 DE NOVIEMBRE 2025</t>
  </si>
  <si>
    <t>RECUSACION DESDE EL 2023. NO SE LOGRA SEGUIMIENTO</t>
  </si>
  <si>
    <t>FUNDACION ABRIENDO CAMINOS</t>
  </si>
  <si>
    <t>PRESTAR EL SERVICIO PARA DESARROLLAR LAS ACTIVIDADES CORRESPONDIENTES AL PLAN DE BIENESTAR LABORAL, PARA LOS SERVIDORES PÚBLICOS Y SUS FAMILIAS DE LA REGIONAL TOLIMA, DEL INSTITUTO COLOMBIANO DE BIENESTAR FAMILIAR (ICBF), DURANTE LA VIGENCIA DEL AÑO 2022</t>
  </si>
  <si>
    <t>Dirección de Gestión Humana</t>
  </si>
  <si>
    <t>La supervisora del contrato consideró que el contratista incurrio en presunto  incumplimiento de las obligaciones contractuales al no realizar la entrega de los bonos de integracion familiar para la vigencia 2022 redimibles segun las condiciones de la FCT</t>
  </si>
  <si>
    <t>SE NEGÓ LA FORMULA DE ARREGLO, RESPONDIENDO EL DP.</t>
  </si>
  <si>
    <t>MODIFICA Y CONFIRMA</t>
  </si>
  <si>
    <t xml:space="preserve">ASOCIACION CAMINOS DE PAZ Y PROSPERIDAD </t>
  </si>
  <si>
    <t>IMPLEMENTAR EL PROGRAMA PARA LA PROMOCIÓN DEL DESARROLLO DE NIÑAS Y NIÑOS “GENERACIÓN EXPLORA”, CUYO OBJETIVO ES CONTRIBUIR AL DESARROLLO INTEGRAL DE NIÑAS Y NINOS ENTRE LOS 6 Y 13 AÑOS, 11 MESES Y 29 DIAS, FORTALECIENDO EN ELLOS Y SUS FAMILIAS LAS HABILIDADES DEL SIGLO XXI, ASI COMO CONOCIMIENTOS PARA EL EJERCICIO DE SUS DERECHOS, LA PREVENCION DE VULNERACIONES Y LA CONSTRUCCIÓN DE SU PROYECTO DE VIDA A PARTIR DE LA EXPLORACIÓN DE SUS VOCACIONES, INTERESES Y TALENTOS.</t>
  </si>
  <si>
    <t xml:space="preserve">INCUMPLIMIENTO DE OBLIGACIONES ESPECIFICAS DEL CONTRATO DE APORTE.
2.12.PROPONER ACTIVIDADES Y EJECUTAR LOS ENCUENTROS (PRESENCIALES O NO PRESENCIALES) GARANTIZANDO LA PARTICIPACIÓN DE NIÑAS Y NIÑOS, PROMOVIENDO LA PARTICIPACIÓN DE SUS FAMILIAS, PROPENDIENDO POR LA CONSTRUCCIÓN CONJUNTA DE ACCIONES ENCAMINADAS AL CUIDADO, A LA PROTECCIÓN DE LA INFANCIA Y AL FORTALECIMIENTO DE LA FAMILIA COMO PRINCIPAL ENTORNO PROTECTOR.
2.13 GARANTIZAR LAS CONDICIONES OPERATIVAS, METODOLÓGICAS, TÉCNICAS Y LOGÍSTICAS PARA ASEGURAR LA CONTINUIDAD DE LAS ACTIVIDADES Y LA PARTICIPACIÓN DE LAS NIÑAS Y NIÑOS Y SUS FAMILIAS EN LAS ACTIVIDADES DEL PROGRAMA, DE ACUERDO CON LO ESTABLECIDO EN EL MANUAL OPERATIVO DEL PROGRAMA “GENERACIÓN EXPLORA”.
2.16. ENTREGAR EL REFRIGERIO SEGÚN LA MODALIDAD DE ATENCIÓN (PRESENCIAL - NO PRESENCIAL), SEGÚN LO APROBADO POR EL SUPERVISOR DEL CONTRATO Y LO ESTABLECIDO EN LA MINUTA PATRÓN DEL MANUAL OPERATIVO DEL PROGRAMA GENERACIÓN EXPLORA, A CADA UNA DE LAS NIÑAS Y NIÑOS PARTICIPANTES DEL PROGRAMA.
2.17 ENTREGAR A 2400 NIÑAS Y NIÑOS LOS MATERIALES REQUERIDOS PARA LA IMPLEMENTACIÓN DE LOS DIFERENTES ENCUENTROS DE ACUERDO CON EL TIPO DE ATENCIÓN (PRESENCIAL - NO PRESENCIAL)
LAS OBLIGACIONES 2.12, 2.13, 2.16 Y 2.17, SE ENCUENTRAN CATALOGADAS COMO PRESUNTAMENTE INCUMPLIDAS. DE ACUERDO CON LA VERIFICACIÓN REALIZADA POR EL ICBF A INSTANCIA DE LAS DENUNCIAS CONOCIDAS POR LA CONTRALORÍA GENERAL DE LA REPÚBLICA, Y ACORDE CON LOS SOPORTES DOCUMENTALES RECAUDADOS POR EL EQUIPO DE SUPERVISIÓN DURANTE EJECUCIÓN DEL CONTRATO, SE IDENTIFICÓ QUE 42 NIÑOS Y NIÑAS NO FUERON ATENDIDOS O FUERON ATENDIDOS PARCIALMENTE, Y POR LO TANTO NO RECIBIERON LOS REFRIGERIOS Y MATERIALES QUE SE PROPORCIONABAN EN CADA ENCUENTRO VIVENCIAL PARA EL DESARROLLO DE LA ATENCIÓN DIRECTA A SUS PARTICIPANTES. 
A PARTIR DE LO EXPUESTO, Y CONSIDERANDO QUE SE ENCONTRARON 42 SITUACIONES DE NIÑOS Y NIÑAS SIN ATENCIÓN Y REGISTRADOS EN LOS FORMATOS DE ASISTENCIA MENSUAL, ASÍ COMO EN EL PERFIL DE SALIDA, ES NECESARIO ADICIONAR ALGUNAS OBLIGACIONES PRESUNTAMENTE INCUMPLIDAS COMO RESULTADO DE LA NUEVA VERIFICACIÓN:
2.18. REALIZAR EL REGISTRO DE ASISTENCIA CON LA FIRMA MANUSCRITA DE CADA UNO DE LOS NIÑOS, NIÑAS Y ADOLESCENTES PARTICIPANTES, Y DE SUS PADRES Y CUIDADORES CUANDO APLIQUE, EN CADA UNO DE LOS ENCUENTROS, DE ACUERDO CON LOS FORMATOS, MECANISMOS Y EL SISTEMA DE INFORMACIÓN ESTABLECIDO POR EL ICBF, LO ANTERIOR PARA ATENCIÓN PRESENCIAL. EN CASO DE QUE EL PARTICIPANTE NO PUEDA O NO SEPA FIRMAR MEDIANTE ESCRITURA, SE PROCEDERÁ A REGISTRAR LA HUELLA DIGITAL SOBRE LA PLANILLA. PARA LA ATENCIÓN NO PRESENCIAL, EL CONTRATISTA DEBERÁ PRESENTAR LAS LISTAS DE SEGUIMIENTO TELEFÓNICO, LISTAS DE REUNIONES VIRTUALES CON APOYO FOTOGRÁFICO, LISTAS DE ENTREGA DE MATERIAL, REGISTRO FOTOGRÁFICO DE LOS PARTICIPANTES DONDE SE EVIDENCIE EL DESARROLLO DE ACTIVIDADES
ESTÁ EN PROYECTÓ ACTO ADMINISTRATIVO SANCIONATORIO </t>
  </si>
  <si>
    <t xml:space="preserve">SINDY GONZALEZ ARIAS </t>
  </si>
  <si>
    <t>AUDIENCIA DE LECTURA DEL FALLO.</t>
  </si>
  <si>
    <t>TIENE RUP PERO NO ESTA REPORTADA LA SANCION</t>
  </si>
  <si>
    <t>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t>
  </si>
  <si>
    <t>OLGA LORENA SALDAÑA</t>
  </si>
  <si>
    <t>SUSTENTACION DE RECURSO</t>
  </si>
  <si>
    <t>NO APARECE EN RUES NI RUP. EL REPORTE REALIZADO POR LA REGIONAL ESTA CORRECTO</t>
  </si>
  <si>
    <t xml:space="preserve">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t>
  </si>
  <si>
    <t>FUNDACIÓN CENTRO DE REHABILITACIÓN SUPERAR</t>
  </si>
  <si>
    <t xml:space="preserve">BRINDAR ATENCIÓN A LAS NIÑAS, LOS NIÑOS Y ADOLESCENTES QUE TIENEN UN PROCESO ADMINISTRATIVO DE RESTABLECIMIENTO DE DERECHOS, EN LA MODALIDAD INTERNADO, DE ACUERDO CON LOS DOCUMENTOS TÉCNICOS VIGENTES EXPEDIDOS POR EL ICBF.
</t>
  </si>
  <si>
    <t xml:space="preserve">Que el día 28 de noviembre de 2022 se suscribió el CONTRATO DE APORTE N°11009082022, con la FUNDACION CENTRO DE REHABILITACION SUPERAR  cuyo objeto contractual establece: “BRINDAR ATENCIÓN A LAS NIÑAS, LOS NIÑOS Y ADOLESCENTES QUE TIENEN UN PROCESO ADMINISTRATIVO DE RESTABLECIMIENTO DE DERECHOS, EN LA MODALIDAD INTERNADO, DE ACUERDO CON LOS DOCUMENTOS TÉCNICOS VIGENTES EXPEDIDOS POR EL ICBF".
LOS HEHOS LOS CUALES DIERON ORIGEN A PROCESO ADMINISTRATIVO SANCIONATORIO SON LOS SIGUIENTES :
HECHOS QUE FUNDAMENTAN LA SOLICITUD:
 El día 8 de febrero de 2023, el equipo de Apoyo a la Supervisión efectúo visita de verificación de cumplimiento de las cláusulas contractuales al contrato de aportes, soportado en documento Acta No. 4, identificando los siguientes hallazgos:
CONDICIONES LOCATIVAS
En el área de los baños, se encontraron griferías de regaderas dañadas, duchas eléctricas sin funcionamiento, puntillas en las paredes, baño del dormitorio 3 sin servicio de luz, recipiente de jabón presuntamente con hongos.
Se observó en diferentes áreas, baldosas en mal estados y rotas, escaleras con antideslizantes desgastados, televisores de la unidad de servicio que no se encuentran empotrados en los soportes.
En el área de las canchas se ubica una malla de alambre la cual se encuentra sobrepuesta, con puntas de alambre que dan al alcance de los beneficiarios y doblada en algunas partes.
Las estanterías y/o muebles de la unidad de servicio no se encuentran adecuadamente empotrados a la pared.
DOTACION
Dotación personal 
Se identificó un aproximado del 90% de colchones con acunamiento.
Las toallas de los beneficiarios en su totalidad se encuentran descoloridas, desgastadas y percudidas.
2SERVICIO DE ALIMENTOS
En recorrido siendo las 6:00 am se encontró a dos beneficiarios que iban rumbo a estudiar y una a cita médica, el desayuno de la beneficiaria consistía en agua con leche, pan y queso, al preguntar a la beneficiara por la fruta, indica desconocer si se encontraba dentro de la minuta; el apoyo a la supervisión se acerca a la puerta de la cocina y al preguntar al cocinero por la fruta indica. “Si, ya se la iba a pasar”, llama la atención que, si el equipo de apoyo no hubiera solicitado la fruta de la beneficiaria, esta no hubiese sido surtida. Posteriormente, se pregunta a la nutricionista en que consiste la changua, indicando que es agua, leche, pedazos de calado y huevo, sin embargo, la changua que fue suministrada a los dos beneficiarios carecida de huevo y calado.
TALENTO HUMANO
En el perfil del Trabajador Social a cargo del señor Juan Sebastián Barrios Paipill, se evidenció que en la Tabla de talento humano, está cubriendo tres perfiles, aunque las condiciones de Trabajador Social y Profesional de Área se identifica que corresponder al cumpliendo de tiempo adicional requerido para dar cobertura al número de cupos contratado, sin embargo, si bien es cierto, el cargo de Gestor de Caso puede ser desempeñado por un Trabajador Social, no debe ser el mismo profesional que cubra los dos perfiles, ya que el Gestor de Caso, es quien lidera el proceso integral desde su disciplina y el Trabajador Social es quien se ajusta al que hacer de temas específicos de su disciplina por cada beneficiario, por tanto, no puede ser juez y parte del Proceso Administrativo de Derechos. En este orden de ideas, faltaría una persona para cubrir el rol de Gestor de Caso y/o el rol de Trabajador social.
En cuando a los formadores de vida nocturnos, se deben tener 6.8 formadores nocturnos para dar cobertura al número de cupos contratado, situación que no se observa durante el recorrido, pues solo se evidenciaron 3 formadoras de vida nocturnas en acompañamiento a los beneficiarios en horas de la noche y, por ende, se evidencia incumpliendo la tabla de Talento Humano.
Con relación al personal asignado para cumplir las diversas funciones establecidas en la tabla de talento humano en horario nocturno, no se evidencia qué al grupo de beneficiarios se le esté dando cobertura.
En relación con el perfil de Auxiliar de enfermería, se debe contar con 4.32 perfiles de Auxiliar de enfermería cubriendo turno diurno y nocturno. Rol cubierto por el señor Leonardo Acosta Méndez, en el turno correspondiente de 2 de la tarde a 10 de la noche. Por lo tanto, este perfil no se encontraba completo en el momento de la visita en el horario diurno.
Durante el recorrido se evidenció que en el dormitorio de las beneficiarias más dependiente que duraron aproximadamente 1 hora, con la puerta cerrada sin talento humano asignado para realizar las funciones de formador.
ÁREA DE ENFERMERÍA
El equipo de apoyo a la supervisión realizó revisión de medicación en depósito de medicamentos encontrando medicamentos sin semaforización.
Se encontró medicamento de Olanzapina de 10 mg en blíster con fecha de vencimiento de agosto 20 de 2024 debidamente semaforizada con 1 pastilla partida en la mitad expuesta al ambiente.
Se identificó en formula medica de posología de J.M.R medicamento terbinafeina crema vía atópico dos veces al día y en Kardex de posología de medicamento de beneficiario se registra aplicación una sola vez al día.
No se observó separación por cada niña, niño, adolescente, joven y adulto de los medicamentos acción que garantiza que cada uno de los beneficiarios reciba la cantidad prescripta y se asegure la finalización de tratamiento, según lo indica las ORIENTACIONES TÉCNICAS EN SALUD PARA LA PRESTACION DEL SERVICIO EN LAS MEDIDAS DE PROTECCCIÓN DEL ICBF.  
En las bitácoras de enfermería (notas de enfermería) se encontró tachadura y enmendaduras, realizadas en notas desde el 1 de febrero del 2021 a lápiz se indicó la necesidad de correcciones y que a la fecha no se han realizado, según su evidencia.  Se recomienda tener precisión frente a estos documentos donde reposa los comportamiento y situaciones de salud que un beneficiario vive dentro de la unidad de servicio y que permitirá visualizar las dificultas y prevenir eventos que puedan interferir en la integralidad de la población atendida.
GUÍA DE ORIENTACIÓN
Se evidenció en las escaleras desgaste en los antideslizantes.
En los baños de los beneficiarios de  alta dependencia se identificaron baldes llenos de agua los cuales son utilizados por las formadoras para realizar las actividades de baño con los beneficiarios, es de anotar que en algunos momentos este espacio queda sin supervisión de la  formadora porque está  atendiendo al beneficiarios que acaba de salir del baño, mientras algunos beneficiarios deambulan por este espacio representando un riesgo de evento por ahogamiento como indica la Guía de Orientación.
Se identificó a un beneficiario en la hora de baño encerrado este  ubicado en la zona de dormitorio de hombres y mujeres, sacando  los residuos  de la caneca , así mismo se solicita mayor supervisión para los beneficiarios que presentan conductas estereotipadas de pica ya que se debe proteger de riesgos de infección en la piel así como el desarrollo de alergias e intoxicación de la ingesta de estos residuos propios del baño ,basura depositados en esta  las cuales se pueden asegurar desde la parte de afuera.
Durante el recorrido se evidencia que en el dormitorio de las beneficiarias más dependiente que estuvieron aproximadamente 1 hora con la puerta cerrada sin talento humano asignado para realizar las funciones de formador. 
Teniendo en cuenta el presunto evento de situación de violencia sexual hacia el beneficiario SPM SIM 13418371 por parte del tallerista DEIBY TOMAS GONZALEZ PEREZ el 21 de octubre 2022, se observa que el trabajador se encuentra aún vinculado en la institución.
No se identificó  reorganización para los perfiles de Coordinadora Ayala Torres Paula Andrea y Psicóloga Salazar Martínez Slendy Julieth en actividades administrativas  separadas  de la atención directa de los niños, niñas y adolescentes, quienes en su carpeta se encontró AUTO 002 De 2022 de 13 de junio de 2022, (...) Por el cual se inició un proceso sancionatorio laboral donde se describen los hechos ante una queja anónima que denunciaban situaciones de presunto maltrato con algunos beneficiarios en las que estarían implicadas (... ) así mismo, se observó descripción (...) frente a contención mecánica y verbal hacia beneficiario GABCH... no solo guardo silencio por su interés conflictuado, sino que realizó la labor que le fue encomendada a pesar de saber que éticamente estaba impedida (...) .
MANUAL OPERATIVO MODALIDADES Y SERVICIO PARA LA ATENCIÓN DE NIÑAS, NIÑOS Y ADOLESCENTES, CON PROCESO ADMINISTRATIVO DE RESTABLECIMIENTO DE DERECHOS
La cama del beneficiario S.A.G con SIM 236011006, se encontraba muy distante de donde se deja su apoyo técnico (caminador).
De acuerdo con lo anteriormente descrito, la Supervisión del Contrato encargada en ese momento, emite Requerimiento por el Presunto Incumplimiento de Obligaciones en el Contrato de Aporte No. 11009082022 modalidad Internado con Radicado 202334400000081541 del 14 de marzo del 2023.
Frente a la situación descrita, la Fundación Centro de Rehabilitación Superar emite respuesta el 23 de marzo del año en curso, la cual se revisó a en visita de supervisión realizada el 26 de mayo de 2023, en Acta No. 43 encontrando que no se subsanan las situaciones que motivan el requerimiento. Adicionalmente, se presentaron otras situaciones que se presumen como incumplimiento, que son incluidas en el presente documento. Cabe anotar, que el suscrito Supervisor en consenso con el equipo de apoyo a la supervisión, definió que el requerimiento continuará abierto hasta tanto se superen las situaciones relacionadas.
En visita de Supervisión de seguimiento al Requerimiento el día 26 de mayo de 2023, con   Acta No. 43 se encontraron los siguientes hallazgos:
CONDICIONES LOCATIVAS
En recorrido para el día de hoy 26 de mayo de 2023 en el área Dormitorios 3, 4, y 5, en baños se identificó que las regaderas cuentan con servicio de agua calienta, sin embargo se evidenció instalación eléctrica inadecuada ya que cuenta con toma corriente provisional que puede generar alto riesgo de electrocución por posible contacto, por salpicadura de agua al fluido eléctrico por que cuenta  con contacto directo en la tomas , en este mismo espacio en la pared del baño se encontró tubería expuesta sin tapones, situación  que pueden generar altos riesgos de eventos para la población atendida. 
ÁREA DE SALON DE MEDICAMENTOS
Respecto al área de salón de medicamentos, se identificó el día 26 de mayo de la presente anualidad en el espacio de almacenamiento debidamente semaforizados, sin embargo, en el área de enfermería se encontró en una caja organizadora medicamentos con formula medica los cuales se hallaban sin semaforización, en este mismo recipiente se encontró bolsa de suero fisiológico y gasas en empaque abierto, estos elementos se encontraban sin ningún protocolo de asepsia.
GUIA DE ORIENTACIONES
Durante recorrido institucional, algunos beneficiarios se encontraban en área de comedor realizando actividades respecto al pacto de convivencia, en diálogo con algunos de ellos, quienes en verbalizaciones socializaron la actividad que estaban realizando, 2 NNAJ indicaron que los adultos D.R., H.R. y A.J. han denotado eventos de presunta violencia sexual por exposición, situación que se ha presentado en el dormitorio de los beneficiarios (se presume que en dormitorio 8 donde se ubican los beneficiarios mencionados, acorde con recorrido realizado), sumado a ello, los beneficiarios refieren que de esta presunta situación tuvo conocimiento de la funcionaria Nancy Manchola, quien de acuerdo a Tabla de Talento Humano ejerce como Formadora de Vida, no obstante, en revisión de Anexos de Historias de Atención no se evidenció activación de Guía De Orientaciones para la Seguridad y Prevención de Situaciones de Riesgo de los Niños, Niñas y Adolescentes V6, ni ningún tipo de reporte que dé cuenta de los presuntos eventos descritos.
INGRESO DE PERSONAS A LA UNIDAD DE SERVICIOS 
Al ingreso a la unidad de servicio no se evidenció mecanismo de registro de personas, al preguntar a la coordinadora refirió que no cuentan con este documento, aunque si cuentan con el reporte de ingreso y salida de talento humano. Se solicito que, por protocolo de seguridad ante desastres y siniestros, se debe tener este tipo de registros, por tanto, se deberá levantar el protocolo de ingresos y salida de todas y cada una de las personas en la unidad de servicio, incluidos los beneficiaros.
"
</t>
  </si>
  <si>
    <t>JAVIER LÓPEZ</t>
  </si>
  <si>
    <t>LA ENTIDAD SUPERAR ENVIÓ DESCARGOS EL DÍA 19 D ENERO DE 2024, LOS CUALES FUERON REMITIDOS AL SUPERVISOR DEL CONTRATO ,EL DOCTOR OSCAR BOLÍVAR CHICACAUSA, PARA SU PRONUNCIAMIENTOS EL 2 DE FEBRERO, TENIENDO COMO RESPUESTA POR PARTE DEL DOCTOR OSCAR QUE HARÍA UNA VISITA A LA ENTIDAD EL PRÓXIMO 23 DE FEBRERO Y PRONUNCIARSE DE FONDO PARA INDICAR SI LOS HECHOS FUERON SUPERADOS O PERSISTEN // EL 18/03/2024 MEDIANTE MEMORANDO N°  202434400000062603 LA SUPERVISIÓN REMITIÓ CONCEPTO Y ANEXAN ACTA DE REUNIÓN DONDE SE DEJA CONSTANCIA QUE SE SUBSANAN LOS HALLAZGOS PERO SE DEJA COMO OBSERVACIÓN "CONTINUAR REALIZANDO SEGUIMIENTO AL OPERADOR TENIENDO EN CUENTA SUS OBLIGACIONES CONTRACTUALES". ESTA PENDIENTE FIJAR CITACIÓN PARA EL MES DE ABRIL PARA LECTURA DE FALLO.</t>
  </si>
  <si>
    <t>LYN INGENIERIA SAS</t>
  </si>
  <si>
    <t>PRESTAR EL SERVICIO INTEGRAL DE LAVADO Y DESINFECCIÓN DE TANQUES Y DESRATIZACIÓN EN LOS BIENES INMUEBLES DE PROPIEDAD Y A CARGO DEL ICBF REGIONAL CASANARE EN LOS MUNICIPIOS DE YOPAL, VILLANUEVA Y PAZ DE ARIPORO; LIMPIEZA DE VIGA CANALES DE LA REGIONAL Y CENTRO ZONAL YOPAL.</t>
  </si>
  <si>
    <t>NO PRESTAR LOS SERVICIOS CONTRATADOS</t>
  </si>
  <si>
    <t>No se han encontrado bienes</t>
  </si>
  <si>
    <t>COBRO COACTIVO EL 50% FALTANTE (NO HAY BIENES) PTE CAMARA DE COMERCIO</t>
  </si>
  <si>
    <t>ASEGURADORA</t>
  </si>
  <si>
    <t>PAGADO EL 50% PENDIENTE EL OTRO 50%</t>
  </si>
  <si>
    <t>FUNDACION SHEKINAH</t>
  </si>
  <si>
    <t xml:space="preserve">BRINDAR ATENCIÓN A LAS NIÑAS, LOS NIÑOS Y ADOLESCENTES QUE TIENEN UN PROCESO ADMINISTRATIVO DE RESTABLECIMIENTO DE DERECHOS, EN LA MODALIDAD CENTRO DE EMERGENCIA, DE ACUERDO CON LOS DOCUMENTOS TÉCNICOS VIGENTES EXPEDIDOS POR EL ICBF.
</t>
  </si>
  <si>
    <t>El supervisor del contrato consideró que el contratista incurrió en presunto incumplimiento de las obligaciones contractuales al presentarse diferencias entre formadores y usuarios de la modalidad así como se recibieron denuncias de presuntas irregularidades con el talento humano de la fundación</t>
  </si>
  <si>
    <t>ASOCIACIÓN DE PADRES DE HOGARES COMUNITARIOS DE BIENESTAR FAMI SARDINATA</t>
  </si>
  <si>
    <t xml:space="preserve"> PRESTAR LOS SERVICIOS PARA LA ATENCIÓN A LA PRIMERA INFANCIA EN LOS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</si>
  <si>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LA ANTERIOR REPRESENTANTE LEGAL SiGUIO EJERCIENDO FUNCIONES DE REPRESENTANTE CUANDO SU FUNCIÓN YA HABIA VENCIDO HIZO USO DEL DINERO DE LA ASOCIACIÓN CUNDO NO TENIA FUNCIÓN DE TESORERA SE EVIDENCIA QUE EXISTIO FALSIFICACIÓN EN FACTURAS DE UNO DE LOS PROVEEDORES REFLEJANDO GASTOS QUE NO ERAN NECESARIOS.</t>
  </si>
  <si>
    <t xml:space="preserve">ANGELICA RAQUEL GUZMAN ROMO </t>
  </si>
  <si>
    <t xml:space="preserve">ASOCIACIÓN DE PADRES DE HOGARES COMUNITARIOS DE BIENESTAR FAMI LA PALMITA </t>
  </si>
  <si>
    <t xml:space="preserve"> PRESTAR LOS SERVICIOS PARA LA ATENCIÓN A LA PRIMERA INFANCIA EN LOS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</si>
  <si>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LA REPRESENTANTE LEGAL AL MOMENTO DE HACER LA LEGALIZACIÓN DE CUENTAS FALSIFICÓ UNA FACTURA DE UNOS DE LOS PROVEEDORES SOBRE LA LEGALIZACIÓN DE CUENTAS DE LOS MESES DE JUNIO Y JULIO.</t>
  </si>
  <si>
    <t xml:space="preserve">NOTIFICACION RESOLUCION QUE RESUELVE RECURSO
</t>
  </si>
  <si>
    <t>PTE PAGAR $4.396.659,4</t>
  </si>
  <si>
    <t>BRINDAR ATENCIÓN ESPECIALIZADA EN LA MODALIDAD INTERVENCION DE APOYO - RESTABLECIMIENTO EN ADMINISTRACION DE JUSTICIA, PARA EL CUMPLIMIENTO DE LAS MEDIDAS IMPUESTAS POR LA AUTORIDAD COMPETENTE, CONFORME A LAS DISPOSICIONES LEGALES Y LINEAMIENTOS TECNICOS VIGENTES.</t>
  </si>
  <si>
    <t>COACTIVO</t>
  </si>
  <si>
    <t>BRINDAR ATENCIÓN ESPECIALIZADA A LOS ADOLESCENTES Y JÓVENES, EN LA MODALIDAD PRESTACIÓN DE SERVICIOS A LA COMUNIDAD DEL SUBPROYECTO RESTABLECIMIENTO EN ADMINISTRACIÓN DE JUSTICIA, SISTEMA DE RESPONSABILIDAD PENAL PARA ADOLESCENTES, PARA EL CUMPLIMIENTO DE LAS MEDIDAS Y SANCIONES IMPUESTA POR LA AUTORIDAD JUDICIAL, CONFORME A LAS DISPOSICIONES LEGALES Y LINEAMIENTOS TÉCNICOS VIGENTES</t>
  </si>
  <si>
    <t>LECTURA DE FALLO EL 5-7-2024</t>
  </si>
  <si>
    <t>BRINDAR ATENCIÓN ESPECIALIZADA A LOS ADOLESCENTES Y JÓVENES, EN LA MODALIDAD LIBERTAD VIGILADA / ASISTIDA DEL SUBPROYECTO RESTABLECIMIENTO EN ADMINISTRACIÓN DE JUSTICIA, SISTEMA DE RESPONSABILIDAD PENAL PARA ADOLESCENTES, PARA EL CUMPLIMIENTO DE LAS MEDIDAS Y SANCIONES IMPUESTA POR LA AUTORIDAD JUDICIAL, CONFORME A LAS DISPOSICIONES LEGALES Y LINEAMIENTOS TÉCNICOS VIGENTES</t>
  </si>
  <si>
    <t>LECTURA DE FALLO Y RECEPCION DE RECURO POR PARTE DE LA ASEGURADORA</t>
  </si>
  <si>
    <t>FUNDACION LOS ANGELES 1ER INFORME</t>
  </si>
  <si>
    <t>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t>
  </si>
  <si>
    <t xml:space="preserve">Presuntos incumplimientos con el cargue del RAM de los meses de abril y mayo , debido a que la EAS tienen 51 unidades y solo ha cargado 30 registros . Asi mismo incumplimiento con el pago de honorarios de los eses de junio, julio y agosto </t>
  </si>
  <si>
    <t>PENDIENTE DE PROGRAMAR FECHA</t>
  </si>
  <si>
    <t>PTE PROGRAMAR FECHA PARAA AUDIENCIA QUE RESUELVE PASC</t>
  </si>
  <si>
    <t>FUNDACIÓN PARA EL FOMENTO DE LA EDUCACIÓN EN EL CHOCÓ - FUNFECHO</t>
  </si>
  <si>
    <t>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t>
  </si>
  <si>
    <t xml:space="preserve">INCUMPLIMIENTO A LAS OBLIGACIONES POR INEJECUCIÓN DE CONTRAPARTIDA,  ENTREGA DE INFORMES FINANCIEROS, INCUMPLIMIENTOS EN ENTREGA DE REFRIGERIOS, E IMPLEMENTOS DE BAJA CALIDAD </t>
  </si>
  <si>
    <t>GUILLERMO ANDRES BENAVIDES PARRA</t>
  </si>
  <si>
    <t>Constancia de Ejecutoria del 17 de abril de 2024 de la RESOLUCION 145 DEL 15 DE ABRIL DE 2024 “Por medio del cual resuelve los recursos de reposición interpuestos en contra de la RESOLUCIÓN No. 406 del 28 de diciembre de 2023 “Por la cual se resuelve el Proceso Administrativo Sancionatorio por presunto incumplimiento del Contrato de Aporte No. 860091-2023 suscrito entre el Instituto Colombiano de Bienestar Familiar – ICBF Regional Putumayo y la Fundación para el Fomento de la Educación en el Chocó - FUNFECHO” toda vez que la misma se surtió mediante notificación personal, a través de correo electrónico el día 16 de abril de 2024, culminando así la actuación administrativa sancionatoria derivada del contrato de aporte 8600091-2023.</t>
  </si>
  <si>
    <t xml:space="preserve">PRESTAR LOS SERVICIOS PARA LA ATENCIÓN A LA PRIMERA INFANCIA  EN LOS  HOGARES COMUNITARIOS DE BIENESTAR AGRUPADOS, DE CONFORMIDAD CON EL  MANUAL OPERATIVO DE LA MODALIDAD COMUNITARIA , EL LINEAMIENTO TÉCNICO PARA LA ATENCIÓN A LA PRIMERA INFANCIA Y LAS DIRECTRICES ESTABLECIDAS POR EL ICBF, EN ARMONÍA CON LA POLÍTICA DE ESTADO PARA EL DESARROLLO INTEGRAL DE LA PRIMERA INFANCIA DE CERO A SIEMPRE.
</t>
  </si>
  <si>
    <t>El supervisor del contrato consideró que el contratista incurrió en presunto incumplimiento de las obligaciones contractuales al presentarse inconsistencias en la prestación del servicio de los hogares comunitarios a su cargo, relacionadas con soportes de listados de asistencia a las capacitaciones y lineamientos, en cuanto al plan de saneamiento básico, y salud y nutrición que dicen que se realizarán pero no hay cronogramas, no contaban con los elementos este es el caso del megáfono, extintores, linternas entre otras y la EAS ha tenido presuntos incumplimientos en legalización de cuentas y en el registro de informacion en él cuéntame</t>
  </si>
  <si>
    <t>CELEBRACION AUDIENCIA  LECTURA DE RESOLUCION - SANCION-INTERPOSICIÓN DE RECURSO</t>
  </si>
  <si>
    <t>FUNDACION NAWEN</t>
  </si>
  <si>
    <t xml:space="preserve">BRINDAR ATENCIÓN A LAS NIÑAS, LOS NIÑOS MAYORES DE 7 AÑOS Y ADOLESCENTES CON DISCAPACIDAD PSICOSOCIAL QUE TIENEN UN PROCESO ADMINISTRATIVO DE RESTABLECIMIENTO DE DERECHOS, EN LA MODALIDAD INTERNADO, DE ACUERDO CON LOS DOCUMENTOS TÉCNICOS VIGENTES EXPEDIDOS POR EL ICBF.
</t>
  </si>
  <si>
    <t>La supervisora del contrato consideró que el contratista incurrió en presunto incumplimiento de las obligaciones contractuales al presentarse multiples inconsistencias en la prestación del servicio relacionadas con las condiciones locativas, dotación institucional,  talento humano, atención de situaciones de riesgo, historias de atención de los usuarios, afectación al componente de alimentación y nutrición.</t>
  </si>
  <si>
    <t>LECTURA ACTO ADTIVO QUE RESUELVE RECURSO</t>
  </si>
  <si>
    <t>FUNDACION HOGAR DEL NIÑO DE LA CALLE ESTA ES MI CASA</t>
  </si>
  <si>
    <t>BRINDAR ATENCIÓN A LOS NIÑOS, NIÑAS Y ADOLESCENTES QUE TIENEN UN PROCESO ADMINISTRATIVO DE RESTABLECIMIENTO DE DERECHOS, EN LA MODALIDAD INTERNADO, DE ACUERDO CON LOS DOCUMENTOS TÉCNICOS VIGENTES EXPEDIDOS POR EL ICBF.</t>
  </si>
  <si>
    <t>174/01/2024  Audiencia donde se archivo el proceso</t>
  </si>
  <si>
    <t>CORPORACIÓN SUPERARSE</t>
  </si>
  <si>
    <t xml:space="preserve">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t>
  </si>
  <si>
    <t xml:space="preserve">Fallecimiento de un menor en salida pedagógica, presunto incumplimiento de la Guía de Orientaciones para la Prevención y Manejo de Situaciones de Riesgo de los Niños, Niñas y Adolescentes en las Modalidades y Servicio de Restablecimiento de Derechos. </t>
  </si>
  <si>
    <t>BRYAN FRANCO AVENDAÑO</t>
  </si>
  <si>
    <t>Se llevó a cabo Audiencia Pública en la cual se resolvió el Recurso de Reposición el día 11/07/2024.</t>
  </si>
  <si>
    <t>FUNDACION LA CASITA DE NICOLAS</t>
  </si>
  <si>
    <t xml:space="preserve">BRINDAR ATENCIÓN ESPECIALIZADA A LAS NIÑAS, LOS NIÑOS Y ADOLESCENTES QUE TIENEN UN PROCESO ADMINISTRATIVO DE RESTABLECIMIENTO DE DERECHOS, EN LA MODALIDAD INTERNADO, DE ACUERDO CON LOS DOCUMENTOS TÉCNICOS VIGENTES EXPEDIDOS POR EL ICBF.
</t>
  </si>
  <si>
    <t xml:space="preserve">Presunto incumplimiento a la guía de orientaciones para la prevención y manejo de situaciones de riesgo de los niños, niñas y adolescentes en las modalidades y servicio de restablecimiento de derechos. </t>
  </si>
  <si>
    <t>LAURA MILENA ZULUAGA LEIVA</t>
  </si>
  <si>
    <t>El día 15/04/2024 se llevó a cabo la reanudación de la Audiencia Pública en la cual se practicó la prueba testimonial.
El día 22/04/2024 se enviaron exhortos con el fin de practicar unas pruebas documentales, otorgándose 5 días hábiles para que los exhortados den respuesta.
Los exhortados dieron respuesta a los exhortos enviados el día 29/04/2024.
Se corrió traslado de las pruebas documentales a las partes el día 15/05/2024 con el fin de que realicen los pronunciamientos que consideren dentro de los 3 días siguientes a la comunicación del Oficio, esto es, hasta el día 20/05/2024.
Por un error involuntario del despacho, se hizo necesario volver a correr traslado de las pruebas documentales el día 22/05/2024, con el fin de que las partes realicen los pronunciamientos que consideren dentro de los 3 días siguientes a la comunicación del Oficio, esto es, hasta el día 27/05/2024
El 2 de mayo de 2025, se remitió a la Dirección de Contratación la Proyección de la Resolución de Fallo para el respectivo Control de Legalidad. El 16 de mayo de 2025, se llevó a cabo la reanudación de la Audiencia Pública prevista en el artículo 86 de la Ley 1474 de 2011, en la cual, se notificó en estrados la Resolución No. 1246 del 16 de mayo de 2025, por la cual, se sancionó al contratista y al garante, esta fue recurrida por ambas partes.</t>
  </si>
  <si>
    <t>PROYECCION DE RESOLUCION QUE RESUELVE RECURSO</t>
  </si>
  <si>
    <t>Cauca</t>
  </si>
  <si>
    <t>FUNDACION JARDINES LUMINOSOS</t>
  </si>
  <si>
    <t>PRESTAR LOS SERVICIOS DE EDUCACIÓN INICIAL EN EL MARCO DE LA ATENCIÓN INTEGRAL EN LOS SERVICIOS DE DESARROLLO INFANTIL EN MEDIO FAMILIAR -DIMF-, Y CENTROS DE DESARROLLO INFANTIL -CDI, DE CONFORMIDAD CON LOS MANUALES OPERATIVOS DE LAS MODALIDADES FAMILIAR E INSTITUCIONAL, EL LINEAMIENTO TÉCNICO PARA LA ATENCIÓN A LA PRIMERA INFANCIA Y LAS DIRECTRICES ESTABLECIDAS POR EL ICBF, EN ARMONÍA CON LA POLÍTICA DE ESTADO PARA EL DESARROLLO INTEGRAL DE LA PRIMERA INFANCIA DE CERO A SIEMPRE</t>
  </si>
  <si>
    <t>INCUMPLIMIENTO DE OBLIGACIONES ADMINISTRATIVAS POR FALTA DE EJECUCION DE LAS PARTIDAS PRESUPUESTALES E INCUMPLIMIENTO DE OBLIGACIONES DE HACER.</t>
  </si>
  <si>
    <t>MARIA CRISTINA BUCHELI</t>
  </si>
  <si>
    <t>A FECHA 28/08/2025 INICIA ACTUACION ADMINISTRATIVA SE PRESENTAN HECHOS CIRCUNSTANCIAS Y DESCARGOS POR PARTE DEL GARANTE, A FECHA 19/09/2025 EL OPERADOR PRESENTA PETICION VULNERACION DE DEBIDO PROCESO, FALTA DE FACULTAD SANCIONATORIA, ENTRE OTROS, SE SUSPENDE PARA EL 3/10/2025, PARA ESTA ULTIMA FECHA EL OPERADOR SE REHUSA A PRESENTAR DESCARGOS, SE DEJA CONSTACIA, SE SUSPENDE Y REPROGRAMA PARA 23/10/2025 FECHA EN LA QUE APLAZA NUEVAMENTE EL OPERADOR ADJUNTANDO CERTIFICACION MEDICA Y SE REPROGRAMA PARA EL 11/11/2025.</t>
  </si>
  <si>
    <t>PTE AJUSTAR REPORTE CCOMERCIO, COMPROBANTE DE PAGO</t>
  </si>
  <si>
    <t>ASOCIACION DE PADRES DE FAMILIA DE LOS HOGARES COMUNTARIOS DE BIENESTAR BARRIO EL LIMONAR</t>
  </si>
  <si>
    <t>CLAUDIA GIOVANNA MUÑOZ MUÑOZ</t>
  </si>
  <si>
    <t>A FECHA 15/05/2025 SE PROFIERE RESOLUCION 0299 POR LA CUAL SE RESUELVE PROCESO SANCIONATORIO, EL ACTO ADM QUE NO SE ENCUENTRA EN FIRME POR RECURSO DE REPOSICIÓN, A FECHA 22/08/2025 EL GARANTE ARGUMENTA RECURSO, NO OBSTANTE, EL OPERADOR NO SE HACE PRESENTE A FECHA 11/09/2025 EL OPERADOR SUSTENTA RECURSO, A FECHA 28/10/2025 SE RECIBE CONTROL DE LEGALIZAD ACTO ADM QUE RESUELVE RECURSO Y SE PROGRAMA AUDIENCIA PARA EL 14/11/2025.</t>
  </si>
  <si>
    <t>ASOCIACION CABILDO INDIGENA DEL RESGUARDO WAYUU DE MAYABANGLOMA</t>
  </si>
  <si>
    <t xml:space="preserve">Incumplimiento por parte de la entidad en los pagos de los honorarios de los periodos de octubre, noviembre y los 15 días de diciembre. No ha presentado erl informe de legalizacion financiera y tecnica del periodo de noviembre y no aporta evidencia de entrega de bienestarina. </t>
  </si>
  <si>
    <t>PENDIENTE DE  PROGRAMAR FECHA PARA AUDIENCIA QUE RESUELVE PASC</t>
  </si>
  <si>
    <t>FUNDACIÓN PROSERVCO</t>
  </si>
  <si>
    <t>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t>
  </si>
  <si>
    <t xml:space="preserve">ENTREGA TARDIA DE REFRIGERIOS </t>
  </si>
  <si>
    <t>KELLY TATIANA GUERRERO BASTANTE</t>
  </si>
  <si>
    <t>SE NOTIFICO EL FALLO QUE RESOLVIO RECURSO DE REPOSICION</t>
  </si>
  <si>
    <t>MODIFICA</t>
  </si>
  <si>
    <t>REGIONAL MENCIONA HABER REPORTADO, PERO NO TIENE RUP NI LA INHABILIDAD EN RUES</t>
  </si>
  <si>
    <t>FUNDACIÓN PROSERVCO - SEGUNDO INFORME.</t>
  </si>
  <si>
    <t>ENTREGA DE ALIMENTOS MADUROS</t>
  </si>
  <si>
    <t>SE PROGRAMA AUDIENCIA PARA RESOLVER RECURSO</t>
  </si>
  <si>
    <t>FUNDACOMPARTIR</t>
  </si>
  <si>
    <t>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t>
  </si>
  <si>
    <t>INCUMPLIMIENTO CICLO DE MENU</t>
  </si>
  <si>
    <t>NATALIA ISABEL BURBANO LOMBANA</t>
  </si>
  <si>
    <t>LECTURA DE RESOLUCION QUE RESUELVE PASC</t>
  </si>
  <si>
    <t>FUNPERS</t>
  </si>
  <si>
    <t>POSIBLE ENTREGA EN MAL ESTADO DE RPP</t>
  </si>
  <si>
    <t>AUDIENCIA PROGRAMADA PARA PRACTICA DE TESTIMONIOS</t>
  </si>
  <si>
    <t>FUNDACIÓN PROSERVCO - SEGUNDO INFORME</t>
  </si>
  <si>
    <t>PRESTACION DE SERVICIO A USUARIO NO VINCULADO</t>
  </si>
  <si>
    <t>PENDIENTE PROYECCION DEL FALLO</t>
  </si>
  <si>
    <t>FUNDACIÓN PROSERVCO - PRIMER INFORME</t>
  </si>
  <si>
    <t>POSIBLE INCUMPLIMIENTO MINUTA PATRON , INTERCAMBIOS DE ALIMENTOS NO AUTORIZADOS</t>
  </si>
  <si>
    <t xml:space="preserve">PRESENTARON RECURSO. PENDIENTE PROYECCION DE RESOLUCION QUE RESUELVE RECURSO. </t>
  </si>
  <si>
    <t>AUDIENCIA PARA LECTURA DE FALLO. CONTRATISTA Y ASEGURADORA PRESENTARON RECURSO</t>
  </si>
  <si>
    <t>REINTEGRO RECURSOS NO EJECUTADOS</t>
  </si>
  <si>
    <t>SE NOTIFICO EL FALLO</t>
  </si>
  <si>
    <t>FUNDACIÓN MARIA JOSE - PRIMER INFORME</t>
  </si>
  <si>
    <t>BRINDAR ATENCIÓN ESPECIALIZADA A LAS NIÑAS, LOS NIÑOS Y ADOLESCENTES QUE TIENEN UN PROCESO ADMINISTRATIVO DE RESTABLECIMIENTO DE DERECHOS, EN LA MODALIDAD INTERNADO, DE ACUERDO CON LOS DOCUMENTOS  TÉCNICOS VIGENTES  EXPEDIDOS POR EL ICBF</t>
  </si>
  <si>
    <t>ENTREGA TARDIA PLATINES</t>
  </si>
  <si>
    <t>LECTURA DE RESOLUCION QUE RESOLVIO RECURSO</t>
  </si>
  <si>
    <t>el 23 de mayo de 2024 se solicitó a la aseguradora realice el pago de la sancion/// se recibe pago de sanción a través de consignación bancaria de la aseguradora</t>
  </si>
  <si>
    <t>JASMIN CIRO</t>
  </si>
  <si>
    <t xml:space="preserve">FUNDACIÓN MARIA JOSE </t>
  </si>
  <si>
    <t>HALLAZGOS VISITA ASEGURAMIENTO A LA CALIDAD</t>
  </si>
  <si>
    <t xml:space="preserve">FALLO EN TURNO. PARA PROYECTAR FALLO </t>
  </si>
  <si>
    <t>FUNDACIÓN NUEVA VIDA</t>
  </si>
  <si>
    <t xml:space="preserve">FRACTURA DE BRAZO USUARIO POR EDUCADOR </t>
  </si>
  <si>
    <t>PERSUASIVO</t>
  </si>
  <si>
    <t>PAGO POR ASEGURADORA</t>
  </si>
  <si>
    <t>MULTIACTIVA LA NUEVA ESPERANZA - PRIMER INFORME</t>
  </si>
  <si>
    <t>SE NOTIFICA EL FALL O QUE RESOLVIO RECURSO DE REPOSICION</t>
  </si>
  <si>
    <t>Tiene 2 incumplimientos parciales, sin embargo son del mismo contrato.</t>
  </si>
  <si>
    <t>ASOCIACIÓN MUJER Y GÉNERO</t>
  </si>
  <si>
    <t>POSIBLE ENTREGA EN MAL ESTADO, TARDIA E INCOMPLETA DE ALIMENTOS Y DE RPP</t>
  </si>
  <si>
    <t>Revisado, sin embargo no abre la carpeta con los documentos del sancionatorio.</t>
  </si>
  <si>
    <t>FUNDACION AFECTO</t>
  </si>
  <si>
    <t>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t>
  </si>
  <si>
    <t>PARALIZACION DEL SERVICIO, NO PAGO TALENTO HUMANO</t>
  </si>
  <si>
    <t>SE NOTIFICO EL FALLO. PRESENTARON RECURSO Y NO SUSTENTARON. SE DETERMINO COMO NO PRESENTADO</t>
  </si>
  <si>
    <t>Revisado</t>
  </si>
  <si>
    <t>LECTURA RESOLUCION QUE RESUELVE RECURSO</t>
  </si>
  <si>
    <t>Revisado. Se aclara que en RUES esta solo relacionada la resolución que resolvio el recurso</t>
  </si>
  <si>
    <t xml:space="preserve">PRESTAR LOS SERVICIOS DE EDUCACIÓN INICIAL EN EL MARCO DE LA ATENCIÓN INTEGRAL EN LOS JARDINES SOCIALES Y HOGARES EMPRESARIALES,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</si>
  <si>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PARALIZACION DEL SERVICIO, NO PAGO TALENTO HUMANO. RIESGO ATENCION NNA</t>
  </si>
  <si>
    <t>LECTURA DE FALLO QUE RESUELVE RECURSO</t>
  </si>
  <si>
    <t>KELLY TATIANA GUERRERO BASANTE</t>
  </si>
  <si>
    <t>CORPUDESA - PRIMER INFORME</t>
  </si>
  <si>
    <t>BRINDAR ATENCIÓN ESPECIALIZADA A LOS ADOLESCENTES Y JÓVENES EN CONFLICTO CON LA LEY PENAL, EN LAS MODALIDADES CENTRO DE ATENCIÓN ESPECIALIZADA Y CENTRO DE INTERNAMIENTO PREVENTIVO PARA EL CUMPLIMIENTO DE LAS MEDIDAS Y SANCIONES IMPUESTAS POR LA AUTORIDAD JUDICIAL, EN LA MODALIDAD CENTRO TRANSITORIO POR APREHENSION EN FLAGRANCIA O POR MATERIALIZACIÓN DE ORDEN DE APREHENSIÓN EMITIDA POR AUTORIDAD JUDICIAL Y EN LA MODALIDAD DE INTERNADO RESTABLECIMIENTO EN ADMINISTRACIÓN DE JUSTICIA - RAJ PARA EL C</t>
  </si>
  <si>
    <t xml:space="preserve">ELEMENTOS CORTOPUNZANTES </t>
  </si>
  <si>
    <t>PRESENTACION DE RECURSO - PTE PROGRAMAR AUDIENCIA DE SUSTENTACION DE RECURSO</t>
  </si>
  <si>
    <t>FUNDACION SALUD Y BIENESTAR</t>
  </si>
  <si>
    <t>FALTA DE OPORTUNIDAD EN LA ENTREGA DE LA RACIÓN PARA PREPARAR MENSUAL Y LOS REFRIGERIOS DURANTE LOS ENCUENTROS, ASÍ COMO LA FALTA DE CALIDAD QUE SE EVIDENCIA EN LA ENTREGA DE LOS PRODUCTOS, AFECTANDO EL COMPONENTE DE SALUD Y NUTRICIÓN. INICIO TARDIÓ DE LAS ACTIVIDADES, AFECTANDO EL CRONOGRAMA ESTABLECIDO.</t>
  </si>
  <si>
    <t>En el marco del procedimiento administrativo sancionatorio (PAS), se sustanció el nuevo informe final de supervisión, con el fin de sanear las actuaciones surtidas hasta la fecha y garantizar la legalidad del trámite. En consecuencia, se encuentra pendiente la citación a audiencia de descargos, para lo cual se fijará la fecha y hora correspondiente, notificando oportunamente al operador y a la entidad garante, en observancia de lo dispuesto en el artículo 86 de la Ley 1474 de 2011 y las normas aplicables.</t>
  </si>
  <si>
    <t>CONSTRUYAMOS COLOMBIA</t>
  </si>
  <si>
    <t xml:space="preserve">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t>
  </si>
  <si>
    <t>La supervisora del contrato consideró que el contratista incurrió en presunto incumplimiento de las obligaciones contractuales al presentarse multiples inconsistencias en la prestación del servicio relacionadas con el seguimiento a las unidades de servicio, etapas de atención, cargue de información en el cuentame, porcentaje de compras locales y presuntas alteraciones en documentos</t>
  </si>
  <si>
    <t>EL 02 DE MAYO DE 2024 A LAS 02:00 PM SE DIO INICIO A LA AUDIENCIA, SE DECRETARON PRUEBAS LAS CUALES SERÁN OBJETO DE PRACTICA PARA POSTERIOR ESTUDIO PARA DECISION. LECTURTA DE RESOLUCION QUE RESUELVE PASC</t>
  </si>
  <si>
    <t>MULTISERVICIOS TECNICOS Y TECNOLOGICOS S.A.S</t>
  </si>
  <si>
    <t>PRESTAR EL SERVICIO DE MANTENIMIENTO PREVENTIVO Y CORRECTIVO DE LOS EQUIPOS DE AIRE ACONDICIONADOS, UBICADOS EN LA SEDE REGIONAL, CENTROS ZONALES Y UNIDADES DE SERVICIOS DEL ICBF REGIONAL TOLIMA</t>
  </si>
  <si>
    <t>El supervisor del contrato consideró que el contratista incurrió en presunto incumplimiento de las obligaciones contractuales al presentarse multiples inconsistencias en la prestación del servicio relacionadas con la falta de realizacion de los mantenimientos de los equiposde aire acondicionado</t>
  </si>
  <si>
    <t>EL 02 DE MAYO DE 2024 A LAS 02:00 PM SE DIO INICIO A LA AUDIENCIA, SE DECRETARON PRUEBAS LAS CUALES SERÁN OBJETO DE PRACTICA PARA POSTERIOR ESTUDIO PARA DECISION</t>
  </si>
  <si>
    <t>COMPENSACION DE SALDOS</t>
  </si>
  <si>
    <t>En el presente excel, sale con 2 registros de incumplimiento, sin embargo son del mismo contrato y se evidencian los mismos datos y numero de resolución. Consultado en RUES no aparece información de RUP</t>
  </si>
  <si>
    <t xml:space="preserve">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t>
  </si>
  <si>
    <t>En SECOP solo aparece relacionado el contrato 52004502021</t>
  </si>
  <si>
    <t>HOGAR INFANTIL MICHIN</t>
  </si>
  <si>
    <t>SUMINISTRAR COMPLEMENTACION ALIMENTARIA Y DESARROLLAR ACCIONES FORMATIVAS Y DE PROMOCION DE ESTILO DE VIDA SALUDABLE PARA CONTRIBUIR A MANTENER O MEJORAR EL ESTADO DE NUTRICION DE LOS NIÑOS, NIÑAS, JOVENES.</t>
  </si>
  <si>
    <t xml:space="preserve">INCUMPLIMIENTO DE OBLIGACIONES ESPECIFICAS DEL CONTRATO DE APORTE 
II.CLAUSULAS DEL CONTRATO DE APORTE NO. 17000922021 PRESUNTAMENTE INCUMPLIDAS
CLÁUSULA 3 OBLIGACIONES ESPECÍFICAS DE LA ENTIDAD ADMINISTRADORA DEL SER SERVICIOS DURANTE LA FASE DE IMPLEMENTACIÓN DEL CONTRATO.  
3.3 OBLIGACIONES RELACIONADAS CON LA ADMINISTRACIÓN DE RECURSOS  
3.3.13. ADQUIRIR AL INICIO DE LA ATENCIÓN, LA PÓLIZA DE SEGURO CONTRA ACCIDENTES PARA LOS USUARIOS Y ENTREGAR AL SUPERVISOR DEL CONTRATO EL RESPECTIVO SOPORTE DE PAGO.  </t>
  </si>
  <si>
    <t>LIZETH NATALIA GUAPACHA LARGO</t>
  </si>
  <si>
    <t>FUNDACION DE ATENCION A NIÑOS DISCAPACITADOS - FANDIS</t>
  </si>
  <si>
    <t>CLAUSULAS DEL CONTRATO DE APORTE NO. 17001262021 PRESUNTAMENTE INCUMPLIDAS
CLÁUSULA 3. OBLIGACIONES ESPECÍFICAS DEL OPERADOR
CLÁUSULA 1. OBLIGACIONES ESPECÍFICAS DE LA ENTIDAD ADMINISTRADORA DEL SERVICIO. N° 2
OBLIGACIONES DURANTE LA FASE DE IMPLEMENTACIÓN DEL CONTRATO COMPONENTE 2.7.
OBLIGACIONES DEL COMPONENTE ADMINISTRATIVO Y DE GESTIÓN
2.7.2. RESPONDER Y SOPORTAR EL 100% DE LOS REQUERIMIENTOS REALIZADOS POR EL SUPERVISOR DEL CONTRATO EN EL PLAZO INDICADO POR ESTE.
CLÁUSULA 2. OBLIGACIONES GENERALES DE LA ENTIDAD ADMINISTRADORA DEL SERVICIO
2.4. ABSTENERSE DE REALIZAR O PERMITIR QUE SE REALICEN ACTIVIDADES PROSELITISTAS, COMO FIJAR O DISTRIBUIR ANUNCIOS Y AFICHES ALUSIVOS A CANDIDATOS, PARTIDOS POLÍTICOS, PROCESOS ELECTORALES O ACTIVIDADES SIMILARES EN LAS UDS DONDE SE BRINDA LA ATENCIÓN.
2.14. CUMPLIR CON LAS NORMAS LABORALES APLICABLES AL TALENTO HUMANO Y, EN PARTICULAR, CUMPLIR CON LAS OBLIGACIONES CON EL SISTEMA GENERAL DE SEGURIDAD SOCIAL EN SALUD, PENSIONES Y RIESGOS LABORALES, ASÍ COMO CON EL PAGO DE LOS APORTES PARAFISCALES ASOCIADOS A LOS CONTRATOS DE TRABAJO QUE CELEBRE, RESPECTO DE LO CUAL
SE OBLIGA A MANTENER INDEMNE AL ICBF.
2.15. CUMPLIR OPORTUNAMENTE CON LOS PAGOS A PROVEEDORES Y PRESTADORES DE SERVICIOS PROFESIONALES Y TÉCNICOS QUE VINCULE A LA OPERACIÓN DEL SERVICIO
CLÁUSULA 3. OBLIGACIONES ESPECÍFICAS DE LA ENTIDAD ADMINISTRADORA DEL SERVICIO
DURANTE LA FASE DE IMPLEMENTACIÓN DEL CONTRATO NUMERAL 3.3. OBLIGACIONES
RELACIONADAS CON LA ADMINISTRACIÓN DE RECURSOS:
3.3.4. GARANTIZAR QUE LOS RECURSOS APORTADOS POR EL ICBF Y DEMÁS RECURSOS QUE LLEGARE A RECAUDAR CON OCASIÓN DEL PRESENTE CONTRATO SEAN UTILIZADOS ÚNICA Y EXCLUSIVAMENTE PARA EL FINANCIAMIENTO DE LAS ACTIVIDADES PREVISTAS EN EL DESARROLLO DEL OBJETO DEL PRESENTE CONTRATO
3.3.6. PROVISIONAR MENSUALMENTE, EN EL MARCO DE LA EJECUCIÓN DEL CONTRATO, LOS RECURSOS CORRESPONDIENTES A LAS PRESTACIONES SOCIALES Y/O REMUNERACIONES DEL TALENTO HUMANO CONTRATADO Y DEMÁS CONCEPTOS QUE SE REQUIERAN PARA GARANTIZAR LAS OBLIGACIONES DE PAGOS A TERCEROS.
3.3.9.PRESENTAR INFORME FINANCIERO MENSUALMENTE AL SUPERVISOR, LOS PRIMEROS CINCO (5) DÍAS HÁBILES SIGUIENTES AL MES EJECUTADO, QUE TENGA COMO SOPORTES LAS CERTIFICACIONES DE PAGO A PROVEEDORES Y SERVICIOS PÚBLICOS DERIVADOS DEL PRESENTE CONTRATO, ASÍ COMO DE LOS SALARIOS, PRESTACIONES SOCIALES Y APORTES AL SISTEMA DE SEGURIDAD SOCIAL INTEGRAL DE LOS TRABAJADORES A SU CARGO, CERTIFICADO QUE DEBERÁ SER EMITIDO POR EL REVISOR FISCAL, CONTADOR PÚBLICO DE LA ENTIDAD O REPRESENTANTE LEGAL, SEGÚN APLIQUE; Y COPIA DEL EXTRACTO BANCARIO O INFORME DE LOS MOVIMIENTOS BANCARIOS, SEGÚN APLIQUE, DE LA CUENTA EXCLUSIVA PARA EL MANEJO DE LOS RECURSOS APORTADOS POR EL ICBF.
3.3.15 REINTEGRAR A LA CUENTA BANCARIA QUE DEFINA EL ICBF AL TÉRMINO DEL CONTRATO, LOS RECURSOS NO EJECUTADOS DEL APORTE DEL ICBF, QUE NO HAYAN SIDO DESCONTADOS EN LOS DESEMBOLSOS, NI LIBERADOS DURANTE LA VIGENCIA, NI REINVERTIDOS. DICHOS RECURSOS PODRÁN CORRESPONDER ENTRE OTROS: A) NO PRESTACIÓN DEL SERVICIO. B) INICIO TARDÍO DE
LA PRESTACIÓN DEL SERVICIO. C) TALENTO HUMANO NO CONTRATADO. D) RACIONES NO  ENTREGADAS. E) RECURSOS NO EJECUTADOS DE LOS RUBROS DE LOS COSTOS VARIABLES DE LA CANASTA ASOCIADOS A BAJAS COBERTURAS. F) UDS CERRADAS O TRASLADADAS SIN AUTORIZACIÓN DEL COMITÉ TÉCNICO OPERATIVO
3.3.16. REINTEGRAR LOS RECURSOS DESTINADOS A LA PRESTACIÓN DEL SERVICIO, QUE HAYAN SIDO OBJETO DE PÉRDIDA POR CUALQUIER CAUSA ATRIBUIBLE A LA EAS
3.3.17. PRESENTAR EL INFORME FINAL DE EJECUCIÓN CON TODOS LOS SOPORTES DE CADA UNA DE LAS OBLIGACIONES CONTRACTUALES, CON EL PROPÓSITO DE LIQUIDAR EL PRESENTE CONTRATO, CONFORME A LAS DIRECTRICES IMPARTIDAS POR LA SUPERVISIÓN DEL CONTRATO.
3.3.18. REINTEGRAR AL ICBF LOS SALDOS QUE RESULTEN A SU FAVOR EN LA LIQUIDACIÓN DEL CONTRATO DENTRO DE LOS TÉRMINOS ESTABLECIDOS. PARAGRÁFO. CUANDO SE IDENTIFIQUEN RECURSOS POR CONCEPTO DE AHORROS O INEJECUCIONES QUE NO SEAN REDISTRIBUIDOS O REINVERTIDOS CONFORME A LO DISPUESTO EN EL PRESENTE CONTRATO, SE REALIZARÁ OTROSÍ MODIFICATORIO PARA GESTIONAR LA LIBERACIÓN DE DICHOS RECURSOS</t>
  </si>
  <si>
    <t xml:space="preserve">Son fallos del mes de mayo. Se declara incumplimiento parcial y hacer efectiva clausula penal </t>
  </si>
  <si>
    <t>El reporte en CCO concuerda con No. resolución de acuerdo con la información que brinda este excel, sin embargo el link de los documentos no abre. Ademas en RUES sale activo</t>
  </si>
  <si>
    <t>ORGANIZACION WAYUUMUNSURAT-MUJERES TEJIENDO PAZ</t>
  </si>
  <si>
    <t>Presuntos incumplimientos: 
•	La no atención de 178 beneficiarios.
•	El pago inoportuno del talento humano.
•	Realizar descuentos al talento humano para el pago por parte de la EAS de la seguridad social del talento humano, sin la respectiva autorización del talento humano, y a pesar de esto realizo dichos pagos de seguridad social de forma inoportuna.
•	No hay actas de entrega de alimento de alto valor nutricional AAVN.</t>
  </si>
  <si>
    <t>SE REMITIO  PROYECTO ACTO ADMINISTRATIVO RESUELVE PAS,  A CONTROL DE LEGALIDAD</t>
  </si>
  <si>
    <t>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t>
  </si>
  <si>
    <t xml:space="preserve">Presunto incumplimiento por falta de legalización de cuentas de los meses agosto, septiembre, octrubre y noviembre de 2022; falta de pago de las cesantías a las madres comunitarias del periódo enero - noviembre de 2022; y no respuesta a los requerimiento realizados por la supervisión del contrato. </t>
  </si>
  <si>
    <t>Se realizó audiencia de que trata el artículo 86 de la ley 1474 de 2011 el día 11/03/2024, la cual fue suspendida con el fin de practicar pruebas (La Compañía Aseguradora no asistió a la audiencia inicial)
El contratista aportó información de los testigos con el fin de identificarlos plenamente.
Se envío solicitud de documentación al Supervisor del Contrato, la cual allegó el día 20/03/2024.
La Compañía Aseguradora radicó descargos con solicitud de pruebas el día 19/03/2024.
El despacho se pronunció frente a la solicitud de pruebas y corrió traslado de los alegatos presentados por la compañía aseguradora al contratista 22/05/2024
Se envío solicitud de documentación al Supervisor del Contrato el 22/05/2024, la cual deberá allegar a más tardar el 29/05/2024.
El supervisor aporta prueba documental el día 29/05/2024.
Se corrió traslado de las pruebas documentales incorporadas al proceso, el día 27/06/2024.       Se remitieron citaciones a los testigos y a las partes para la continuación de la audiencia prevista en el artículo 86 de la Ley 1474 de 2011, el 27/09/2024. Los días 16, 23 y 28 de OCTUBRE se realizó la reanudación de la audiencia pública prevista en el artículo 86 de la Ley 1474 de 2011, se encuentra pendiente el envío de la proyección de resolución de fallo a la Dirección de Contratación. El 5 de noviembre de 2024, el apoderado de FUNFECHO radicó un escrito de recusación en contra del Director Regional y su abogado sustanciador, el cual fue remitido el 18 de noviembre de 2024 a la Secretaria General y a la Dirección de Contratación. El 18 de diciembre de 2024, la Dirección Regional Antioquia remitió su pronuncimiento frente al escrito de recusación. El 5 de febrero de 2025, se reiteró a la OAJ la respuesta frente a la recusación. 
El 6 de mayo de 2025, se remitió a la Dirección de Contratación la proyección de resolución de fallo para el respectivo control de legalidad. 
Pendiente: Resolver la recusación por parte de la Sede Nacional.                                                       El 19 de mayo de 2025, la Directora Regional reiteró a OAJ la recusación presentada por el contratista.                                                                  El 15 de agosto de 2025, La Directora Nacional resolvió de manera negativa la recusación presentada por el contratista. Se recibió devoluciones por parte de la Sede Nacional,  frente al proyecto de Resolución de incumplimiento parcial, por lo que se encuentra en la modificación con los ajustes de conformidad a las observaciones realizadas.</t>
  </si>
  <si>
    <t>PTE PROGRAMAR AUDIENCIA LECTURA RESOLUCION QUE RESUELVE PASC</t>
  </si>
  <si>
    <t>FUNDACIÓN PARA EL DESARROLLO Y LA GESTIÓN SOCIAL Y AMBIENTAL - MARAMA</t>
  </si>
  <si>
    <t xml:space="preserve">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</si>
  <si>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presunto incumplimiento en la preparación de bebidas en el marco del servicio de CDI / Ración servida, CON LECHE DE MARCA no aprobada en la minuta patron de los componentes nutricionales requeridos.</t>
  </si>
  <si>
    <t>Tatiana Alexandra Herrera Barrios</t>
  </si>
  <si>
    <t xml:space="preserve">Se remite CITACIÓN para el inicio del proceso sancionatorio bajo radicado 202446000000007881 del 17/04/2024, el día programado se llevo a acabo la audiencia del proceso administrativo sancionatorio del Contrato de aporte Nro. 95000482023 suscrito con MARAMA - Primera infancia, pero se debio suspender debido a que no asistio la entidad garante de seguros aseguradora solidaria de colombia y en garantia del debido proceso se reprogramo para el 07 de mayo de 2024, por las mismas razones se vuelve a reprograma para el 14 de mayo de 2024, en la cual se da inicio al debido proceso se suspende y se fija para reiniciar el 21 de mayo del 2024, en la cual se surten algunas etapas procesales y en garantia del debido proceso se suspende para retomar el 12 de junio del 2024, pero el 12 y 19 de junio no asistio ninguna de las partes, se reprogramo para el 24 de junio de 2024, se resolvio resolvio desfavorablemente la solicitud de anulación de las partes y por el contrario se retrotrageron actuaciones y se suspendio la audiencia y se ordeno a la profesional de nutrición realizar informe integral de la marca de leche argudida en el presente incidente contractual, el día 24 de julio de 2024, se llevo a cabo audiencia en la cual se recepciono el testimonio de la profesional de nutición YULIANA ACOSTA MARTINEZ, respecto del informe realizado a la marca de leche controvertida en este proceso, previo traslado del mismo a las partes, las partes presentaron alegatos de conclusión y se fijo fecha para lectura de decisión para el proximo 23 de agosto de 2024 a las 9:00 a.m, la cual no se llevo a cabo y se debio reprogramar para el 25 de septiembre de 2024, ese día se instala la audiencia y se deja constancia que no se puedes adelantar porque se convoco de manera extraordinaria un comite tecnico operativo del contrato de aporte de primera infancia en el cual la ordenadora del gasto debia asistir, por tal motivo se debio reprogramar para el 24 de octubre de 2024, la audiencia no fue posible realizarla y se reprograma para el 25 de noviembre de 2024, la audiencia no fue posible realizarla y se reprograma para el 18 de diciembre de 2024, la audiencia no fue posible llevarla a cabo, por lo tanto, se debió reprogramar para el día 20 de enero de 2025,  la audiencia no fue posible llevarla a cabo, por lo tanto, se debió reprogramar para el día 21 de febrero de 2025, la audiencia no fue posible llevarla a cabo, por lo tanto, se debió reprogramar para el día 27 de marzo de 2025, la audiencia no fue posible llevarla a cabo, por lo tanto, se debió reprogramar para el día 05 de mayo de 2025, el día 05 de  mayo de 2025, se llevo a acabo la audiencia se conto con la asistencia de representante legal y apoderado de marama, quien a su vez manifesto que se tiene confusión en las horas programadas para la audiencia debido a que una hora es la descrita en el oficio de citación y otra la programada en el cuerpo del correo de citación de la audiencia por teams, igualmente manifesto otra desde el pasado mes de marzo realizo solicito a la dirección del ICBF y no se ha brindado respuesta a esta solicitud, asi mismo solicito el aplazamiento de la audiencia, el apoderado de la aseguradora no asistio, la directora regional asistio con el apoderado fabian Medina, teniendo en cuenta las situaciones presentadas en la audiencia se reprograma la audiencia para el 12 de mayo de 2025, la cual se lleva a cabo con la asistencia de la dirección regional con su apoderado, la representante legal y apoderado de Marama quien presenta los alegatos finales y el apoderado de la aseguradora no asiste, la audiencia se suspende  una vez el ICBF tenga listo la lectura de fallo se citara para audiencia, Se encuentra en la proyección de la resolución sancionatoria del proceso por parte de la abogada de dirección regional con la asistencia tecnica del enlace de la direccion de contratación para remitir el acto administrativo para el control de legalidad y programar fecha de citación de audiencia. </t>
  </si>
  <si>
    <t>AUDIENCIA PROGRAMADA - SUSTENTACION DE RECURSO</t>
  </si>
  <si>
    <t>INPLAYCO SAS</t>
  </si>
  <si>
    <t>REALIZAR LA INTERVENTORÍA TÉCNICA, ADMINISTRATIVA, FINANCIERA, JURÍDICA Y AMBIENTAL AL CONTRATO DE OBRA CUYO OBJETO ES: REALIZAR LAS ADECUACIONES Y/O REPARACIONES LOCATIVAS REQUERIDAS EN INFRAESTRUCTURAS DE PROPIEDAD DEL INSTITUTO COLOMBIANO DE BIENESTAR FAMILIAR (ICBF) QUE HAN SIDO DESTINADAS PARA LA ATENCIÓN A LA PRIMERA INFANCIA A NIVEL NACIONAL PARA EL GRUPO 2</t>
  </si>
  <si>
    <t>Interventoría</t>
  </si>
  <si>
    <t>PRESUNTO INCUMPLIMIENTO DE ALGUNAS DE SUS OBLIGACIONES CONTRACTUALES.</t>
  </si>
  <si>
    <t>LUZ STELLA TRILLOS CAMARGO</t>
  </si>
  <si>
    <t>Se envío solicitud de documentación al Supervisor del Contrato, la cual allegó el día 20/03/2024.</t>
  </si>
  <si>
    <t>Revisado, sin embargo se debe revisar la vigencia de la sancion en RUES</t>
  </si>
  <si>
    <t>SINERGY JDF S.A.S.</t>
  </si>
  <si>
    <t>PRESTACIÓN DEL SERVICIO DE DIAGNÓSTICO, MANTENIMIENTO PREVENTIVO Y CORRECTIVO, INCLUIDO EL SUMINISTRO DE REPUESTOS PARA LOS EQUIPOS E INSTALACIONES ELÉCTRICAS, ELECTRÓNICOS Y MECÁNICOS, INSTALADOS EN EL EDIFICIO DESTINADO PARA EL NUEVO CENTRO ZONAL RAFAEL URIBE URIBE, DEL INSTITUTO COLOMBIANO DE BIENESTAR FAMILIAR (ICBF).</t>
  </si>
  <si>
    <t>Por solicitud del grupo de infraestructura inmobiliaria, se aplazo la audfiencia para el 31 de mayo de 2024 a las 9am para el 12 de junio a las 9am, comunicada por correo.</t>
  </si>
  <si>
    <t>La Compañía Aseguradora radicó descargos con solicitud de pruebas el día 19/03/2024.</t>
  </si>
  <si>
    <t>ACTA</t>
  </si>
  <si>
    <t>IMAGEN Y MARCA SAS</t>
  </si>
  <si>
    <t xml:space="preserve">REALIZAR EL DIAGNÓSTICO, ADECUACIONES Y/O REPARACIONES LOCATIVAS REQUERIDAS EN LAS
INFRAESTRUCTURAS DONDE PRESTA SERVICIO EL INSTITUTO COLOMBIANO DE BIENESTAR FAMILIAR (ICBF) QUE HAN SIDO DESTINADAS PARA LA ATENCIÓN DE LA PRIMERA INFANCIA PARA EL GRUPO 2
</t>
  </si>
  <si>
    <t>Obra</t>
  </si>
  <si>
    <t>"SE PRETENDE DECLARAR SINIESTRO - ESTABILIDAD DE LA OBRA. DECLARATORIA DE SINIESTRO POR 202'383.741. NO APLICA PROCEDIMIENTO ART. 86 LEY 1474 DE 2011. SE LLEVA SEGÚN EL PROCEDIMIENTO GENERAL DE LA LEY 1437 DE 2011."</t>
  </si>
  <si>
    <t>GISELL RUDAS</t>
  </si>
  <si>
    <t>El despacho se pronunció frente a la solicitud de pruebas y corrió traslado de los alegatos presentados por la compañía aseguradora al contratista 22/05/2024</t>
  </si>
  <si>
    <t>Se revocó la resolucion 1271 del 21-3-2024 por la cual se habia declarado la ocurrencia del siniestro por fallas en la calidad de la obra. El 12-8-2024, se comunicó a la supervision del contrato y a la OCID.</t>
  </si>
  <si>
    <t>CONSORCIO ADECUACIONES ICBF 1600</t>
  </si>
  <si>
    <t>REALIZAR EL DIAGNÓSTICO, ADECUACIONES Y/O REPARACIONES LOCATIVAS REQUERIDAS EN LAS INFRAESTRUCTURAS PROPIAS DONDE PRESTA SERVICIO EL INSTITUTO COLOMBIANO DE BIENESTAR FAMILIAR (ICBF) PARA LAS SEDES ADMINISTRATIVAS A NIVEL NACIONAL PARA EL GRUPO 1</t>
  </si>
  <si>
    <t>INCUMPLIMIENTO PARCIAL DE LAS OBLIGACIONES DEL CONTRATO.</t>
  </si>
  <si>
    <t>Se envío solicitud de documentación al Supervisor del Contrato el 22/05/2024, la cual deberá allegar a más tardar el 29/05/2024.</t>
  </si>
  <si>
    <t>No se encuentra información en RUES</t>
  </si>
  <si>
    <t>ÁNGEL ROA HERNÁNDEZ</t>
  </si>
  <si>
    <t>CC</t>
  </si>
  <si>
    <t>NATURAL</t>
  </si>
  <si>
    <t>El supervisor aporta prueba documental el día 29/05/2024.</t>
  </si>
  <si>
    <t>Grupo C &amp; J S.A.S</t>
  </si>
  <si>
    <t>Se corrió traslado de las pruebas documentales incorporadas al proceso, el día 27/06/2024.       Se remitieron citaciones a los testigos y a las partes para la continuación de la audiencia prevista en el artículo 86 de la Ley 1474 de 2011, el 27/09/2024. Los días 16, 23 y 28 de OCTUBRE se realizó la reanudación de la audiencia pública prevista en el artículo 86 de la Ley 1474 de 2011, se encuentra pendiente el envío de la proyección de resolución de fallo a la Dirección de Contratación. El 5 de noviembre de 2024, el apoderado de FUNFECHO radicó un escrito de recusación en contra del Director Regional y su abogado sustanciador, el cual fue remitido el 18 de noviembre de 2024 a la Secretaria General y a la Dirección de Contratación. El 18 de diciembre de 2024, la Dirección Regional Antioquia remitió su pronuncimiento frente al escrito de recusación. El 5 de febrero de 2025, se reiteró a la OAJ la respuesta frente a la recusación.</t>
  </si>
  <si>
    <t>CONSORCIO INTERVENTOR 001</t>
  </si>
  <si>
    <t>REALIZAR LA INTERVENTORÍA ADMINISTRATIVA, TÉCNICA, JURÍDICA Y FINANCIERA A LOS CONTRATOS DE APORTE
DE LA ATENCIÓN A LA PRIMERA INFANCIA VIGENTES DURANTE EL AÑO 2021, PARA LA VERIFICACIÓN, CONTROL Y
SEGUIMIENTO AL CUMPLIMIENTO DE LAS OBLIGACIONES CONTRACTUALES Y DE LAS CONDICIONES DE CALIDAD
POR PARTE DE LAS ENTIDADES ADMINISTRADORAS DEL SERVICIO (EAS) DE TODAS LAS MODALIDADES DE
PRESTACIÓN DE LA ATENCIÓN A LA PRIMERA INFANCIA.</t>
  </si>
  <si>
    <t>RICARDO ARTURO ARIAS BELTRAN - NATALIA CORTEZ GUTIERREZ</t>
  </si>
  <si>
    <t>2. Se encuentra a la espera de que la Directora General del ICBF resuelva la solicitud de impedimento presentada dentro del procedimiento y designe funcionario ad hoc para continuar la actuación, actualmente la actuación sancionatoria contractual se encuentra suspendida.
1. El 6 de mayo de 2025, se remitió a la Dirección de Contratación la proyección de resolución de fallo para el respectivo control de legalidad.</t>
  </si>
  <si>
    <t>RESOLVIENDO RECUSACION OAJ - RESOLVER DESIGNACION DE FUNCIONARIO AD HOC. UNA VEZ ESTEN LAS RESOLUCIONES, SE DEBERA CITAR A LAS PARTES</t>
  </si>
  <si>
    <t>CONSORCIO PRIMERA INFANCIA</t>
  </si>
  <si>
    <t>REALIZAR LA INTERVENTORÍA ADMINISTRATIVA, TÉCNICA, JURÍDICA Y FINANCIERA A LOS CONTRATOS DE APORTE DE LA ATENCIÓN A LA PRIMERA INFANCIA VIGENTES DURANTE EL AÑO 2021, PARA LA VERIFICACIÓN, CONTROL Y SEGUIMIENTO AL CUMPLIMIENTO DE LAS OBLIGACIONES CONTRACTUALES Y DE LAS CONDICIONES DE CALIDAD POR PARTE DE LAS ENTIDADES ADMINISTRADORAS DEL SERVICIO (EAS) DE TODAS LAS MODALIDADES DE PRESTACIÓN DE LA ATENCIÓN A LA PRIMERA INFANCIA”</t>
  </si>
  <si>
    <t>INCUMPLIMIENTO DE OBLIGACIONES</t>
  </si>
  <si>
    <t>RICARDO ARTURO ARIAS BELTRAN - LIZ HERNANDEZ BERRIO</t>
  </si>
  <si>
    <t>4. Mediante Resolución 3822 del 22 de agosto de 2024, la Directora General del ICBF designó funcionario ad hoc para adelantar el procedimiento administrativo sancionatorio, se apoyó al AdHOC con la elaboración del acta de la sesión del 27 de agosto de 2025.
3. Pendiente: Resolver la recusación por parte de la Sede Nacional.                                                       
2. El 19 de mayo de 2025, la Directora Regional reiteró a OAJ la recusación presentada por el contratista.                                                                  
1. El 15 de agosto de 2025, La Directora Nacional resolvió de manera negativa la recusación presentada por el contratista. Se recibió devoluciones por parte de la Sede Nacional,  frente al proyecto de Resolución de incumplimiento parcial, por lo que se encuentra en la modificación con los ajustes de conformidad a las observaciones realizadas.</t>
  </si>
  <si>
    <t>FUNCIONARIO AD HOC</t>
  </si>
  <si>
    <t>Magdalena</t>
  </si>
  <si>
    <t>FUNDACION PARA EL DESARROLLO SOCIAL INTEGRAL SIGLA FUNPRODESI</t>
  </si>
  <si>
    <t>PRESTAR LOS SERVICIOS HOGARES COMUNITARIOS DE BIENESTAR FAMILIAR Y FAMI DE CONFORMIDAD CON LAS DIRECTRICES, LINEAMIENTOS Y PARAMETROS ESTABLECIDOS POR EL ICBF, EN ARMONIA CON LA POLITICA DE ESTADO PARA EL DESARROLLO INTEGRAL A LA PRIMERA INFANCIA DE CERO A SIEMPRE</t>
  </si>
  <si>
    <t>El 6 de mayo de 2025, se remitió a la Dirección de Contratación la proyección de resolución de fallo para el respectivo control de legalidad.</t>
  </si>
  <si>
    <t>ASOCIACION DE AUTORIDADES TRADICIONALES WAYUU KATCHINJIRAWA SUNAIN WAKUAIPA DE LA GUAJIRA</t>
  </si>
  <si>
    <t>PRESTAR EL SERVICIO DE ATENCION, EDUACION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RESPONDIENDOA LAS CARACTERISTICAS DE SUS TERRITORIOS DE CONFORMIDAD CON EL MANUAL OPERATIVO Y LAS DIRECTRICES ESTABLECIDAS POR EL ICBF, EN EL MARCO DE LA POLITICA DE ESTADO PARA EL DESARROLLO INTEGRAL DE LA PRIMERA INFANCIA DE "CERO A SIEMPRE".</t>
  </si>
  <si>
    <t>Pendiente: Resolver la recusación por parte de la Sede Nacional.</t>
  </si>
  <si>
    <t>PTE CONSTANCIA DE EJECUTORIA, COMUNICACIÓN A PGN, REPORTE A CAMARA DE COMERCIO Y COMPROBANTE DE PAGO</t>
  </si>
  <si>
    <t>FUNDACION FEI FAMILIA ENTORNO INDIVIDUO</t>
  </si>
  <si>
    <t>BRINDAR ATENCION ESPECIALIZADA A LOS ADOLESCENTES Y JOVENES EN CONFLICTO CON LA LEY PENAL, EN LA MODALIDAD CENTRO DE ATENCION ESPECIALIZADA DEL SUBPROYECTO RESTABLECIMIENTO EN LA ADMINISTRACION DE JUSTICIA, PARA EL CUMPLIMIENTO DE LAS MEDIDAS Y SANCIONES IMPUESTAS POR LA AUTORIDAD JUDICIAL, CONFORME A LAS DISPOSICIONES LEGALES Y LINEAMIENTOS TECNICOS VIGENTES</t>
  </si>
  <si>
    <t>PTE CONSTANCIA DE EJECUTORIA</t>
  </si>
  <si>
    <t>BRINDAR ATENCION ESPECIALIZADA A LOS ADOLESCENTES Y JOVENES EN CONFLICTO CON LA LEY PENAL, EN LA MODALIDAD CENTRO DE INTERNAMIENTO PREVENTIVO DEL SUBPROYECTO RESTABLECIMIENTO EN LA ADMINISTRACION DE JUSTICIA, PARA EL CUMPLIMIENTO DE LAS MEDIDAS Y SANCIONES IMPUESTAS POR LA AUTORIDAD JUDICIAL, CONFORME A LAS DISPOSICIONES LEGALES Y LINEAMIENTOS TECNICOS VIGENTES</t>
  </si>
  <si>
    <t>BRINDAR ATENCION ESPECIALIZADA A LOS NIÑOS, LAS NIÑAS Y LOS ADOLESCENTES QUE TIENEN UN PROCESO ADMINISTRATIVO DE RESTABLECIMIENTO DE DERECHOS ABIERTO A SU FAVOR, EN LA MODALIDAD DE HOGAR SUSTITUTO, DE ACUERDO CON LOS LINEAMIENTOS VIGENTES Y EL MODELO DE ENFOQUE DIFERENCIAL EXPEDIDOS POR EL ICBF</t>
  </si>
  <si>
    <t>BRINDAR ATENCION ESPECIALIZADA A LOS ADOLESCENTES Y JOVENES, EN LA MODALIDAD CENTRO DE ATENCION ESPECIALIZADO. DEL SUBPROYECTO EN ADMINISTRACION DE JUSTICIA, SISTEMA DE RESPONSABILIDAD PENAL PARA ADOLESCENTES, PARA EL CUMPLIMIENTO DE LAS MEDIDAS Y SANCIONES IMPUESTAS POR LA AUTORIDAD JUDICIAL, CONFORME A LAS DISPOSICIONES LEGALES Y LINEAMIENTOS TECNICOS VIGENTES.</t>
  </si>
  <si>
    <t>NO HAY CARPETA</t>
  </si>
  <si>
    <t>CORPORACION CONSTRUYAMOS FUTURO METETE EN EL CUENTO</t>
  </si>
  <si>
    <t>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2 EN LAS MODALIDADES TRADICIONAL Y RURAL</t>
  </si>
  <si>
    <t>CAJA DE COMPENSACION FAMILIAR DEL HUILA -COMFAMILIAR</t>
  </si>
  <si>
    <t>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1 EN LAS MODALIDADES TRADICIONAL Y RURAL</t>
  </si>
  <si>
    <t>FUNDACION GRUPO DE APOYO</t>
  </si>
  <si>
    <t>BRINDAR ATENCION ESPECIALIZADA A LOS NIÑOS, NIÑAS Y ADOLESCENTES, EN LA MODALIDAD SEMICERRADO INTERNADO DE RESTABLECIMIENTO SRPA DEL SUBPROYECTO RESTABLECIMIENTO EN ADMINISTRACION DE JUSTICIA, RESTABLECIMIENTO EN CONFLICTO CON LA LEY, PARA EL CUMPLIMIENTO DE LAS MEDIDAS IMPUESTAS POR LA AUTORIDAD ADMINISTRATIVA, CONFORME A LAS DISPOSICIONES LEGALES Y LINEAMIENTOS TECNICOS VIGENTES</t>
  </si>
  <si>
    <t>CINESTUDIO EL TUNEL</t>
  </si>
  <si>
    <t xml:space="preserve">REALIZAR LOS ESTUDIOS Y ACTIVIDADES REQUERIDOS PARA TRAMITAR ANTE LA SECRETARÍA DISTRITAL DE AMBIENTE LO NECESARIO PARA OBTENER LOS CONCEPTOS TÉCNICOS REQUERIDOS Y REALIZAR LOS TRATAMIENTOS A LOS ARBOLES EXISTENTES EN LOS INMUEBLES ADSCRITOS A LA REGIONAL BOGOTA ICBF. </t>
  </si>
  <si>
    <t>ASOCIACION PROFESIONALES DE COLOMBIA.</t>
  </si>
  <si>
    <t xml:space="preserve">PRESTAR EL SERVICIO DE EDUCACION INICIAL EN EL MARCO DE LA ATENCION INTEGRAL A MUJERES GESTANTES, NIÑAS Y NIÑOS MENORES DE 5 AÑOS, O HASTA SU INGRESO AL GRADO DE TRANSICION, DE CONFORMIDAD CON LOS MANUALES OPERATIVOS DE LA MODALIDAD Y DIRECTRICES ESTABLECIDAS POR EL LCBF, EN ARMONIA CON LA POLITICA DE ESTADO PARA EL DESARROLLO INTEGRAL DE LA PRIMERA INFANCIA “DE CERO A SIEMPRE” EN EL SERVICIO CENTROS DE DESARROLLO INFANTIL EN MEDIO FAMILIAR” </t>
  </si>
  <si>
    <t xml:space="preserve">ASOCIACION DE PADRES USUARIOS DE HI CDI - LA GALLINA PECOSA. </t>
  </si>
  <si>
    <t>PRESTAR EL SERVICIO DE EDUCACION INICIAL EN EL MARCO DE LA ATENCION INTEGRAL A NIÑAS Y NIÑOS MENORES DE 5 AÑOS, O HASTA SU INGRESO AL GRADO DE TRANSICION, DE CONFORMIDAD CON LOS MANUALES OPERATIVOS DE LA MODALIDAD Y DIRECTRICES ESTABLECIDAS POR EL ICBF, EN ARMONIA CON LA POLITICA DE ESTADO PARA EL DESARROLLO INTEGRAL DE LA PRIMERA INFANCIA “DE CERO A SIEMPRE” EN EL SERVICIO CENTROS DE DESARROLLO INFANTIL.</t>
  </si>
  <si>
    <t>ASOCIACION HOGAR PARA EL NIÑO ESPECIAL AHPNE</t>
  </si>
  <si>
    <t>BRINDAR ATENCION ESPECIALIZADA A LOS NIÑOS LAS NIÑAS Y ADOLECENTES QUE TIENEN UN PROCESO ADMINISTRATIVO DE RESTABLECIMIENTO DE DERECHOS ABIERTOS A SU FAVOR EN LA MODALIDAD INTERNADO-DISCAPACIDAD MENTAL PSICOSOCIAL DE ACUERDO CON LOS LINEAMIENTOS VIGENTES</t>
  </si>
  <si>
    <t>CONGREGACION DE RELIGIOSOS TERCIARIOS CAPUCHINOS DE NUESTRA SEÑORA DE LOS DOLORES</t>
  </si>
  <si>
    <t>BRINDAR ATENCION ESPECIALIZADA A LOS NIÑOS, LAS NIÑAS Y LOS ADOLESCENTES QUE TIENE UN PROCESO ADMINISTRATIVO DE RESTABLECIMIENTO DE DERECHOS ABIERTO A SU FAVOR, EN MODALIDAD EXTERNADO MEDIA JORNADA, DE ACUERDO CON LOS LINEAMIENTOS VIGENTES</t>
  </si>
  <si>
    <t>ASOCIACION DE PADRES DE HOGARES DE BIENESTAR DE LOURDES.</t>
  </si>
  <si>
    <t>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t>
  </si>
  <si>
    <t xml:space="preserve">ASOCIACIÓN DE PADRES DE FAMILIA DEL HOGAR INFANTIL NIÑO JESUS DE PRAGA </t>
  </si>
  <si>
    <t xml:space="preserve">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</si>
  <si>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FUNDACIÓN CRECIMIENTO, DESARROLLO Y PROGRESO SOSTENIBLE</t>
  </si>
  <si>
    <t xml:space="preserve">ENTREGAR, A TÍTULO DE COMODATO O PRÉSTAMO DE USO Y CON LA OBLIGACIÓN DE RESTITUIR AL ICBF, EL INMUEBLE UBICADO EN LA KR 54 44 B 27 (DG 43 46 A 05), DE ACUERDO CON  LA CÉDULA CATASTRAL NO.  D41 T4 1 6 BARRIO LA ESMERALDA DE LA LOCALIDAD DE BARRIOS UNIDOS DE LA CIUDAD DE BOGOTÁ D.C., DISTINGUIDO CON EL FOLIO DE MATRÍCULA INMOBILIARIA NO. 50C-352714  DE LA OFICINA DE REGISTRO DE INSTRUMENTOS PÚBLICOS DE BOGOTÁ D.C., Y CHIP NO. AAA0055KDPA.
</t>
  </si>
  <si>
    <t>Comodato</t>
  </si>
  <si>
    <t>PTE RESOLUCION QUE RESUELVE PASC</t>
  </si>
  <si>
    <t>Atlántico</t>
  </si>
  <si>
    <t>FUNDACION MULTIACTIVA SAN JUAN BOSCO</t>
  </si>
  <si>
    <t>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 DE DESARROLLO INFANTIL</t>
  </si>
  <si>
    <t>DIEGO FERNANDO CASTRO SIERRA</t>
  </si>
  <si>
    <t>PRESTAR SERVICIOS PROFESIONALES PARA APOYAR LA BÚSQUEDA DE CASOS DE INOBSERVANCIA, AMENAZA Y/O VULNERACIÓN DE DERECHOS DE NIÑOS, NIÑAS Y ADOLESCENTES, CON EL FIN DE GENERAR ACCIONES QUE PROMUEVAN EL RESTABLECIMIENTO DE DERECHOS DE LAS NIÑAS, NIÑOS Y ADOLESCENTES</t>
  </si>
  <si>
    <t>Prestación de Servicios Profesionales</t>
  </si>
  <si>
    <t>la FUNDACIÓN  PARA EL DESARROLLO SOCIAL Y CULTURAL  GABRIELA MISTRAL</t>
  </si>
  <si>
    <t xml:space="preserve">PRESTAR LOS SERVICIOS DE EDUCACIÓN INICIAL EN EL MARCO DE LA ATENCIÓN INTEGRAL EN DESARROLLO INFANTIL EN ESTABLECIMIENTOS DE RECLUSIÓN (DIER)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</si>
  <si>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JUAN ANTONIO VILLALOBOS HERRERA</t>
  </si>
  <si>
    <t>ENTREGAR A TÍTULO DE ARRENDAMIENTO AL ICBF EL INMUEBLE UBICADO EN LA TV 17A BIS NO. 64 09 SUR, BARRIO LUCERO BAJO, LOCALIDAD DE CIUDAD BOLÍVAR, DE LA CIUDAD DE BOGOTÁ, CON FOLIO DE MATRÍCULA INMOBILIARIA NO 50S-40006411, CHIP AAA0023LODM, CEDULA CATASTRAL 64BISS T17ABIS 16. EL INMUEBLE EN MENCIÓN COMPRENDE EL LOCAL 1 DEL PRIMER PISO Y LOS PISOS 2,3 Y 4, DE LA CONSTRUCCIÓN, PARA EL FUNCIONAMIENTO DEL CENTRO ZONAL CIUDAD BOLÍVAR.</t>
  </si>
  <si>
    <t>Arrendamiento</t>
  </si>
  <si>
    <t>FUNDACION TRANSGREDIR LA INDIFERENCIA FTI</t>
  </si>
  <si>
    <t xml:space="preserve">ENTREGAR, A TÍTULO DE COMODATO O PRÉSTAMO DE USO Y CON LA OBLIGACIÓN DE RESTITUIR AL ICBF, EL BIEN INMUEBLE UBICADO EN LA AK 50 26 51, DE ACUERDO CON  LA CÉDULA CATASTRAL NO. A26 T39 4 BARRIO LA ESMERALDA - CAN, DE LA LOCALIDAD DE TEUSAQUILLO DE LA CIUDAD DE BOGOTÁ D.C, DISTINGUIDO CON EL FOLIO DE MATRÍCULA INMOBILIARIA NO. 50C-65857 DE LA OFICINA DE REGISTRO DE INSTRUMENTOS PÚBLICOS DE BOGOTÁ D.C., Y CHIP NO. AAA0055DWEPL.
</t>
  </si>
  <si>
    <t>DAYAN CAMILO ALDANA VERGARA</t>
  </si>
  <si>
    <t>PRESTAR SERVICIOS DE APOYO A LA GESTIÓN A LA DEFENSORIA DE FAMILIA, EN EL ARCHIVO DE LAS HISTORIAS DE ATENCIÓN Y EL REGISTRO EN EL SISTEMA DE INFORMACIÓN MISIONAL, DE LAS ACTUACIONES REALIZADAS DENTRO DE LOS TRÁMITES Y PROCESOS ADMINISTRATIVOS DE RESTABLECIMIENTO DE DERECHOS</t>
  </si>
  <si>
    <t>INGENIERIA E INFRAESTRUCTURA DE COLOMBIA SAS</t>
  </si>
  <si>
    <t>BRINDAR ATENCIÓN A NNA Y LA FAMILIA EN SITUACIÓN DE VULNERABILIDAD O ADOPTABILIDAD, PARA PRESERVAR Y RESTITUIR EL EJERCICIO INTEGRAL DE SUS DERECHOS EN LA MODALIDAD DE HOGAR SUSTITUTO EN CENTROS ZONALES PAZ DE ARIPORO Y VILLANUEVA.</t>
  </si>
  <si>
    <t>Consultoría</t>
  </si>
  <si>
    <t>ACTA NOTIFICA ARCHIVO</t>
  </si>
  <si>
    <t>FUNDACION AMIGOS PARA UN MEJOR FUTURO</t>
  </si>
  <si>
    <t>PRESTAR EL SERVICIO DE ATENCIÓN INTEGRAL A 1.224 NIÑOS Y NIÑAS EN LA MODALIDAD DE HCB TRADICIONAL EN EL CENTRO ZONAL DE MANAURE NO. 4 EN EL MUNICIPIO DE MANAURE Y URIBIA LA REGIONAL GUAJIRA. PROGRAMA QUE INICIA SU EJECUCIÓN EN EL MES DE DICIEMBRE Y SU TERMINACION ES EN EL MISMO MES DEL AÑO 2020</t>
  </si>
  <si>
    <t>FUNDACIÓN SOCIAL VIDA</t>
  </si>
  <si>
    <t>PRESTAR EL SERVICIO DE EDUCACIÓN INICIAL EN LA MODALIDAD PROPIA E INTERCULTURAL PARA GRUPOS ÉTNICOS Y COMUNIDADES RURALES Y RURALES DISPERSAS, RESPONDIENDO A LAS CARACTERÍSTICAS PROPIAS DE LOS TERRITORIOS Y COMUNIDADES, DE CONFORMIDAD CON EL MANUAL OPERATIVO DE LA MODALIDAD PROPIA E INTERCULTURAL Y LAS DIRECTRICES ESTABLECIDAS POR EL ICBF, EN ARMONIA CON LA POLÍTICA DE ESTADO PARA EL DESARROLLO INTEGRAL DE LA PRIMERA INFANCIA DE CERO A SIEMPRE</t>
  </si>
  <si>
    <t>NO HAY DOCUMENTOS DE FINALIZACIÓN DEL PROCESO</t>
  </si>
  <si>
    <t>MENTOR 360 SAS</t>
  </si>
  <si>
    <t>PRESTAR EL SERVICIO INTEGRAL DE DESARROLLO Y MANTENIMIENTO DE LOS SISTEMAS DE INFORMACIÓN QUE SOPORTAN LOS PROCESOS DEL INSTITUTO COLOMBIANO DE BIENESTAR FAMILIAR ? ICBF, BAJO LA MODALIDAD DE BOLSA DE HORAS.</t>
  </si>
  <si>
    <t>AUDIENCIA</t>
  </si>
  <si>
    <t>ASOCIACION DE AUTORIDADES INDIGENAS AWA CAMAWARI</t>
  </si>
  <si>
    <t>PROMOVER LA PROTECCIÓN INTEGRAL Y PROYECTOS DE VIDA DE LAS NIÑAS Y LOS NIÑOS QUE PERTENEZCAN O SE AUTORRECONOZCAN COMO PARTE DE UNA COMUNIDAD ÉTNICA, A PARTIR DE SU EMPODERAMIENTO COMO SUJETOS DE DERECHOS Y DEL FORTALECIMIENTO DE LA CORRESPONSABILIDAD DE LA FAMILIA, LA SOCIEDAD Y EL ESTADO, PROPICIANDO LA CONSOLIDACIÓN DE ENTORNOS PROTECTORES PARA LAS NIÑAS Y LOS NIÑOS</t>
  </si>
  <si>
    <t>COMUNIDADES ÉTNICAS DE BIENESTAR</t>
  </si>
  <si>
    <t>Boyacá</t>
  </si>
  <si>
    <t>CONSORCIO ALIMENTAR POR BOYACA</t>
  </si>
  <si>
    <t>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t>
  </si>
  <si>
    <t>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t>
  </si>
  <si>
    <t>JACQUELINE JIMENEZ DE HERRERA</t>
  </si>
  <si>
    <t>Multa</t>
  </si>
  <si>
    <t>Corporacion Sol Naciente</t>
  </si>
  <si>
    <t>Fundación Universal de Servicio Integrales - Fusi</t>
  </si>
  <si>
    <t>Fundación Para el Desarrollo Comunitario Fumpacom</t>
  </si>
  <si>
    <t>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ALIMENTOS - RIESGOS ATENCION NNA</t>
  </si>
  <si>
    <t>SENTENCIA</t>
  </si>
  <si>
    <t>ICBF declaro incumplimiento por $878.440.499, pero en resolucion de sentencia del CE, se determinó valor por $696.375.388,20</t>
  </si>
  <si>
    <t>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t>
  </si>
  <si>
    <t>ASOCIACION DE PADRES USUARIOS DEL HOGAR INFANTIL CAPERUCITA</t>
  </si>
  <si>
    <t>ATENDER A LA PRIMERA INFANCIA EN EL MARCO DE LA ESTRATEGIA “DE CERO A SIEMPRE”, DE CONFORMIDAD CON LAS DIRECTRICES, LINEAMIENTOS Y PARAMETROS ESTABLECIDOS POR EL ICBF, ASI COMO REGULAR LAS RELACIONES ENTRE LAS PARTES DERIVADAS DE LA ENTREGA DE APORTES DEL ICBF AL CONTRATISTA, PARA QUE ESTE ASUMA BAJO SU EXCLUSIVA RESPONSABILIDAD DICHA ATENCION</t>
  </si>
  <si>
    <t>ATENDER A LA PRIMERA INFANCIA EN EL MARCO DE LA ESTRATEGIA ‘DE CERO A SIEMPRE’, DE CONFORMIDAD CON LAS DIRECTRICES LINEAMIENTOS Y PARAMETROS ESTABLECIDOS POR EL ICBF, ASI COMO REGULAR LAS RELACIONES ENTRE LAS PARTES DERIVADAS DE LA ENTREGA DE APORTES DEL ICBF A EL CONTRATISTA, PARA QUE ESTE ASUMA CON SU PERSONAL Y BAJO SU EXCLUSIVA RESPONSABILIDAD DICHA ATENCION</t>
  </si>
  <si>
    <t>ASOCIACION DE PADRES DE LOS HOGARES COMUNITARIOS DE BIENESTAR FAMILIA LA PARADA</t>
  </si>
  <si>
    <t>ATENDER A LA PRIMERA INFANCIA EN EL MARCO DE LA ESTRATEGIA DE "CERO A SIEMPRE" ESPECIFICAMENTE A LOS NIÑOS Y NIÑA MENORES DE CINCO (5) AÑOS DE FAMILIAS EN SITUACION DE VULNERABILIDAD DE CONFORMIDAD CON LAS DIRECTRICES, LINEAMIENTOS Y PARAMETROS ESTABLECIDOS POR EL ICBF, ASI COMO REGULAR LAS RELACIONES ENTRE LAS PARTES DERIVADAS DE LA ENTREGA DE APORTES DEL ICBF A LA ENTIDAD PRESTADORA DEL SERVICIO EN LA MODALIDAD DE HOGARES COMUNITARIOS DE BIENESTAR EN LAS SIGUIENTES FORMAS DE ATENCION: FAMILIARES, GRUPALES, MULTIPLES, EMPRESARIALES, JARDINES SOCIALES Y EN LA MODALIDAD FAMI.</t>
  </si>
  <si>
    <t>ASOCIACION LUNA Y MAR</t>
  </si>
  <si>
    <t>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FAMILIARES.</t>
  </si>
  <si>
    <t>SE DESCONTO DEL SALDO A FAVOR DEL OPERADOR</t>
  </si>
  <si>
    <t>FUNDACION PROMOCION INTEGRAL Y DE TRABAJO COMUNITARIO CORAZON DE MARIA "FUNDACION PROINCO"</t>
  </si>
  <si>
    <t>GARANTIZAR LA APLICACION DEL MODELO DE ATENCION EN LA MODALIDAD DE HOGARES SUSTITUTOS ONG VULNERACION Y DISCAPACIDAD, PARA LA ATENCION DE LOS NIÑOS, NIÑAS Y LOS ADOLESCENTES QUE TIENE UN PROCESO ADMINISTRATIVO DE RESTABLECIMIENTO DE DERECHOS ABIERTO A SU FAVOR, CONFORME A LAS DISPOSICIONES LEGALES Y A LOS LINEAMIENTOS TECNICOS DEL MODELO DE ATENCION Y DE LA MODALIDAD VIGENTES PARA LA PRESTACION DEL SERVICIO.</t>
  </si>
  <si>
    <t>NO SE REALIZA ENTREGA DE DOTACION BASICA ESTUDIANTIL DE LOS NNA, FREDDY DELGADO, LEIDY DELGADO, JULIAN SANTOS, EMERSON DAVID Y KEVIN CAICEDO ALDERETE</t>
  </si>
  <si>
    <t>MARIA FERNANDA BERNAL INSUASTY</t>
  </si>
  <si>
    <t>ATENDER A LA PRIMERA INFANCIA EN EL MARCO DE LA ESTRATEGIA "DE CERO A SIEMPRE" DE CONFORMIDAD CON LA SIC DIRECTRICES, LINEAMIENTOS Y PARAMETROS ESTABLECIDOS POR EL ICBF, ASI COMO REGULAR LAS RELACIONES ENTRE LAS PARTES DERIVADAS DE LA ENTREGAS DE APORTES DEL ICBF, A EL CONTRATISTA, PARA QUE ESTE ASUMA CON SU PERSONAL Y BAJO SU EXCLUSIVA RESPONSABILIDAD DICHA ATENCION.</t>
  </si>
  <si>
    <t>ACCIDENTE DEL MENOR DILAN SEBASTIAN MARCILLO ROJAS MIENTRAS HACÍA USO DE UN COCHE, ELEMENTO QUE NO ESTÁ AUTORIZADO NI SE CONTEMPLA DENTRO DE LA GUÍA ORIENTADORA PARA LA COMPRA DE LA DOTACIÓN, ADEMÁS DE NO TENER ACTUALIZADA LA MATRIZ DE RIESGOS, PROTOCOLOS, NI RUTAS DE ATENCIÓN PARA ACCIDENTES E INCIDENTES. RIESGOS ATENCION NNA</t>
  </si>
  <si>
    <t>ASOCIACION DE PADRES DE HOGARES COMUNITARIOS DE BIENESTAR FAMI MONTEADENTRO</t>
  </si>
  <si>
    <t>ATENDER A LA PRIMERA INFANCIA EN EL MARCO DE LA ESTRATEGIA DE "CERO A SIEMPRE", ESPECIFICAMENTE A LOS NIÑOS Y NIÑAS MENORES DE CINCO (5) AÑOS DE FAMILIAS EN SITUACION DE VULNERABILIDAD DE CONFORMIDAD CON LAS DIRECTRICES, LINEAMIENTOS Y PARAMETROS ESTABLECIDOS POR EL ICBF A LA ENTIDAD ADMINISTRADORA DEL SERVICIO EN LA MODALIDAD DE HOGARES COMUNITARIOS DE BIENESTAR FAMI.</t>
  </si>
  <si>
    <t>CORPORACION NACIONAL DE DESARROLLO - CONADE</t>
  </si>
  <si>
    <t>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(VEINTISEIS HCBF) ASI: 18 PARA EL MUNICIPIO DE SAN JOSE DEL GUAVIARE (16  EN EL CASCO URBANO, 1 EN EL  POBLADO DE LA CARPA, 1 EN EL  CAPRICHO), 7 PARA EL MUNICIPIO DE CALAMAR GUAVIARE Y 1 PARA EL MUNICIPIO DE MIRAFLORES GUAVIARE</t>
  </si>
  <si>
    <t>MEDINATE RESOLUCIÓN NO. 164 DEL 18 DE MARZO DE 2016, SE DEJO SIN EFECTO LA RESOLUCIÓN QUE DEJA SIN EFECTO LA SANCIÓN, POR ELLO SE CONTINUO CO EL COBRO, EL DINERO RESTANTE SUBIO A COACTIVO, LIBRANDO EL MANDAMIENTO DE PAGO EL 10 DE DICIEMBRE DE 2018, PRESCRIBIENDO LA OBLIGACION EL 18 DE DICIEMBRE DE 2023, POR LO QUE SE ESTA TRAMITANDO LA PRESCRIPCIÓN, EL PAGO SOLO LO REALIZÓ LA ASEGURADORA</t>
  </si>
  <si>
    <t>ASOCIACION DE PADRES DE FAMILIA DEL HOGAR INFANTIL BELEN</t>
  </si>
  <si>
    <t>ATENDER A LA PRIMERA INFANCIA EN EL MARCO DE LA ESTRATEGIA DE "CERO A SIEMPRE" DE CONFORMIDAD CON LAS DIRECTRICES, LINEAMIENTOS Y PARAMETROS ESTABLECIDOS POR EL ICBF ASI COMO REGULAR LAS RELACIONES ENTRE LAS PARTES DERIVADAS DE LA ENTREGA DE APORTES DEL ICBF A LA ENTIDAD PRESTADORA DEL SERVICIO, PARA QUE ASUMA CON SU PERSONAL Y BAJO SU EXCLUSIVA RESPONSABILIDAD DICHA ATENCION.</t>
  </si>
  <si>
    <t>REFRIPLAST LTDA</t>
  </si>
  <si>
    <t>COMPRA E INSTALACION DE EQUIPOS DE AIRES ACONDICIONADOS CON DESTINO A CENTROS ZONALES DE LA REGIONAL BOGOTA, INCLUIDOS ACCESORIOS E INSUMOS PARA SU INSTALACION Y PUESTA EN FUNCIONAMIENTO</t>
  </si>
  <si>
    <t>Compraventa</t>
  </si>
  <si>
    <t>PTE CAMARA DE COMERCIO, PGN Y COMPROBANTE DE PAGO</t>
  </si>
  <si>
    <t>COLEGIO MUSICAL BRITANICO</t>
  </si>
  <si>
    <t>ATENDER A NIÑOS Y NIÑAS MENORES DE 5 AÑOS,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t>
  </si>
  <si>
    <t>ENTREGA DE ALIMENTOS EN ESTADO DE DESCOMPOSICIÓN.</t>
  </si>
  <si>
    <t>WILLIAM MEDINA</t>
  </si>
  <si>
    <t>Quindío</t>
  </si>
  <si>
    <t>CORPORACION PARA EL DESARROLLO INTEGRAL DE LA COMUNIDAD "LOS GIRASOLES"</t>
  </si>
  <si>
    <t>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</si>
  <si>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EJECUCION FINANCIERA</t>
  </si>
  <si>
    <t>ANA MARIA GIRALDO MARTINEZ</t>
  </si>
  <si>
    <t>NIDIA ESPERANZA ESTUPIÑAN CARDONA</t>
  </si>
  <si>
    <t>PRESTAR  SUS  SERVICIOS  PROFESIONALES   EN EL AREA  DE  PSICOLOGIA  AL EQUIPO TECNICO  INTERDISCIPLINARIO  DE LA  DEFENSORIA DE FAMILIA DE ASUNTOS CONCILIABLES  Y  NO CONCILIABLES, REALIZANDO VALORACIONES, CONCEPTOS  PERICIALES  Y SEGUIMIENTOS  A  NIÑOS, NIÑAS  Y ADOLESCENTES Y SUS FAMILIAS  DENTRO DEL  PROCESO  ADMINISTRATIVO  DE  RESTABLECIMIENTO DE DERECHOS, DE CONFORMIDAD  CON LO ESTABLECIDO  EN LOS LINEAMIENTOS TECNICOS  Y LA LEY 1098  DE 2006.</t>
  </si>
  <si>
    <t>Cundinamarca</t>
  </si>
  <si>
    <t>CORPORACION SOLIDARIA DEL SUR- COPOSUR</t>
  </si>
  <si>
    <t xml:space="preserve">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t>
  </si>
  <si>
    <t>FUNDACION SOCIAL CON FUTURO</t>
  </si>
  <si>
    <t>FUNDACIÓN EMSSANAR</t>
  </si>
  <si>
    <t>CONTRIBUIR A LA RECUPERACION DE LOS NIÑOS Y LAS NIÑAS MENORES DE 5 AÑOS CON DESNUTRICION GLOBAL Y AGUDA SEVERA Y DESNUTRICION GLOBAL Y AGUDA, A TRAVES DE LA MODALIDAD DE CENTROS DE RECUPERACION NUTRICIONAL, CON LA PARTICIPACION ACTIVA DE LA FAMILIA Y LA COMUNIDAD Y LA ARTICULACION DE LAS INSTITUCIONES DEL SISTEMA NACIONAL DE BIENESTAR FAMILIAR EN CONCORDANCIA CON LO ESTABLECIDO EN EL LINEAMIENTO TECNICO Y MANUAL OPERATIVO</t>
  </si>
  <si>
    <t>FALENCIAS EN LA PRESTACIÓN DEL SERVICIO CRN, TODA VEZ QUE NO SE CONTÓ CON LA COBERTURA DE TALENTO HUMANO, LEGALIZACIÓN DE CUENTAS, ENTRE OTRAS. RIESGOS ATENCION NNA</t>
  </si>
  <si>
    <t>ASOCIACION DE PADRES DE FAMILIA DEL HOGAR INFANTIL VECINAL MAFALDA</t>
  </si>
  <si>
    <t>PRESTAR EL SERVICIO DE ATENCION DE EDUCACION INICIAL Y CUIDADO A NIÑOS Y NIÑAS MENORES DE CINCO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ASI COMO DE REGULAR LAS RELACIONES ENTRE LAS PARTES DERIVADAS DE LA ENTREGA DE APORTES DEL ICBF A LA ENTIDAD ADMINISTRADORA DEL SERVICIO, PARA QUE ESTE ASUMA POR SU PERSONAL Y BAJO SU EXCLUSIVA RESPONSABILIDAD DICHA ATENCION.</t>
  </si>
  <si>
    <t>Huila</t>
  </si>
  <si>
    <t>ASOCIACION DE USUARIOS DEL PROGRAMA HOGARES COMUNITARIOS DE BIENESTAR DEL BARRIO SAN FRANCISCO DE ASIS</t>
  </si>
  <si>
    <t>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t>
  </si>
  <si>
    <t>PTE CCOMERCIO</t>
  </si>
  <si>
    <t>ASOCIACION DE PADRES DE FAMILIA SINCE N° 3</t>
  </si>
  <si>
    <t>ATENDER A LA PRIMERA INFANCIA EN EL MARCO DE LA ESTRATEGIA “DE CERO A SIEMPRE” ESPECIFICAMENTE A LOS NIÑOS Y NIÑAS MENORES DE CINCO (05) AÑOS DE FAMILIAS EN SITUACION DE VULNERABILIDAD DE CONFORMIDAD CON LAS DIRECTRICES, LINEAMIENTOS Y PARAMETROS ESTABLECIDOS POR EL ICBF, ASI COMO REGULAR LAS RELACIONES ENTRE LAS PARTES DERIVADAS DE LAS ENTREGA DE APORTES DEL ICBF A LA ENTIDAD ADMINISTRADORA DEL SERVICIO EN LA MODALIDAD DE HOGARES COMUNITARIOS DE BIENESTAR EN LAS SIGUIENTES FORMAS DE ATENCION: FAMILIARES, MULTIPLES, GRUPALES, EMPRESARIALES, JARDINES SOCIALES Y FAMI</t>
  </si>
  <si>
    <t>CORPORACION EDUCATIVA CORAZONCITOS CLOWN</t>
  </si>
  <si>
    <t>ATENDER A LA PRIMERA INFANCIA EN EL MARCO DE LA ESTRATEGIA “DE CERO A SIEMPRE”, DE CONFORMIDAD CON LAS DIRECTRICES LINEAMIENTOS Y PARAMETROS ESTABLECIDOS POR EL ICBF, ASI COMO REGULAR LAS RELACIONES ENTRE LAS PARTES DERIVADAS DE LA ENTREGA DE APORTES DEL ICBF A EL CONTRATISTA, PARA QUE ESTE ASUMA CON SU PERSONAL Y BAJO SU EXCLUSIVA RESPONSABILIDAD DICHA ATENCION</t>
  </si>
  <si>
    <t>Córdoba</t>
  </si>
  <si>
    <t>ASOCIACION DE  PADRES USUARIOS DE HOGARES DE BIENESTAR CAMPO BELLO Y OTROS.</t>
  </si>
  <si>
    <t>ATENDER A LA PRIMERA INFANCIA EN EL MARCO DE LA ESTRATEGIA "DE CERO A SIEMPRE", ESPECIFICAMENTE A LOS NIÑOS Y NIÑAS MENORES DE CINCO (5)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t>
  </si>
  <si>
    <t>Incumplimiento definitivo del contrato de aporte.</t>
  </si>
  <si>
    <t xml:space="preserve">Maria Claudia Caneda Brunal </t>
  </si>
  <si>
    <t xml:space="preserve">Resolucion  3537 por medio de la cual se resuelve el tramite frente al presunto incumplimiento </t>
  </si>
  <si>
    <t>FUNDACION SERVIR A LA GENTE</t>
  </si>
  <si>
    <t>ATENDER A LA PRIMERA INFANCIA EN EL MARCO DE LA ESTRATEGIA "DE CERO A SIEMPRE", ESPECIFICAMENTE A LOS NIÑOS Y NIÑAS MENORES DE 5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t>
  </si>
  <si>
    <t xml:space="preserve">Resolucion 3564 por medio de la cual se resuelve el tramite frente al presunto incumpimiento del contrato </t>
  </si>
  <si>
    <t>CORPORACION PARA LA PAZ Y EL DESARROLLO SOCIAL DE COLOMBIA</t>
  </si>
  <si>
    <t>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3 EN LAS MODALIDADES TRADICIONAL Y RURAL</t>
  </si>
  <si>
    <t>PTE CONSTANCIA DE EJECUTORIA Y PGN</t>
  </si>
  <si>
    <t>EL CABILDO INDIGENA DEL RESGUARDO CAÑO MOCHUELO</t>
  </si>
  <si>
    <t>CUYO OBJETO SE PACTO EN LOS SIGUIENTES TERMINOS: “PROMOVER LA PROTECCION INTEGRAL DE LOS NIÑOS, NIÑAS Y ADOLESCENTES A TRAVES DE LA IMPLEMENTACION DE LA MODALIDAD DE ATENCION “GENERACIONES ETNICAS CON BIENESTAR”.</t>
  </si>
  <si>
    <t>NO PRESENTAR SOPORTES DE EJECUCION</t>
  </si>
  <si>
    <t>ACTA NOTIFICA INCUMPLIMIENTO</t>
  </si>
  <si>
    <t>PTE PGN, CAMARA DE COMERCIO,  EJECUTORIA</t>
  </si>
  <si>
    <t>FUNDACION DEJANDO HUELLA</t>
  </si>
  <si>
    <t>ATENDER A NIÑOS Y NIÑAS MENORES DE 5 AÑOS,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t>
  </si>
  <si>
    <t>ENTREGA TARDÍA DE ALIMENTOS, NO SE REALIZA EL PAGO DE SALARIOS AL PERSONAL TALENTO HUMANO CDI-INSTITUCIONAL CUMBITARA POR MÁS DE 3 MESES, NO ENTREGA DE PAPELERÍA, DENUNCIA POR FUGAS DE GAS, NO FUNCIONAMIENTO DEL SERVICIO DE BAÑO Y DEMÁS DENUNCIAS PRESENTADAS POR LOS CDI. RIESGOS ATENCION NNA. INCUMPLIMIENTO OBLIGACIONES</t>
  </si>
  <si>
    <t>GUILLERMO LEGRADA</t>
  </si>
  <si>
    <t>PTE PGN Y COMPROBANTE DE PAGO</t>
  </si>
  <si>
    <t xml:space="preserve">INVERSIONES QUORUM S.A.S </t>
  </si>
  <si>
    <t>REALIZAR LAS OBRAS DE REMODELACION, ADECUACION Y AMPLIACION DE LOS INMUEBLES DONDE FUNCIONAN LAS SEDES ADMINISTRATIVAS, CENTROS ZONALES, SEDES REGIONALES, UNIDADES APLICATIVAS Y DE SERVICIO DEL ICBF A NIVEL NACIONAL PARA EL GRUPO 3 DE LA LICITACION PUBLICA NUMERO ICBF LP-007-2015</t>
  </si>
  <si>
    <t>Christian Vilery</t>
  </si>
  <si>
    <t>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ASI COMO REGULAR LAS RELACIONES ENTRE LAS PARTES DERIVADAS DE LA ENTREGA DE APORTES DEL ICBF A LA ENTIDAD ADMINISTRADORA DE SERVICIO, PARA QUE ESTE ASUMA CON SU PERSONAL Y BAJO SU EXCLUSIVA RESPONSABILIDAD DICHA ATENCION</t>
  </si>
  <si>
    <t>Incumplimineto al objeto contractual, afectando la atención oportuna e integral en la prestación del servicio.</t>
  </si>
  <si>
    <t>Resolución 3627 del 28 de diciembre de 2016 "POR MEDIO DE LA CUAL SE RESUELVE LO PERTIENENTE EN UN PROCESO ADMINISTRATIVO SANCIONATORIO POR EL PRESUNTO INCUMPLIMIENTO DE OBLIGACIONES DERIVADAS DEL CONTRAT DE APORTE 7001562016".</t>
  </si>
  <si>
    <t>PTE 836 PESOS</t>
  </si>
  <si>
    <t>CODESBIF</t>
  </si>
  <si>
    <t>PRESTAR LOS SERVICIOS DE EDUCACIÓN INICIAL EN EL MARCO DE LA ATENCIÓN INTEGRAL EN DESARROLLO INFANTIL EN MEDIO FAMILIAR -DIMF-, DE CONFORMIDAD CON LOS MANUALES OPERATIVOS DE LAS MODALIDADES FAMILIAR, EL LINEAMIENTO TÉCNICO PARA LA ATENCIÓN A LA PRIMERA INFANCIA Y LAS DIRECTRICES ESTABLECIDAS POR EL ICBF, EN ARMONÍA CON LA POLÍTICA DE ESTADO PARA EL DESARROLLO INTEGRAL DE LA PRIMERA INFANCIA DE CERO A SIEMPRE</t>
  </si>
  <si>
    <t>INCUMPLIMIENTO CONTRACTUAL</t>
  </si>
  <si>
    <t>GEORGINA NELSON FYNE</t>
  </si>
  <si>
    <t>ASOCIACION DE AUTORIDADES TRADICIONALES INDIGENAS DE LA ZONA YAPU - ASATRIZY</t>
  </si>
  <si>
    <t>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t>
  </si>
  <si>
    <t>SE REMITIERON DIFERENTES REQUERIMIENTOS PARA QUE PRESENTARAN LOS SOPORTES Y EVIDENCIAS DE LOS RECURSOS CONSIGNADOS EN LA CUENTA BANCARIA DE LA ASOCIACION, EL CUAL INCUMPLIERON AL NO PRESENTAR LA INFORMACION  DE CONFORMIDAD CON LAS OBLIGACIONES PACTADAS.</t>
  </si>
  <si>
    <t>RICARDO ANDRES LOZANO MORENO</t>
  </si>
  <si>
    <t>existe un recaudo en la vigencia 2017 según DRXC 217 DEL 24 DE MARZO DE 2017 POR Valor de  $34.976.238 la cuenta 484203000062, podría tratarse de esta obligación. pero no hay soporte para comprobarlo, se cargo el excel</t>
  </si>
  <si>
    <t>ASOCIACION DE PADRES DE FAMILIA SINCE N° 2</t>
  </si>
  <si>
    <t>Incumplimiento a las clausulas 3 y 5 del Contrato.</t>
  </si>
  <si>
    <t>Constancia de Ejecutoria del 28 de enero de 2017, de la Resolución 137 del 24 de enero de 2017.</t>
  </si>
  <si>
    <t>FUNDACION MULTIACTIVA EMPRENDIENDO</t>
  </si>
  <si>
    <t>PRESTAR EL SERVICIO, EDUCACION INICIAL Y CUIDADO A NIÑOS Y NIÑAS MENORES DE 5 AÑOS, O HASTA SU INGRESO AL GRADO DE TRANSICION Y A MUJERES GESTANTES Y MADRES EN PERIODO DE LACTANCIA CON EL FIN DE PROMOVER EL DESARROLLO INTEGRAL DE LA PRIMERA INFANCIA CON CALIDAD, DE CONFORMIDAD  CON LINEAMIENTOS, MANUAL OPERATIVO, DIRECTRICES, PARAMETROS Y ESTANDARES ESTABLECIDOS POR EL ICBF, EN EL MARCO DE LA ESTRATEGIA DE ATENCION INTEGRAL DE CERO A SIEMPRE ”</t>
  </si>
  <si>
    <t>PTE CCOMERCIO, PGN</t>
  </si>
  <si>
    <t>FUNDACION PAZ Y BIEN</t>
  </si>
  <si>
    <t>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</si>
  <si>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VICTOR A QUESADA RESTREPO</t>
  </si>
  <si>
    <t>ASOCIACION DE PADRES DE FAMILIA MUNICIPIO DE COYAIMA DEPARTAMENTO DEL TOLIMA</t>
  </si>
  <si>
    <t>PTE RESOLUCION DE RECURSO, CONSTANCIA DE EJECUTORIA, PGN, CAMARA DE COMERCIO Y COMPROBANTE DE PAGO</t>
  </si>
  <si>
    <t>CENTRO DE DESARROLLO COMUNITARIO NIÑOS DEL FUTURO</t>
  </si>
  <si>
    <t>ATENDER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 DE LA ENTREGA DE APORTES DEL ICBF A LA ENTIDAD ADMINISTRADORA DEL SERVICIO EN LA MODALIDAD DE HOGARES COMUNITARIOS DE BIENESTAR EN LAS SIGUIENTES FORMAS DE ATENCION: FAMILIARES, MULTIPLES, GRUPALES, EMPRESARIALES, JARDINES SOCIALES Y EN LA MODALIDAD FAMI.</t>
  </si>
  <si>
    <t>inicio de proceso administrativo sancionatorio esta fundamentado en dos requerimientos realizados al CDC Niños del Futuro los cuales en su respuesta permiten obsevar . A) No entrega de los paquetes nutricionales que contriubuian con el aporte nutricional de los niño,niñas de poblacion vulnerable atendida lo que le hubiese permitido manterner adecuado estado nutricioal durante el peridodo de vacaciones B) Detinacio de recuersos distinta  alo pactado contratualmente en las adiciones al contrato principal de aportes N°76.26.15.173 RIESGOS ATENCION NNA</t>
  </si>
  <si>
    <t>VANESSA CHACON NUÑEZ</t>
  </si>
  <si>
    <t>Declarar que el CENTRO DE DESARROLLO COMUNITARIO LOS NIÑOS DEL FUTURO idetificado con el NIT 815.003.128-4 representado legalmente por el señor JOSE EFRAIN CRUZ CAICEDO identificado cn cedula de ciudadania N°16.855.232incumplio el contrato de aportes N°76.26.15.173 de fecha 27 de enero de 2015 suscrito entre el INSTITUTO COLOMBIANO DE BIENATAR FAMILIAR Y EL CENTRO DE DESRROLLO COMUNITARIO NIÑOS DEL FUTURO cuyo objeto consiste en atender a la primera infancia en el marco de la estreategia DE CERO A SIEMPRE  especificamente a los nños y niñas menores de cinco (5) años de la  familias  en situacion vulnerabilidad de conformidad  a las directrices, lineamientos y parametros de la entega  de aportes del ICBF a LA ENTIDAD ADMINISTRADORA DEL SERVICIO en la modalidad de hogares comumitarios de Bienestar en las siguientes formas de atencion FAMILIARES,MULTIPLES,GRUPALES, EMPRESARIALES,JARDINES SOCIALES y en la modalidad FAMI</t>
  </si>
  <si>
    <t>ATENDER A NIÑOS Y NIÑAS MENORES DE 5 AÑOS, O HASTA SU INGRESO AL GRADO DE TRANSICION EN LOS SERVICIOS DE EDUCACION INICIAL Y CUIDADO EN LAS MODALIDADES CENTROS DE DESARROLLO INFANTIL EN MEDIO FAMILIAR, CON EL FIN DE PROMOVER EL DESARROLLO INTEGRAL DE PRIMERA INFANCIA CON CALIDAD, DE CONFORMIDAD CON LOS LINEAMIENTOS, ESTANDARES DE CALIDAD Y LAS DIRECTRICES, Y PARAMETROS ESTABLECIDOS POR EL ICB</t>
  </si>
  <si>
    <t>PTE PGN</t>
  </si>
  <si>
    <t xml:space="preserve">ATENDER A LA PRIMERA INFANCIA EN EL MARCO DE LA ESTRATEGIA ¿DE CERO A SIEMPRE, DE CONFORMIDAD CON LAS DIRECTRICES, LINEAMIENTOS Y PARAMETROS ESTABLECIDOS POR EL ICBF, ASI COMO REGULAR LAS RELACIONES ENTRE LAS PARTES DERIVADAS DE LA ENTREGA DE APORTES DEL ICBF  A LA ENTIDAD ADMINISTRADORA DE SERVICIO, PARA QUE ESTE ASUMA CON SU PERSONAL Y BAJO SU EXCLUSIVA RESPONSABILIDAD DICHA ATENCION.  </t>
  </si>
  <si>
    <t>FUNDACION NUEVO SER</t>
  </si>
  <si>
    <t>GARANTIZAR LA APLICACION DEL MODELO DE ATENCION EN LA MODALIDAD DE INTERNADO POR CONSUMO DE SUSTANCIAS PSICOACTIVAS PARA LA ATENCION DE LOS NIÑOS, NIÑAS Y LOS ADOLESCENTES QUE TIENEN UN PROCESO ADMINISTRATIVO DE RESTABLECIMIENTO DE DERECHOS ABIERTO A SU FAVOR, CONFORME A LAS DISPOSICIONES LEGALES Y A LOS LINEAMIENTOS TECNICOS DEL MODELO DE ATENCION Y DE LA MODALIDAD VIGENTES PARA LA PRESTACION DEL SERVICIO</t>
  </si>
  <si>
    <t>No entrega de PLATINES ni cronograma de actividades.</t>
  </si>
  <si>
    <t>Constancia de Ejecutoria del 27 de abril de 2017, de la Resolución 0915 del 31 de marzo de 2017.</t>
  </si>
  <si>
    <t>ASOCIACION DE PADRES DE HOGARES DE BIENESTAR BAJO AGUACATAL</t>
  </si>
  <si>
    <t>ATENDER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DE BIENESTAR EN LAS SIGUIENTES FORMAS DE ATENCION: FAMILIARES, MULTIPLES, GRUPALES, EMPRESARIALES, JARDINES SOCIALES EN LA MODALIDAD FAMI.</t>
  </si>
  <si>
    <t>PTE CONSTANCIA DE EJECUTORIA Y COMPROBANTE DE PAGO</t>
  </si>
  <si>
    <t>HOGAR INFANTIL VILLA DEL BEBE</t>
  </si>
  <si>
    <t>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ASI COMO REGULAR LAS RELACIONES ENTRE LAS PARTES DERIVADAS DE LA ENTREGA DE APORTES DEL ICBF  A LA ENTIDAD ADMINISTRADORA DE SERVICIO, PARA QUE ESTE ASUMA CON SU PERSONAL Y BAJO SU EXCLUSIVA RESPONSABILIDAD DICHA ATENCION.</t>
  </si>
  <si>
    <t xml:space="preserve">Clausulas presuntamente incumplidad del contrato de aportes 76.26.16.313 Realizar la desvinculacion en el sistema de informacion de los beneficiarios, unidades de servicio y talento humano una vez terminada la prestacion del servicio o cuando la atencion asi lo requiera 2,6,10 presentar al supervisor del contrato dentro de los 5 dias habiles siguientes a la finalizacion del mes de ejecucion,los registros de asistencia mensual de los benefisios atendidos durante el periodo reportado.  LA ENTIDAD ADMINISTRADORA DE SERVICIO debera cumplir con las condiciones de calidad establecidas por el ICBF de acuerdo con el Anexo tecnico de calidad del registro de unidades  de servivio y debeficiarios  en el sistema de informacion </t>
  </si>
  <si>
    <t>Declarar que el CENTRO DE ATENCION INTEGRAL AL PREESCOLAR HOGAR INFANTIL LA VILLA DEL BEBE identificado con NIT 891901816-2representado legalmente por el señor LIZARDO HUMBERTO VILLEGAS DUARTE identificado con cedula de cuidadania N°94.392.468 incumplimiento el contrato de aportes N°76.26.16.313 de fecha 28 de enero de 2016 suscrito entre el INSTITUTO COLOMBIANO DE BIENESTAR FAMILAR Y EL CENTRO DE ATENCION INTEGRAL AL PRE-ESCOLAR HOGAR INFANTIL LA VILLA DEL BEBE cuyo objeto  consiste en  PRESTAR EL SERVICIO DE ATENCION EDUCACION INICIAL Y CUIDADO A NIÑOS Y NIÑAS MENORES DE 5 AÑOS  O HASTA SU INGRESO AL GRADO DE TRANSICION CON EL FIN DE PROMOVER EL DESARROLLOINTEGRAL DE LA PRIMERA INFANCIA CON CALIDAD DE CONFORMIDAD CON LOS ESTADARERS ESTABLECIDOS POR EL ICBF</t>
  </si>
  <si>
    <t>ASOCIACION EL NAZARENO</t>
  </si>
  <si>
    <t>PRESTAR EL SERVICIO DE ATENCION, EDUCACION INICIAL Y CUIDADO A NIÑOS Y NIÑAS MENORES DE CINCO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 CENTROS DE DESARROLLO INFANTIL.</t>
  </si>
  <si>
    <t>OBLIGACIONES PRESUNTAMENTE INCUMPLIDAS 1 cumplir cabalmente con el objeto del contrato y con los lineamientos manuales docimentos tcnicos,condiciones de calidad y demas documento aplicables al servicio 3 dar inio a la ejecucion  del contrato,una vez perfeccionado.cumplidos los requisitos de ejecucion del mismo  y suscrita la respectiva acta de inicio.la atencion directa a los beneficiarios  inicia  a partir del cumplimiento  de los requisitos de perfeccionamiento,ejecucion y de la suscripcion de acta de inicio por las partes,garantizando porlo menos 220 dias de atencion por año calendario o proporcional por la fraccion del año OBLIGACIONES ESPECIFICAS DE LA ENTIDAD ASMINISTRADORA DE SERVICIO 1.obligaciones durante la fase preparatoria. laEAS debera garatizar en esta estapa con su capacidad instalada y personal contratado para la operacion,el cumplimiento de las siguientes obligaciones1.1. conformar y organizar los equipos de talento humano conforme a los perfiles definidos en el manuel operativo de la modalidad 1.3 realizar las gestionesnecesarias para disponer de las infraestructuras o espacios fisicos adecuados requeridos para la prestacion del servicio 2.Obligaciones duerante la fase de ejecucion del contrato2.2.1Obligaciones relacionadas con la presacion del servicio con calidad.2.1.1. brindar atencion integrarl a los niños y las niñas correspondiente a los 74 cupos en el servicio de centro de desarrollo infantil con arriendo y sin  arriendo. segun aplique durante el plazo del presente contrato y conforme a los objetivos, normas, documentos tecnico,administrativos y financieros y condiciones de calidad  estabalecidos por el ICBF para este servicio, los cuales hacen parte integral del presente contrato2.2 Obligaciones relacionadas con la infraestructura.2.2.1 gestionar la adecuacion, mantenimiento,orden y seguridad de los espacios fisicos donde se realiza la prestacion del servicio</t>
  </si>
  <si>
    <t>Declarar que el incumplimiento partcial del contrato N°76.26.16.1246 del 15 de diciembre de 2016 por parte de la ASOCIACION EL NAZARENO identificada con NIT805022721 representada legalmente por la señora Estefania Ariza Cuero identificada con cedula de ciudadania N°66.865.765 y hacer efectiva la clausula penal pecunaria por un valos de UN MILLON CIENTO NOVENTA Y SIETE MI SETECIENTOS TREINTA Y NUEVE PESOS por el incumplimiento de la clausula cuarta del contratod del contrato  sobre obligaciones generales de la Entidad  Administrativa del Servicio, numerales 1 y 3 y clausula quienta sobre  obligaciones  durante la fase preparatoria 2.1. ¿1 obligaciones relaciones con la prestancion del servicio con calidad 2.1.1 obligaciones relaciodas con la infraestructura.</t>
  </si>
  <si>
    <t>HOGAR INFANTIL MUCHACHITOS</t>
  </si>
  <si>
    <t>ATENDER A LA PRIMERA INFANCIA EN EL MARCO DE LA ESTRATEGIA “DE CERO A SIEMPRE” DE CONFORMIDAD CON LAS DIRECTRICES, LINEAMIENTOS Y PARAMETROS ESTABLECIDOS POR EL ICBF, ASI COMO REGULAR LAS RELACIONES ENTRE LAS PARTES DERIVADAS DE LA ENTREGA DE APORTES DEL ICBF A LA ENTIDAD ADMINISTRADORA DE SERVICIO, PARA QUE ESTE ASUMA CON SU PERSONAL Y BAJON SU EXCLUSIVA RESPONSABILIDAD DICHA ATENCION</t>
  </si>
  <si>
    <t>Clausulas presuntamente incumplidad son SEXTA OBLIGACIONES ESPECIFICAS DE LA ENTIDAD ADMINISTRADORA DEL SERVICIO 2.5.oblgaciones relacionadas con la administracion de recuersos 2.5.5 destinar recursos del presupuesto para cancelar peridicamente los servicios publicos, impuestos,tasas y contribuciones que atienden los beneficiarios  en buen estado, solicitando autorizacion al ICBF y a quien corresponda para hacer reparacines o mejoras locativas, necesarias para el funcionamiento del mismo</t>
  </si>
  <si>
    <t xml:space="preserve">Declarar que el  HOGAR INFANTIL MUCHACHITOS identificados con NIT890.315.252-1 representado legalmente por la señora Indira Isabel Diaz Mejia identificada con cedula de cidadania N°32.727.084, incumplio el contrato de aportes N°76.26.12.957 de 4 de Diciembre de 2012 suscrito entre el INSTITUTO COLOMBIANO  DE BIENESTAR FAMILIA Y  EL HOGAR INFANTIL MUCHACHITOS,cuyo objeto consiste en ATENDER A LA PRIMERA INFACIA EN EL MARCO DE LA ESTRATEGIA DE CERO A SIEMPRE DE CONFORMIDAD CON LAS DIRECTRICES, LINEAMIENTOS Y PARAMETROS ESTABLECIDOS POR EL ICBF, ASI COMO REGULAR LAS RELACIONES ENTRE LAS PARTES DEREVADAS  DE LA ENTREGA DE APORTES  DEL ICBF A LA ENTIDAD ADMIISTRADORA DEL SERVICIO, PARA QUE ESRE ASUMA CON SU PERONAL Y BAJO SU EXCLUSIVA RESPONSABILIDAD  DICHA ATENCION </t>
  </si>
  <si>
    <t>PTE CCOMERCIO Y COMPROBANTE DE PAGO</t>
  </si>
  <si>
    <t>ASOCIACION DE PADRES DE FAMILIA DEL HOGAR INFANTIL JOSE ANTONIO GALAN</t>
  </si>
  <si>
    <t>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t>
  </si>
  <si>
    <t>INCONSISTENCIAS EN EL PAGO A LAS MADRES COMUNITARIAS. PAGO A CONTRATISTA O PROVEEDORES</t>
  </si>
  <si>
    <t>PAULA LOAIZA</t>
  </si>
  <si>
    <t>08 DE JUNIO DE 2017 MEDIANTE RESOLUCION NO. 1156 DE 2017 SE DECLARÓ EL INCUMPLIMIENTO PARCIAL DEL CONTRATO</t>
  </si>
  <si>
    <t>DEDUCCION</t>
  </si>
  <si>
    <t>Meta</t>
  </si>
  <si>
    <t xml:space="preserve">ASOCIACION DE PADRES DE FAMILIA HOGARES COMUNITARIOS DE BIENESTAR MUNICIPIO DE PUERTO GAITAN </t>
  </si>
  <si>
    <t>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AGRUPADOS Y EN LA MODALIDAD FAMI</t>
  </si>
  <si>
    <t>ONG FUNDACION GESTION SOCIAL DE COLOMBIA</t>
  </si>
  <si>
    <t>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t>
  </si>
  <si>
    <t>MARILIN MUÑOZ MARTINEZ</t>
  </si>
  <si>
    <t>CERTIFICACION DE EJECUTORIA</t>
  </si>
  <si>
    <t>CORPORACION SARAI</t>
  </si>
  <si>
    <t>BRINDAR ATENCION ESPECIALIZADA A LOS NIÑOS, LAS NIÑAS Y ADOLESCENTES QUE TIENEN UN PROCESO ADMINISTRATIVO DE RESTABLECIMIENTO DE DERECHOS ABIERTO A SU FAVOR, EN LA MODALIDAD INTERNADO, DE ACUERDO CON LOS LINEAMIENTOS VIGENTES</t>
  </si>
  <si>
    <t>ASOCIACION DE PADRES DE FAMILIA HOGARES COMUNITARIOS DE BIENESTAR MORICHAL DEL MUNICIPIO DE VILLAVICENCIO</t>
  </si>
  <si>
    <t>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AGRUPADOS Y  EN LA MODALIDAD FAMI.”
ALCANCE DEL OBJETO: “LA ATENCION SE PRESTARA EN LA MODALIDAD DE HOGARES COMUNITARIOS DE BIENESTAR EN LAS SIGUIENTES FORMAS DE ATENCION: FAMILIARES Y EN LA MODALIDAD FAMI, EN LAS UNIDADES DE ATENCION DE LA JURISDICCION DEL CENTRO ZONAL NO. 1 DE VILLAVICENCIO DE LA REGIONAL META DEL INSTITUTO COLOMBIANO DE BIENESTAR FAMILIAR. TENIENDO EN CUENTA LOS COSTOS DEFINIDOS POR EL ICBF PARA CADA MODALIDAD EN DESARROLLO DEL PRESENTE CONTRATO SE ATENDERA UN NUMERO DE 195 NIÑOS Y NIÑAS MENORES DE 5 AÑOS HASTA SU INGRESO AL SISTEMA EDUCATIVO Y PARA LA MODALIDAD FAMI – MUJERES GESTANTES. MADRES EN PERIODO DE LACTANCIA Y MENORES DE 2 AÑOS, DE ACUERDO CON LOS CRITERIOS DE FOCALIZACION DEFINIDOS POR EL ICBF EN LOS LINEAMIENTOS TECNICOS ESTABLECIDOS POR DICHAS MODALIDADES”.</t>
  </si>
  <si>
    <t>ASOCIACION DE HOGARES DE BIENESTAR EL QUEREMAL</t>
  </si>
  <si>
    <t>ATENDER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t>
  </si>
  <si>
    <t>LA ACREDITACION DEL PERJUICIO CAUSADO AL ICBF con el incumplimiento cualificado en el que incurrio el operadr y que dio lugar a la declaratoria de cadusidad que en el presente caso se hace consstar a folios 10 a 11 del expediente donde  la supervisora del contrato mediante requerimiento evidencio al operador lo siguien por lo anterior el profesional del centro zonal ladera en revison de los insumos aportadod por la representante legal en la legalizacion de cuentas, observa que efectivamente  las madres no han recibido el pago correspondiente al mes de abril de 2017 asi mismo presenta incumplimientocon el pago de la segurifdad social del mes  de marzo la cual  debio ser pagada en el mes de abril segun corresponda el cronograma igual ocurre cib a del mes de abril que se debio pagar en el mes de mayo segun fecha asignada de corte y con base en las nominas de los meses de marzo y abril respectivamente, lo anterior por una suma total de 10.356.205 no repos en la cuenta las provisiones de nomina para prestaciones sociales como manda la ley. el valor esta incluido en el calculo de salarios  y prestaciones sociales y seguridad social . INCUMPLIMIENTO DE OBLIGACIONES</t>
  </si>
  <si>
    <t>DECLARAR a la ASOCIACION DE HORARES DE BIENESTAR EL QUEREMAL identicado con NIT800.083.686-3 representado legamente por la señora Lusvi Ramirez Nuñez idntificada con cedula de ciudadania N°52.415.759,LA CADUCIDAD DEL CONTRATO DE APORTES n°76.26.16.1006 de fecha 24 de octubre de 2016 suscrito entre el INSTITUT COLOMBIANO DE BIENESTAR FAMILIAR Y la ASOCIACIN DE HORARES DE BIENESTAR EL QUEREMAL  cuyo objetivo consiste en  atenteder a la primera infacia en el marco  de la estrategia DE CERO A SIEMPRE especificamente a los niños y niñas menores de cinco años de familiar en situacion de vulnerabilidad  de conformidad con las direstrice, lineamientos y parametros establecidos  por el ICBF en las siguientes formas de atencion hogares comunitarios de bienestar tradicionales,familiares,multiples,agrupados,empresariales,jardines sociales, fami y hogares comunitarios integrales  y en consecuencia se ordena la terminacion anticipada del vinculo contratual</t>
  </si>
  <si>
    <t>PTE CONSTANCIA DE EJECUTORIA, PGN Y COMPROBANTE DE PAGO</t>
  </si>
  <si>
    <t>FUNDACION PARA EL DESARROLLO HUMANO, LA ATENCION EN SALUD MENTAL Y NEUROLOGICA – NEUROFUNDAMENTAL</t>
  </si>
  <si>
    <t>BRINDAR ATENCION ESPECIALIZADA A L OS NIÑOS, LAS NIÑAS Y LOS ADOLESCENTES QUE TIENEN UN PROCESO ADMINISTRATIVO DE RESTABLECIMIENTO DE DERECHOS ABIERTO A SU FAVOR, EN LA MODALIDAD INTERNADO-DISCAPACIEDAD  MENTAL PSICOSOCIAL, DE ACUERDO CON LOS LINEAMIENTOS VIGENTES.</t>
  </si>
  <si>
    <t>ASOCIACION DE PADRES DE HOGARES DE BIENESTAR LA GRAN ALEGRIA DEL BARRIO CASABIANCA SECTOR BOSA</t>
  </si>
  <si>
    <t xml:space="preserve">PRESTAR EL SERVICIO HCB TRADICIONAL, HCB AGRUPADO DE CONFORMIDAD CON LAS DIRECTRICES, LINEAMIENTOS Y PARAMETROS ESTABLECIDOS POR EL ICBF, EN ARMONIA CON LA POLITICA DE ESTADO PARA EL DESARROLLO INTEGRAL DE LA PRIMERA INFANCIA DE CERO A SIEMPRE. </t>
  </si>
  <si>
    <t>PTE PNG, SECOP II, CAMARA DE COMERCIO Y COMPROBANTE DE PAGO</t>
  </si>
  <si>
    <t>Vichada</t>
  </si>
  <si>
    <t>FUNDACION SABER</t>
  </si>
  <si>
    <t>PRESTAR EL SERVICIO DE ATENCION A NIÑOS Y NIÑAS MENORES DE CINCO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t>
  </si>
  <si>
    <t>*NO ENTREGA DE PAQUETES NUTRICIONALES. *DOCENTE NO REALIZA VISITA DE ACOMPAÑAMIENTO EN FECHAS PROGRAMADAS. *LOS PAQUETES DE UN MES SON ENTREGADOS EN OTRO MES.</t>
  </si>
  <si>
    <t>FABIO GRANADOS</t>
  </si>
  <si>
    <t>RESOLUCION 0415 DEL 01/08/52017</t>
  </si>
  <si>
    <t>PTE PGN, CAMARA DE COMERCIO</t>
  </si>
  <si>
    <t>INCUMPLIMIENTO PARCIAL DE LAS OBLIGACIONES</t>
  </si>
  <si>
    <t>COMPROBANTE DE PAGO NO CORRESPONDE</t>
  </si>
  <si>
    <t>SEBASTIAN LONDOÑO ROLDAN</t>
  </si>
  <si>
    <t>PRESTAR SERVICIOS PROFESIONALES A LA REGIONAL POR SUS PROPIOS MEDIOS, CON PLENA AUTONOMIA TECNICA, ADMINISTRATIVA Y TECNOLOGICA EN SU AREA DE FORMACION PARA APOYAR LOS TEMAS DE LOS SERVICIOS DE PROTECCION.</t>
  </si>
  <si>
    <t xml:space="preserve">Las clausulas presuntamente incumplidas son Clausula segunda obligaciones especificas de contratista 11. fortalecer permantemente los vinculos afectivos con la familia gestora y en general con su red vincular 13.genear en la familia compentenciaspara que el niño, niña u adolescente asista y permanezca en actividades como talleres ocupacionales, ludicos,culturales y recreativos de auto-cuidado y espacios de reflexion y expresion en el ejercicio de las concertaciones establecidaspara la conviviencia 15.hacer seguimiento a la ejecucion del apoyo economico al hogar gestor, cuando aplique,para verificar el usoque esta haciendo la familia19.elaborar informes integrales trimestrales, desde el ingraso del niño,niña u adolescente ,dando cuenta de los avances y retrocesos en su proceso de restablecimiento de derechos y remitirlo a la defensoria de familia 22.hacer monitoreo permante a los niños,niñas, y adolecentes, alas familias y al entorno sobre posibles situaciones que puedan ponerles  en riesgo su vida e integridad e informar inmediatamente a la autoridad administrativa competente </t>
  </si>
  <si>
    <t>por el cual se resuelve lo procedente en un procedimiento administrativo por preseunto incumplimiento de obligacion derevadas del contrat de aporte N° 76.20.16.153 de fecha 25 de enero de 2016  suscrito  entre el INSTITUTO COLOMBIANO DE BIENESTAR FAMILIAR REGIONAL VALLEY SEBASTIAN LONDOÑO ROLDAN  Teniendo en cuenta los argumnetos probatorios presentandos se decide declarar el incumplimiento parcial del contrato</t>
  </si>
  <si>
    <t>FUNDACION VANESSA MENDOZA</t>
  </si>
  <si>
    <t>ATENDER A LA PRIMERA INFANCIA EN EL MARCO DE LA ESTRATEGIA “DE CERO A SIEMPRE”, DE CONFORMIDAD CON LOS LINEAMIENTOS, LAS DIRECTRICES, PARAMETROS Y ESTANDARES ESTABLECIDOS POR EL ICBF,  ASI COMO REGULAR LAS RELACIONES ENTRE LAS PARTES DERIVADAS DE LA ENTREGA DE APORTES DEL ICBF  A LA ENTIDAD ADMINISTRADORA DE SERVICIO, PARA QUE ESTE ASUMA CON SU PERSONAL  Y BAJO SU EXCLUSIVA RESPONSABILIDAD DICHA ATENCION.</t>
  </si>
  <si>
    <t>INCUMPLIMIENTO DE LA CLAUSULA QUINTA Obligaciones generales para de la entidad administradora de servicio 1.La entidad administradora del servicio numeral 1 y numeral 2 y clausula sexta Obligaciones Especificas  de la entidad administradora del servicio 2.2 Obligacones relacionadas con la prestacion del servicio 2.2.1 brindar atencion a niños y niñas en la cantidad dererminada en la clausula relativa al alcance del contrato, durante la vigencia del mismo en la modalidad Hogar infantil, conforme alos objetivos , normas, documentos ecnico,administrativo y estandares establecidos por el ICBF para la modalidad, los cuales hacen parte integral del presente contrato. en lo relacionado con la no prestacion del servicio que hoyse mantiene  por causas esclusivamente imputable al operadory se procede a decretar el  incumplimiento del contrato, en virtud a esta clausula y se procedera de acuerdo a ello. INCUMPLIMIENTO OBLIGACIONES</t>
  </si>
  <si>
    <t xml:space="preserve">Declarar que se presenta un incumplimiento del contrato N°76.26.15.088 de 2015 suscrito entre el ICBF-Regional Valle y la FUNDACION VANESSA MENDOZA NIT830.117.395-9 representada legamente por VANESSA ALEXANDRA MENDOZA BUSTOS identificada con la cedulka de cuidadania N|43.269.449 cuyo objetivo consite en atender a la primera infacionen el marco dela estrategia de cero a siempre  de conformidad con los lineamientos, las directrices,parametros y esrandares establecidos por el ICBF asi como regular las relaciones entre las partes derivadas de la entrega de aportes del ICBF a LA ENTIDAD ADMINISTRADORA DEL SERVICIO para que este asume con su personal y baj  s exclusiva responsabilidad dicha atencion </t>
  </si>
  <si>
    <t>PTE CONSTANCIA DE EJECUTORIA, PNG, CAMARA DE COMERCIO Y COMPROBANTE DE PAGO</t>
  </si>
  <si>
    <t>FUNDACION PROSPERAR Y VIDA</t>
  </si>
  <si>
    <t xml:space="preserve">ATENDER A LA PRIMERA INFANCIA EN EL MARCO DE LA ESTRATEGIA “DE CERO A SIEMPRE”, ESPECIFICAMENTE A LOS NIÑOS Y NIÑAS MENORES DE CINCO (5) AÑOS DE FAMILIAS EN SITUACIONES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t>
  </si>
  <si>
    <t>PTE CCOMERCIO, COMUNICACIÓN PGN, CONSTANCIA DE  EJECUTORIA</t>
  </si>
  <si>
    <t>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EN MEDIO FAMILIAR</t>
  </si>
  <si>
    <t>NO SE REALIZAN ENCUENTROS PROGRAMADOS. NO DILIGENCIAMIENTO DE ASISTENCIA MENSUAL RAM. NO HUBO REGISTRO DE ASISTENCIA MENSUAL EN LOS MESES DE MAYO Y JUNIO EN LAS VENTURAS Y PROTECTOTRES DE AMOR. NO AFILIACIÓN A SEGURIDAD SOCIAL DE ALGUNOS BENEFICIARIOS. INCUMPLIMIENTO DE OBLIGACIONES. RIESGOS ATENCION NNA. INCUMPLIMIENTO OBLIGACIONES</t>
  </si>
  <si>
    <t>RESOLUCION 0417 DEL 02/08/2017</t>
  </si>
  <si>
    <t xml:space="preserve">FUNDACION CRECER CON EXITO </t>
  </si>
  <si>
    <t xml:space="preserve">PRESTAR EL SERVICIO DE ATENCION, EDUCACION INICIAL Y CUIDADO A NIÑOS Y NIÑAS MENORES DE 5 AÑOS, O HASTA SU INGRERO AL GRADO DE TRANSICION, CON EL FIN DE PROMOVER EL DESARROLLO INTEGRAL DE LA PRIMERA INFANCIA CON CALIAD, DE CONFORMIDAD CON LOS LINEAMIENTOS, MANUALES OPERATIVOS, LAS DIRECTRICES, PARAMETROS Y ESTANDARES ESTABLECIDOS POR EL ICBF, E EL MARCO DE LA ESTRATEGIA DE ATENCION INTEGRAL DE CERO A SIEMPRE </t>
  </si>
  <si>
    <t>ASOCIACION GENERADORA DE BIENESTAR SHOW KIDS - PRIMER INFORME</t>
  </si>
  <si>
    <t>PRESTAR EL SERVICIO DE ATENCION A NIÑOS Y NIÑAS MENORES DE CINCO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t>
  </si>
  <si>
    <t>*NO SE CONTABA CON EL 100% DE LA COBERTURA, , PUES SE REGISTRAN AUSENCIAS DE 17 BENEFICIARIOS DE UN TOTAL DE 122 VINCULADOS SEGÚN EL CRUCE DE INFORMACIÓN. *SE CONTABAN SOLO CON 90 ASISTENCIAS DE UN TOTAL DE 122 SEGÚN CRUCE DE INFORMACIÓN. *NO SUSCRIPCIÓN DE COMODATO EN TIEMPO ESTIMADO, COMDATO QUE SE DERIVA DEL CONTRATO PRINCIPAL DE APORTES.*AUSENCIA DE MINUTA DE ALIMENTOS SUMINISTRADOS, SIN BRINDAR INFORMACIÓN DE LOS MISMOS A LOS PADRES DE FAMILIA. *NO SE ESTÁ EFECTUANDO ENTREGA OPORTUNA DE LOS ALIMENTOS PARA LA PREPARACIÓN DE LA MINUTA</t>
  </si>
  <si>
    <t>RESOLUCION 0551 DEL 28/09/2017</t>
  </si>
  <si>
    <t>PTE 2.000.000</t>
  </si>
  <si>
    <t>ASOCIACION DE CABILDOS Y/O AUTORIDADES INDIGENAS DEL NUDO DE LOS PASTOS - SHAQUIÑAN</t>
  </si>
  <si>
    <t>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</si>
  <si>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LA ASOCIACIÓN DE CABILDOS Y/O AUTORIDADES INDÍGENAS DEL NUDO DE LOS PASTOS CONTRATO TALENTO HUMANO PARA EJERCER FUNCIONES DE COORDINACIÓN SIN TENER EN CUENTA LOS REQUISITOS ESTABLECIDOS EN LOS LINEAMIENTOS TÉCNICOS DE LA MODALIDAD INSTITUCIONAL Y HACE CASO OMISO A LAS INDICACIONES DADAS Y PACTADAS EN COMITÉ TÉCNICO OPERATIVO. INCUMPLIMIENTO OBLIGACIONES</t>
  </si>
  <si>
    <t>FUNDACION SER HUMANO</t>
  </si>
  <si>
    <t>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t>
  </si>
  <si>
    <t xml:space="preserve">ATENDER A LA PRIMERA INFANCIA EN EL MARCO DE LA ESTRATEGIA "DE CERO A SIEMPRE" DE CONFORMIDAD CON LAS DIRECTRICES LINEAMIENTOS Y PARAMETROS ESTABLECIDOS POR EL ICBF, ASI COMO REGULAR LAS RELACIONES ENTRE LAS PARTES DERIVADAS DE LA ENTREGA DE APORTES DEL ICBF A LA ENTIDAD ADMINISTRADORA DEL SERVICIO , PARA QUE ESTE ASUMA CON SU PERRSONAL Y BAJO SU EXCLUSIVA  PROPIA RESPONSABILIDAD DICHA ATENCION.
</t>
  </si>
  <si>
    <t>OPERADOR NO CANCELO SALARIOS DE NOVIEMBRE Y DICIEMBRE , PROVISIONES DE ENERO A DICIEMBRE , APORTES SOCIALES DEL TALENTO HUMANO DEL CDI SIN TENER EN CUENTA LOS INTERESES DE MORA CAUSADOS POR EL NO PAGO OPORTUNO DE LA SEGURIDAD SOCIAL , ALIMENTACION BRINDADA DURANTE LOS MESES DE OCTUBRE, NOVIEMBRE Y DICIEMBRE</t>
  </si>
  <si>
    <t>OLIVERIO CASTA;EDA MOLINA</t>
  </si>
  <si>
    <t>LUIS CARLOS PARRA VELASQUEZ</t>
  </si>
  <si>
    <t>CONTRATA LAS OBRAS DE ADECUACION Y REPARACIONES LOCATIVAS DE LOS INMUEBLES DONDE FUNCIONAN LAS CEDES ADMINISTRATIVAS DE LA REGIONAL VALLE DEL CAUCA DEL INSTITUTO COLOMBIANO DE BIENESTAR FAMILIAR ICBF ”</t>
  </si>
  <si>
    <t xml:space="preserve">OBLIGACIONES GENERALS DEL CONTRATISTA 1) Asumir la responsabilidad de todas las actividades relativas a la ejecucion de las obligaciones estabalecidas en este contrato OBLIGACIONES ESPECIFICAS DEL CONTRATISTA 1)cumplir con el objetivo del contrato y todas las obligaciones pactadas en el mismo,en el pliego de condiciones, estudios previos y demas documentos anexos. 11)Efectuar las reparaciones necesarias en las areas intervenidas y contiguas que hayn sufriido daño por ocasion de la obra, previea autorixion del interventor 12) Demoler y reemplazar por su cuenta y riesgo en el termino indicado por el interventor toda la actividad ejeda que resulte defectuosa segun el analisis de calidad realizado por la interventoria y que no cumpla con las normas de calidad requeridas para la misma ya sea por causas de los insumos o de la mano de obra.20) Responder por la entraga de la obra funcionado en la condiciones contratadas. 25) Garatizar y entrega los servicios tecnicos adicionales ofertados por el contratita y que fueron objeto de ponderacion </t>
  </si>
  <si>
    <t>LAURA LORETO ARIAS MEDINA</t>
  </si>
  <si>
    <t xml:space="preserve">confirmar la decsion por medio de la cual se declaro el incumplimiento parcial del contrato de obra N°76.1.16.849 celebrando entre el ICBF REGIONAL VALLE Y LUIS CARLOS PARRA VELASQUEZ identificado con la cedula de ciudadania  N°91.278.3902 cuyo objeto consistio en CONTRATAR LAS OBRAS DE ADECUACION Y REPARECIONES LOCATIVAS DE LOS INMUEBLES DONDE FUNCIONAN LAS SEDES ADMINISTRATIVAS DE LA REGIONAL VALLE DEL CAUCA DEL INSTITUTO COLOMBIANO DE BIENESTAR FAMILIAR ICBF por las razones expuestas en la parte motiva de este Acto Administrativo </t>
  </si>
  <si>
    <t>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t>
  </si>
  <si>
    <t>INCUMPLIMIENTO CONTRATISTA EN LAS OBLIGACIONES ESTABLECIDAS EN LA CLAUSULA SEXTA DEL CONTRATO RELACIONADAS CON EL PAGO OPORTUNO A LOS PROVEEDORES DE BIENES Y SERVICIOS NECESARIOS PARA LA EJECUCIÓN DEL CONTRATO, OBLIGACIONES RELACIONADASCON ADMINISTRACION DE RECURSOS, OBLIGACIONES RELACIONADAS CONTALENTO HUMANO Y OBLIGACIONES RELACIONADAS CON SUPERVISION .</t>
  </si>
  <si>
    <t>INCUMPLIMIENTO CLAUSULA SEXTA DEL CONTRATO 2,4,1 ;2,4,3;2,4,4;...;2,5....2,5,1;2,5,3...2,7;,,,2,7,6 Y 2,7,7,7 LA OPERADORA NO HABIA CANCELADO LOS SALARIOS DEL MES DE NOVIEMBRE Y DICIEMBRE DE 2015NO PRESENTO AL PROVEECOR EL PAZ Y Y SALVO DE PROVEEDORES DEL MES DE OCTUBRE LA OPERADORA NO HABIA CANCELADO LOS SALARIOS DEL MES DE NOVIEMBRE Y DICIEMBRE DE 2015NO PRESENTO AL PROVEECOR EL PAZ Y Y SALVO DE PROVEEDORES DEL MES DE OCTUBRE</t>
  </si>
  <si>
    <t>INCUMPIMIENTO CAUSULA SEXTA DEL CONTRATO 2,4,1 PERMITIR Y COLABORAR EN EL EJERCICICO DE LAS LABORES DE SEGUIMIENTO ACOMPAÑAMIENTO Y SUPERVISION... 2,4,3 PRESENTAR AL SUPERVISPR DEL CONTRATO LOS IFORMES DE EJECUCION TECNICA ADMINISTRATIVA...2,,4,4 CUMPLIR CON LAS CERTIFICACIONES DE PAGO DE APORTE AL SISTEMA DE SEGURIDAD SOCIAL ... 2,5 OBLIGACIONES RELACIONADAS CON LA ADMINISTRACION DE RECUSOS 2,5,1M</t>
  </si>
  <si>
    <t>Se realiza por transferencia la suma de $7,944,555 y $54,414,760</t>
  </si>
  <si>
    <t>INCUMPLIMIENTO DEL CONTRATISTA EN EL NO PAGO DE SEGURIDAD SOCIAL MESES DE NOVIEMBRE Y DICIEMBRE 2015Y PRESTACIONES SOCIALES, Y LIQUIDAC IONES DE LOS TRABAJADORES INCUMPLIMIENTO OBLIGACIONES ESPECIFICAS CONTRACTUALES CLAUSULA SEXTA 2)OBLIFGACIONES DURANTE LA FASE DE EJECUCION DEL CONTRATO 2,7 OBLIGACIONES RELACIONADAS CON EL TALENTO HUMANO 2,7,6 OBLIGACIONES DE TIPO LABORAL QUE SE DESPRENDENDEN DEL CUMLIMIENTO DEL CONTRATO Y 2,7,7PAGO OPORTUNOY ADECUADO LOS SALARIOS Y PRESTACIONES SOCIALES E INDEMNIZACIONES A QUE HAYA LUGAR</t>
  </si>
  <si>
    <t>Se realiza la transferencia por la suma de $1,737,040 y $24,558,185</t>
  </si>
  <si>
    <t>FUNDACION MULTIACTIVA LAS MORAS - FUMLAMOR</t>
  </si>
  <si>
    <t>ATENDER A LA PRIMERA INFANCIA EN EL MARCO DE LA ESTRATEGIA "DE CERO A SIEMPRE",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t>
  </si>
  <si>
    <t>Incumplimiento por pago de salarios y parafiscales. PAGO A CONSTRATISTA O PROVEEDORES</t>
  </si>
  <si>
    <t xml:space="preserve">Resolucion 2110 por medio de la cual se resuleve el tramite frente al presunto incumplimiento del contrato </t>
  </si>
  <si>
    <t>CRUCE DE CUENTAS</t>
  </si>
  <si>
    <t>CRUCE DE CUENTAS EN LIQUIDACION</t>
  </si>
  <si>
    <t>FUNDACION REY DE REYES</t>
  </si>
  <si>
    <t xml:space="preserve">APHB DEL BARRIO LA ESPERANZA </t>
  </si>
  <si>
    <t xml:space="preserve">ATENDER A LA PRIMERA INFANCIA EN EL MARCO DE LA ESTRATEGIA " DE CERO A SIEMPRE"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t>
  </si>
  <si>
    <t>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t>
  </si>
  <si>
    <t>se evidencia luego de efectuar sendos requerimientos, que el operador no soporto la totalidad de obligaciones, siendo necesario hacer efectiva la cláusula penal pecuniaria;  del mismo se extrae incumplimiento en la entrega de complementos nutricionales, ausencia de pago por concepto de honorarios de talento humano, ausencia de entrega de informes técnicos y financieros que soporte la ejecución del contrato, falta de entrega de materiales y refrigerios a diferentes UDS, entre otras. RIESGO ATENCION NNA</t>
  </si>
  <si>
    <t>DAISY JOHANA SANCHEZ DELGADO</t>
  </si>
  <si>
    <t>según DRXC 218 DEL 26 de marzo de 2018 el dinero ingreso a la cuenta 484203000062</t>
  </si>
  <si>
    <t>FUNDACION BIENESTAR</t>
  </si>
  <si>
    <t>CONFIRMAR SI SE TRATÓ DE UN SANCIONATORIO O UN PROCESO DE ASEGURAMIENTO DE LA CALIDAD</t>
  </si>
  <si>
    <t>OSCAR ORLANDO FERNANDEZ BARRIOS</t>
  </si>
  <si>
    <t>PRESTAR LOS SERVICIOS PARA DESARROLLAR EL PLAN DE BIENESTAR SOCIAL PARA LOS SERVIDORES DEL ICBF REGIONAL META, DURANTE LA VIGENCIA 2016</t>
  </si>
  <si>
    <t>PTE COMUNICACIÓN A PGN, REPORTE A CAMARA DE COMERCIO Y COMPROBANTE DE PAGO</t>
  </si>
  <si>
    <t>ATENDER A NIÑOS Y NIÑAS MENORES DE 5 AÑOS, O HASTA SU INGRESO AL GRADO DE TRANSICION, Y A MUJERES GESTANTES Y EN PERIODO DE LACTANCIA EN LOS SERVICIOS DE EDUCACION INICIAL Y CUIDADO, CON EI FIN DE PROMOVER EL DESARROLLO INTEGRAL DE LA PRIMERA INFANCIA CON CALIDAD, DE CONFORMIDAD CON LOS LINEAMIENTOS, LAS DIRECTRICES, Y PARAMETROS ESTABLECIDOS POR EL ICBF</t>
  </si>
  <si>
    <t xml:space="preserve">FALTA DE FACTURAS DE MANTENIMIENTO, GASTOS DE MATERIAL DIDÁCTICO DE LA MODALIDAD CDI INSTITUCIONAL, FALTA DE EJECUCIÓN DE PRESUPUESTO DEL MES FIRMADO POR LA REPRESENTANTE LEGAL, FALTA DE PLANTILLAS DE SEGURIDAD SOCIAL, MENORES VALORES PAGADOS A LOS TRABAJADORES Y ATRASO DE PAGO A LOS DOCENTES DE LAS MODALIDADES CDI INSTITUCIONAL Y FAMILIAR. </t>
  </si>
  <si>
    <t>ATENDER A NIÑOS Y NIÑAS MENORES DE 5 AÑOS, O HASTA SU INGRESO AL GRADO DE TRANSICION, Y A MUJERES GESTANTES Y EN PERIODO DE JACTANCIA EN LOS SERVICIOS DE EDUCACION INICIAL Y CUIDADO, CON EL FIN DE PROMOVER EL DESARROLLO INTEGRAL DE LA PRIMERA INFANCIA CON CALIDAD, DE CONFORMIDAD CON LOS IINEAMIENTOS, LAS DIRECTRICES, Y PARAMETROS ESTABLECIDOS POR EL ICBF</t>
  </si>
  <si>
    <t>NO PAGO DE SALARIOS A DOCENTES CORRESPONDIENTES AL MES DE OCTUBRE Y NOVIEMBRE DE 2015, NO ENTREGA DE PAQUETES ALIMENTARIOS CORRESPONDIENTES AL MES DE OCTUBRE DE 2015. PAGO A CONTRATISTA O PROVEEDORES</t>
  </si>
  <si>
    <t>PTE EJECUTORIA Y COMPROBANTE DE PAGO</t>
  </si>
  <si>
    <t>PRESCRIPCION DE LA ACCION DEL COBRO</t>
  </si>
  <si>
    <t xml:space="preserve">ASOCIACION DE PADRES USUARIOS DE HOGARES DE BIENESTAR EN PRO DE LA NIÑEZ </t>
  </si>
  <si>
    <t>ATENDER A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t>
  </si>
  <si>
    <t>HOGAR INFANTIL EL PALACIO DE LOS NIÑOS</t>
  </si>
  <si>
    <t>PRESTAR EL SERVICIO DE ATENCION, EDUCACION INICIAL Y CUIDADO A NIÑOS Y NIÑAS MENORES DE CINCO (5) AÑOS, O HASTA SU INGRESO AL GRADO DE TRANSICION, CON EL FIN DE PROMOVER EL DESARROLLO INTEGRAL DE LA PRIMERA INFANCIA CON CALIDAD, DE CONFORMIDAD CON LOS LINEAMIENTOS, EL MANUAL OPERATIVO, LAS DIRECTRICES, PARAMETROS Y ESTANDARES ESTABLECIDOS POR EL ICBF, EN EL MARCO DE LA ESTRATEGIA DE ATENCION INTEGRAL “DE CERO A SIEMPRE”.</t>
  </si>
  <si>
    <t>EL contratista ha incurrifdo en un presento incumplimiento de los siguientes numerales del contrato de aporte N°76.26.16.871 QUINTA OBLIGACIONES ESPECIFICAS DE LA ENTIDAD ADMINISTRADORA DEL SERVICIO 1) Obligaciones durenate la fase de ejecucion del contrato 1.3)Obligaciones relacionadas con las acciones de salud y nutricion 1.3.4 Realizar la toma de medidas antropometricas y emitir el diagnostico nutricional de cada beneficiarios  de acuerdo a la guia tecnica prevencion y atencion de la malnutricion  en los servicios ICBF en los tiempos y periodos establecidos para este fin y sobre el 100% de los beneficiarios atendidos  durante el periodo de la toma en los casos en los que se detecten signod de mal nutricion la EAS debera activar la ruta de remision correspondiente,diseñar e implementar el plan de intervencion nutricional individual ycolectivo y orientar y hacer seguimiento a las familiar o cuidadores 1.6)obligaciones relacionadas con el registro y presentacion de informacion1.6.1 LA EAS debera realizar al inicio del contrato y cada vez que se requiera una actualizacion el registro con calidad del 100% de las UDS en el sistema de informacionque el ICBF disponga para tal fin  1.6.2. Realizar registro con calidad del 100% de la informacion de beneficiarios atendidos y registo de novedades en el sistema de informacion  en las condiciones que defina el ICBF 1.6.3. Realizar el registro y actualizaciones de la infromacion de las atenciones de los benediciarios de primera infancia  y el registro  de las novedades  en el sistema de informacion incluyendo la escala de valoracion cualitativa de desarrollo infantil para el registro de la informacion de la escala se atenderan las indicaciones dadas por el ICBF 1.6.6 Garantizar que la informacion registrada en el sistema de infromacion sea veraz, completa, exacta, actualizada, oportuna, real y comprobable para la cual las EAS debera  diligenciar y firmar el anexo compromiso de confidencialidad y no divulgacion de la informacion . INCUMPLIMIENTO OBLIGACIONES</t>
  </si>
  <si>
    <t xml:space="preserve">DECLARAR el incumplimiento parcial del contrato de aporte 76.26.16.871celebrado entre el ICBF REGIONAL VALLE Y EL HOGAR INFANTIL EL PALACIO DE LOS NÑOS IDENTIDICADO CON NIT890.314.815-3 por  lasa razones expuestas en este Acto Administrativo 2) hacer efectiva la clausula penal pecuniaria a titulo de tasacion de perjuicios sufridos por la entidad con ocasion del  incumplimiento </t>
  </si>
  <si>
    <t>PTE PGN, CCOMERCIO</t>
  </si>
  <si>
    <t xml:space="preserve">APHB LAS COLINAS DEL MUNICIPO DE BARRANCABERMEJA </t>
  </si>
  <si>
    <t>RESOLUCIÓN 371 DEL 14 DE FEBRERO DE 2018 POR MEDIO DE LA CUAL SE RESULEVE EL RECURSO DE RESPOSICIÓN INTERPUESTO EN CONTRA DE LA RESOLUCIÓN 4633 DEL 11 DE DICIEMBRE DE 2017.</t>
  </si>
  <si>
    <t>Pendiente constancia de ejecutoria, RUES y PGN Y COMPROBANTE DE PAGO</t>
  </si>
  <si>
    <t>FUNDACION SOCIAL SOY NARIÑO</t>
  </si>
  <si>
    <t xml:space="preserve">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t>
  </si>
  <si>
    <t>LOS USUARIOS IVAN JAIR MONTAÑO MINA Y EVELIN MONTAÑO MINA NO FUERON REGISTRADOS EN EL APLICATIVO CUENTAME A PESAR DE ESTAR SIENDO ATENDIDOS Y APARECER EN LA RAM, ADEMAS DE APARECER EN EL LISTADO DE ENTREGA DE PAQUETES ALIMENTARIOS, ADEMAS LOS ANTES MENCIONADOS AL NACER FUERON REPORTADOS CON BAJO PESO Y CONTABAN CON PROBLEMA GRAVES DE DESNUTRICION, MISMA SITUACION QUE CONLLEVO AL FALLECIMMIENTO DE LOS USUARIOS IVAN MONTAÑO, EVELYN MONTAÑO Y JUAN DAVID ARBOLEDA Y NO SE EVIDENCIAN ACCIONES ADELANTADAS POR PARTE DEL OPERADOR PARA MEJORAR DE LOS NNA, ENTRE OTRAS SITUACIONES. RIESGO ATENCION NNA</t>
  </si>
  <si>
    <t>AIDA LUZ CADENA RIASCOS</t>
  </si>
  <si>
    <t>PTE RESOLUCION QUE RESOLVIO RECURSO Y COMPROBANTE DE PAGO</t>
  </si>
  <si>
    <t>ASOCIACION DE PADRESDE HOGARES COMUNITARIOS DE BIENESTAR LA VICTORIA</t>
  </si>
  <si>
    <t>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t>
  </si>
  <si>
    <t xml:space="preserve">FUNDACION PAZ Y RECONCILIACION PARA LA AMAZONIA-FUNDAMAZ, ANTES FUNDACION DESARROLLO INTEGRAL PARA NIÑOS, JOVENES Y ADULTOS MAYORES-DINM </t>
  </si>
  <si>
    <t>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t>
  </si>
  <si>
    <t>PRESTAR EL SERVICIO DE ATENCION, EDUCACIONINICIAL Y CUIDADO A NINOS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</si>
  <si>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</si>
  <si>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t>
  </si>
  <si>
    <t>PRESTAR EL SERVICIO DE ATENCION, EDUCACIONINICIAL Y CUIDADO A NINOS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</si>
  <si>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BRINDAR ATENCION ESPECIALIZADA A LOS ADOLESCENTES Y JOVENES, EN LA MODALIDAD: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t>
  </si>
  <si>
    <t>LEGALIZACIÓN DE EGRESOS DEL OPERADOR SE ENCONTRABA IMPLÍCITO EN SU CONTENIDO EL VALOR DEL 10% QUE CORRESPONDE A $50.727.168 POR CONCEPTO DE HONORARIOS, EL CUAL NO SE ENCUENTRA CONTEMPLADO EN LAS CLÁUSULAS DEL PRESENTE CONTRATO Y COMO SE TIENE CONOCIMIENTO LOS CLASIFICADORES DEL GASTO DEFINIDOS EN EL LINEAMIENTO DE PROGRAMACIÓN DE METAS SOCIALES Y FINANCIERAS VIGENTE 2015.</t>
  </si>
  <si>
    <t>SE NOTIFICA FALLO</t>
  </si>
  <si>
    <t>BRINDAR ATENCION ESPECIALIZADA A LOS ADOLESCENTES Y JOVENES, EN LA MODALIDAD: INTERNAMIENTO PREVENTIVO-CONFLICTO CON LA LEY SRPA, DEL SUBPROYECTO RESTABLECIMIENTO EN ADMINISTRACION DE JUSTICIA, SISTEMA DE RESPONSABILIDAD PENAL PARA ADOLESCENTES, PARA EL CUMPLIMIENTO DE LAS MEDIDAS Y SANCIONES IMPUESTA POR LA AUTORIDAD JUDICIAL, CONFORME A LAS DISPOSICIONES LEGALES Y LINEAMIENTOS TECNICOS VIGENTES.</t>
  </si>
  <si>
    <t>LEGALIZACIÓN DE EGRESOS DEL OPERADOR SE ENCONTRABA IMPLÍCITO EN SU CONTENIDO EL VALOR DEL 10% QUE CORRESPONDE A $1.453.414 POR CONCEPTO DE HONORARIOS, EL CUAL NO SE ENCUENTRA CONTEMPLADO EN LAS CLÁUSULAS DEL PRESENTE CONTRATO. INCUMPLIMIENTO DE OBLIGACIONES</t>
  </si>
  <si>
    <t>ASOCIACION PARA EL DESARROLLO Y AYUDA INTEGRAL ECLIPSE</t>
  </si>
  <si>
    <t>ALEX FERNEY GUISAMANO GUEVARA</t>
  </si>
  <si>
    <t>PRESTAR SERVICIOS DE APOYO PARA EL AREA DE PROTECCION EN LOS GRUPOS DE ASISTENCIA TECNICA O GRUPOS DE PROTECCION SEGUN CORRESPONDA, RELACIONADOS CON EL REGISTRO DE INFORMACION EN APLICATIVOS, GESTION DOCUMENTAL Y ELABORACION DE REPORTES, CON EL FIN DE CONTRIBUIR AL LOGRO DE LOS OBJETIVOS Y PROPOSITOS INSTITUCIONALES.</t>
  </si>
  <si>
    <t>Prestación de servicios de apoyo a la gestión</t>
  </si>
  <si>
    <t>ASOCIACION DE PADRES DE HOGARES DE BIENESTAR LA PEDREGOZA</t>
  </si>
  <si>
    <t>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AGRUPADOS, EMPRESARIALES, JARDINES SOCIALES, FAMI Y HOGARES COMUNITARIOS INTEGRALES.</t>
  </si>
  <si>
    <t>ASOCIACION DE PADRES DE FAMILIA HOGAR INFANTIL LA PIÑATA</t>
  </si>
  <si>
    <t>PRESTAR EL SERVICIO DE ATENCION, EDUCACION INICIAL Y CUIDADO A NIÑOS Y NIÑAS MENORES DE 5 AÑOS, O HASTA SU INGRESO AL GRADO DE TRANSICION, CON EL FIN DE PROMOVER EL DESARROLLO INTEGRAL A LA PRIMERA INFANCIA CON CALIDAD, DE CONFORMIDAD CON LOS LINEAMIENTOS, MANUAL OPERATIVO, LAS DIRECTRICES, PARAMETROS Y ESTANDARES ESTABLECIDOS POR EL ICBF, EN EL MARCO DE LA ESTRATEGIA DE LA ATENCION INTEGRAL "DE CERO A SIEMPRE".</t>
  </si>
  <si>
    <t>PRESTAR EL SERVICIO DE ATENCION, EDUCACION INCIIAL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PARA EL SERVICIO DE HOGARES INFANTILES (HI), EN EL MARCO DE LA ESTRATEGIA INTEGRAL "DE CERO A SIEMPRE"</t>
  </si>
  <si>
    <t>INCONSISTENCIAS EN MANEJO DE LOS RECURSOS DEL CONTRATO DE APORTE</t>
  </si>
  <si>
    <t>ASOCIACION GENERADORA DE BIENESTAR SHOW KIDS</t>
  </si>
  <si>
    <t>* NO ENVIO OPORTUNO DE SOPORTES DE LEGALIZACIÓN DEL MES DE DICIEMBRE DE 2017, * DEL BIEN DADO EN COMODATO: LAS CISTERNAS DE LAS UNIDADES SANITARIAS NO CUENTAN CON LAS PERILLAS, NO SE EFECTUÓ ENTREGA DE LAS LLAVES DE CADA UNO DE LOS SALONES, MALLA DE PROTECCIÓN ROTA Y EN MALL ESTADO, LA PUERTA DE LA COCINA SE ENCUENTRA DESCOLGADA DE UNO DE SUS LADOS, NO SE ENCONTRÓ LAS TAPAS DE LAS TUBERÍAS DE LA COCINA. * NO SE CUENTA CON LA TOTALIDAD DE LA DOTACIÓN NI LAS FACTURAS QUE LA LEGALICEN, INICIALMENTE ESTABLECIDAS. *DE LOS ELEMENTOS ADQUIRIDOS, SE ENCUENTRAN ALGUNOS CON PRECIOS MAS ELEVEDOS DE LO APROBAD EN COMITÉ TÉCNICO OPERATIVO. *SETS DE PUNTOS ECOLOGICOS NO CUENTAN CON SOPORTES. *</t>
  </si>
  <si>
    <t>KATHERINE BECERRA</t>
  </si>
  <si>
    <t>RESOLUCIÓN 195 DEL 09/04/2018</t>
  </si>
  <si>
    <t>REALIZAR SERVICIO DE MANTENIMIENTO PREVENTIVO Y CORRECTIVO DE LOS EQUIPOS DE AIRE ACONDICIONADO UBICADOS EN EL CENTRO ZONAL PUERTO BOYACA DEL ICBF REGIONAL BOYACA"</t>
  </si>
  <si>
    <t>INCUMPLIMIENTO DE EJECUTAR EL MANTENIMIENTO CORRECTIVO DE LOS EQUIPOS EN FUNCIONAMIENTO Y QUE SE ENCUENTRAN BAJOS DE CARGA</t>
  </si>
  <si>
    <t>BLANCA JACQUELINE SEPULVEDA FIGUEROA</t>
  </si>
  <si>
    <t>INVESTIGACION DE BIENES</t>
  </si>
  <si>
    <t>Declaratoria Siniestro Póliza</t>
  </si>
  <si>
    <t>AUTO 056 DE 27 DE NOVIEMBRE DE 2024 - INVESTIGACION DE BIENES
AUTO 109 DE 2018 - $555.598 - COACTIVO</t>
  </si>
  <si>
    <t>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t>
  </si>
  <si>
    <t>*NO ENTREGA DE REFRIGERIOS DE ACUERDO CON MINUTA PATRON. *NO REALIZACIÓN DE MEDIDAS ANTROPOMÉTRICAS. *NO REGISTRO DE DATOS GEOFRAFICOS EN CUENTAME. *NO REGISTRO DEL 100% DE LOS BENEFICIARIOS EN SISTEMA DE INFORMACIÓN DEFINIDO POR EL ICBF. *NO REGISTRO DEL TOTALDE LA INFORMACIÓN DEL TALENTO HUMANO EN CUENTAME. *NO ADQUISICIÓN DE PÓLIZA DE SEGUROS CONTRA ACCIDENTES. *NO CANCELACIÓN DEL PAGO CORRESPONDIENTE AL FASE DE ALISTAMIENTO Y AL MES DE MARZO DEL TALENTO HUMANO</t>
  </si>
  <si>
    <t>RESOLUCIÓN 263 DEL 26/04/2018</t>
  </si>
  <si>
    <t xml:space="preserve">KATTY ALEJANDRA PIZARRO PRECIADO </t>
  </si>
  <si>
    <t>PRESTAR SUS SERVICIOS PROFESIONALES EN EL AREA DE PSICOLOGIA COMO PARTE DEL EQUIPO TECNICO INTERDISCIPLINARIO DE LA DEFENSORIA DE FAMILIA DE LA REGIONAL VALLE, CON EL FIN DE APOYAR A LA AUTORIDAD ADMINISTRATIVA DENTRO 
DE LOS TRAMITES DE RESTABLECIMIENTO DE DERECHOS Y REALIZAR ACCIONES ENCAMINADAS A LA GARANTIA DE LOS DERECHOS DE LOS NIÑOS, NIÑAS Y ADOLESCENTES DE CONFORMIDAD CON LO ESTABLECIDO EN LA LEY 1098 DE 2006 Y LOS LINEAMIENTOS TECNICOS.</t>
  </si>
  <si>
    <t>NORMAS PRSUNTAMENTE INCUMPLIDAS 1) prestar sus servicios profesionales en el area de psicologia como parte del equipo tecnico interdisiplinario de la defensoria de familia reginal valee con el de apoyar a la autoridad administrativa dentro de los tramites de restablecimientos  y realizar acciones encaminadas a la garantia de los derecho de los niños, niñas y adolensentes de conformidad con lo establecido en la ley 1098 de 2006 y linamientos tecnico 3)OBLIGACIONES GENERALES 15) Realizar los pagos al siss salud,pension y riesgos laborales de acuerdo con la normatiidad vigente aportado los soportes de pago correspondientes 15) TERMINACION ANTICIPADA EL ICBF podra disponer de manera unilateral la terminacion anticipada del contrato en los siguientes eventos 1 por caso fortuito o fuerza mayor debidamente comprobados 2 por muerte o incapacidad  fisica permanente del contratista y si es persona natural o por disolcion de las persona juridica (las partes podran terminar antipadamente el presente contrato de mutuo acuerdo) 24). CONTROL A LA EVASION AL SITEMA DE SEGURIDAD SOCIAL Y PAGOS PARA FISCALES de conformidad con lo esatablecido en las leyes 789 de 2002,ley828de2003 y ley 1607 de 2012 EL CONTRATISTA debera cumplir con sus obligaciones frente al sistema de seguridad social integral y parafiscales . El cumplimiento de esta obligacion sera indispensable para que se efectue el desembolso por parte del ICBF.INCUMPLIMIENTO DE OBLIGACIONES</t>
  </si>
  <si>
    <t>YIRSON MARINO LEDEZMA MARTINEZ</t>
  </si>
  <si>
    <t>PTE RESOLUCION QUE RESUELVE PASC, RESOLUCION QUE RESUELVE RECURSO, CONSTANCIA DE EJECUTORIA, PGN, CCOMERCIO Y COMPROBANTE DE PAGO</t>
  </si>
  <si>
    <t>CLAUDIA MARCELA ROJAS BAQUERO</t>
  </si>
  <si>
    <t>PRESTAR APOYO PARA EL REGISTRO DE LAS ACTUACIONES QUE ADELANTAN LOS PROFESIONALES QUE INTEGRAN LAS DEFENSORIAS DE FAMILIA EN EL SISTEMA DE INFORMACION MISIONAL - SIM, ASI COMO DE LOS CONTRATOS DE LOS OPERADORES DE SERVICIOS DE PROTECCION EN EL MODULO UNIDADES DE SERVICIOS.</t>
  </si>
  <si>
    <t>ASOCIACION SECTOR VENECIA</t>
  </si>
  <si>
    <t>ATENDER A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t>
  </si>
  <si>
    <t xml:space="preserve">CASA DE PROTECCION AL MENOR NUESTRA SEÑORA DEL PALMAR </t>
  </si>
  <si>
    <t>BRINDAR ATENCION ESPECIALIZADA A LOS NIÑOS, LAS NIÑAS Y ADOLESCENTES QUE TIENEN UN PROCESO ADMINISTRATIVO DE RESTABLECIMIENTO DE DERECHOS ABIERTO A SU FAVOR, EN LA MODALIDAD INTERNADO, DE ACUERDO CON LOS LINEAMIENTOS VIGENTES”</t>
  </si>
  <si>
    <t>INCUMPLIMIENTO AL CONTRATO CUYO OBJETO ES BRINDAR ATENCION ESPECIALIZADA A LOS NIÑOS, LAS NIÑAS Y ADOLESCENTES QUE TIENEN UN PROCESO ADMINISTRATIVO DE RESTABLECIMIENTO DE DERECHOS ABIERTO A SU FAVOR, EN LA MODALIDAD INTERNADO, DE ACUERDO CON LOS LINEAMIENTOS VIGENTES”</t>
  </si>
  <si>
    <t>PTE PTE RESOLUCION QUE RESOLVIO PASC (4051 DEL 6 DE ENERO 2018) PGN, CCOMERCIO</t>
  </si>
  <si>
    <t>FUNDACION PECES VIVOS</t>
  </si>
  <si>
    <t>AFECTACION EN LA ATENCIÓN DE LOS USUARIOS DE LA MODALIDAD</t>
  </si>
  <si>
    <t>18 DE ABRIL DE 2018 MEDIANTE RESOLUCION NO. 1271 DE 2018 SE RESOLVIO EL RECURSO QUE CONFIRMÓ LA DECLARATORIA DE INCUMPLIMIENTO</t>
  </si>
  <si>
    <t>*NO SE CUMPLE CON KA TEMATICA ESTABLECIDA EN EL MANUAL OPERATIVO PARAACTA DE INDUCCIÓN DE TALENTO HUMANO. *NO SE EVIDENCIA SOPORTES DE ESTO EN CUENTAME. *EN ACTA DE CONCERTACIÓN CON COMUNIDAD INDIGENA, NO SE OBSERVA EL DESARROLLO DE LA TEMATICA. *NO RESPUESTA OPORTUNA A REQUERIMIENTOS. * INCUMPLIMIENTO OBLIGACIONES</t>
  </si>
  <si>
    <t>RESOLUCIÓN 0264 DEL 26/04/2018</t>
  </si>
  <si>
    <t>Incumplimiento por pago de salarios y parafiscales.</t>
  </si>
  <si>
    <t xml:space="preserve">Resolucion 2809 por medio de la cual se resuelve el tramite frente al presunto incumplimiento del contrato </t>
  </si>
  <si>
    <t>FUNDACIÓN PARA LA COOPERACIÓN Y EL DESARROLLO SOCIAL FUNCODE</t>
  </si>
  <si>
    <t>APROPIACIÓN DE RECURSOS</t>
  </si>
  <si>
    <t>ANA LORENA CARVAJAL CASTILLO</t>
  </si>
  <si>
    <t>CAJA DE COMPENSACION FAMILIAR DE SUCRE - COMFASUCRE</t>
  </si>
  <si>
    <t>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</si>
  <si>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Incumplimineto de la Clausula quinta del Contrato.</t>
  </si>
  <si>
    <t>Constancia de Ejecutoria del 18 de mayo de 2018, de la Resolución 1442 del 7 de mayo de 2018.</t>
  </si>
  <si>
    <t>INSTITUTO OSCAR SCARPETTA OREJUELA DE PROTECCION INFANTIL</t>
  </si>
  <si>
    <t xml:space="preserve"> BRINDAR ATENCION ESPECIALIZADA A LOS NIÑOS, LAS NIÑAS Y LOS ADOLESCENTES QUE TIENEN UN PROCESO ADMINISTRATIVO DE RESTABLECIMIENTO DE DERECHOS ABIERTO A SU FAVOR, EN LA MODALIDAD INTERNADO, DE ACUERDO CON LOS LINEAMIENTOS VIGENTES.”</t>
  </si>
  <si>
    <t>DANIEL ESTEBAN CADENA SIERRA</t>
  </si>
  <si>
    <t xml:space="preserve">ATENDER A LA PIMERA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t>
  </si>
  <si>
    <t>ASOCIACION DE PADRES DE HOGARES  PROVIVIENDA</t>
  </si>
  <si>
    <t>RESOLUCIÓN 2274 DEL 30 DE MAYO DE 2018 POR MEDIO DE LA CUAL SE RESULEVE EL RECURSO DE RESPOSICIÓN INTERPUESTO EN CONTRA DE LA RESOLUCIÓN 1946 DEL 16 DE MAYO DE 2018.</t>
  </si>
  <si>
    <t>PRESTAR EL SERVICIO DE ATENCION, EDUCACION INICIAL  Y CUIDADO A NIÑOS Y NIÑAS MENORES DE 5 AÑOS, HASTA SU INGRESO AL GRADO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</si>
  <si>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 xml:space="preserve">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t>
  </si>
  <si>
    <t>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t>
  </si>
  <si>
    <t>INCUMPLIMIENTOS CONTRACTUALES DE TIPO LEGAL, FINANCIERO Y ADMINISTRATIVO, NO SE ENCONTRABA LA DOCUMENTACIÓN LEGAL NI FINANCIERA DISPONIBLE EN LA SEDE ADMINISTRATIVA, QUE DICHA INFORMACIÓN SE ENCONTRABA EN LA SEDE PRINCIPAL, IBAGUÉ TOLIMA, TAMPOCO SE CONTABA CON LA INFORMACIÓN DEL MES DE FEBRERO DEL PAGO DEL PERSONAL CONTRATADO, SIN TENER NUEVAMENTE UNA SEDE ADMINISTRATIVA DEJANDO CONSTANCIA DE DICHO INCUMPLIMIENTO CONTRACTUSAL. EJECUCION FINANCIERA. INCUMPLIMIENTO DE OBLIGACIONES</t>
  </si>
  <si>
    <t>FUNDACION FAMILIAR PRO REHABILITACION DE FARMACODEPENDIENTES FARO</t>
  </si>
  <si>
    <t>BRINDAR ATENCION ESPECIALIZADA A LOS NIÑOS, LAS NIÑAS Y ADOLESCENTES QUE TIENE UN PROCESO ADMINISTRATIVO DE RESTABLECIMIENTO DE DERECHOS ABIERTO A SU FAVOR, EN LA MODALIDAD INTERNADO DE ACUERDO A LOS LINEAMIENTOS VIGENTES Y EL MODELO DE ENFOQUE DIFERENCIAL EXPEDIDOS POR EL ICBF.</t>
  </si>
  <si>
    <t>ASOCIACION DE PADRES DE FAMILIA DEL HOGAR INFANTIL TRIBILIN</t>
  </si>
  <si>
    <t>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LA ATENCION INTEGRAL “DE CERO A SIEMPRE”.</t>
  </si>
  <si>
    <t>ASOCIACION DE HOGARES DE BIENESTAR SECTOR BELLAVISTA.</t>
  </si>
  <si>
    <t xml:space="preserve">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GRUPALES, EMPRESARIALES, JARDINES SOCIALES, FAMI Y HOGARES COMUNITARIOS INTEGRALES.” </t>
  </si>
  <si>
    <t xml:space="preserve">APHB BARRIOS NUEVE DE ABRIL, EL CAMPIN Y EL PRADO </t>
  </si>
  <si>
    <t>RESOLUCIÓN 2598 DEL 19 DE JUNIO DE 2018 POR MEDIO DE LA CUAL SE RESULEVE EL RECURSO DE RESPOSICIÓN INTERPUESTO EN CONTRA DE LA RESOLUCIÓN 2440 DEL 8 DE JUNIO DE 2018.</t>
  </si>
  <si>
    <t>UNION TEMPORAL FUNSOBASI PRESENTE</t>
  </si>
  <si>
    <t>Resolucion  2575 por medio del cual se resuelve el proceso administrativo sancionatario</t>
  </si>
  <si>
    <t>Fundacion Social del Bajo Sinú</t>
  </si>
  <si>
    <t>Incumplimiento parcial del contrato</t>
  </si>
  <si>
    <t>Fundación Presente</t>
  </si>
  <si>
    <t>CONFIRMAR SE SE TRATÓ DE UN ARCHIVO O REALMENTE UN INCUMPLIMIENTO PARCIAL</t>
  </si>
  <si>
    <t>BRINDAR ATENCION ESPECIALIZADA A LOS ADOLESCENTES Y JOVENES, EN LA MODALIDAD CENTRO ATENCION ESPECIALIZADO DEL SUBPROUYECTO RESTABLECIMIENTO EN ADMINISTRACION DE JUSTICIA, SISTEMA DE RESPONSABILIDAD PENAL PARA ADOLESCENTES, PARA EL CUMPLIMIENTO DE LAS MEDIDAS Y SANCIONES IMPUESTAS POR LA AUTORIDAD JUDICIAL, CONFORME A LAS DISPOSICIONES LEGALES Y LINEAMIENTOS VIGENTES</t>
  </si>
  <si>
    <t>ASOCIACION DE PADRES DE FAMILIA Y ACUDIENTES DEL CENTRO DE DESARROLLO INFANTIL DIVINO NIÑO.</t>
  </si>
  <si>
    <t>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</si>
  <si>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Resolución 2820 por medio de  la cual se resuelve el proceso administrativo sancionatorio</t>
  </si>
  <si>
    <t xml:space="preserve">CONSORCIO INTEROBRAS CIVILES Y ELECTRICAS </t>
  </si>
  <si>
    <t xml:space="preserve">REALIZAR INTERVENTORIA TECNICA, ADMINISTRATIVA, FINANCIERA, JURIDICA Y AMBIENTAL A LA EJECUCION DE LAS ACTIVIDADES DE OBRA DEL CONTRATO CUYO OBJETO ES “SUMINISTRO E INSTALACION DE PLANTAS ELECTRICAS PARA LAS SEDES REGIONALES Y/O CENTROS ZONALES DEL ICBF A NIVEL NACIONAL Y CONSTRUCCION DE LAS OBRAS CIVILES NECESARIAS PARA SU FUNCIONAMIENTO”. </t>
  </si>
  <si>
    <t>CARLOS ARTURO VERGARA NEGRETE</t>
  </si>
  <si>
    <t>JUAN AMAURY SANCHEZ MEJIA</t>
  </si>
  <si>
    <t>UNION TEMPORAL ENTIRRASHI WAYA DEL RESGUARDO DE LA ALTA Y MEDIA LA GUAJIRA</t>
  </si>
  <si>
    <t>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t>
  </si>
  <si>
    <t>FUNDACION GUAJIRA PARA TODOS</t>
  </si>
  <si>
    <t>ASOCIACION DE AUTORIDADES TRADICIONALES ENTIRRASHI WAYA DEL RESGUARDO DE LA ALTA Y MEDIA GUAJIRA</t>
  </si>
  <si>
    <t>ASOCIACION DE PADRES Y VECINOS DEL HOGAR INFANTIL DE MAICAO</t>
  </si>
  <si>
    <t>PTE PGN, CAMARA DE COMERCIO Y COMPROBANTE DE PAGO</t>
  </si>
  <si>
    <t>FUNDACION POR UNA COMUNIDAD DIGNA "FUNPOCODIG"</t>
  </si>
  <si>
    <t>Incumplimiento parcial del contrato por brote de ETA en 9 NNA</t>
  </si>
  <si>
    <t xml:space="preserve">Resolucion 3022 por la cual se resuelve el proceso administrativo sancionatorio </t>
  </si>
  <si>
    <t>HOGAR INFANTIL RAYITO DE SOL</t>
  </si>
  <si>
    <t xml:space="preserve">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CERO A SIEMPRE, EN EL SERVICIO HOGARES INFANTILES. </t>
  </si>
  <si>
    <t>INCUMPLIMIENTO AL CONTRATO CUYO OBJETO ES 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"CERO A SIEMPRE", EN EL SERVICIO HOGARES INFANTILES</t>
  </si>
  <si>
    <t>CONTRATISTA</t>
  </si>
  <si>
    <t>HOGAR INFANTIL TRAVESURAS</t>
  </si>
  <si>
    <t>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CERO A SIEMPRE”, 
EN EL SERVICIO HOGARES INFANTILES.”</t>
  </si>
  <si>
    <t>INCUMPLIMIENTO AL CONTRATO CUYO OBJETO ES 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CERO A SIEMPRE”, 
EN EL SERVICIO HOGARES INFANTILES</t>
  </si>
  <si>
    <t>FUNDACION COMUNITARIA LA AMISTAD</t>
  </si>
  <si>
    <t>ATENDER A LA PRIMERA INFANCIA EN EL MARCO DE LA ESTRATEGIA DE CERO A SIEMPRE” ESPECIFICAMENTE A LOS NIÑOS Y NIÑAS MENORES DE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t>
  </si>
  <si>
    <t xml:space="preserve">ASOCIACION DE PADRES DE FAMILIA DE LOS HOGARES COMUNITARIOS DE BIENESTAR VEREDA SAN MIGUEL DE INFI
</t>
  </si>
  <si>
    <t>EL CONTRATTISTA NO DIO CUMPLIMIENTO A LAS OBLIGACIONES PACTADAS FALTANDO 3 MESES PARA LA FINALIZACION DEL CONTRATO. INCUMPLIMIENTO DE OBLIGACIONES</t>
  </si>
  <si>
    <t>JUDY PAOLA DORADO RENGIFO</t>
  </si>
  <si>
    <t>BRINDAR ATENCION ESPECIALIZADA A LOS ADOLESCENTES Y JOVENES EN LA MODALIDAD CENTRO DE ATENCION  ESPECILIZADA DEL  SUBPROYECTO: RESTABLECIMIENTO EN ADMINISTRACION DE JUSTICIA, SISTEMA DE RESPONSABILIDAD PENAL PARA ADOLESCENTES, PARA EL CUMPLIMIENTO DE LAS MEDIDAS Y SANCIONES IMPUESTAS POR LA AUTORIDAD JUDICIAL, CONFORME A LAS DISPOSICIONES LEGALES Y LINEAMIENTOS TECNICOS VIGENTES</t>
  </si>
  <si>
    <t xml:space="preserve">BRINDAR ATENCION ESPECIALIZADA A LOS ADOLESCENTES Y JOVENES EN CONFLICTO CON LA LEY PENAL, EN LA MODALIDAD CENTRO DE ATENCION ESPECIALIZADO DEL SUBPROYECTO RESTABLECIMIENTO EN LA ADMINISTRACION DE JUSTICIA, PARA EL CUMPLIMIENTO DE LAS MEDIDAS Y SANCIONES IMPUESTAS POR LA AUTORIDAD JUDICIAL, CONFORME A LAS DISPOSICIONES LEGALES Y LINEAMIENTOS TECNICOS VIGENTES   </t>
  </si>
  <si>
    <t>Amazonas</t>
  </si>
  <si>
    <t>FUNDACIÓN ARQUITECTÓNICA ESPERANZA AMBIENTAL "FUNDA-ARQUESAM"</t>
  </si>
  <si>
    <t xml:space="preserve">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t>
  </si>
  <si>
    <t xml:space="preserve">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t>
  </si>
  <si>
    <t>FUNDACION MUJER DEL NUEVO MILENIO "FUNDAMIL"</t>
  </si>
  <si>
    <t>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t>
  </si>
  <si>
    <t>Incumplimiento paracial del contrato por no existir soportes en diferentes componentes como de familias y comunidad, salud y nutricion, eje ambientral entre otros</t>
  </si>
  <si>
    <t xml:space="preserve">Resolucion 3189 por la cual se resuelve el proceso administrativo sancionatorio </t>
  </si>
  <si>
    <t>* NO SE DETERMINÓ MECANISMO PARA CONOCER LA PERCEPCIÓN DEL BENEFICIARIO FRENTE A LA PRESTACIÓN DEL SERVICIO, A TRAVÉS DE MECANISMO ESTABLECIDO PARA TAL FIN, POR EL MISMO OPERADOR. * NO SE EVIDENCIAN ACCIONES DE MEJORA. * NO SE EVIDENCIA LA RECEPCIÓN, TRATAMIENTO Y RESPUESTA A LAS PETICIONES, QUEJAS, RECLAMOS SUGERENCIAS, DENUNCIAS Y FELICITACIONES. * NO SE EVIDENCIA UNA CERTIFICACIÓN EN LA QUE SE DEMUESTRE QUE SE HIZO SEGUIMIENTO AL CUMPLIMIENTO DE LA POLICITCA DE SEGURIDAD DE LA INFORMACIÓN. *NO SE EVIDENCIA INDUCCIÓN AL EQUIPO DE TRABAJO QUE SE EMPLEARÁ EN LA EJECUCIÓN DEL CONTRATO EN MATERIA DE SEGURIDAD DE LA INFORMACIÓN. *NO SE EVIDENCIA DOCUMENTADA, LA DESIGNACIÓN Y FORMACIÓN DEL REPRESENTANTE EN SEGURIDAD Y SALUD EN EL TRABAJO. * NO SE EVIDENCIA UN PROGRAMA DE CAPACITACIÓN DEL PERSONAL MANIPULADOR DE ALIMENTOS, NI MANTENIMIENTO PREVENTIVO DE EQUIPOS, CALIBRACIÓN DE EQUIPOS E INSTRUMENTOS PARA PESAR RESIDUOS. * NO SE EVIDENCIA LA UTILIZACIÓN DE LOGOS REMOVIBLES Y/O CARNÉS PARA LA IDENTIFICACIÓN DEL OPERADOR DEL PROGRAMA. RIESGO ATENCION NNA</t>
  </si>
  <si>
    <t>RESOLUCIÓN 598 DEL 03/08/2018</t>
  </si>
  <si>
    <t>JARDIN INFANTIL CHINCHINA</t>
  </si>
  <si>
    <t xml:space="preserve">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t>
  </si>
  <si>
    <t>BRINDAR ATENCION ESPECIALIZADA A LOS ADOLESCENTES Y JOVENES, EN LA MODALIDAD CENTRO DE INTERNAMIENTO PREVENTIVO Y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t>
  </si>
  <si>
    <t>SALIDA IRREGULAR Y ABANDONO DE MODALIDAD CENTRO DE ATENCIÓN ESPECIALIZADA DE ADOLESCENTES, PORTE DE ARMAS ARTESANALES, PIPAS Y MARIHUANA POR PARTE DE LOS ADOLESCENTES E INSTRUCTOR.</t>
  </si>
  <si>
    <t>AIDA LUZ CARDENA RIASCOS</t>
  </si>
  <si>
    <t>FUNDACION AINJISHI WAYA</t>
  </si>
  <si>
    <t>ACTA DE LIQUIDACION</t>
  </si>
  <si>
    <t>ASOCIACION DE AUTORIDADES WAYUU JEKENNU DE URIBIA</t>
  </si>
  <si>
    <t>ADRIANA BARAHONA HERNANDEZ</t>
  </si>
  <si>
    <t xml:space="preserve">PRESTAR SERVICTOS PROFESIONALES EN EL APOYO AL SEGUIMIENTO Y CONTROL DE LOS CONTRATOS A CARGO DEL GRUPO DE APOYO LOGISTICO.. </t>
  </si>
  <si>
    <t>PAGO POR COACTIVO</t>
  </si>
  <si>
    <t>FUNDACION FAMI SERVICIOS DE SALUD</t>
  </si>
  <si>
    <t>BRINDAR ATENCION ESPECIALIZADA A LOS ADOLESCENTES Y JOVENES, EN LA MODALIDAD PRESTACION DE SERVICIOS A LA COMUNIDAD DEL SUBPROYECTO RESTABLECIMIENTO EN ADMINISTRACION DE JUSTICIA, SISTEMA DE RESPONSABILIDAD PENAL PARA ADOLESCENTES, PARA EL CUMPLIMIENTO DE LAS MEDIDAS Y SANCIONES IMPUESTA POR LA AUTORIDAD JUDICIAL, CONFORME A LAS DISPOSICIONES LEGALES Y LINEAMIENTOS TECNICOS VIGENTES</t>
  </si>
  <si>
    <t>IVON TATIAN MANZANO MARTINEZ</t>
  </si>
  <si>
    <t>FUNDACION YANAJASA</t>
  </si>
  <si>
    <t>PRESTAR EL SERVICIO DE ATENCION EDUCACION INICIAL EN EL MARCO DE ATENCION INTEGRAL  A MUJERES GESTANTES, NIÑAS Y NIÑOS MENORES DE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POLITICAS DE ESTADO PARA EL DESARROLLO INTEGRAL DE LA PRIMERA INFANCIA “DE CERO A SIEMPRE” EN LOS SERVICIOS DE LA MODALIDAD PROPIA E INTERCULTURAL.</t>
  </si>
  <si>
    <t xml:space="preserve">ASOCIACION COMUNITARIA DE SUAREZ - ASOCOMSUAREZ </t>
  </si>
  <si>
    <t>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t>
  </si>
  <si>
    <t>INCUMPLIMIENTO DE PAGO DE SALARIOS Y PAGO DE APORTES</t>
  </si>
  <si>
    <t xml:space="preserve">Incumplimiento parcial del contrato por paquetes y refrigerios no entregados </t>
  </si>
  <si>
    <t>Resolucion 3977 por la cual se resuelve el proceso administrativo sancionatorio</t>
  </si>
  <si>
    <t>FUNDACION SOCIAL ANGEL DAVID</t>
  </si>
  <si>
    <t>PRESTAR EL SERVICIO DE DUCACION INICIAL Y CUIDADO A NIÑOS Y NIÑAS MENORES DE 5 AÑOS, O HASTA SU INGRESO AL GRADO DE TRANSICION, CON EL FIN DE PROMOVER EL DESARROLLO INTEGRAL DE LA PRIMERA INFANCIA CON CALIDAD, DE CONFORMIDAD CON LOS LINEAMIENTOS, LAS DIRECTRICES, PARAMETROS Y ESTANDARES ESTABLECIDOS POR EL ICBF.</t>
  </si>
  <si>
    <t xml:space="preserve">DIANA MARCELA GARCIA PORRAS </t>
  </si>
  <si>
    <t>PRESTAR SERVICIOS DE APOYO A LA GESTION PARA EL REGISTRO DE LAS ACTUACIONES QUE ADELANTAN LOS PROFESIONALES QUE INTEGRAN LAS DEFENSORIAS DE FAMILIAS DE LA REGIONAL BOGOTA, EN EL SISTEMA DE INFORMACION MISIONAL - SIM, ASI COMO DE LOS CONTRATOS DE LOS OPERADORES DE SERVICIOS DE PROTECCION EN EL MODULO UNIDADES DE SERVICIOS</t>
  </si>
  <si>
    <t>ASOCIACION DE USUARIOS DEL PROGRAMA DE HOGARES DE BIENESTAR LOS COQUITOS.</t>
  </si>
  <si>
    <t>FUNDACION NUESTRA SEÑORA DEL ROSARIO DE CHIQUINQUIRA</t>
  </si>
  <si>
    <t>BRINDAR ATENCION ESPECIALIZADA A LOS NIÑOS, NIÑAS Y ADOLESCENTES QUE TIENEN UN PROCESO DE RESTABLECIMIENTO DE DERECHOS ABIERTO A SU FAVOR EN LA MODALIDAD DE EXTERNADO MEDIA JORNADA, ACORDE A LOS LINEAMIENTOS VIGENTES”</t>
  </si>
  <si>
    <t xml:space="preserve">PTE CCOMERCIO, PGN </t>
  </si>
  <si>
    <t>Caducidad del Contrato</t>
  </si>
  <si>
    <t>ALEXANDER ORTIZ AMAYA</t>
  </si>
  <si>
    <t>PRESTAR LOS SERVICIOS PROFESIONALES PARA EL DESARROLLO DE LOS PROCESOS, ADMINISTRATIVOS Y FINANCIEROS TRANSVERSALES EN EL GRUPO DE PLANEACION DE LA REGIONAL VALLE DE CAUCA.</t>
  </si>
  <si>
    <t>Dirección de Planeación</t>
  </si>
  <si>
    <t xml:space="preserve">presunto incumplimiento de las clausulas del contrato  N°76.20.17.007 obligacion general del contratista realizar los pagos al ISS (Salud,Pensiony Riesgos) de acuerdo con la normatividad vigente aportando los soportes de pagos correspondientes </t>
  </si>
  <si>
    <t>Laura Loreto Arias Medina</t>
  </si>
  <si>
    <t xml:space="preserve">RESOLUCION N° 3123 DEL 9 MAYO 2018 por lo cual se resuelve proceso administrativo sansonatorio por presunto incumplimiento de la obligaciones derivadas del contrato de prestacion de servicios N°76.20.17.007 celebrad entre el ICBF REGIONAL VALLE Y ALEXANDER ORTIZ AMAYA y se resuelve RECUERSO DE REPOSION </t>
  </si>
  <si>
    <t>BRINDAR ATENCION ESPECIALIZADA A LOS ADOLESCENTES Y JOVENES, EN LA MODALIDAD PRIVATIVA DE LA LIBERTAD (CENTRO DE ATENCION ESPECIALIZADO / CENTRO DE INTERNAMIENTO PREVENTIVO) DEL SUBPROYECTO RESTABLECIMIENTO EN ADMINISTRACION DE JUSTICIA, SISTEMA DE RESPONSABILIDAD PENAL PARA ADOLESCENTES, PARA EL CUMPLIMIENTO DE LAS MEDIDAS Y SANCIONES IMPUESTA POR LA AUTORIDAD JUDICIAL, CONFORME A LAS DISPOSICIONES LEGALES Y LINEAMIENTOS TECNICOS VIGENTES.</t>
  </si>
  <si>
    <t>INCUMPLIMIENTO PARCIAL COMPONENTE TECNICO</t>
  </si>
  <si>
    <t>NIDIA PATRICIA ACEVEDO MOLINA</t>
  </si>
  <si>
    <t>PRESTAR SUS SERVICIOS PROFESIONALES EN EL AREA 
DE PSICOLOGIA AL EQUIPO TECNICO INTERDISCIPLINARIO
RIO DE LA DEFENSORIA DE FAMILIA DE ASUNTOS 
CONCILIABLES, REALIZANDO VALORACIONES, CONCEPTOS
PERICIALES Y SEGUIMIENTOS A NIÑOS, NIÑAS Y ADOLESCEN-
TES Y SUS FAMILIAS DENTRO DEL PROCESO ADMINISTRATI-
VO DE RESTABLECIMIENTO DE DERECHOS, DE CONFORMIDAD
CON LO ESTABLECIDO EN LOS LINEAMIENTOS TECNICOS Y LA 
LEY 1098 DE 2006</t>
  </si>
  <si>
    <t>INCUMPLIMIENTO DE LA CONTRATISTA EN LAS OBLIGACIONES CONTRACTUALES DESDE EL DIA 20 DE OCTUBRE Y HASTA EL 19 DE DICIEMBRE DE 2016, POR CUANTO NO CUMPLIO CON LAS OBLIGACIONES ESPECIFICAS CONTEMPLADAS EN LA CLAUSULA SEGUNDA DEL CONTRATO. INCUMPLIMIENTO DE OBLIGACIONES</t>
  </si>
  <si>
    <t>ASOCIACION DE PADRES USUARIOS DE HOGARES DE BIENESTAR ANTONIO RICAURTE</t>
  </si>
  <si>
    <t>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t>
  </si>
  <si>
    <t>Incumplimiento parcial del contrato por el no pago oportunbo a proveedores y talento humano</t>
  </si>
  <si>
    <t xml:space="preserve">Resolucion 4167 por medio de la cual se resuelve el proceso administrativo sancionatorio </t>
  </si>
  <si>
    <t>Incumplimiento parcial del contrato por el no pago de parafiscales. PAGO A CONTRATISTA O PROVEEDORES. INCUMPLIMIENTO DE OBLIGACIONES</t>
  </si>
  <si>
    <t xml:space="preserve">Cetificación del coordinador juridico </t>
  </si>
  <si>
    <t xml:space="preserve">NELSY LIDIA CRUZ SUAREZ </t>
  </si>
  <si>
    <t xml:space="preserve">REALIZAR LA INTERVENTORIA TECNICA Y AMBIENTAL AL CONTRATO DE CONSULTORIA CUYO ONJETO ES REALIZAR EL ESTUDIO DE PATOLOGIA ESTRUCTURAL Y EL ANALISIS DE CALIDAD Y FUNCIONALIDAD DE LAS OBRAS EJECUTADAS PARA LA AMPLIACION DEL CENTRO DE ATENCION AL MENOR INFRACTOR CARLOS LLERAS RESTREPO ICBF LA POLA III UBICADO EN EL PREDIO DE LA CALLE 65 C N 94 80 MEDELLIN (ANTIOQUIA) Y EL CENTRO DE ATENCION ESPECIALIZADA SEDE TURBACO UBICADO EN EL PREDIO DE LA CZARRERA 15 N 28 - 284 TURBACO (BOLIVAR) </t>
  </si>
  <si>
    <t>FUNDACION HOGARES CLARET</t>
  </si>
  <si>
    <t>BRINDAR ATENCION ESPECIALIZADA A LOS ADOLESCENTES Y JOVENES, EN LA MODALIDAD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t>
  </si>
  <si>
    <t>CONSTANCIA DE EJECUTORIA DEL 7 DE NOVIEMBRE DE 2018, DONDE QUEDA EN FIRME LA RESOLUCIÓN 4988 DEL 2 DE NOVIEMBRE DE 2018 POR MEDIO DE LA CUAL SE RESULEVE EL RECURSO DE RESPOSICIÓN INTERPUESTO EN CONTRA DE LA RESOLUCIÓN 4992 DEL 3 DE SEPTIEMBRE DE 2018.</t>
  </si>
  <si>
    <t>Incumplimento pacial del contrato por obligaciones relacionadas con el talento humano y la entrega de documentos de la entidad prestadora del servicio.</t>
  </si>
  <si>
    <t xml:space="preserve">Resolucion 4288 por medio del cual se resuelve el procedimiento administrativo sancionatorio por el presento incumplimiento parcial </t>
  </si>
  <si>
    <t>CORPORACION PARA  LA ATENCION INTEGRAL DE MENORES DE COLOMBIA "CAIMEG"</t>
  </si>
  <si>
    <t>BRINDAR ATENCION ESPECIALIZADA A LOS ADOLESCENTES Y JOVENES, EN LA MODALIDAD CENTRO DE ENTRENAMIENTO DEL SUBPROYECTO RESTABLECIMIENTO EN ADMINISTRACION DE JUSTICIA, SISTEMA DE RESPONSABILIDAD PENAL PARA ADOLESCENTES, PARA EL CUMPLIMIENTO DE LAS MEDIDAS Y SANCIONES IMPUESTAS POR LA AUTORIDAD JUDICIAL, CONFORME A LAS DISPOSICIONES LEGALES Y LINEAMIENTOS TECNICOS VIGENTES.</t>
  </si>
  <si>
    <t>Incumplimiento parcial del contrato por no velar por el cuidado de los Nna que se encontraban dentro del sitio. RIESGO ATENCION NNA</t>
  </si>
  <si>
    <t>Resolucion  4925 por medio del cual se resuelve el proceso administrativo sancionatario</t>
  </si>
  <si>
    <t>FUNDACION PORVENIR</t>
  </si>
  <si>
    <t>PRESTAR EL SERVICIO DE EDUCACION INICIAL EN EL MARCO DE LA ATENCION INTEGRAL A MUJERES GESTANTES,NIÑOS, Y NIÑAS MENORES DE CINCO AÑOS, O HASTA SU INGRESO AL GRADO DE TRANSICION, DE CONFORMIDAD CON LOS MANUALES OPERATIVOS DE LAS MODALIDADES Y DIRECTRICES ESTABLECIDAS POR EL ICBF, EN ARMONIA CON LA POLITICA DE ESTADO PARA EL DESARROLLO INTEGRAL DE LA PRIMERA INFANCIA " DE CERO A SIEMPRE" EN EL SERVICIO DESARRROLLO INFANTIL EN MEDIO FAMILIAR.</t>
  </si>
  <si>
    <t xml:space="preserve">ASOCIACION DE PADRES DE FAMILIA DE HOGARES DE BIENESTAR BARRIO LA PAZ </t>
  </si>
  <si>
    <t>PTE PGN, REPORTE A CCOMERCIO Y COMPROBANTE DE LA COMPENSACION</t>
  </si>
  <si>
    <t>GRUPO ECOLOGICO Y COMUNITARIO TOKOKO</t>
  </si>
  <si>
    <t>PRESTAR EL SERVICIO DE EDUCACION INICIAL EN EL MARCO DE LA ATENCION INTEGRAL A MUJERES GESTANTES, NIÑAS Y NIÑOS MENORES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 DE ESTADO PARA EL DESARROLLO INTEGRAL DE LA PRIMERA INFANCIA “DE CERO A SIEMPRE”, EN LOS SERVICIOS DE LA MODALIDAD PROPIA E INTERCULTURAL.</t>
  </si>
  <si>
    <t>PTE REPORTE CAMARA DE COMERCIO Y COMPROBANTE DE PAGO</t>
  </si>
  <si>
    <t xml:space="preserve">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t>
  </si>
  <si>
    <t>NO PAGO DE SALARIOS. PAGO CONTRATISTA O PROVEEDORES</t>
  </si>
  <si>
    <t xml:space="preserve">Valor pagado de $15´101.876 por concepto de Obligaciones Salariales y Prestaciones giro directo a las cuentas bancarias de las madres, de acuerdo a las copias de las transferencias bancarias que reposan en el expediente sancionatorio folios 317 al 318.
 </t>
  </si>
  <si>
    <t>ROMBOS CONSTRUCTORES S.A.S.</t>
  </si>
  <si>
    <t>MANTENIMIENTO Y ADECUACION DE LA CUBIERTA DE LOS CENTROS ZONALES LA FLORESTA Y YARIGUIES DEL MUNICIPIO DE BARRANCABERMEJA – SANTANDER DEL INSTITUTO COLOMBIANO DE BIENESTAR FAMILIAR.</t>
  </si>
  <si>
    <t>CONSTANCIA DE EJECUTORIA DEL 5 DE DICIEMBRE DE 2018, DONDE QUEDA EN FIRME LA RESOLUCIÓN 5334 DEL 3 DE DICIEMBRE DE 2018 POR MEDIO DE LA CUAL SE RESULEVE EL RECURSO DE RESPOSICIÓN INTERPUESTO EN CONTRA DE LA RESOLUCIÓN 5123 DEL 19 DE NOVIEMBRE DE 2018.</t>
  </si>
  <si>
    <t>BRINDAR ATENCION ESPECIALIZADA A LOS ADOLESCENTES Y JOVENES EN CONFLICTO CON LA LEY PENAL, EN LA MODALIDAD INTERNADO RESTABLECIMIENTO EN ADMINISTRACION DE JUSTICIA DEL SUBPROYECTO RESTABLECIMIENTO EN ADMINISTRACION DE JUSTICIA, PARA EL CUMPLIMIENTO DE LAS MEDIDAS IMPUESTAS POR LA AUTORIDAD ADMINISTRATIVA, CONFORME A LAS DISPOSICIONES LEGALES Y LINEAMIENTOS TECNICOS VIGENTES Y/O PARA EL CUMPLIMIENTO DE LAS CONDICIONES ACORDADAS EN APLICACION DEL PRINCIPIO DE OPORTUNIDAD EN LA MODALIDAD DE SUSPENSION DEL PROCEDIMIENTO A PRUEBA Y/O BRINDAR ATENCION A NIÑOS, NIÑAS Y ADOLESCENTES MENORES DE 14 AÑOS EN PRESUNTA COMISION DE DELITO.</t>
  </si>
  <si>
    <t>CABILDO MAYOR REGIONAL DEL PUEBLO ZENU</t>
  </si>
  <si>
    <t>PRESTAR EL SERVICIO DE ATENCION A NIÑAS Y NIÑOS POLITICA DEL ESTADO PARA EL DESARROLLO INTEGRAL DE CONFORMIDAD CON LAS DIRECTIRCES, LINEAMIENTOS  PARA LOS SERVICIOS: HOGARES COMUNITARIOS FAMI.</t>
  </si>
  <si>
    <t>Las EAS incumplio con obligacion relacionada con el componente de salud y nutrición</t>
  </si>
  <si>
    <t xml:space="preserve">Resolucion 4681 por la cual se resuelve el proceso administrativo sancionatorio </t>
  </si>
  <si>
    <t>ASOCIACION DE USUARIOS DEL PROGRAMA DE HORGARES DE BINESTAR DEL BARRIO 22 DE AGOSTO</t>
  </si>
  <si>
    <t>ATENDER A LA PRIMERA INFANCIA EN EL MARCO DE LA ESTRATEGIA "DE CERO A SIEMPRE", ESPECIFICAMENTE A LOS NIÑOS Y NIÑAS MENORES DE CINCO (5) AÑOS DE FAMILIAS DE SITUACION DE VULNERABILIDAD DE CONFORMIDAD CON LAS DIRECTRICES, LINEAMIENTOS Y PARAMETROS ESTABLECIDOS POR EL ICBF, EN LAS SIGUIENTES FORMAS DE ATENCION: HOGARES COMUNITARIOS DE BIENESTAR TRADICIONALES</t>
  </si>
  <si>
    <t xml:space="preserve">Oficio de asunto poliza de cumplimiento a entidades estatales </t>
  </si>
  <si>
    <t>ASOCIACION DE PADRES DE FAMILIA DEL HOGAR INFANTIL MI DULCE HOGAR</t>
  </si>
  <si>
    <t>PRESTAR SERVICIO DE ATENCION INTEGRAL A NIÑOS,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CERO A SIEMPRE” EN EL SERVICIO HOGARES INFANTILES.</t>
  </si>
  <si>
    <t>INCUMPLIMIENTOS EN LA ENTREGA OPORTUNA DE ELEMENTOS DIGITALES. INCUMPLIMIENTO DE OBLIGACIONES</t>
  </si>
  <si>
    <t>EL 14 DE DICIEMBRE DE 2018 MEDIANTE RESOLUCION NO. 8702 DE 2018 SE DELCARÓ EL INCUMPLIMIENTO PARCIAL DEL CONTRATO</t>
  </si>
  <si>
    <t>PTE CONSTANCIA DE EJECUTORIA, PGN, CAMARA DE COMERCIO Y COMPROBANTE DE PAGO</t>
  </si>
  <si>
    <t>ASOCIACION DE PADRES DE HOGARES DE BIENESTAR POR UN FUTURO DE BRASIL BRASILIA.</t>
  </si>
  <si>
    <t>ASOCIACION DE AUTORIDADES TRADICIONALES INDIGENAS WAYUU WEINU UIN WAKUAIPA</t>
  </si>
  <si>
    <t>PRESTAR EL SERVICIO DE EDUCACION INICIAL EN EL MARCO DE LA ATENCION INTEGRAL A MUJERES GESTANTES, NIÑAS Y NIÑOS MENORES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 DE ESTADO PARA EL DESARROLLO INTEGRAL DE LA PRIMERA INFANCIA “DE CERO A SIEMPRE”, EN LOS SERVICIOS DE LA MODALIDAD PROPIA E INTERCULTURAL”.</t>
  </si>
  <si>
    <t>FUNDACION FABIOLA ELENA MARTINEZ</t>
  </si>
  <si>
    <t>ATENDER, A NIÑAS Y NIÑOS MENORES DE CINCO (5) AÑOS Y CUALIFICAR EL SERVICIO DE LOS HOGARES COMUNITARIOS DE BIENESTAR – HCB DE LA REGIONAL LA GUAJIRA, FOCALIZADOS POR EL ICBF, DE CONFORMIDAD CON LO ESTABLECIDO EN EL MANUAL OPERATIVO DE LA MODALIDAD COMUNITARIA – HOGARES COMUNITARIOS INTEGRALES</t>
  </si>
  <si>
    <t>ONG LA RED</t>
  </si>
  <si>
    <t>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t>
  </si>
  <si>
    <t>NO SUMINISTRO DE ALIMENTOS EN LOS TERMINOS PACTADOS, PRESUNTA ENTREGA INOPORTUNA DE ALGUNOS ALIMIENTOS,PRESUNTA NO ENTTREGA DE AKGUNOS ALIMENTOS EN CONDICIONES DE CALIDAD Y POSIBLES INCUMPLIMIENTOS EN LOS PROCESOS DE REPOSICION DE LOS ALIEMTENTOS NO ENTREGADOS. RIESGO ATENCION NNA</t>
  </si>
  <si>
    <t>DIANA CAROLINA ENRIQUEZ HERNANDEZ</t>
  </si>
  <si>
    <t>Por lo cual se resuelve proceso administrativo sansonatorio por presunto incumplimiento de lasa obligaciones derivadas del contrato de aporte N°76.26.16.1023 suscrito entre el Instituto Colombiano de Bienastar Familiar Regional Valle y ONG LA RED</t>
  </si>
  <si>
    <t>BRINDAR ATENCION ESPECIALIZADA A LOS ADOLESCENTES Y JOVENES EN CONFLICTO CON LA LEY PENAL, EN LA MODALIDAD CENTRO DE ATENCION ESPECIALIZADO DEL SUBPROYECTO RESTABLECIMIENTO EN LA ADMINISTRACION DE JUSTICIA, PARA EL CUMPLIMIENTO DE LAS MEDIDAS Y SANCIONES IMPUESTAS POR LA AUTORIDAD JUDICIAL, CONFORME A LAS DISPOSICIONES LEGALES Y LINEAMIENTOS TECNICOS VIGENTES</t>
  </si>
  <si>
    <t xml:space="preserve">ASOCIACION MADRES COMUNITARIAS Y PADRES USUARIOS BARRIO LAGUNA, TAPETE DEL PROGRAMA DE HOGARES COMUNITARIOS DE FONTIBON. </t>
  </si>
  <si>
    <t>RESGUARDO TORTUGAÑA TELEMBI</t>
  </si>
  <si>
    <t>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t>
  </si>
  <si>
    <t xml:space="preserve">ENTREGA DE ALIMENTOS, LOS CUALES NO CONTABAN CON APROBACIÓN TODA VEZ QUE NO POSEÍA ENFOQUE DIFERENCIAL EN LA FICHA TÉCNICA DE ALIMENTOS. </t>
  </si>
  <si>
    <t>CORPORACION NACIONAL PARA EL DESARROLLO DEL PACIFICO BIODIVERSO Y QUE TAMBI-CONALPABI</t>
  </si>
  <si>
    <t>COMPRAVENTA E INSTALACION DE ALARMA DE EVACUACION PARA LA REGIONAL VALLE DEL CAUCA Y SUS CENTROS ZONALES, A SABER: CENTRO ZONAL CENTRO, CENTRO ZONAL SURORIENTAL, CENTRO ZONAL NORORIENTAL, CENTRO ZONAL LADERA, CENTRO ZONAL SUR, CENTRO ZONAL BUENAVENTURA, CENTRO ZONAL ROLDANILLO, CENTRO ZONAL SEVILLA, CENTRO ZONAL TULUA, CENTRO ZONAL BUGA, CENTRO ZONAL CARTAGO, CENTRO ZONAL JAMUNDI, CENTRO ZONAL YUMBO Y CENTRO ZONAL PALMIRA ENTIDAD Y VEINTICINCO (25) EXTINTORES CON LAS SIGUIENTES CARACTERISTICAS: DOCE (12) EXTINTORES MULTIPROPOSITOS DE DIEZ (10) LIBRAS Y TRECE (13) EXTINTORES CO² DE DIEZ (10) LIBRAS, COMO PARTE DEL PLAN DE PREPARACION Y RESPUESTA ANTE EMERGENCIAS, DURANTE EL PERIODO SEPTIEMBRE – DICIEMBRE DE 2016.”</t>
  </si>
  <si>
    <t>ASOCIACION DE PADRES USUARIOS DE HOGARES COMUNITARIOS BARRIOS SAN ANTONIO NORTE DE LIJACA.</t>
  </si>
  <si>
    <t>ASOCIACION DE MADRES COMUNITARIAS Y PADRES USUARIOS DEL PROGRAMA HOGARES COMUNITARIOS DE BIENESTAR DE LA ASOCIACION SAN PABLO Y PUENTE GRANDE</t>
  </si>
  <si>
    <t>ASOCIACION DE PADRES USUARIOS DE HOGARES DE BIENESTAR EL CONSUELO CENTRO ORIENTE</t>
  </si>
  <si>
    <t>BRINDAR ATENCION ESPECIALIZADA A LOS NIÑOS, LAS NIÑAS Y ADOLESCENTES QUE TIENEN UN PROCESO ADMINISTRATIVO DE RESTABLECIMIENTO DE DERECHOS ABIERTO A SU FAVOR, EN LA MODALIDAD INTERNADO, DE ACUERDO CON LOS LINEAMIENTOS VIGENTES Y EL MODELO DE ENFOQUE DIFERENCIAL EXPEDIDOS POR EL ICBF</t>
  </si>
  <si>
    <t>FUNDACION SALVANDO SUEÑOS</t>
  </si>
  <si>
    <t>BRINDAR ATENCION ESPECIALIZADA A LOS NIÑOS, NIÑAS Y ADOLESCENTES QUE TIENEN UN PROCESO ADMINISTRATIVO DE RESTABLECIMIENTO DE DERECHOS ABIERTO A SU FAVOR, EN LA MODALIDAD INTERNADO, DE ACUERDO CON LOS LINEAMIENTOS VIGENTES Y EL MODELO DE ENFOQUE DIFERENCIAL EXPEDIDOS POR EL ICBF</t>
  </si>
  <si>
    <t>FUNDACION AMERICA</t>
  </si>
  <si>
    <t>PRESTAR EL SERVICIO DE ATENCION A NIÑOS Y NIÑAS, EN EL MARCO DE LA POLITICA DE ESTADO PARA EL DESARROLLO INTEGRAL A LA PRIMERA INFANCIA "DE CERO A SIEMPRE" DE CONFORMIDAD CON LAS DIRECTRICES, LINEAMIENTOS Y PARAMETROS ESTABLECIDOS POR EL ICBF PARA LOS SERVICIOS HOGARES COMUNITARIOS DE BIENESTAR FAMILIAR.</t>
  </si>
  <si>
    <t>ENTREGA DE ALIMENTOS EN MAL ESTADO</t>
  </si>
  <si>
    <t xml:space="preserve">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t>
  </si>
  <si>
    <t>SE IDENTIFICA INCONSISTENCIA EN EL APLICATIVO CUENTAME, DE MORA EN LA ENTREGA DE POLIZA DE LOS BENEFICIARIOS, NO ENTREGA DE INFORME FINANCIEROS Y TECNICOS, NO PAGO AL PERSONAL DE TALENTO HUMANO, ENTRE OTRAS. SITUACION QUE CONLLEVA AL PROCESO SANCIONATORIO. INCUMPLIMIENTO DE OBLIGACIONES. EJECUCION FINANCIERA.PAGO A CONTRATISTA O PROVEEDORES</t>
  </si>
  <si>
    <t>Se evidencia DRXC 619 por valor de $10.034.500 el 30 de noviembre de 2019 en la cuenta 484203000062.</t>
  </si>
  <si>
    <t>ASOCIACION DE PADRES DE HOGARES DE BIENESTAR DIVINO NIÑO JESUS.</t>
  </si>
  <si>
    <t>FUNDACION EDUCATIVA NUESTRA SEÑORA DEL PERPETUO SOCORRO</t>
  </si>
  <si>
    <t>PRESTAR EL SERVICIO DE EDUCACION INICIAL EL EN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t>
  </si>
  <si>
    <t>CONSTANCIA DE EJECUTORIA DEL veintiocho (28) días del mes de febrero de 2019, cobra firmeza y ejecutoría la Resolución N° 000399 del 26 de febrero de 2019 “POR LA CUAL SE RESUELVEN LOS RECURSOS DE REPOSICIÓN INTERPUESTOS EN CONTRA DE LA RESOLUCIÓN N° 000036 DEL 16 DE ENERO DE 2019, EXPEDIDA POR EL INSTITUTO COLOMBIANO DEL BIENESTAR FAMILIAR ICBF, Y DE DICTAN OTRAS DISPOSICIONES”. Por tanto, a su vez, cobra firmeza y ejecutoría la RESOLUCIÓN N° 000036 del 16 de enero de 2019 “POR MEDIO DE LA CUAL SE RESUELVE UN PROCEDIMIENTO ADMINISTRATIVO SANCIONATORIO EN EL MARCO DEL CONTRATO DE APORTE N° 68-0644-2017 CELEBRADO ENTRE EL INSTITUTO COLOMBIANO DE BIENESTAR FAMILIAR Y LA FUNDACIÓN EDUCATIVA NUESTRA SEÑORA DEL PERPETUO SOCORRO”.</t>
  </si>
  <si>
    <t>BRINDAR ATENCION ESPECIALIZADA A LOS ADOLESCENTES Y JOVENES MAYORES DE 14 AÑOS Y MENORES DE 18 AÑOS EN CONFLICTO CON LA LEY PENAL, EN LA MODALIDAD INTERNADO RESTABLECIMIENTO EN ADMINISTRACION DE JUSTICIA DEL SUBPROYECTO RESTABLECIMIENTO EN LA ADMINISTRACION DE JUSTICIA, PARA EL CUMPLIMIENTO DE LAS MEDIDAS IMPUESTAS POR LA AUTORIDAD ADMINISTRATIVA, CONFORME A LAS DISPOSICIONES LEGALES Y LINEAMIENTOS TECNICOS VIGENTES Y/O PARA EL CUMPLIMIENTO DE LAS CONDICIONES ACORDADAS  EN APLICACION DEL PRINCIPIO DE OPORTUNIDAD EN LA MODALIDAD DE SUSPENSION DEL PROCEDIMIENTO A PRUEBA</t>
  </si>
  <si>
    <t>INCUMPLIMIENTO PARCIAL NO DIO CUMPLIMIENTO A OBLIGACIONES PACTADAS</t>
  </si>
  <si>
    <t>ATENDER A LA PRIMERA INFANCIA EN EL MARCO DE LA _x000D_
ESTRATEGIA “DE CERO A SIEMPRE”, ESPECIFICAMENTE A _x000D_
LOS NIÑOS Y NIÑAS MENORES DE CINCO (5) AÑOS DE_x000D_
FAMILIAS EN SITUACION DE VULNERABILIDAD DE _x000D_
CONFORMIDAD CON LA DIRECTRICES, LINEAMIENTOS Y _x000D_
PARAMETROS ESTABLECIDOS POR EL ICBF, ASI COMO _x000D_
REGULAR LAS RELACIONES ENTRE LAS PARTES DERIVADAS _x000D_
DE LA ENTREGA DE APORTES DEL ICBF A LA ENTIDAD _x000D_
ADMINISTRADORA DEL SERVICIO EN LA MODALIDAD DE _x000D_
HOGARES COMUNITARIOS DE BIENESTAR EN LAS _x000D_
SIGUIENTES FORMAS DE ATENCION: FAMILIARES, MULTIPLES, _x000D_
GRUPALES, EMPRESARIALES; JARDINES SOCIALES Y EN LA_x000D_
MODALIDAD FAMI</t>
  </si>
  <si>
    <t>NO PAGO DE SALARIOS. PAGO A CONTRATISTA O PROVEEDORES</t>
  </si>
  <si>
    <t>ASOCIACION DE PADRES USUARIOS DE HCB- APROHOBIPT</t>
  </si>
  <si>
    <t>ASOCIACION  DE PADRES DE USUARIOS Y AGENTES EDUCATIVOS COMUNITARIOS EDUCANDO CON AMOR.</t>
  </si>
  <si>
    <t>RESGUARDO INDIGENA CANOAS</t>
  </si>
  <si>
    <t>PROMOVER LA PROTECCION INTEGRAL Y PROYECTOS DE VIDA DE LOS NIÑOS, LAS NIÑAS Y LOS ADOLESCENTES A TRAVES DE LA IMPLEMENTACION DE LA MODALIDAD DE ATENCION “GENERACIONES ETNICAS CON BIENESTAR”</t>
  </si>
  <si>
    <t>INCUMPLIMIENTO PARCIAL NO DIO CUMPLIMIENTO A OBLIGACIONES PACTADAS. INCUMPLIMIENTO OBLIGACIONES</t>
  </si>
  <si>
    <t xml:space="preserve">DANIEL FELIPE MORENO CEPEDA </t>
  </si>
  <si>
    <t xml:space="preserve">PRESTAR SERVICIOS DE APOYO A LA GESTION EN LA SUBDIRECCION DE SISTEMAS INTEGRADOS DE INFORMACION - SSII, EN LAS ACTIVIDADES RELACIONADAS CON LAS ETAPAS DEL CICLO DE VIDA DE LOS SISTEMAS DE INFORMACION, ESPECIFICAMENTE EN LA EJECUCION DE PRUEBAS DE CALIDAD Y LA ORGANIZACION DE LA DOCUMENTACION FISICA Y DIGITAL GENERADA EN ESTE PROCESO. SEGUNDA.- OBLIGACIONES ESPECIFICAS </t>
  </si>
  <si>
    <t>Dirección de Teconologías de la Información</t>
  </si>
  <si>
    <t>ASOCIACION DE USUARIOS HOGARES COMUNITARIOS DEL BARRIO MOGAMBO SECTOR 1</t>
  </si>
  <si>
    <t xml:space="preserve">ATENDER A LA PRIMERA INFANCIA EN EL MARCO DE LA ESTRATEGIA "DE CERO A SIEMPRE" ESPECIFICAMENTE A LOS NIÑOS Y NIÑAS MENORES DE CINCO (5) AÑOS DE FAMILIAS EN SITUACION DE VULNERABILIDAD EN CONFORMIDAD CON LAS DIRECTRICES, LINEMIENTOS Y PARAMETROS ESTABLECIDOS POR EL ICBF, EN LAS SIGUIENTES FORMAS DE ATENCION: HOGARES COMUNITARIOS DE BIENESTAR TRADICIONALES </t>
  </si>
  <si>
    <t>Incumplimiento parcial del contrato por pago de seguridad social parafiscales, pago a proveedores y dineros no soportados. PAGO A CONTRATISTA O PROVEEDORES</t>
  </si>
  <si>
    <t xml:space="preserve">Resolucion 1123 por la cual se resuelve el proceso administrativo sancionatorio </t>
  </si>
  <si>
    <t>DAGOBERTO SANTOYA PEÑA</t>
  </si>
  <si>
    <t>PRESTAR SERVICIOS DE APOYO A LA GESTIÓN AL CENTRO ZONAL SABANALARGA PARA DESARROLLAR ACTIVIDADES DE SOPORTE ADMINISTRATIVO A LOS PROCESOS QUE SE EJECUTAN EN LA DEPENDENCIA</t>
  </si>
  <si>
    <t xml:space="preserve">ASOCIACION DE USUARIOS HOGARES COMUNITARIOS DE BIENESTAR SAN MARTIN </t>
  </si>
  <si>
    <t>Incumplimientp parcial del contrato por deuda de seguridad social y parafiscales. PAGO A CONSTRATISTA O PROVEEDOR</t>
  </si>
  <si>
    <t xml:space="preserve">Resolucion 1124 por la cual se resuelve el proceso administrativo sancionatorio </t>
  </si>
  <si>
    <t>PRADO ALEMAN S.A.S</t>
  </si>
  <si>
    <t>PRESTAR EL SERVICIO DE FUMIGACION, DESRATIZACION Y DESINFECCION;EL LAVADO, DESINFECCION DE TANQUES DE RESERVA DE AGUA POTABLE; EL MANTENIMIENTO PREVENTIVO Y CORRECTIVO DE MOTOBOMBAS Y EQUIPOS DE BOMBEO DE AGUA POTABLE, INCLUIDOS SUS REPUESTOS; EL MANTENIMIENTO DE JARDINES Y PODA DE PASTO, EN LOS CENTROS ZONALES, SEDE ADMINISTRATIVA, BODEGA DE GESTION DOCUMENTAL E INMUEBLES DE LA REGIONAL BOGOTA.</t>
  </si>
  <si>
    <t>ASOCIACION DE PADRES DE HOGARES COMUNITARIOS DE BIENESTAR LA CORALINA</t>
  </si>
  <si>
    <t>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BIENESTARES FAMILIARES</t>
  </si>
  <si>
    <t>PTE PAGAR  $9.576.424</t>
  </si>
  <si>
    <t>GESTION INTEGRAL CONSULTORES S.A.S.</t>
  </si>
  <si>
    <t xml:space="preserve">SUMINISTRO E INSTALACION, MANTENIMIENTO PREVENTIVO Y CORRECTIVO DE LOS EQUIPOS DE AIRE ACONDICIONADO TIPO CONFORT PARA LA MACROREGION 8. </t>
  </si>
  <si>
    <t>Suministro</t>
  </si>
  <si>
    <t>ASOCIACION DE PADRES DE HOGARES DE BIENESTAR LOS ANGELES DE CAPRI.</t>
  </si>
  <si>
    <t>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INTEGRALK DE LA PRIMERA INFANCIA DE CERO A SIEMPRE EN EL SERVICIO HOGARES INFANTILES</t>
  </si>
  <si>
    <t>FUNDACION MUJER DEL NUEVO MILENIO- FUNDAMIL</t>
  </si>
  <si>
    <t>PROMOVER LOS DERECHOS DE LA INFANCIA Y LA ADOLESCENCIA, LA PREVENCION DE LAS VULNERACIONES Y LA CONSTRUCCION DE ENTORNOS PROTECTORES A TRAVES DE LA IMPLEMENTACION DE LA ESTRATEGIA “CONSTRUYENDO JUNTOS ENTORNOS PROTECTORES” EN EL DEPARTAMENTO DE ANTIOQUIA, ZONA 2</t>
  </si>
  <si>
    <t>Dirección Adolescencia y Juventud</t>
  </si>
  <si>
    <t>MARISOL LADINO HERRERA.</t>
  </si>
  <si>
    <t>PRESTAR SERVICIOS PROFESIONALES PARA APOYAR A LA REGIONAL EN LA SUPERVISION DE LOS CONTRATOS SUSCRITOS POR LAS REGIONALES PARA LA DE ATENCION A LA PRIMERA INFANCIA EN TODAS LAS MODALIDADES Y SERVICIOS.</t>
  </si>
  <si>
    <t>ATENDER EN LA PRIMERA INFANCIA EN EL MARCO DE LA ESTRATEGIA DE CERO A SIEMPRE ESPECIFICAMENTE A LOS NIÑOS Y NIÑAS MENORES DE CINCO 859 AÑOS DE FAMILIAS EN SITUACION DE VULNERABILIDAD DE CONFOMRIDAD CON LA DREICTRCES LINEAMIENTOS Y PARAMETROS ESTABLCIDOS POR EL ICBF EN LAS SIGUIENTES FORMAS DE ATENCION HOGARES COMUNITARIO DE BIENESTAR TRADICIONALES FAMILIARES MULTIPLES AGRUPADOS EMPRESARIALES JARDINES SOCIALES FAMI Y HOGARES COMUNITRAIOS INTEGRALES</t>
  </si>
  <si>
    <t>PRESUNTO INCUMPLIMIENTO POR PARTE DEL OPERADOR AWA CAMAWARI, A LOS HOGARES COMUNITARIOS DE BIENES POR ENTREGA INCOMPLETA DE ALIMENTOS. INCUMPLIMIENTO DE OBLIGACIONES</t>
  </si>
  <si>
    <t>FUNDACION TEJIDO SOCIAL DEL CARIBE</t>
  </si>
  <si>
    <t>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MUNICIPIO DE  PUERTO CARREÑO</t>
  </si>
  <si>
    <t>SOLO ESTA EL COMPROBANTE DEL PAGO</t>
  </si>
  <si>
    <t>COOPERATIVA  MULTIACTIVA DE ASESORIAS, SERVICIOS DE SALUD Y TRABAJO COMUNITARIO “COOPSALUDCOM"</t>
  </si>
  <si>
    <t xml:space="preserve">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t>
  </si>
  <si>
    <t>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t>
  </si>
  <si>
    <t>ASOCIACION DE PADRES DE FAMILIA Y VECINOS DEL HOGAR INFANTIL LOS PERIQUITOS</t>
  </si>
  <si>
    <t xml:space="preserve">PRESTAR EL SERVICIO DE ATENCION INTEGRAL A NIÑOS Y NIÑAS_x000D_
MENOS DE 5 AÑOS, O HASTA SU INGRESO AL GRADO DE TRANSICION,_x000D_
CON EL FIN DE PROMOVER EL DESARROLLO INTEGRAL DE LA PRIMERA_x000D_
INFANCIA, DE CONFORMIDAD CON EL MANUAL OPERATIVO DE LA _x000D_
MODALIDAD INSTITUCIONAL Y LAS DIRECTRICES ESTABLECIDAS POR_x000D_
EL ICBF, EN EL MARCO DE LA POLITICA DE ESTADO PARA EL_x000D_
DESARROLLO INTEGRAL DE LA PRIMERA INFANCIA DE CERO A _x000D_
SEIMPRE”, EN EL SERVICIO HOGARES INFANTILES. _x000D_
</t>
  </si>
  <si>
    <t>BRINDAR ATENCION ESPECILIZADA A LOS NIÑOS, LAS NIÑAS Y ADOLESCENTES QUE TIENEN UN PROCESO ADMINISTRATIVO DE RESTABLECIMIENTO DE DERECHOS ABIERTO A SU FAVOR EN LA MODALIDAD INTERNADO, DE ACUERDO CON LOS LINEMIENTO VIGENTES Y EL MODELO DE ENFOQUE DIFERENCIAL EXPEDIDOS POR EL ICBF.</t>
  </si>
  <si>
    <t>ASOCIACION DE PADRES DE FAMILIA DEL HCB MINUTO DE DIOS BUENAVISTA</t>
  </si>
  <si>
    <t xml:space="preserve">Incumplimiento pacial del contrato por no pago de salarios, seguridad social </t>
  </si>
  <si>
    <t xml:space="preserve">Resolucion 1430 por la cual se reseulve el proceso administrativo sancionatorio </t>
  </si>
  <si>
    <t>JM GRUPO EMPRESARIAL SAS</t>
  </si>
  <si>
    <t>PRESTAR SEVICIOS PARA DESARROLLAR ACIVIDADES CORRESPONDIENTES AL PLAN DE BIENESTAR SOCIAL LABORAL PARA SERVIDORES PUBLICOS Y SUS FAMILIAS DE LA REGIONAL PTYO DEL ICBF</t>
  </si>
  <si>
    <t>Reporte en el RUES Y EL SECOP DEL 17 DE FEBRERO DE 2021.</t>
  </si>
  <si>
    <t>Consignación</t>
  </si>
  <si>
    <t>COOPERATIVA MULTIACTIVA DE SERVICIOS SOCIALES DEL CARIBE - COOMULSEC</t>
  </si>
  <si>
    <t>PRESTAR EL SERVICIO DE ATENCION A NIÑOS Y NIÑAS Y MUJERES GESTANTES EN EL MARCO DE LA POLITICA DE ESTADO PARA EL DESARROLLO INTEGRAL A LA PRIMERA INFANCIA “DE CERO A SIEMPRE”, DE CONFORMIDAD CON LAS DIRECTRICES, LINEAMIENTOS Y PARAMETROS ESTABLECIDOS POR EL ICBF PARA LOS SERVICIOS: HOGARES COMUNITARIOS DE BIENESTAR TRADICIONALES Y FAMI</t>
  </si>
  <si>
    <t xml:space="preserve">PTE CAMARA DE COMERCIO </t>
  </si>
  <si>
    <t xml:space="preserve">ASOCIACION KARISMA </t>
  </si>
  <si>
    <t xml:space="preserve">ASOCIACION DE USUARIOS HOGARES COMUNITARIOS DE BIENESTAR CANTA CLARO ÑIPI PLAN C TRADICIONAL </t>
  </si>
  <si>
    <t xml:space="preserve">Incumpliento parcial por deuda de seguridad social y parafiscales </t>
  </si>
  <si>
    <t xml:space="preserve">Resolucion 2964 por medio de la cual se resuelve un proceso administrativo sancionatorio </t>
  </si>
  <si>
    <t>FUNDACIÓN PARA EL BIENESTAR Y DESARROLLO INTEGRAL DEL SER FUNDASER</t>
  </si>
  <si>
    <t>BRINDAR ATENCIÓN ESPECIALIZADA A LOS NIÑOS, NIÑAS Y LOS ADOLESCENTES QUE TIENEN UN PROCESO ADMINISTRATIVO DE RESTABLECIMIENTO DE DERECHOS ABIERTO A SU FAVOR, EN LA MODALIDAD INTERNADO, DE ACUERDO CON LOS LINEAMIENTOS VIGENTES Y EL MODELO DE ENFOQUE DIFERENCIAL EXPEDIDOS POR EL ICBF</t>
  </si>
  <si>
    <t>INCUMPLIMIENTO PARCIAL TALENTO HUMANO</t>
  </si>
  <si>
    <t>ASOCIACION USUARIOS HOGARES COMUNITARIOS BIENESTAR CANTA CLARO SECTOR LA UNION</t>
  </si>
  <si>
    <t>Incumplimiento parcial del contrato por pago seguridad social y parafiscales. PAGO CONTRATISTA O PROVEEDORES</t>
  </si>
  <si>
    <t xml:space="preserve">Resolucion 2790 por la cual se resuelve proceso adminsitrativo sancionatorio </t>
  </si>
  <si>
    <t>ASOCIACION DE PADRES DE FAMILIA HOGAR INFANTIL CARRUSEL DE LA ALEGRIA</t>
  </si>
  <si>
    <t>BRINDAR ATENCION ESPECIALIZADA A LOS NIÑOS, LAS NIÑAS Y ADOLESCENTES QUE TIENEN UN PROCESO ADMINISTRATIVO DE RESTABLECIMIENTO DE DERECHOS ABIERTO A SU FAVOR, EN LA MODALIDAD INTERNADO, DE ACUERDO CON LOS LINEAMIENTOS VIGENTES Y EL MODELO DE ENFOQUE DIFERENCIAL EXPEDIDOS POR EL ICBF.</t>
  </si>
  <si>
    <t>PTE PGN, SECOP II Y COMPROBANTE DE PAGO</t>
  </si>
  <si>
    <t>FUNDACION PARA EL DESARROLLO DE LA EDUCACION - FUNDAPRE</t>
  </si>
  <si>
    <t xml:space="preserve">BRINDAR ATENCION ESPECIALIZADA A LOS NIÑOS, LAS NIÑAS Y LOS ADOLESCENTES QUE TIENEN UN PROCESO ADMINISTRATIVO DE RESTABLECIMIENTO DE DERECHOS ABIERTO A SU FAVOR, EN LA MODALIDAD INTERNADO- NIÑOS, NIÑAS Y ADOLESCENTES DE 0 A 18 AÑOS, CON DERECHOS AMENAZADOS, INOBSERVADOS O VULNERADOS O VULNERADOS EN GENERAL, DE ACUERDO CON LINEAMENTOS VIGENTES.  </t>
  </si>
  <si>
    <t>Guainía</t>
  </si>
  <si>
    <t>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BARRANCOMINAS GUAINIA</t>
  </si>
  <si>
    <t>PTE COMPROBANTE DE PAGO - RESPONDE ANTIOQUIA</t>
  </si>
  <si>
    <t>PTE CAMARA DE COMERCIO</t>
  </si>
  <si>
    <t>ASOCIACION DE USUARIOS HOGARES COMUNITARIOS DEL BARRIO ROBINSON PITALUA.</t>
  </si>
  <si>
    <t>Incumplimiento parcial del contrato por pago de seguridad social parafiscales, pago a proveedores,, aseo , combustible  y dineros no soportados. PAGO CONTRATISTA O PROVEEDORES. INCUMPLIMIENTO OBLIGACIONES</t>
  </si>
  <si>
    <t xml:space="preserve">Resolucion 3910 por medio de la cual se resuleve un proceso administrativo sancionatorio </t>
  </si>
  <si>
    <t>ASOCIACION DE PADRES USUARIOS, OTRAS MODALIDADES DE ATENCION A PRIMERA INFANCIA Y MADRES COMUNITARIAS “LOS CORDIALES”</t>
  </si>
  <si>
    <t>ATENDER A LA PRIMERA INFANCIA EN EL MARCO DE LA POLITICA DE ESTADO "DE CERO A SIEMPRE",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t>
  </si>
  <si>
    <t>ASOPADRES HOGARES COMUNITARIOS TAURAMENA</t>
  </si>
  <si>
    <t>NO PRESENTAR SOPORTES DE EJECUCION. INCUMPLIMIENTO DE OBLIGACIONES</t>
  </si>
  <si>
    <t>ASOCIACION COLOMBIANA DE PADRES CON HIJOS ESPECIALES ACPHES</t>
  </si>
  <si>
    <t>BRINDAR ATENCION ESPECIALIZADA A LOS NIÑOS, LAS NIÑAS Y ADOLESCENTES QUE TIENEN UN PROCESO ADMINISTRATIVO DE RESTABLECIMIENTO DE DERECHOS ABIERTO A SU FAVOR, EN LA MODALIDAD INTERNADO, DE ACUERDO CON LOS LINEAMIENTOS VIGENTES Y EL MODELO DE ENFOQUE DIFIRENCIAL EXPEDIDOS POR EL ICBF</t>
  </si>
  <si>
    <t>EL CONTRATISTA NO INFORMA A LA SUPERVISORA EL CASO DEL ADOLECENTE JEAN CARLO REVELO BOLAÑOS, QUIEN DENUNCIA SER VICTIMA DE ABUSO SEXUAL POR PARTE DEL EX DIRECTOR DEL INSTITUTO SANTO ANGEL, FRAY GELBER YESID PINTO, ADEMAS DE AISLAMIENTO Y PRACTICAS INADECUADAS CON LOS ADOLECENTES Y QUEJA DE LA MADRE POR QUE SU HIJO CONSUME SUSTANCIAS DENTRO DE LAS INSTALACIONES DEL SANTO ANGEL. INCUMPLIMIENTO DE OBLIGACIONES</t>
  </si>
  <si>
    <t>HERMES ALEJANDRO TRIANA CALDERON</t>
  </si>
  <si>
    <t xml:space="preserve">PRESTAR SERVICIOS DE APOYO A LA GESTIÓN EN EL GRUPO ADMINISTRATIVO DE LA REGIONAL BOGOTA DEL ICBF, EN EL TRÁMITE DE LAS ACCIONES RELACIONADAS CON LOS ASUNTOS DEL GRUPO.  </t>
  </si>
  <si>
    <t xml:space="preserve">ASOCIACION DE PADRES DE HOGARES COMUNITARIOS DE BIENESTAR BARRIO OSPINA PEREZ </t>
  </si>
  <si>
    <t>PRESTAR LOS SERVICIOS: HOGARES COMUNITARIOS DE BIENESTAR FAMILIAR TRADICIONALES. DE CONFORMIDAD CON LAS DIRECTRICES, LINEAMIENTOS Y PARAMETROS ESTABLECIDOS POR EL ICBF, EN ARMONIA CON LA POLITICA DE ESTADO PARA EL DESARROLLO INTEGRAL A LA PRIMERA INFANCIA DE CERO A SIEMPRE.</t>
  </si>
  <si>
    <t>ASOCIACION DE PADRES USUARIOS DE LOS HOGARES COMUNITARIOS DE BIENESTAR FAMILIAR, OTRAS MODALIDADES DE ATENCION A PRIMERA INFANCIA Y MADRES COMUNITARIAS LOS OLIVOS</t>
  </si>
  <si>
    <t>ASOCIACION DE PADRES USUARIOS DE LOS HOGARES COMUNITARIOS DE BIENESTAR FAMILIAR, OTRAS MODALIDADES DE ATENCION A PRIMERA INFANCIA Y MADRES COMUNITARIAS LOS BALSOS</t>
  </si>
  <si>
    <t>ASOCIACION DE PADRES USUARIOS DE LOS HOGARES COMUNITARIOS DE BIENESTAR FAMILIAR, OTRAS MODALIDADES DE ATENCION A PRIMERA INFANCIA Y MADRES COMUNITARIAS BARRIO 10 DE ENERO</t>
  </si>
  <si>
    <t>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t>
  </si>
  <si>
    <t>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t>
  </si>
  <si>
    <t>APROPIACIÓN DE RECURSOS. EJECUCION FINANCIERA</t>
  </si>
  <si>
    <t>FUNDACION UN MUNDO SIN FRONTERAS</t>
  </si>
  <si>
    <t>PRESTAR LOS SERVICIOS CENTROS DE DESARROLLO INFANTIL -CDI- Y DESARROLLO INFANTIL EN MEDIO FAMILIAR -DIMF-, DE CONFORMIDAD CON LOS MANUALES OPERATIVOS Y LAS DIRECTRICES ESTABLECIDAS POR EL ICBF, EN ARMONIA CON LA POLÍTICA DE ESTADO PARA EL DESARROLLO INTEGRAL DE LA PRIMERA INFANCIA DE CERO A SIEMPRE.</t>
  </si>
  <si>
    <t>FUNDACION RENACER</t>
  </si>
  <si>
    <t>PRESTAR EL SERVICIO DE ATENCION A NIÑAS, NIÑOS Y A MUJERES GESTANTES EN EL MARCO DE LA POLITICA DE ESTADO PARA EL DESARROLLO INTEGRAL A LA PRIMERA INFANCIA "DE CERO A SIEMPRE", DE CONFORMIDAD CON LAS DIRECTRICES, LINEAMIENTOS Y PARAMETROS ESTABLECIDOS POR EL ICBF PARA LOS SERVICIOS: HOGARES COMUNITARIOS FAMI.</t>
  </si>
  <si>
    <t>NO SE REALIZA REPORTE DE FALLECIMIENTO DE DOS BENEFICIARIAS DE LA UNIDAD LA ESPERANZA. RIESGO ATENCION NNA</t>
  </si>
  <si>
    <t>COMERCIALIZADORA SOLUCIONES INTELIGENTES SAS</t>
  </si>
  <si>
    <t>PRESTAR EL SERVICIO DE MANTENIMIENTO PREVENTIVO Y CORRECTIVO CON SUMINISTRO DE REPUESTOS DE LOS TRES (3) ASCENSORES MARCA LG SIGMA, OTIS Y DE CARGA TIPO POLIPASTO, LOS DOS PRIMEROS UBICADOS EN LA SEDE DE LA DIRECCION GENERAL DEL ICBF EN BOGOTA Y EL ASCENSOR DE CARGA TIPO POLIPASTO UBICADO EN LA BODEGA DE FUNZA - CUNDINAMARCA</t>
  </si>
  <si>
    <t>ASOCIACION DE PADRES USUARIOS DE HOGARES DE BIENESTAR LA GRAN FAMILIA</t>
  </si>
  <si>
    <t>PRESTAR LOS SERVICIOS HCB AGRUPADOS INSTITUCIONAL TRADICIONAL DE CONFORMIDAD CON LAS DIRECTRICES, LINEAMIENTOS Y PARAMETROS ESTABLECIDOS POR EL ICBF, EN ARMONIA CON LA POLITICA DE ESTADO PARA EL DESARROLLO INTEGRAL A LA PRIMERA INFANCIA DE CERO A SIEMPRE</t>
  </si>
  <si>
    <t>CORPORACION ESPIRITU SANTO</t>
  </si>
  <si>
    <t>PRESTAR EL SERVICIO CENTROS DE DESARROLLO INFANTIL -CDI- HOGARES INFANTILES -HI- Y DESARROLLO INFANTIL EN MEDIO FAMILIAR -DIMF-  DE CONFORMIDAD CON EL MANUAL OPERATIVO DE LA MODALIDAD INSTITUCIONAL Y DE LA MODALIDAD FAMILIAR Y LAS DIRECTRICES ESTABLECIDAS POR EL ICBF, EN ARMONIA CON LA POLÍTICA DE ESTADO PARA EL DESARROLLO INTEGRAL DE LA PRIMERA INFANCIA DE CERO A SIEMPRE.</t>
  </si>
  <si>
    <t>UNION TEMPORAL POR LA DEFENSA DE LOS NIÑOS</t>
  </si>
  <si>
    <t>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t>
  </si>
  <si>
    <t>ASOCIACIÓN DE PADRES DE FAMILIA HOGAR INFANTIL VILLA LOLA</t>
  </si>
  <si>
    <t>CONSEJO COMUNITARIO PRODEFENSA DEL RIO TAPAJE</t>
  </si>
  <si>
    <t>COOPERATIVA DE BIENESTAR SOCIAL COOBISOCIAL</t>
  </si>
  <si>
    <t xml:space="preserve"> PRESTAR EL SERVICIO DE ATENCIÓN A NIÑAS Y NIÑOS Y A MUJERES GESTANTES EN EL MARCO DE LA POLÍTICA ESTADO PARA EL DESARROLLO INTEGRAL A LA PRIMERA INFANCIA DE CERO SIEMPRE”, DE CONFORMIDAD CON LAS DIRECTRICES, LINEAMIENTOS Y PARAMÉTROS ESTABLECIDOS POR EL ICBF PARA LOS SERVICIOS: HOGARES COMUNITARIOS DE BIENESTAR FAMILIARES Y FAMI</t>
  </si>
  <si>
    <t>INCUMPLIMIENTO AL CONTRATO CUYO OBJETO ES PRESTAR EL SERVICIO DE ATENCIÓN A NIÑAS Y NIÑOS Y A MUJERES GESTANTES EN EL MARCO DE LA POLÍTICA ESTADO PARA EL DESARROLLO INTEGRAL A LA PRIMERA INFANCIA “DE CERO SIEMPRE”, DE CONFORMIDAD CON LAS DIRECTRICES, LINEAMIENTOS Y PARAMÉTROS ESTABLECIDOS POR EL ICBF PARA LOS SERVICIOS: HOGARES COMUNITARIOS DE BIENESTAR FAMILIARES Y FAMI</t>
  </si>
  <si>
    <t>NO HAY DOCUMENTOS EN LA CARPETA</t>
  </si>
  <si>
    <t xml:space="preserve"> PRESTAR EL SERVICIO DE ATENCION A NIÑAS Y NIÑOS Y A MUJERES GESTANTES EN EL MARCO DE LA POLITICA ESTADO PARA EL DESARROLLO INTEGRAL A LA PRIMERA INFANCIA DE CERO SIEMPRE”, DE CONFORMIDAD CON LAS DIRECTRICES, LINEAMIENTOS Y PARAMETROS ESTABLECIDOS POR EL ICBF PARA LOS SERVICIOS: HOGARES COMUNITARIOS DE BIENESTAR FAMILIARES Y FAMI</t>
  </si>
  <si>
    <t>PRESTAR LOS SERVICIOS HCB TRADICIONAL COMUNITARIO (T) DE CONFORMIDAD CON LAS DIRECTRICES, LINEAMIENTOS Y PARAMETROS ESTABLECIDOS POR EL ICBF, EN ARMONIA CON LA POLITICA DE ESTADO PARA EL DESARROLLO INTEGRAL A LA PRIMERA INFANCIA DE CERO A SIEMPRE</t>
  </si>
  <si>
    <t>Constancia ejecutoria del año 2020, Ademas los 4 procesos son de los años 2017 a 2020. Cumplido término de la sanción.</t>
  </si>
  <si>
    <t xml:space="preserve">ASOCIACION DE PADRES DE HOGARES DE BIENESTAR NUEVA MODALIDAD BARRIO MANO DE DIOS </t>
  </si>
  <si>
    <t>Incumplimineto parcial del contrato por no pago del talento humano de las madres comunitarias. PAGO CONTRATISTA O PROVEEDORES. INCUMPLIMIENTO DE OBLIGACIONES</t>
  </si>
  <si>
    <t>KARINA ISABEL MARTINEZ DIAZ</t>
  </si>
  <si>
    <t>Resolución 0247 del 23 de noviembre de 2023 "POR MEDIO DE LA CUAL SE ORDENA TRAMITE PARA EL DESEMBOLSO DE RECURSOS PROCEDIENTES DEL AMPARO DE PAGO DE SALARIOS, PRESTACIONES SOLCIALES LEGALES E INDEMNIZACIONES LABORALES, A FAVOR DE ASOCIACIÓN DE PADRES DE HOGARES DE BIENESTAR NUEVA MODALIDAD MANO DE DIOS - CONTRATO 7000-0574-2016"</t>
  </si>
  <si>
    <t>PTE COPROBANTE DE PAGO</t>
  </si>
  <si>
    <t>PRESTAR EL SERVICIO HCB TRADICIONAL Y HCB AGRUPADO, DE CONFORMIDAD CON LAS DIRECTRICES, LINEAMIENTOS Y PARAMETROS ESTABLECIDOS POR EL ICBF, EN ARMONIA CON LA POLITICA DE ESTADO PARA EL DESARROLLO INTEGRAL DE LA PRIMERA INFANCIA DE CERO A SIEMPRE.</t>
  </si>
  <si>
    <t>FUNDACION HUMANITARIA CAMINO VERDE</t>
  </si>
  <si>
    <t>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t>
  </si>
  <si>
    <t>ASOCIACION DE AUTORIDADES TRADICIONALES INDIGENAS AWA UNIPA</t>
  </si>
  <si>
    <t>PRESTAR EL SERVICIO DE DESARROLLO INFANTIL EN MEDIO FAMILIAR -DIMF- DE CONFORMIDAD CON EL MANUAL OPERATIVO DE LA MODALIDAD FAMILIAR Y LAS DIRECTRICES ESTABLECIDAS POR EL ICBF, EN ARMONIA CON LA POLÍTICA DE ESTADO PARA EL DESARROLLO INTEGRAL DE LA PRIMERA INFANCIA DE CERO A SIEMPRE.</t>
  </si>
  <si>
    <t>FALLECIMIENTO DE UN NEONATO DE UN BENEFICIARIO DE LA MODALIDAD DE PRIMERA INFANCIA, DESARROLLO INFANTIL EN MEDIO FAMILIAR. RIESGO ATENCION NNA</t>
  </si>
  <si>
    <t>ASOCIACION DE PADRES USUARIOS DE LOS HOGARES COMUNITARIOS DE BIENESTAR RENACER.</t>
  </si>
  <si>
    <t>PRESTAR EL SERVICIO HCB TRADICIONAL, DE CONFORMIDAD CON LAS DIRECTRICES, LINEAMIENTOS Y PARAMETROS ESTABLECIDOS POR EL ICBF, EN ARMONIA CON LA POLITICA DE ESTADO PARA EL DESARROLLO INTEGRAL DE LA PRIMERA INFANCIA DE CERO A SIEMPRE.</t>
  </si>
  <si>
    <t>SOLUCIONES MECANICAS ELECTRICAS Y CIVILES SAS SOLUMEC YMP S.A.S.</t>
  </si>
  <si>
    <t>ADQUISICION Y PUESTA EN FUNCIONAMIENTO DE LOS EQUIPOS DE AIRE ACONDICIONADO TIPO CONFORT PARA LAS SEDES REGIONALES Y/O CENTROS ZONALES DEL ICBF A NIVEL NACIONAL</t>
  </si>
  <si>
    <t>Constancia ejecutoria del año 2020. Cumplido término de la sanción.</t>
  </si>
  <si>
    <t>ASOCIACION MANOS UNIDAS</t>
  </si>
  <si>
    <t xml:space="preserve">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t>
  </si>
  <si>
    <t>FUNDACION CRECE CONMIGO</t>
  </si>
  <si>
    <t>PRESTAR EL SERVICIO DE HOGARES INFANTILES -HI-, DE CONFORMIDAD CON EL MANUAL OPERATIVO DE LA MODALIDAD INSTITUCIONAL Y LAS DIRECTRICES ESTABLECIDAS POR EL ICBF, EN ARMONIA CON LA POLÍTICA DE ESTADO PARA EL DESARROLLO INTEGRAL DE LA PRIMERA INFANCIA DE CERO A SIEMPRE.</t>
  </si>
  <si>
    <t>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t>
  </si>
  <si>
    <t>Constancia ejecutoria del año 2020. La decisión del recurso, dice modifica, pero al revisar CONFIRMO, y luego con otra resolución modificaron algo de forma nada mas. Los 13 incumplimientos fueron de 2019 y 2020, no hay sanciones vigentes. Cumplido término de la sanción.</t>
  </si>
  <si>
    <t>NEBARDO ANTONIO MUÑOZ ARISTIZABAL</t>
  </si>
  <si>
    <t>EL CONTRATISTA SE COMPROMETE A ADELANTAR LAS GESTIONES JUDICIALES Y EXTRAJUDICIALES NECESARIAS PARA QUE LE SEAN ADJUDICADOS Y ENTREGADOS REAL Y MATERIALMENTE A EL ICBF, LOS BIENES DE LA SUCESION DE ROBERTO AMIGO MUTIZ EN LA CUAL LA ENTIDAD TIENE VOCACION HEREDITARIA. LOS BIENES SON: INMUEBLE UBICADO EN LA CARRERA 12 NO. 16-39 Y 16-45 LOTE DONDE FUNCIONA UN PARQUEADERO, AREA APROXIMADAMENTE 600 MTS, INMUEBLE UBICADO EN LA CARRERA 15 NO. 15-58 DONDE FUNCIONA OTRO PARQUEADERO, Y LOS DEMAS BIENES QUE APAREZCAN EN EL CURSO DE PROCESO DE SUCESION.</t>
  </si>
  <si>
    <t>Oficina Asesora Jurídica</t>
  </si>
  <si>
    <t>Participación</t>
  </si>
  <si>
    <t>PRESTAR SERVICIOS PROFESIONALES EN EL SEGUIMIENTO, CONTROL Y APOYO A LA SUPERVISION DE LE EJECUCION DEL CONTRATO DE TIQUETES, A CARGO DEL GRUPO DE APOYO LOGISTICO</t>
  </si>
  <si>
    <t>ASOCIACION DE PADRES DE HOGARES DE BIENESTAR DEL BARRIO LA ESTANCIA.</t>
  </si>
  <si>
    <t>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t>
  </si>
  <si>
    <t>INVERSIONES &amp; CONSTRUCCIONES INVERCONST A.C. – S.A.S.</t>
  </si>
  <si>
    <t>CONTRATAR LAS OBRAS DE ADECUACION Y MANTENIMIENTO CORRECTIVO DE LOS INMUEBLES DONDE FUNCIONAN LAS SEDES ADMINISTRATIVAS Y SRPA DE LA REGIONAL TOLIMA DEL INSTITUTO COLOMBIANO DE BIENESTAR FAMILIAR ICBF</t>
  </si>
  <si>
    <t>PTE CONSTANCIA DE EJECUTORIA, PGN, CCOMERCIO Y COMPROBANTE DE PAGO</t>
  </si>
  <si>
    <t xml:space="preserve">PRESTAR EL SERVICIO CENTROS DE DESARROLLO INFANTIL HOGARES INFANTILES -HI, DE CONFORMIDAD CON EL MANUAL OPERATIVO DE LA MODALIDAD INSTITUCIONAL Y LAS DIRECTRICES ESTABLECIDAS POR EL ICBF, EN ARMONIA CON LA POLÍTICA DE ESTADO PARA EL DESARROLLO INTEGRAL DE LA PRIMERA INFANCIA DE CERO A SIEMPRE.
</t>
  </si>
  <si>
    <t>UNION TEMPORAL ICBF 001-2017</t>
  </si>
  <si>
    <t>CONTRATAR EL SUMINISTRO E INSTALACION DEL MOBILIARIO PARA LAS SEDES ADMINISTRATIVAS DEL ICBF A NIVEL NACIONAL.</t>
  </si>
  <si>
    <t>V&amp;M INNOVAS.A.S</t>
  </si>
  <si>
    <t>CARLOS ANDRES GONZALEZ ORDUZ</t>
  </si>
  <si>
    <t>CARLOS RODOLFO DAZA RAMIREZ</t>
  </si>
  <si>
    <t xml:space="preserve">REALIZAR LAS REPARACIONES LOCATIVAS DE LA PLANTA FÍSICA DE LAS EDIFICACIONES DEL CAE PARA JÓVENES MAYORES DE EDAD- CONVENIO IDIPRON, INMUEBLE DE PROPIEDAD DEL ICBF REGIONAL BOGOTÁ PARA SU MEJORA Y CONSERVACIÓN.       </t>
  </si>
  <si>
    <t>PROSPECTIVA INGENIEROS SAS</t>
  </si>
  <si>
    <t xml:space="preserve">PRESTAR SERVICIOS PARA LA CONSTRUCCIÓN, REMODELACIÓN Y ADECUACIÓN DE LOS INMUEBLES DE PROPIEDAD Y A CARGO DEL ICBF  REGIONAL CASANARE PARA GARANTIZAR EL ADECUADO FUNCIONAMIENTO Y SERVICIO
</t>
  </si>
  <si>
    <t>INCUMPLIMIENTO PARCIAL DE OBRAS. INCUMPLIMIENTO DE OBLIGACIONES</t>
  </si>
  <si>
    <t>COMPENSACION</t>
  </si>
  <si>
    <t>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t>
  </si>
  <si>
    <t>Constancia ejecutoria del año 2020. Los 13 incumplimientos fueron de 2019 y 2020, no hay sanciones vigentes. Cumplido término de la sanción.</t>
  </si>
  <si>
    <t>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 EN LOS MUNICIPIOS DE LA DORADA, NORCASIA, SAMANA Y VICTORIA</t>
  </si>
  <si>
    <t>LIESEL RAMIREZ</t>
  </si>
  <si>
    <t xml:space="preserve">No aplica SECOP, porque el contrato se suscribio por SECOP 1, y la sanción fue hasta el año 2023; Cámara de Comercio se encuentra cancelada (LA ENTIDAD SIN ÁNIMO DE LUCRO NO HA CUMPLIDO CON LA OBLIGACIÓN LEGAL DE RENOVAR SU INSCRIPCIÓN. POR TAL RAZÓN, LOS DATOS CORRESPONDEN A LA ÚLTIMA INFORMACIÓN SUMINISTRADA POR EL INSCRITO EN EL FORMULARIO DE INSCRIPCIÓN Y/O RENOVACIÓN DEL AÑO: 2021).RUP (ULTIMA VEZ RENOVADO 20 ABR 2018) </t>
  </si>
  <si>
    <t>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CENTROS DE DESARROLLO INFANTIL</t>
  </si>
  <si>
    <t>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CENTROS DE DESARROLLO INFANTIL</t>
  </si>
  <si>
    <t>PRESTAR EL SERVICIO DE EDUCACION INICIAL EN EL MARCO DE LA ATENCION INTEGRAL A MUJERES GESTANTES,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DESARROLLO INFANTIL EN EL MEDIO FAMILIAR</t>
  </si>
  <si>
    <t>ASOCIACION DE USUARIOS DEL PROGRAMA DE HOGARES DE BIENESTAR SEMILLITAS DEL FUTURO.</t>
  </si>
  <si>
    <t xml:space="preserve">FUNDACION ICTUS REMANDO JUNTOS </t>
  </si>
  <si>
    <t>PRESTAR EL SERVICIO CENTROS DE DESARROLLO INFANTIL -CDI-, DE CONFORMIDAD CON EL MANUAL OPERATIVO DE LA MODALIDAD INSTITUCIONAL Y LAS DIRECTRICES ESTABLECIDAS POR EL ICBF, EN ARMONIA CON LA POLÍTICA DE ESTADO PARA EL DESARROLLO INTEGRAL DE LA PRIMERA INFANCIA DE CERO A SIEMPRE.</t>
  </si>
  <si>
    <t xml:space="preserve">SOLICITUD DE APORTE ECONÓMICO POR PARTE DE LA EAS A LOS PADRES DE LOS USUARIOS DE LOS CDI, CON EL FIN DE INSTALACIÓN DE CÁMARAS DE SEGURIDAD SIN ANTES INFORMAR A LA SUPERVISORA. </t>
  </si>
  <si>
    <t>TENIENDO EN CUENTA QUE LA EJECUTORIA DE LA SANCIÓN ES DEL AÑO 2020, NO SE EVIDENCIA EN CÁMARA DE COMERCIO NI EN RUP EL REGISTRO DE LA SANCIÓN</t>
  </si>
  <si>
    <t>FUNDACION COLOMBIA FLORECE</t>
  </si>
  <si>
    <t xml:space="preserve">PRESTAR EL SERVICIO DE EDUCACION INICIAL EN EL MARCO DE LA ATENCION INTEGRAL A NIÑAS Y NIÑOS MENORES DE 5 AÑOS O HASTA SU INGRESO AL GRADO DE TRANSICION DE CONFORMDIDAD CON LOS MANUALES OPERATIVOS, DE LAS MODALIDADES Y DIRECTRICES ESTABLECIDAS POR EL ICBF, EN ARMONIA CON LA POLITICA DE ESTADO PARA EL DESARROLLO INTEGRAL DE LA PRIMERA INFANCIA DE CERO A SIEMPRE EN EL SERVICIO DE CENTROS DE DESARROLLO INFANTIL </t>
  </si>
  <si>
    <t>ACCIDENTE DEL MENOR JHON SEBASTIAN VELASCO EN EL CDI GOTITAS DE AMOR. RIESGO ATENCION NNA</t>
  </si>
  <si>
    <t xml:space="preserve">NO SE EVIDENCIA REGISTRO DEL INCUMPLIMIENTO EN CÁMARA DE COMERCIO, NI EN RUP, POR LA FECHA DE EJECUTORIA DE LA SANCIÓN QUE CORRESPONDE AL AÑO 2020, ADICIONAL, CORRESPONDE EL REGISTRO EN SECOP 1 POR LA FECHA DEL CONTRATO, EN CARPETA SE EVIDENCIA REPORTE A CAMARA DE COMERIO, Y DOCUMENTO CARGADO EN SECOP 1. </t>
  </si>
  <si>
    <t>FELIPE TERCERO FLORIAN RODRIGUEZ</t>
  </si>
  <si>
    <t>PRESTAR SERVICIOS PROFESIONALES PARA APOYAR A LA DIRECCION ADMINISTRATIVA A TRAVES DEL GRUPO DE INFRAESTRUCTURA INMOBILIARIA EN LA ESTRUCTURACION Y EL SEGUIMIENTO DE LOS PROYECTOS, CONTRATOS, CONVENIOS Y DEMAS FORMAS DE ASOCIACION QUE REQUIERA EL ICBF</t>
  </si>
  <si>
    <t>ASOCIACION DE PADRES USUARIOS DEL PROGRAMA HOGARES DE BIENESTAR NUEVO MILENIO.</t>
  </si>
  <si>
    <t>PRESTAR EL SERVICIO HCB TRADICIONAL, HCB AGRUPADO, DE CONFORMIDAD CON LAS DIRECTRICES, LINEAMIENTOS Y PARAMETROS ESTABLECIDOS POR EL ICBF, EN ARMONIA CON LA POLITICA DE ESTADO PARA EL DESARROLLO INTEGRAL  DE LA PRIMERA INFANCIA DE CERO A SIEMPRE.</t>
  </si>
  <si>
    <t>FUNDACION SIGNIFICARTE</t>
  </si>
  <si>
    <t>PTE RESOLUCION QUE RESUELVE RECURSO, PGN, CCOMERCIO, SECOP II Y COMPROBANTE DE PAGO</t>
  </si>
  <si>
    <t>ASOCIACION PADRES USUARIOS DE HOGAR DE BIENESTAR NUEVO PORVENIR</t>
  </si>
  <si>
    <t>PRESTAR EL SERVICIO HCB TRADICIONAL, DE CONFORMIDAD CON LAS DIRECTRICES, LINEAMIENTOS Y PARAMETROS ESTABLECIDOS POR EL ICBF, EN ARMONIA CON LA POLITICA DE ESTADO PARA EL DESARROLLO INTEGRAL DE LA PRIMERA INFANCIA DE CERO A SIEMPRE</t>
  </si>
  <si>
    <t>ASOCIACION  DE PADRES USUARIOS Y MADRES COMUNITARIAS  DE LOS HOGARES DE BIENESTAR MIRANDO HACIA EL FUTURO</t>
  </si>
  <si>
    <t xml:space="preserve">PRESTAR EL SERVICIO HCB TRADICIONAL, DE CONFORMIDAD CON LAS DIRECTRICES, LINEAMIENTOS Y PARAMETROS ESTABLECIDOS POR EL ICBF, EN ARMONIA CON LA POLITICA DE ESTADO PARA EL DESARROLLO INTEGRAL DE LA PRIMERA INFANCIA DE CERO A SIEMPRE”.  </t>
  </si>
  <si>
    <t>ASOCIACION DE PADRES  USUARIOS DEL  HOGAR INFANTIL LOS GATICOS</t>
  </si>
  <si>
    <t xml:space="preserve">ASOCIACION DE PADRES DE HOGARES DE BIENESTAR VENECIA FATIMA </t>
  </si>
  <si>
    <t>PRESTAR EL SERVICIO DE ATENCION A NIÑAS Y NIÑOS, EN EL MARCO DE LA POLITICA DE ESTADO PARA EL DESARROLLO INTEGRAL A LA PRIMERA INFANCIA “DE CERO A SIEMPRE” DE CONFORMIDAD CON LAS DIRECTRICES, LINEAMIENTOS Y PARAMETROS ESTABLECIDOS POR EL ICBF PARA LO SERVICIOS HOGARES COMUNITARIOS DE BIENESTAR TRADICIONAL FAMILIAR</t>
  </si>
  <si>
    <t>ASOCIACIÓN DE PADRES DE FAMILIA DEL HOGAR EL PRINCIPITO</t>
  </si>
  <si>
    <t xml:space="preserve">BRINDAR ATENCIÓN INTEGRAL A NIÑOS Y NIÑAS MENORES DE 5 AÑOS, CON CRITERIOS DE CALIDAD PARA POTENCIAR TODAS LAS DIMENSIONES DEL DESARROLLO INFANTIL EN LAS DIFERENTES MODALIDADES DE ATENCIÓN A LA PRIMERA INFANCIA </t>
  </si>
  <si>
    <t>FORTALECER LA FAMILIA POR MEDIO DE PROCESOS SOCIALES, ORGANIZACIONALES Y DE CULTURA, EN CADENA INTERGENERACIONAL REALIZANDO ENCUENTROS COMUNITARIOS Y ACTIVIDADES QUE PERMITAN LA PERVIVENCIA DE LAS COMUNIDADES DE EL MEREY, LA ESMERALDA, UNUMA - EL CALVARIO Y GUAFIYAL DEL RESGUARDO CAÑO MOCHUELO DEL DEPARTAMENTO DE CASANARE, PARA LOGRAR LA PERVIVENCIA DE LOS PUEBLOS INDÍGENAS Y MEJORAR LA CALIDAD DE VIDA.</t>
  </si>
  <si>
    <t>NO PRESENTAR SOPORTES DE EJECUCION. INCUMPLIMIENTO OBLIGACIONES. EJECUCION FINANCIERA</t>
  </si>
  <si>
    <t>DIEGO JOSE DUARTE ARISMENDY</t>
  </si>
  <si>
    <t>PRESTAR SERVICIOS PROFESIONALES PARA EL APOYO A LA SUPERVISIÓN EN LAS ACCIONES DE SEGUIMIENTO, MONITOREO Y CONTROL TÉCNICO DE LOS CONTRATOS DE APORTE SUSCRITOS EN LA REGIONAL, PARA LA ATENCIÓN A LA PRIMERA INFANCIA EN TODAS LAS MODALIDADES Y SERVICIOS.</t>
  </si>
  <si>
    <t>PTE PUBLICACION SECOP II, RESOLUCION SANCION Y VALOR SANCION</t>
  </si>
  <si>
    <t>GENESIS CONSTRUCCIONES SAS</t>
  </si>
  <si>
    <t xml:space="preserve"> ADELANTAR LAS OBRAS DE MANTENIMIENTO Y REPARCIONES LOCATIVAS PARA AMPLIACION DE LS OFICINAS DEL GRUPO DE ASISTENCIA TECNICA DEL INMUEBLE DONDE FUNCIONA LA SEDE ADMINISTRTIVA DE LA REGIONAL CORDOBA DEL ICBF</t>
  </si>
  <si>
    <t xml:space="preserve">Incumplimiento parcial del contyrato por ejecucion de las actividades previstas en la semana 1 y 2 </t>
  </si>
  <si>
    <t xml:space="preserve">Resolucion 5062 por la cual se resuelve el proceso administrativo sancionatorio </t>
  </si>
  <si>
    <t>CAMARA DE COMERCIO NO SE RENUEVA DESDE EL AÑO 2020; NO REGISTRA RUP; EN EXPEDIENTE CONTRACTUAL SE EVIDENCIA REPORTE EN SECOP II DE LA SANCIÓN Y REPORTE A COMFECAMARAS</t>
  </si>
  <si>
    <t>PROMOVER LA PROTECCIÓN INTEGRAL Y PROYECTOS DE VIDA DE LOS NIÑOS, LAS NIÑAS Y LOS ADOLESCENTES A TRAVÉS DE LA IMPLEMENTACIÓN DEL PROGRAMA GENERACIONES CON BIENESTAR MODALIDAD ÉTNICA. C4</t>
  </si>
  <si>
    <t>NO PRESENTA SOPORTES PARA LIQUIDAR. EJECUCION FINANCIERA</t>
  </si>
  <si>
    <t xml:space="preserve">NO SE ENCUENTRA EN RUES NI CAMARA DE COMERCIO, NI RUP, VIGENCIA DE LA EJECUTORIA DEL INCUMPLIMIENTO ES DE 2020, RAZÓN POR LA CUAL NO SE PUEDE VALIDAR, EN CARPETA NO REPOSA REPORTE A CÁMARA DE COMERCIO, SOLO REGISTRA QUE EL CABIDLO NO CONTABA CON RUP </t>
  </si>
  <si>
    <t xml:space="preserve">UNION TEMPORAL BIENESTAR PARA LOS NIÑOS WAYUU MDSGG </t>
  </si>
  <si>
    <t>ASOCIACION NAPLAA TEPICHI</t>
  </si>
  <si>
    <t>ASOCIACION DE PADRES DE NIÑOS Y NIÑAS BENEFICIARIOS DE LOS SERVICIOS DE PRIMERA INFANCIA AMIGOS PARA UN MEJOR FUTURO</t>
  </si>
  <si>
    <t>ALCALDIA MUNICIPAL DE LINARES</t>
  </si>
  <si>
    <t>AUNAR ESFUERZOS Y RECURSOS ENTRE EL MUNICIPIO DE LINARES Y EL INSTITUTO COLOMBIANO DE BIENESTAR FAMILIAR, CON EL FIN DE PRESTAR EL SERVICIO CENTROS DE DESARROLLO INFANTIL -CDI-, DE CONFORMIDAD CON EL MANUAL OPERATIVO DE LA MODALIDAD INSTITUCIONAL Y LAS DIRECTRICES ESTABLECIDAS POR EL ICBF, EN ARMONIA CON LA POLÍTICA DE ESTADO PARA EL DESARROLLO INTEGRAL DE LA PRIMERA INFANCIA DE CERO A SIEMPRE.</t>
  </si>
  <si>
    <t>Contrato Interadministrativo</t>
  </si>
  <si>
    <t>ENTREGA TARDÍA DEL MANUAL DE BUENAS PRÁCTICAS DE MANUFACTURA Y PLAN DE SANEAMIENTO BASICO, ADEMAS ENTREGA DE INFORME FINANCIERO Y REPORTE DE COMPRAS LOCALES INCOMPLETAS, TODA VEZ QUE NO SE APORTARON EVIDENCIAS DE CUMPLIENTO DE LAS OBLIGACIONES CONTRACTUALES, NO CUMPLIMEINTO DE LOS COMPROMISMOS ESTABLECIDOS EN LOS COMITÉS DEL 3, 15, Y 23 DE JUNIO, ENTRE OTRAS AFECTACIONES. INCUMPLIMIENTO DE OBLIGACIONES</t>
  </si>
  <si>
    <t>NO REGISTRA SECOP ACTIVO DESDE EL 2021, NO REGISTRA CAMARA DE COMERCIO, NI RUP, EN EXPEDIENTE CONTRACTUAL SE EVIDENCIA LA CONSTANCIA DE PUBLICACIÓN EN SECOP 1 DE LA SANCIÓN</t>
  </si>
  <si>
    <t>NEOGLOBAL SAS</t>
  </si>
  <si>
    <t>SUMINISTRO E INSTALACION DE PLANTAS ELECTRICAS PARA LAS SEDES REGIONALES Y/O CENTROS ZONALES DEL ICBF A NIVEL NACIONAL Y CONSTRUCCION DE LAS OBRAS CIVILES NECESARIAS PARA SU FUNCIONAMIENTO.</t>
  </si>
  <si>
    <t xml:space="preserve">CÁMARA DE COMERCIO EN LIQUIDACIÓN, NO SE RENUEVA DESDE EL AÑO 2019, RUP NO REGISTRA, EN EXPEDIENTE CONTRACTUAL REGISTRA EL REPORTE A SECOP I Y COMFECAMARAS. </t>
  </si>
  <si>
    <t>FUNDACION AMBIENTAL PRO VIDA</t>
  </si>
  <si>
    <t xml:space="preserve">DESARROLLAR LAS ACCIONES QUE PERMITAN PROMOVER EL DESARROLLO DE LOS NIÑOS EN SUS MIL PRIMEROS DÍAS DE VIDA (DESDE LA GESTACIÓN), A TRAVÉS DE LA IMPLEMENTACIÓN DE ACCIONES QUE PREVENGAN LA DESNUTRICIÓN CRÓNICA Y AGUDA MEDIANTE LA PROMOCIÓN DE CONDICIONES ADECUADAS DE NUTRICIÓN Y SALUD Y LA PROMOCIÓN DE ENTORNOS PROTECTORES.
</t>
  </si>
  <si>
    <t>FALTAN $7.680.430</t>
  </si>
  <si>
    <t>PRESTAR EL SERVICIO DE EDUCACIÓN INICIAL EN EL MARCO DE LA ATENCIÓN INTEGRAL A MUJERES GESTANTES, NIÑAS Y NIÑOS MENORES DE 5 AÑOS, O HASTA SU INGRESO AL GRADO DE TRANSICIÓN DE CONFORMIDAD CON EL MANUAL OPERATIVO DE LA MODALIDAD Y LAS DIRECTRICES ESTABLECIDAS POR EL ICBF, EN ARMONIA CON LA POLITICA DE ESTADO PARA EL DESARROLLO INTEGRAL DE LA PRIMERA INFANCIA “DE CERO A SIEMPRE”,  EN EL DESARROLLO INFANTIL EN EL MEDIO FAMILIAR</t>
  </si>
  <si>
    <t>LAURA INES GOMEZ NIÑO</t>
  </si>
  <si>
    <t>PRESTAR SERVICIOS PROFESIONALES AL INSTITUTO COLOMBIANO DE BIENESTAR FAMILIAR EN LOS TRÁMITES PREJUDICIALES, JUDICIALES, ADMINISTRATIVOS Y DEMÁS ASUNTOS JURÍDICOS DE COMPETENCIA DE LA OFICINA ASESORA JURÍDICA DE LA SEDE DE LA DIRECCIÓN GENERAL Y DE LOS GRUPOS JURÍDICOS REGIONALES DEL ICBF”.</t>
  </si>
  <si>
    <t>ASOCIACION DE USUARIOS HOGARES COMUNITARIOS DE BIENESTAR KILOMETRO 15 Y 12.</t>
  </si>
  <si>
    <t xml:space="preserve"> ATENDER A LA PRIMERA INFANCIA EN EL MARCO DE LA ESTATEGIA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t>
  </si>
  <si>
    <t>Deuda de seguridad social y parafiscales, salarios y liquidación. PAGO A CONSTRATISTA O PROVEEDORES</t>
  </si>
  <si>
    <t>citacion para la continuacion de la audiencia de descargos</t>
  </si>
  <si>
    <t>ASOCIACIÓN DE PADRES DE FAMILIA DEL HOGAR INFANTIL PERIQUITA DEL MUNICIPIO DE IBAGUÉ DEPARTAMENTO DEL TOLIMA</t>
  </si>
  <si>
    <t>PRESTAR EL SERVICIO HOGARES INFANTILES -HI-, DE CONFORMIDAD CON EL MANUAL OPERATIVO DE LA MODALIDAD INSTITUCIONAL Y LAS DIRECTRICES ESTABLECIDAS POR EL ICBF, EN ARMONIA CON LA POLÍTICA DE ESTADO PARA EL DESARROLLO INTEGRAL DE LA PRIMERA INFANCIA DE CERO A SIEMPRE.</t>
  </si>
  <si>
    <t>PRESTAR LOS SERVICIOS: HOGARES COMUNITARIOS DE BIENESTAR FAMILIAR Y FAMI, DE CONFORMIDAD CON LAS DIRECTRICES, LINEAMIENTOS Y PARÁMETROS ESTABLECIDOS POR ICBF, EN ARMONÍA CON LA POLÍTICA DE ESTADO PARA EL DESARROLLO INTEGRAL A LA PRIMERA INFANCIA DE CERO A SIEMPRE.</t>
  </si>
  <si>
    <t>FRACTURA DEL MENOR CARLOS ANDRES JOJOA MARTÍNEZ DE 3 AÑOS, QUIEN SUFRE UN GRAVE ACCIDENTE AL CAER DESDE UNA REPISA EN EL HOGAR COMUNITARIO UBICADO EN EL KILÓMETRO 9, VÍA CATAMBUCO (N), A CARGO DE LA MADRE COMUNITARIA MERY ZUÑIGA. RIESGO ATENCION NNA</t>
  </si>
  <si>
    <t>PARA LA VIGENCIA DE LA SANCION, EL CONTRATISTA NO TENIA RUP. EN LA ACTUALIDAD, EL NIT CUENTA CON OTRA RAZON SOCIAL Y SI CUENTA CON RUP</t>
  </si>
  <si>
    <t>ASOCIACION DE PADRES DE FAMILIA Y VECINOS DEL HOGAR INFANTIL SOLANO</t>
  </si>
  <si>
    <t>PRESTAR EL SERVICIO CENTROS DE DESARROLLO INFANTIL -CDI- HOGARES INFANTILES -HI-, DE CONFORMIDAD CON EL MANUAL OPERATIVO DE LA MODALIDAD INSTITUCIONAL Y LAS DIRECTRICES ESTABLECIDAS POR EL ICBF, EN ARMONIA CON LA POLÍTICA DE ESTADO PARA EL DESARROLLO INTEGRAL DE LA PRIMERA INFANCIA DE CERO A SIEMPRE.</t>
  </si>
  <si>
    <t>EN EXPEDIENTE CONTRACTUAL SE EVIDENCIA REPORTE A CÁMARA DE COMERCIO, PUBLICACIÓN DE LA SANCIÓN EN SECOP I</t>
  </si>
  <si>
    <t>ASOCIACIÓN DE PADRES DE FAMILIA Y VECINOS DEL HOGAR INFANTIL BARRIO BOSTON</t>
  </si>
  <si>
    <t>PRESTAR EL SERVICIO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</si>
  <si>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FUNDACIÓN INTEGRAL DE ATENCIÓN A SECTORES VULNERABLES  FIDASVU</t>
  </si>
  <si>
    <t>PRESTAR EL SERVICIO CENTROS DE DESARROLLO INFANTIL -CDI, DE CONFORMIDAD CON EL MANUAL OPERATIVO DE LA MODALIDAD INSTITUCIONAL Y LAS DIRECTRICES ESTABLECIDAS POR EL ICBF, EN ARMONIA CON LA POLÍTICA DE ESTADO PARA EL DESARROLLO INTEGRAL DE LA PRIMERA INFANCIA DE CERO A SIEMPRE.</t>
  </si>
  <si>
    <t>CORPORACIÓN POPULAR PARA EL DESARROLLO SOCIAL DEL ATLANTICO  CORPODESA</t>
  </si>
  <si>
    <t xml:space="preserve">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t>
  </si>
  <si>
    <t xml:space="preserve">SE EVIDENCIA EN EXPEDIENTE CONTRACTUAL REPORTE EN SECOP II DE LA SANCIÓN, EL CONTRARTISTA NO REGISTRA RUP, LA SANCIÓN A LA FECHA YA NO SE ENCUENTRA VIGENTE </t>
  </si>
  <si>
    <t>ASOCIACIÓN DE PADRES USUARIOS, OTRAS MODALIDADES DE ATENCIÓN A PRIMERA INFANCIA Y MADRES COMUNITARIAS “CAPULLOS”</t>
  </si>
  <si>
    <t>ATENDER A LA PRIMERA INFANCIA EN EL MARCO DE LA POLITICA DE ESTADO "DE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t>
  </si>
  <si>
    <t>EN EXPEDIENTE CONTRACTUAL NO SE EVIDENCIA EL REPORTE EN SECOP II, EL CONTRATISTA NO CUENTA CON RUP POR LO QUE NO APLICA Y SE APORTA CONCEPTO DE CÁMARA DE COMERCIO; OBS: NO SE ENCUNTRA NIT EN SECOP II</t>
  </si>
  <si>
    <t>ASOCIACION DE PADRES USUARIOS Y MADRES COMUNITARIAS DE BIENESTAR GENTE DEL MAÑANA</t>
  </si>
  <si>
    <t xml:space="preserve">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</si>
  <si>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ASOCIACIÓN DE PADRES USUARIOS, OTRAS MODALIDADES EN ATENCIÓN A LA PRIMERA INFANCIA Y MADRES COMUNITARIAS “MANANTIAL DE TERNURA”</t>
  </si>
  <si>
    <t>ASOCIACIÓN DE PADRES USUARIOS, OTRAS MODALIDADES DE ATENCIÓN A PRIMERA INFANCIA Y MADRES COMUNITARIAS “EL PORTAL DE LOS NIÑOS”</t>
  </si>
  <si>
    <t>FUNDACIÓN HUMANISTA</t>
  </si>
  <si>
    <t>PRESTAR EL SERVICIO CENTROS DE DESARROLLO INFANTIL - CDI DE CONFORMIDAD CON EL MANUAL OPERATIVO DE LA MODALIDAD INSTITUCIONAL Y LAS DIRECTRICES ESTABLECIDAS POR EL ICBF, EN ARMONÍA CON LA POLÍTICA DE ESTADO PARA EL DESARROLLO INTEGRAL DE LA PRIMERA INFANCIA DE CERO A SIEMPRE, MUNICIPIO DE CUMARIBO</t>
  </si>
  <si>
    <t>ASOCIACIÓN DE PADRES USUARIOS, OTRAS MODALIDADES DE ATENCIÓN A PRIMERA INFANCIA Y MADRES COMUNITARIAS “CACIQUE NIQUIA”</t>
  </si>
  <si>
    <t>ASOCIACION DE PADRES DE HOGARES DE BIENESTAR BARRIO EL RINCON.</t>
  </si>
  <si>
    <t>ATENDER A LA PRIMERA INFANCIA EN EL MARCO DE LA ESTRATEGIA DE "CERO A SIEMPRE", ESPECIALMENTE A LOS NIÑÑOS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INTEGRADOS.</t>
  </si>
  <si>
    <t>PTE PGN, CCOMERCIO Y COMPROBANTE DE PAGO</t>
  </si>
  <si>
    <t>ASOCIACION DE PADRES DE HOGARES DE BIENESTAR EL PORVENIR.</t>
  </si>
  <si>
    <t>ATENDER A LA PRIMERA INFANCIA EN EL MARCO DE LA ESTRATEGIA DE "CERO A SIEMPRE", ESPECIFICAMENTE A LOS NIÑOS Y NIÑAS MEONRES DE CINCO (5) AÑOS DE FAMILIAS EN SITUACION DE VULNERABILIDAD DE CONFORMIDAD CON LAS DIRECTRICES , LINEAMIENTOS Y PARAMETROS  ESTABLECIDOS POR EL ICBF, EN LAS SIGUIENTES FORMAS DE ATENCION: HOGARES COMUNITARIOS DE BIENESTAR TRADICIONALES, FAMILIARES, MULTIPLES, AGRUPADOS, EMPRESARIALES, JARDINES SOCIALES, FAMI Y HOGARES COMUNITARIOS INTEGRALES.</t>
  </si>
  <si>
    <t>EN EXPEDIENTE CONTRACTUAL NO SE EVIDENCIA EL REPORTE EN SECOP I, EL CONTRATISTA NO CUENTA CON RUP NI CÁMARA DE COMERCIO. NO OBSTANTE YA NO SE ENUCENTRA VIGENTE LA SANCIÓN</t>
  </si>
  <si>
    <t>JUAN PABLO CARDENAS FLOREZ</t>
  </si>
  <si>
    <t xml:space="preserve">PRESTAR SERVICIOS DE APOYO A LA GESTION PARA EL DESARROLLO DE ACTIVIDADES DE TIPO ADMINISTRATIVO TALES COMO ARCHIVO, CONTROL EMISION Y TRAMITE DE CORRESPONDENCIA, DOCUMENTACION Y RESOLUCIONES, EN EL AREA DE DIRECCIÓN DE LA REGIONAL TOLIMA DEL ICBF </t>
  </si>
  <si>
    <t>ASOCIACIÓN DE PADRES USUARIOS, OTRAS MODALIDADES DE ATENCIÓN A PRIMERA INFANCIA Y MADRES COMUNITARIAS “COPACABANA”</t>
  </si>
  <si>
    <t>TATIANA MERCHAN</t>
  </si>
  <si>
    <t xml:space="preserve">ASOCIACIÓN DE PADRES USUARIOS, OTRAS MODALIDADES DE ATENCIÓN A PRIMERA INFANCIA Y MADRES COMUNITARIAS “CAMINITO ALEGRE DE MACHADO” </t>
  </si>
  <si>
    <t xml:space="preserve">ASOCIACIÓN DE PADRES USUARIOS, OTRAS MODALIDADES DE ATENCIÓN A PRIMERA INFANCIA Y MADRES COMUNITARIAS “VEGAS DEL PARQUE” </t>
  </si>
  <si>
    <t xml:space="preserve">ASOCIACIÓN DE PADRES USUARIOS, OTRAS MODALIDADES DE ATENCIÓN A PRIMERA INFANCIA Y MADRES COMUNITARIAS “INFANCIA FELIZ” </t>
  </si>
  <si>
    <t>FUNDACION IMIX</t>
  </si>
  <si>
    <t xml:space="preserve">En RUES se encuentra activa como una ESAL, no se evidencia en  RUES el reporte enviado de confecámaras. Tiene 11 contratos en la vigencia 2025: 73002912025, 73002842025, 73002852025, 73003892025, 73003502025, 73004032025, 73004602025, 73004612025, 73004622025, 73004872025, 25008132025; 10 de aporte 1 de comodato
</t>
  </si>
  <si>
    <t>ASOCIACION DE PADRES USUARIOS DE LOS HOGARES COMUNITARIOS DE BIENESTAR SECTOR SAN BERNARDINO</t>
  </si>
  <si>
    <t xml:space="preserve">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t>
  </si>
  <si>
    <t>PTE PGN, CCOMERCIO, SECOP II Y COMPROBANTE DE PAGO</t>
  </si>
  <si>
    <t>PRESTAR LOS SERVICIOS: HOGARES COMUNITARIOS DE BIENESTAR FAMILIAR Y FAMI, DE CONFORMIDAD CON LAS DIRECTRICES, LINEAMIENTOS Y PARÁMETROS ESTABLECIDOS POR ICBF, EN ARMONÍA CON LA POLÍTICA DE ESTADO PARA EL DESARROLLO INTEGRAL A LA PRIMERA INFANCIA DE CERO A</t>
  </si>
  <si>
    <t xml:space="preserve">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</si>
  <si>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 xml:space="preserve">No se encontró en SECOP. En RUES registra como una ESAL pero no se evidencia el incumplimiento </t>
  </si>
  <si>
    <t>SE ENCUENTRA PENDIENTE PARA FALLO. MANTENIMIENTOS PREVENTIVOS Y CORRECTIVOS: SE ENCUENTRA EN RESOLUCIÓN DE RECURSO.</t>
  </si>
  <si>
    <t xml:space="preserve">SE REMITIÓ A CONFECÁMARAS LOS INCUMPLIMIENTOS PERO NO SE EVIDENCIAN EN RUES. SE ENCUENTRA EN LIQUIDACIÓN </t>
  </si>
  <si>
    <t>BRINDAR ATENCION ESPECIALZIADA A LOS NIÑOS, LAS NIÑAS Y ADOLECENTES QUE TIENEN UN PROCESO ADMINSITRATIVO DE RESTABLECIMEINTO DE DERECHOS ABIERTO EN SU FAVOR, EN LA MODALIDAD INTERNADO, DE ACUERDO CON LOS LINEAMIENTOS VIGENTES Y EL MODELO DE ENFOQUE PREFERENCIAL EXPEDIDO POR EL ICBF</t>
  </si>
  <si>
    <t xml:space="preserve">OK
</t>
  </si>
  <si>
    <t>ASOCIACION DE CABILDOS INDIGENAS DEL TRAPECIO AMAZONICO</t>
  </si>
  <si>
    <t xml:space="preserve">PRESTAR EL SERVICIO DE EDUCACION INICIAL EN EL MARCO DE LA ATENCION INTEGRAL A NIÑOS Y NIÑAS MENORES DE CINCO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t>
  </si>
  <si>
    <t>PRESTAR EL SERVICIO DE EDUCACION INICIAL EN EL MARCO DE LA ATENCION INTEGRAL A MUJERES GESTANTES, NIÑAS Y NIÑOS MENORES DE 5 AÑOS, O HASTA SU INGRESO AL GRADO DE TRANSICIÓN, DE CONFORMIDAD CON LOS MANUALES OPERATIVOS DE LAS MODALIDADES Y LAS DIRECTRICES ESTABLECIDAS POR EL ICBF, EN ARMONIA CON LA POLITICA DE ESTADO PARA EL DESARROLLO INTEGRAL DE LA PRIMERA INFANCIA "DE CERO A SIEMPRE", EN EL SERVICIO DE DESARROLLO INFANTIL EN MEDIO FAMILIAR</t>
  </si>
  <si>
    <t>FUNDACION DE PROFESIONALES AL SERVICIO DE LA SEGURIDAD ALIMENTARIA DE COLOMBIA</t>
  </si>
  <si>
    <t>Se identifica que el proveedor tiene 5 sanciones, sin embargo, no se encuentran dentro del tiempo dispuesto en el art. 90.
Se encontró en RUES como entidad sin ánimo de lucro con matrícula cancelada.</t>
  </si>
  <si>
    <t xml:space="preserve">ASOCIACIÓN DE PADRES USUARIOS, OTRAS MODALIDADES DE ATENCIÓN A PRIMERA INFANCIA Y MADRES COMUNITARIAS “INFANTES FELICES” </t>
  </si>
  <si>
    <t>CONTRIBUIR AL DESARROLLO INTEGRAL DE NIÑAS, NIÑOS Y ADOLESCENTES ENTRE LOS 6 Y 17 LOS AÑOS, 11 MESES Y 29 DÍAS, FORTALECIENDO EN ELLOS Y SUS FAMILIAS HABILIDADES, CAPACIDADES Y CONOCIMIENTOS PARA EL EJERCICIO DE SUS DERECHOS, LA PREVENCIÓN DE RIESGOS Y VULNERACIONES Y LA POTENCIACIÓN DE SUS VOCACIONES, INTERESES Y TALENTOS EN LA CONSTRUCCIÓN DE SU PROYECTO DE VIDA.</t>
  </si>
  <si>
    <t>PTE PGN, SECOP II, CAMARA DE COMERCIO Y COMPROBANTE DE PAGO</t>
  </si>
  <si>
    <t>Se consultó RUES y SECOP, no se encuentra registrado el incumplimiento</t>
  </si>
  <si>
    <t>CAJA COMPENSACION FAMILIAR DE SAN ANDRES Y PROVIDENCIA ISLAS</t>
  </si>
  <si>
    <t>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t>
  </si>
  <si>
    <t>Convenio de Asociación</t>
  </si>
  <si>
    <t>A- INCUMPLIMIENTO POR LA ATENCION A LOS NIÑOS Y NIÑAS POR DEBAJO DE LAS CUATRO HORAS MINIMAS, PRESUNTAMENTE INCUMPLIDAS. B- EL PRESUNTO INCUMPLIMIENTO DE OBLIGACIONES DEL COMPONENTE DE SALUD Y NUTRICION EN ESPECIAL POR LA NO ENTREGA DE LA RACION SEVIDA.  OBLIGACIONES PRESUNTAMENTE INCUMPLIDAS CONTENIDAS EN LA GUIA DE ORIENTACION TECNICA, OPERATIVA Y FINANCIERA PARA EL DESARROLLO DE PILOTOS DE APERTURA PRESENCIAL -PAPE- EN LOS SERVICIOS DE ATENCION  A LA PRIMERA INFANCIA.  C- INCUMPLIMIENTO POR FALTA DE TRANSPORTE A PESAR DE QUE LOS RECURSOS APORTADOS POR EL ICBF SE INCLUYERON QUINCE MILLONES DE PESOS , PARA EL TRANSPORTE DE LOS NIÑOS NIÑAS Y ASI EVITAR QUE DEJARAN DE ASISTIR POR DIFICULTAD DE TRANSPORTE EN PROVIDENCIA. D- INCUMPLIMIENTO POR LA NO COSTITUCION DE LA POLIZA DE MANERA OPORTUNA Y COMPLETA PARA LOS BENEFICIARIOS. INCUMPLIMIENTO DE OBLIGACIONES</t>
  </si>
  <si>
    <t>PRESTAR LOS SERVICIOS PARA LA ATENCIÓN A LA PRIMERA INFANCIA  EN LOS HOGARES COMUNITARIOS DE BIENESTAR HCB Y HOGARES COMUNITARIOS DE BIENESTAR AGRUPADOS, DE CONFORMIDAD CON EL  MANUAL OPERATIVO DE LA MODALIDAD COMUNITARIA Y EL SERVICIO HCB FAMILIAR MUJER E INFANCIA – FAMI, DE CONFORMIDAD CON EL  MANUAL OPERATIVO DE LA MODALIDAD FAMILIAR, EL LINEAMIENTO TÉCNICO PARA LA ATENCIÓN A LA PRIMERA INFANCIA Y LAS DIRECTRICES ESTABLECIDAS POR EL ICBF, EN ARMONÍA CON LA POLÍTICA DE ESTADO PARA EL DESARROLL</t>
  </si>
  <si>
    <t>RESOLUCION COMPENSACION</t>
  </si>
  <si>
    <t>En RUES registra con matrícula cancelada en 2015</t>
  </si>
  <si>
    <t>ASOCIACION DE AUTORIDADES WAYUU ANATAS WAKUAIPA DE LA ALTA Y MEDIA GUAJIRA</t>
  </si>
  <si>
    <t>PTE PUBLICACIÓN EN SECOP II Y COMPROBANTE DE PAGO</t>
  </si>
  <si>
    <t xml:space="preserve">En la columna AK reporte a cámara de comercio  tiene SI, se envío mediante radicado No: 202148200000024561 pero no se encuentra en el RUES, es asociación de autoridades indígenas  
Se identificó en SECOP que pertenece a 11 proponentes plurales, al realizar la búsqueda en los contratos en ejecución se encontró que tiene varios contratos suscritos en 2025 con el ICBF:  NIT 901928132 contrato de aporte  bajo número 44003562025; NIT 901928123 contratos de aporte bajo número 44003582025 y 44003552025
</t>
  </si>
  <si>
    <t>DAVID BEDOYA RESTREPO</t>
  </si>
  <si>
    <t>PRESTAR SERVICIOS PROFESIONALES PARA APOYAR DESDE EL ÁREA DE TRABAJO SOCIAL, LAS VERIFICACIONES DE GARANTÍA DE DERECHOS ORDENADAS POR EL DEFENSOR DE FAMILIA DENTRO DE LA ESTRATEGIA PLAN REZAGO DE LA DIRECCIÓN DE PROTECCIÓN</t>
  </si>
  <si>
    <t>Al consultar el proveedor en SECOP no registra incumplimiento.</t>
  </si>
  <si>
    <t>PRESTAR EL SERVICIO PARA ADECUACIÓN DE CLARABOYAS EN CUBIERTA DEL PASILLO DEL GRUPO ADMINISTRATIVO DE LA REGIONAL CAUCA Y REMODELACIÓN DE ÁREA  DE LAVADO DE TRAPEROS.</t>
  </si>
  <si>
    <t>INCUMPLIMIENTO TOTAL DEL CONTRATO. INCUMPLIMIENTO DE OBLIGACIONES</t>
  </si>
  <si>
    <t>Mónica Lizeth Medina Certuche</t>
  </si>
  <si>
    <t>NO SE EVIDENCIA RUP, SE ENVIÓ A CAMARA DE COMERCIO EL REPORTE PERO NO SE EVIENCIA EN RUES NI EL CERTIFICADO, TAMPOCO SE EVIDENCIA EL REGISTRO EN SECOP</t>
  </si>
  <si>
    <t>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MUNICIPIO DE CUMARIBO</t>
  </si>
  <si>
    <t>SECRETARIADO DIOCESANO PASTORAL SOCIAL</t>
  </si>
  <si>
    <t>PRESTAR EL SERVICIO DE DESARROLLO INFANTIL -CDI-, DE ACUERDO CONFORMIDAD CON EL MANUAL OPERATIVO DE LA MODALIDAD INSTITUCIONAL Y LAS DIRECTRICES ESTABLECIDAS POR ICBF, EN ARMONÍA CON LA POLÍTICA DE ESTADO PARA EL DESARROLLO INTEGRAL DE LA PRIMERA INFANCIA DE CERO A SIEMBRE</t>
  </si>
  <si>
    <t>FALLECIMIENTO DEL USUARIO LUIS IGNACION VILLOTA RUANO POR PRESUNTO SUICIDIO Y TRAS REQUERIMIENTO EL OPERADOR NO CUENTA CON LAS 6 SESIONES MENSUALES QUE SE FIJA EN EL LINEAMIENTO TECNICO DEL ICBF. RIESGO ATENCION NNA</t>
  </si>
  <si>
    <t>FUNDACIÓN PARA EL FOMENTO, DESARROLLO Y POTENCIALIZACION  DE PROYECTOS INNOVADORES DEL PACIFICO COLOMBIANO “FUNDACIÓN CHONTO CIMARRÓN”</t>
  </si>
  <si>
    <t>FORTALECER LA IDENTIFICACIÓN, CAPTACIÓN Y GESTIONAR LA ATENCIÓN OPORTUNA DE LAS NIÑAS Y NIÑOS CON DESNUTRICIÓN AGUDA Y RIESGO DE DESNUTRICIÓN AGUDA, ASÍ COMO DE MUJERES GESTANTES CON BAJO PESO PARA LA EDAD GESTACIONAL, EN ZONAS RURALES Y RURALES DISPERSAS</t>
  </si>
  <si>
    <t>Anghelo Emir Gonzalez Blanco</t>
  </si>
  <si>
    <t>COMPENSACION EN CUENTA POR PAGAR</t>
  </si>
  <si>
    <t>En SECOP SE CONFIGURA INHABILIDAD POR INCUMPLIMIENTO REITERADO POR MEDIO DE LAS RESOLUCIONES: 264 del 4 de septiembre de 2023 CONTRRATO 86001262021, RESOLUCION 289 DEL 28 DE SEPTIEMBRE DE 2023 CONTRRATO 86001292021, RESOLUCION 277 DEL 14 DE SEPTIEMBRE DE 2023 CONTRATO 86001282021 Y RESOLUCION 328 DEL 7 DE NOVIEMBRE DE 2023 CONTRATO 86001272021</t>
  </si>
  <si>
    <t>ASOCIACION DE CABILDOS INDIGENAS DEL RIO CATRU</t>
  </si>
  <si>
    <t xml:space="preserve">PROMOVER LA PROTECCIÓN INTEGRAL Y PROYECTOS DE VIDA DE LOS NIÑOS, LAS NIÑAS Y LOS ADOLESCENTES, A PARTIR DE SU EMPODERAMIENTO COMO SUJETOS DE DERECHOS Y DEL FORTALECIMIENTO DE LA CORRESPONSABILIDAD DE LA FAMILIA, LA SOCIEDAD Y EL ESTADO, PROPICIANDO LA CONSOLIDACIÓN DE ENTORNOS PROTECTORES PARA LOS NIÑOS, NIÑAS Y ADOLESCENTES. 
</t>
  </si>
  <si>
    <t>DALLY MONICA ZULUAGA MUÑOZ</t>
  </si>
  <si>
    <t>PRESTAR SERVICIOS PROFESIONALES PARA APOYAR LA SUPERVISIÓN EN LAS ACCIONES DE SEGUIMIENTO, PREVENCIÓN, MONITOREO Y CONTROL FINANCIERO Y ADMINISTRATIVO, CORRESPONDIENTE A LOS CONTRATOS DE APORTE SUSCRITOS PARA LA ATENCIÓN A LA PRIMERA INFANCIA EN TODAS LAS MODALIDADES Y SERVICIOS</t>
  </si>
  <si>
    <t xml:space="preserve">LA EAS REALIZA RETIRO DE LOS RECURSOS DESTINADOS A LA EJECUCIÓN DEL CONTRATO POR VALOR DE $15.000.000 Y $10.000.000, SIN APORTAR DOCUMENTO DE EJECUCIÓN DE LOS MISMOS. </t>
  </si>
  <si>
    <t>Para la vigencia 2025 se identificaron 5 contratos de aporte. No se encontró en RUES ni en el RUP registro de la sanción</t>
  </si>
  <si>
    <t>NO PAGO DE SALARIOS</t>
  </si>
  <si>
    <t xml:space="preserve">RED NACER </t>
  </si>
  <si>
    <t xml:space="preserve">BRINDAR ATENCION A LOS NIÑOS Y NIÑAS Y ADOLECENTES CON PROCESO DE RESTABLECIMIENTO DE DERECHOS ABIERTO EN LA MODALIDAD INTERNADO DE ACUERDO CON LOS LINEAMIENTOS  DE ENFOQUE DIFERENCIAL  SEGUN LINEMAIENTOS DE ICBF </t>
  </si>
  <si>
    <t>No tiene el reporte en SECOP. AL validar en Cámara de comercio no tiene registrado el incumplimiento imparcial. Se verificó en la carpeta y el reporte a Confecámaras aparece como Rechazado</t>
  </si>
  <si>
    <t>Reporte RUES del 24-09-2021</t>
  </si>
  <si>
    <t>PTE SECOP II Y PGN</t>
  </si>
  <si>
    <t>PRESTAR LOS SERVICIOS DE EDUCACIÓN INICIAL EN EL MARCO DE LA ATENCIÓN INTEGRAL EN DESARROLLO INFANTIL EN MEDIO FAMILIAR -DIMF-, DE CONFORMIDAD CON LOS MANUALES OPERATIVOS DE LA MODALIDAD FAMILIAR, EL LINEAMIENTO TÉCNICO PARA LA ATENCIÓN A LA PRIMERA INFANCIA Y LAS DIRECTRICES ESTABLECIDAS POR EL ICBF, EN ARMONÍA CON LA POLÍTICA DE ESTADO PARA EL DESARROLLO INTEGRAL DE LA PRIMERA INFANCIA DE CERO A SIEMPRE</t>
  </si>
  <si>
    <t>FLEXIBAG COLOMBIA SAS</t>
  </si>
  <si>
    <t xml:space="preserve">ADQUISICIÓN E INSTALACIÓN DE ELEMENTOS REQUERIDOS PARA EL ALMACENAMIENTO, PESAJE Y SEÑALIZACIÓN DE RESIDUOS, Y ELEMENTOS PARA LA ATENCIÓN Y PREVENCIÓN DE DERRAMES, EN LA SEDE DE LA DIRECCIÓN GENERAL DEL ICBF, EN CUMPLIMIENTO DEL PLAN DE GESTIÓN AMBIENTAL DE LA ENTIDAD. </t>
  </si>
  <si>
    <t>Juan Carlos Jimenez Triana</t>
  </si>
  <si>
    <t>PAULA CIFUENTES</t>
  </si>
  <si>
    <t>ASOCIACION HOGARES BIENESTAR VERDA AGUA CLARITA</t>
  </si>
  <si>
    <t>HOGARES DE BIENESTAR PRESTAR LOS SERVIOS DESARROLLO INTERGRAL  PARA PRIMERA INFANCIA DE 0 A SIEMPRE</t>
  </si>
  <si>
    <t>INCUMPLIMIENTO PARCIAL POR NO CUMPLIR OBLIGACIONES DEL COMPONENETE FINANCIERO TALENTO HUMANO CONTROL ENTRE OTRS}AS</t>
  </si>
  <si>
    <t>FALTAN $75.699.398,87 COACTIVO</t>
  </si>
  <si>
    <t>FALTAN $75.699.398,87 EN COACTIVO</t>
  </si>
  <si>
    <t>BRINDAR ATENCIÓN ESPECIALIZADA A LOS NIÑOS, LAS NIÑAS Y ADOLESCENTES QUE TIENEN UN PROCESO ADMINISTRATIVO DE RESTABLECIMIENTO DE DERECHOS ABIERTO A SU FAVOR Y MAYORES DE 18 AÑOS QUE AL CUMPLIR LA MAYORÍA DE EDAD SE ENCONTRABA EN PROCESO ADMINISTRATIVO DE RESTABLECIMIENTO DE DERECHOS, EN LA MODALIDAD INTERNADO, DE ACUERDO CON LOS LINEAMIENTOS VIGENTES Y EL MODELO DE ENFOQUE DIFERENCIAL EXPEDIDOS POR EL ICBF.</t>
  </si>
  <si>
    <t>MÓNICA LIZETH MEDINA CERTUCHE</t>
  </si>
  <si>
    <t>PTE COMPROBANTE DE RECAUDO</t>
  </si>
  <si>
    <t>HOGAR INFANTIL PABLO VI</t>
  </si>
  <si>
    <t>PRESTAR EL SERVICIO HOGARES INFANTILES - HI, DE CONFORMIDAD CON EL MANUAL OPERATIVO DE LA MODALIDAD INSTITUCIONAL Y LAS DIRECTRICES ESTABLECIDAS POR EL ICBF, EN ARMONÍA CON LA POLÍTICA DE ESTADO PARA EL DESARROLLO INTEGRAL DE LA PRIMERA INFANCIA DE CERO A SIEMPRE</t>
  </si>
  <si>
    <t>FUNDACION PARA EL DESARROLLO INTEGRAL DE LA PERSONAY SU ENTORNO FAMILIAR Y SOCIAL MACAMI.</t>
  </si>
  <si>
    <t>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t>
  </si>
  <si>
    <t>ICBF-246924-2025-TOL SUSCRITO 1/12/2025</t>
  </si>
  <si>
    <t>PRESTAR EL SERVICIO DE HOGARES INFANTILES DE CONFORMIDAD CON EL LIENAMIENTO DE ICBF PARA EL DESARROLLO INTEGARL DE PRIMERA INFACNCIA DE 0 A SIEMPRE</t>
  </si>
  <si>
    <t>FABIO  ALEJANDRO ARCHILA GRISALEZ</t>
  </si>
  <si>
    <t xml:space="preserve">PRESTAR SERVICIOS PROFESIONALES PARA APOYAR DESDE EL ÁREA DE PSICOLOGÍA, LAS VERIFICACIONES DE GARANTÍA DE DERECHOS ORDENADAS POR EL DEFENSOR DE FAMILIA DENTRO DE LA ESTRATEGIA PLAN REZAGO DE LA DIRECCIÓN DE PROTECCIÓN
</t>
  </si>
  <si>
    <t xml:space="preserve">BRINDAR ATENCIÓN ESPECIALIZADA A LOS ADOLESCENTES Y JÓVENES EN CONFLICTO CON LA LEY PENAL, EN LA MODALIDAD CENTRO DE ATENCIÓN ESPECIALIZADO DEL SUBPROYECTO RESTABLECIMIENTO EN LA ADMINISTRACIÓN DE JUSTICIA, PARA EL CUMPLIMIENTO DE LAS  MEDIDAS Y SANCIONES IMPUESTAS POR LA AUTORIDAD JUDICIAL, CONFORME A LAS DISPOSICIONES LEGALES Y LINEAMIENTOS TÉCNICOS VIGENTES.
</t>
  </si>
  <si>
    <t>BRINDAR ATENCIÓN ESPECIALIZADA A LOS ADOLESCENTES Y JÓVENES EN CONFLICTO CON LA LEY PENAL,  EN LA MODALIDAD INTERNADO  DEL PROYECTO FORTALECIMIENTO DE ACCIONES DE RESTABLECIMIENTO EN ADMINISTRACIÓN DE JUSTICIA A NIVEL NACIONAL,  PARA EL CUMPLIMIENTO DE LAS MEDIDAS IMPUESTAS POR LA AUTORIDAD ADMINISTRATIVA, CONFORME A LAS DISPOSICIONES LEGALES Y LINEAMIENTOS TÉCNICOS VIGENTES Y/O PARA EL CUMPLIMIENTO DE LAS CONDICIONES ACORDADAS  EN APLICACIÓN DEL PRINCIPIO DE OPORTUNIDAD EN LA MODALIDAD DE SUSPE</t>
  </si>
  <si>
    <t xml:space="preserve">INNOVA PROYECTOS SAS </t>
  </si>
  <si>
    <t xml:space="preserve">SUMINISTRO DE TIQUETES AL CORREGIMIENTO DE LA CHORRERA </t>
  </si>
  <si>
    <t>3204
3216</t>
  </si>
  <si>
    <t>13/12/2021
14/12/2021</t>
  </si>
  <si>
    <t>ULTIMA RENOVACION MATRICULA CAMARA DE COMERCIO 2018</t>
  </si>
  <si>
    <t>FUNDACIÓN PARA EL PROGRESO DE MALAMBO - PRODEM</t>
  </si>
  <si>
    <t xml:space="preserve">PRESTAR EL SERVICIO DE ATENCION A NIÑAS Y NIÑOS Y A MUJERES GESTANTES DE ACUERDO AL SERVICIO CONTRATADO, EN EL MARCO DE LA POLITICA DE ESTADO PARA </t>
  </si>
  <si>
    <t>CT 271-2018: seguimos en búsqueda de la carpeta. La Resolución está publicada en SECOP I desde diciembre de 2021. Sigo buscando correos los demás documentos y la carpeta en físico. Respecto al pago, fue un proceso que se adelantó en ausencia del contratista porque en la dirección reportada ya no se encontraba y nunca se logró ubicar al operador y su representante legal.</t>
  </si>
  <si>
    <t>GRUPO ASOCIATIVO MADRES CABEZA DE FAMILIA FUERZA VIVA</t>
  </si>
  <si>
    <t>Pendiente saldo indexado por $248.564, se encuentra en INVESTIGACION DE BIENES; 23-abr-24 Se solicitó información a Banco Bancamía BAJA ACTIVO</t>
  </si>
  <si>
    <t>ULTIMA RENOVACION MATRICULA CAMARA DE COMERCIO 2020</t>
  </si>
  <si>
    <t>ASOCIACION DE PADRES DE FAMILIA DE HOGARES COMUNITARIOS DEL ICBF CATUMARE MUNICIPIO DE VILLAVICENCIO</t>
  </si>
  <si>
    <t>PRESTAR LOS SERVICIOS DE HCB TRADICIONAL -COMUNITARIO (T), HCB FAMI-FAMILIAR TRADICIONAL DE CONFORMIDAD CON LAS DIRECTRICES, LINEAMINTOS Y PARAMETROS ESTABLECIDOS POR EL ICBF, EN ARMONIA CON LA POLITICA DE ESTADO PARA EL DESARROLLO INTEGRAL A LA PRIMERA INFANCIA DE CERO A SIEMPRE</t>
  </si>
  <si>
    <t>PRESTAR LOS SERVICIOS PARA LA ATENCIÓN A LA PRIMERA INFANCIA  EN LOS HOGARES COMUNITARIOS DE BIENESTAR HCB , DE CONFORMIDAD CON EL  MANUAL OPERATIVO DE LA MODALIDAD COMUNITARIA Y EL SERVICIO HCB FAMILIAR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t>
  </si>
  <si>
    <t>ASOCIACION DE CABILDOS INDIGENAS DEL META ACIM</t>
  </si>
  <si>
    <t>PROMOVER LA PROTECCIÓN INTEGRAL Y PROYECTOS DE VIDA DE LOS NIÑOS, LAS NIÑAS Y LOS ADOLESCENTES A TRAVÉS DE LA IMPLEMENTACIÓN DEL PROGRAMA GENERACIONES CON BIENESTAR MODALIDAD ÉTNICA</t>
  </si>
  <si>
    <t>GOBERNACION DEL CHOCÓ</t>
  </si>
  <si>
    <t>AUNAR ESFUERZOS PARA CONTRIBUIR EN EL CUMPLIMIENTO DE LOS OBJETIVOS DEL PROGRAMA DE ALIMENTACIÓN ESCOLAR (PAE), APORTANDO BIENESTARINA MÁS® Y BIENESTARINA MÁS® SABORIZADA A LA GOBERNACION DEL CHOCHÓ</t>
  </si>
  <si>
    <t>El 14-5-2024 Se eleva SOLICITUD REGISTRO MEDIDA CAUTELAR - al banco de bogota en favor del icbf, embargandole 10 cuentas bancafrias a la gobernacion del choco</t>
  </si>
  <si>
    <t>PTE CCOMERCIO Y COMPROBANTE DE PAGO (MEDIDAS CAUTELARES)</t>
  </si>
  <si>
    <t>EMBARGO A CUENTAS</t>
  </si>
  <si>
    <t>SOLICITUD REGISTRO MEDIDA CAUTELAR BANCO DE BOGOTÁ RADICADO 20244220000009901</t>
  </si>
  <si>
    <t>UNION TEMPORAL PROPAIS-SANTO DOMINGO SAVIO</t>
  </si>
  <si>
    <t xml:space="preserve">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
En virtud de lo anterior, la aseguradora Seguros del Estado S.A. realizó el pago total de los valores ordenados mediante Resolución 0054 de diecisiete (17) de enero 2022 y Resolución 1761 de veintiocho (28) de julio de 2022. 
Mediante Resolución 4390 de nueve (9) de diciembre de 2021, se resolvió de fondo un procedimiento administrativo sancionatorio por el presunto incumplimiento de obligaciones derivadas del contrato de aporte 25004862020 y, mediante Resolución 0054 de diecisiete (17) de enero 2022, se resolvió el recurso de reposición interpuesto por la UNIÓN TEMPORAL PROPAÍS-SANTODOMINGO SAVIO y la compañía Garante Seguros del Estado S.A., en contra de la Resolución 4390 de nueve (9) de diciembre de 2021, disponiendo lo siguiente:
“ARTÍCULO PRIMERO. REVOCAR de manera parcial el Artículo Primero de la Resolución 4390 del 9 de diciembre de 2021, en el sentido de modificar la sanción impuesta a la EAS UNIÓN TEMPORAL PROPAIS – SANTO DOMINGO SAVIO de multa por Cláusula penal pecuniaria en la suma de SIETE MILLONES CIENTO CINCUENTA MIL NOVECIENTOS DIECISÉIS PESOS ($7.150.916), por encontrarse probada la causal No. 3º establecida en el Artículo de la Ley 1437 de 2011 […]” </t>
  </si>
  <si>
    <t>NO SE ENCUENTRA RESULTADO DE NIT EN RUES</t>
  </si>
  <si>
    <t>FUNDACION SOCIAL SANTO DOMINGO SAVIO</t>
  </si>
  <si>
    <t>FUNDACION PROPAIS COLOMBIA - FPC</t>
  </si>
  <si>
    <t>EL NIT NO ARROJA NINGUN RESULTADO EN RUES</t>
  </si>
  <si>
    <t xml:space="preserve">CORPORACION ECOLOGIA Y DESARROLLO
 INTEGRAL – ECODES
</t>
  </si>
  <si>
    <t>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t>
  </si>
  <si>
    <t>PTE COMUNICACIÓN PGN</t>
  </si>
  <si>
    <t>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t>
  </si>
  <si>
    <t>JUAN DAVID VASQUEZ ESCOBAR</t>
  </si>
  <si>
    <t>PRESTAR SERVICIOS PROFESIONALES A LA  REGIONAL ANTIOQUIA PARA APOYAR LA EJECUCIÓN, CONSOLIDACIÓN, REGISTRO Y SEGUIMIENTO DE ACTIVIDADES PROPIAS DE LOS PROCESOS CONTABLES, TRIBUTARIOS, TESORALES, PRESUPUESTALES Y DE RECAUDO DE LA DIRECCIÓN REGIONAL.</t>
  </si>
  <si>
    <t>Dirección Financiera</t>
  </si>
  <si>
    <t xml:space="preserve">BRINDAR ATENCIÓN ESPECIALIZADA A LOS NIÑOS, LAS NIÑAS Y ADOLESCENTES QUE TIENEN UN PROCESO ADMINISTRATIVO DE RESTABLECIMIENTO DE DERECHOS ABIERTO A SU FAVOR, EN LA MODALIDAD CASA HOGAR, DE ACUERDO CON LOS LINEAMIENTOS VIGENTES Y EL MODELO DE ENFOQUE DIFERENCIAL EXPEDIDOS POR EL ICBF. </t>
  </si>
  <si>
    <t>EL BENEFICIARIO A.M.O DE LA MODALIDAD DE RESTABLECIMIENTO DE DERECHOS - CASA HOGAR, FUE ACCEDIDO DE MANERA CARNAL POR UN COMPAÑERO DE LA MISMA MODALIDAD. RIESGOS ATENCION NNA</t>
  </si>
  <si>
    <t xml:space="preserve">ASOCIACION LUTHER KING DEL PACIFICO </t>
  </si>
  <si>
    <t>Dirección de Adolescencia y Juventud</t>
  </si>
  <si>
    <t xml:space="preserve">FUNDACION BIEN ESTAR </t>
  </si>
  <si>
    <t>PRESTAR LOS SERVICIOS CENTROS DE DESARROLLO INFANTIL -CDI- Y DESARROLLO INFANTIL EN MEDIO FAMILIAR -DIMF-, DE CONFORMIDAD CON LOS MANUALES OPERATIVOS DE LA MODALIDAD INSTITUCIONAL Y  FAMILIAR, Y LAS DIRECTRICES ESTABLECIDAS POR EL ICBF, EN ARMONIA CON LA POLÍTICA DE ESTADO PARA EL DESARROLLO INTEGRAL DE LA PRIMERA INFANCIA DE CERO A SIEMPRE.</t>
  </si>
  <si>
    <t>SUMINISTRO E INSTALACIÓN DE PLANTAS ELÉCTRICAS PARA LAS SEDES REGIONALES Y/O CENTROS ZONALES DEL ICBF A NIVEL NACIONAL Y CONSTRUCCIÓN DE LAS OBRAS CIVILES NECESARIAS PARA SU FUNCIONAMIENTO</t>
  </si>
  <si>
    <t>ULTIMA RENOVACION MATRICULA CAMARA DE COMERCIO 2017</t>
  </si>
  <si>
    <t>JUAN PABLO MURCIA</t>
  </si>
  <si>
    <t xml:space="preserve">PRESTAR SERVICIOS PROFESIONALES PARA APOYAR LAS ACTIVIDADES DE SEGUIMIENTO Y MONITOREO ADMINISTRATIVO Y FINANCIERO DEL PROCESO DE SUPERVISIÓN DE LOS CONTRATOS DE LAS MODALIDADES DE ATENCIÓN A LA PRIMERA INFANCIA.
</t>
  </si>
  <si>
    <t>TRAMITE DE VIGENCIA EXPIRADAS</t>
  </si>
  <si>
    <t>FUNDACION SOCIAL CRECIENDO</t>
  </si>
  <si>
    <t>ACOMPAÑAR A ADOLESCENTES Y JÓVENES DE 14 A 28 AÑOS EN LA FORMULACIÓN DE PROYECTOS DE VIDA, A TRAVÉS DE PROCESOS DE FORMACIÓN Y ACOMPAÑAMIENTO BASADOS EN METODOLOGÍAS DISRUPTIVAS PARA EL FORTALECIMIENTO DE HABILIDADES DEL SIGLO XXI Y EL EJERCICIO DE LA CIUDADANÍA</t>
  </si>
  <si>
    <t>Dirección de  Adolescencia y Juventud</t>
  </si>
  <si>
    <t>CAROLINA CASTAÑEDA</t>
  </si>
  <si>
    <t>Se realiza la verificación tiene 2 contratos con la entidad, sin embargo a la fecha de verificación ya cumplió con los 3 años, por lo cual en RUES no existe ningún reporte.</t>
  </si>
  <si>
    <t>PRESTAR LOS SERVICIOS DE DESARROLLO INFANTIL EN ESTABLECIMIENTOS DE RECLUSIÓN -DIER DE CONFORMIDAD CON LAS DIRECTRICES, LINEAMIENTOS Y PARÁMETROS ESTABLECIDOS POR ICBF, EN ARMONÍA CON LA POLITICA DE ESTADO PARA EL DESARROLLO INTEGRAL A LA PRIMERA INFANCIA DE CERO A SIEMPRE</t>
  </si>
  <si>
    <t>Reporta un incumplimiento parcial, de acuerdo con la fecha el mismo ya cumplió el tiempo de los 3 años, no reporta en SECOP, tampoco en procuraduría</t>
  </si>
  <si>
    <t>ASOCIACION DE MUJERES WAYUU AKUNJIRRASI WAYA WONMAIN</t>
  </si>
  <si>
    <t>PTE EJECUTORIA, PGN, SECOP II, CAMARA DE COMERCIO Y COMPROBANTE DE PAGO</t>
  </si>
  <si>
    <t>NO REGISTRA SANCIONES NI INHABILIDADES VIGENTES</t>
  </si>
  <si>
    <t>INGENIERIA AUTOMOTRIZ AUTOS DEL SARARE SAS</t>
  </si>
  <si>
    <t>PRESTAR SERVICIOS PROFESIONALES PARA LA ATENCIÓN A LAS NIÑAS, NIÑOS Y ADOLESCENTES EN SITUACIÓN DE TRABAJO INFANTIL, ALTA PERMANENCIA EN CALLE Y VIDA EN CALLE Y SUS FAMILIAS, A TRAVÉS DEL PROCEDIMIENTO ESTABLECIDO PARA LA ESTRATEGIA EQUIPOS MÓVILES DE PROTECCIÓN INTEGRAL – EMPI - TRABAJO INFANTIL.</t>
  </si>
  <si>
    <t>NO ENTREGA DE LOS SUMINISTROS. INCUMPLIMIENTO OBLIGACIONES</t>
  </si>
  <si>
    <t>Reporta un incumplimiento parcial de las obligaciones contractuales, de acuerdo con la fecha el mismo ya cumplió el tiempo de los 3 años, no reporta en SECOP, en procuraduría no existe reportes.</t>
  </si>
  <si>
    <t>CORPORACIÓN MULTIACTIVA PARA LA INVERSIÓN SOCIAL EN LA REPÚBLICA DE COLOMBIA COMUINSO</t>
  </si>
  <si>
    <t xml:space="preserve">ENTREGAR, A TÍTULO DE COMODATO O PRÉSTAMO DE USO  Y CON LA OBLIGACIÓN DE RESTITUIR AL ICBF, EL BIEN INMUEBLE UBICADO EN LA KR 23 164 96, DE ACUERDO CON  LA CÉDULA CATASTRAL NO. UQ 164 41 10 BARRIO TOBERIN DE LA LOCALIDAD DE USAQUEN EN LA CIUDAD DE BOGOTÁ D.C., DISTINGUIDO CON EL FOLIO DE MATRÍCULA INMOBILIARIA NO. 50N-453248 DE LA OFICINA DE REGISTRO DE INSTRUMENTOS PÚBLICOS DE BOGOTÁ D.C., Y CHIP NO. AAA0107PKJZ.
</t>
  </si>
  <si>
    <t>Reporta un incumplimiento parcial de las obligaciones contractuales, de acuerdo con la fecha el mismo ya cumplió el tiempo de los 3 años, no reporta en SECOP, en procuraduría no tiene reporte, cuenta con 8 contratos activos en la presente vigencia</t>
  </si>
  <si>
    <t>ACTA NOTIFICA TERMINACION</t>
  </si>
  <si>
    <t>Proponente inhabilitado hasta el 2027, no tiene RUP, se encuentra registrado como entidad sin animo de lucro, sin embargo no reporta ninguna inhabilidad</t>
  </si>
  <si>
    <t xml:space="preserve">ASOCIACION COLEGIO MILITAR ALMIRANTE COLON </t>
  </si>
  <si>
    <t xml:space="preserve">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</si>
  <si>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CORPORACION INTERNACIONAL PARA EL DESARROLLO SOCIAL Y EMPRESARIAL “COINDESOEM”</t>
  </si>
  <si>
    <t>BRINDAR ATENCIÓN ESPECIALIZADA A LOS ADOLESCENTES Y JÓVENES EN CONFLICTO CON LA LEY PENAL, EN LA MODALIDAD CENTRO DE ATENCION ESPECIALIZADA  LA MODALIDAD CENTRO DE INTERNAMIENTO PREVENTIVO Y DEL PROYECTO FORTALECIMIENTO DE ACCIONES DE RESTABLECIMIENTO EN ADMINISTRACIÓN DE JUSTICIA A NIVEL NACIONAL, PARA EL CUMPLIMIENTO DE LAS  MEDIDAS Y SANCIONES IMPUESTAS POR LA AUTORIDAD JUDICIAL, CONFORME A LAS DISPOSICIONES LEGALES Y LINEAMIENTOS TÉCNICOS VIGENTES</t>
  </si>
  <si>
    <t>No reporta en secop, rues ni en procuraduría información.</t>
  </si>
  <si>
    <t>ASOCIACION DE USUARIOS DEL PROGRAMA HOGARES DE PADRES DE FAMILIA HOGAR BIENESTAR MADRES E HIJOS POR UN FUTURO</t>
  </si>
  <si>
    <t xml:space="preserve">PRESTAR EL SERVICIO HCB, HCB AGRUPADO, HCB FAMI, DE CONFORMIDAD CON LAS DIRECTRICES, LINEAMIENTOS Y PARÁMETROS ESTABLECIDOS POR EL ICBF, EN ARMONÍA CON LA POLÍTICA DE ESTADO PARA EL DESARROLLO INTEGRAL DE LA PRIMERA INFANCIA DE CERO A SIEMPRE.
</t>
  </si>
  <si>
    <t>FUNDACION MI ABUELO Y YO</t>
  </si>
  <si>
    <t xml:space="preserve">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
En virtud de lo anterior, la aseguradora Seguros del Estado S.A. realizó el pago total de los valores ordenados mediante Resolución 0054 de diecisiete (17) de enero 2022 y Resolución 1761 de veintiocho (28) de julio de 2022. 
Mediante Resolución 1489 de once (11) de mayo de 2022, se resolvió de fondo un procedimiento administrativo sancionatorio por el presunto incumplimiento de obligaciones derivadas del contrato 25004862020 y, mediante Resolución 1761 de fecha veintiocho (28) de julio de 2022, se resolvió el recurso de reposición interpuesto por la UNIÓN TEMPORAL PROPAÍS-SANTODOMINGO SAVIO y la compañía Garante Seguros del Estado S.A., en contra de la Resolución 1489 de fecha once (11) de mayo de 2022, disponiendo lo siguiente:
“ARTÍCULO PRIMERO: MODIFICAR el artículo primero de la Resolución No. 1489 del 11 de mayo de 2022 en el entendido de imponer sanción de multa a la contratista EAS UNIÓN TEMPORAL PROPAIS-SANTO DOMINGO SAVIO en la suma de DIECINUEVE MILLONES NOVECIENTOS CINCUENTA Y SEIS MIL OCHOCIENTOS TREINTA Y OCHO PESOS M/CTE ($19.956.838) […]” </t>
  </si>
  <si>
    <t>NO SE ENCUENTRAN REGISTROS EN RUES, TAMPOCO EN SECOP. EN LA CARPETA SE EVIDENCIA LA REMISIÓN A CONFECÁMARAS. CONFIGURA INHABILIDAD b. Haber sido objeto de declaratorias de incumplimiento contractual en por lo menos dos (2) contratos, con una o varias entidades estatales, durante los últimos tres (3) años.</t>
  </si>
  <si>
    <t>No reporta información en RUES, no reporta antecedentes en Procuraduría - No reporta en la base de sancionatorios como inhabilitado</t>
  </si>
  <si>
    <t xml:space="preserve"> se declara terminado el proceso administrativo</t>
  </si>
  <si>
    <t>SE ENVÍA A CONFECÁMARAS EL REPORTE, EN RUES REGISTRA LA ULTIMA ACTUALIZACIÓN SE REALIZÓ EL 04/12/2020 REPORTA 1 MULTA Y 1 SANCIÓN</t>
  </si>
  <si>
    <t>ASOCIACION DE PADRES DE FAMILIA HOGAR INFANTIL GERONA</t>
  </si>
  <si>
    <t>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</si>
  <si>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 xml:space="preserve">SIGIFREDO BELTRAN FILO </t>
  </si>
  <si>
    <t>CONTRATAR EL ARRENDAMIENTO DE UN BIEN INMUEBLE PARA EL FUNCIONAMIENTO DEL CENTRO ZONAL DE LETICIA DEL INSTITUTO COLOMBIANO DE BIENESTAR FAMILIAR REGIONAL AMAZONAS</t>
  </si>
  <si>
    <t>ASOCIACIÓN CRISTIANA DE JÓVENES DEL TOLIMA</t>
  </si>
  <si>
    <t>BRINDAR ATENCION ESPECIALIZADA A LOS NIÑOS NIÑAS Y ADOLECENTES QUE TIENEN UN PROCESO ADMINISTRATIVO DE RESTABLECIMIENTO DE DERECHOS ABIERTO A SU FAVOR, EN LA MODALIDAD EXTERNADO MEDIA JORNADA, DE ACUERDO CON LOS LINEAMIENTO VIGENTES Y EL MODELO DE ENFOQUE DIFERENCIAL EXPEDIDOS POR EL ICBF</t>
  </si>
  <si>
    <t xml:space="preserve">FUNDACIÓN PROSERVCO </t>
  </si>
  <si>
    <t>PRESTAR LOS SERVICIOS PARA LA ATENCIÓN A LA PRIMERA INFANCIA EN LOS HOGARES COMUNITARIOS DE BIENESTAR - HCB Y HCB FAMILIA MUJER E INFANCIA – FAMI, DE CONFORMIDAD CON LOS MANUALES OPERATIVOS DE LAS MODALIDADES COMUNITARIA Y FAMILIAR, EL LINEAMIENTO TÉCNICO PARA LA ATENCIÓN A LA PRIMERA INFANCIA Y LAS DIRECTRICES ESTABLECIDAS POR EL ICBF, EN ARMONÍA CON LA POLÍTICA DE ESTADO PARA EL DESARROLLO INTEGRAL DE LA PRIMERA INFANCIA DE CERO A SIEMPRE.</t>
  </si>
  <si>
    <t xml:space="preserve">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t>
  </si>
  <si>
    <t>ESPERANZA RODRIGUEZ CASTRO</t>
  </si>
  <si>
    <t>EL CONTRATISTA / DENUNCIANTE , SE COMPROMETE ADELANTAR LAS GESTIONES JUDICIALES Y EXTRAJUDICIALES NECESARIAS, PARA QUE EL BIEN DENUNCIADO COMO VOCACIÓN HEREDITARIA EN LA DENUNCIA N° D 2534 DE 27-12-2016, LE SEAN ADJUDICADOS Y ENTREGADOS REAL Y MATERIALMENTE AL ICBF, DE ACUERDO CON LAS CONDICIONES ESTABLECIDAS EN LA CLÁUSULA SEGUNDA DEL PRESENTE CONTRATO</t>
  </si>
  <si>
    <t>BRINDAR ATENCIÓN Y REALIZAR ACCIONES PARA PRESERVAR Y RESTITUIR SUS DERECHOS A LOS NNA Y SUS FAMILIAS EN LAS DIFERENTES MODALIDADES DE PROTECCIÓN IMPLEMENTADAS POR EL ICBF</t>
  </si>
  <si>
    <t>ACHIVO DE LA ACTUACIÓN  - seguimos buscando la carpeta en físico del contrato</t>
  </si>
  <si>
    <t>EL ICBF REGIONAL BOGOTÁ ENTREGA A TITULO DE COMODATO A LA FUNDACIÓN FEI FAMILIA, ENTORNO, INDIVIDUO EL INMUEBLE DISTINGUIDO CON LA NOMECLATURA OFICIAL ACTUAL DIRECCIÓN DG 58 SUR 29 - 18 BARRIO VILLA JIMENA LOCALIDAD TUNJUELITO BOGOTÁ D.C PROPIEDAD IDENTIFICADA CON LA MATRICULA INMOBILIARIA NO 050S00373175, CEDULA CATASTRAL BS R 12598 Y CHIP NO AAA0017CCEA, PARA LOS PROGRAMAS DEL SRPA. COMPARTIENDO ESPACIO CON EL PREDIO DISTINGUIDO CON LA NOMECLATURA CRA 51 58 20 SUR, BARRIO VILLA JIMENA LOCALIDAD TUNJUELITO BOGOTA D.C PROPIEDAD IDENTIFICADA CON LA MATRICULA INMOBILIARIA NO 050S40424961 CEDULA CATASTRAL NO 2413170300000000 Y CHIP NO AAA0214RRMR</t>
  </si>
  <si>
    <t>ODILIA BARRERA BOHORQUEZ</t>
  </si>
  <si>
    <t>EL ARRENDADOR ENTREGA EN ARRENDAMIENTO Y EL ARRENDATARIO RECIBE UN INMUEBLE UBICADO EN LA CALLE 7 10 - 46 DEL MUNICIPIO DE PAZ DE ARIPORO, PARA FUNCIONAMIENTO DEL CENTRO ZONAL PAZ DE ARIPORO DEL ICBF REGIONAL CASANARE</t>
  </si>
  <si>
    <t>NO REALIZAR OBRA DE MANTENIMIENTO. INCUMPLIMIENTO OBLIGACIONES</t>
  </si>
  <si>
    <t>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t>
  </si>
  <si>
    <t>RENOVÓ RUES EN 2021 Y ACTUALIZÓ EN 2024</t>
  </si>
  <si>
    <t>NEGRITUDES ASOCIADOS UNIDOS POR CASANARE  “NEGRIAUNCAS”</t>
  </si>
  <si>
    <t xml:space="preserve">FORTALECER LAS CAPACIDADES DE LAS FAMILIAS Y COMUNIDADES ÉTNICAS, A TRAVÉS DE METODOLOGÍAS PARTICIPATIVAS, PARA LA PROMOCIÓN DEL DESARROLLO INTEGRAL DE SUS NIÑOS, NIÑAS, ADOLESCENTES Y JÓVENES, TENIENDO EN CUENTA SU CONSTRUCCIÓN Y COMPRENSIÓN DEL MUNDO. PRY 3
</t>
  </si>
  <si>
    <t>Dirección de Familia y Comunidades</t>
  </si>
  <si>
    <t>NO PRESENTAR SOPORTES DE EJECUCION. EJECUCION FINANCIERA</t>
  </si>
  <si>
    <t>FALTA REPORTE CONFECÁMARAS Y SECOP</t>
  </si>
  <si>
    <t xml:space="preserve">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
En virtud de lo anterior, la aseguradora Seguros del Estado S.A. realizó el pago total de los valores ordenados mediante Resolución 1746 de 5 de julio de 2022 y Resolución 1520 de fecha 13 de mayo de 2022.
Mediante Resolución No. 1746 de 5 de julio de 2022, se resolvió de fondo un procedimiento administrativo sancionatorio por el presunto incumplimiento de obligaciones derivadas del contrato de aporte 25004872020 y, mediante Resolución 1996 de dos (2) de noviembre de 2022, se resolvió el recurso de reposición interpuesto por la UNIÓN TEMPORAL PROPAÍS-SANTODOMINGO SAVIO y la compañía Garante Seguros del Estado S.A., en contra de la Resolución 1746 de 5 de julio de 2022, disponiendo lo siguiente:
“ARTÍCULO PRIMERO: REVOCAR el numeral segundo de la Resolución 1746 de 25 de julio de 2022 y, en su lugar, IMPONER a la EAS UNIÓN TEMPORAL PROPAIS SANTO DOMINGO SAVIO, la sanción de cláusula penal pecuniaria estipulada en el contrato de aporte 25004872020, en la suma de SETENTA Y OCHO MILLONES VEINTITRÉS MIL CIENTO OCHENTA Y SIETE PESOS M/CTE. ($78.023.187) […]” </t>
  </si>
  <si>
    <t>NO RENUEVA REGISTRO MERCANTIL DESDE EL AÑO 2024, NO APARECE REGISTRO DE LA SANCIÓN</t>
  </si>
  <si>
    <t>No reporta información en RUES, no reporta antecedentes en Procuraduría</t>
  </si>
  <si>
    <t>FUNDACIÓN MANOS UNIDAS CONSTRUYENDO PAÍS</t>
  </si>
  <si>
    <t>ASOCIACIÓN VILLA LOLA</t>
  </si>
  <si>
    <t>PRESTAR EL SERVICIO DE EDUCACIÓN INICIAL EN EL MARCO DE LA ATENCIÓN INTEGRAL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</si>
  <si>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PRESTAR LOS SERVICIOS PARA LA ATENCIÓN A LA PRIMERA INFANCIA  EN LOS HOGARES COMUNITARIOS DE BIENESTAR HCB Y HOGARES COMUNITARIOS DE BIENESTAR AGRUPADOS, DE CONFORMIDAD CON EL  MANUAL OPERATIVO DE LA MODALIDAD COMUNITARIA Y EN EL SERVICIO HCB FAMILIA MUJER E INFANCIA – FAMI, DE CONFORMIDAD CON EL  MANUAL OPERATIVO DE LA MODALIDAD FAMILIAR, EL LINEAMIENTO TÉCNICO PARA LA ATENCIÓN A LA PRIMERA INFANCIA Y LAS DIRECTRICES ESTABLECIDAS POR EL ICBF, EN ARMONÍA CON LA POLÍTICA DE ESTADO PARA EL DESARRO</t>
  </si>
  <si>
    <t>ASOCIACION DE PROFESIONALES EN TRABAJO SOCIAL DEL HUILA – ATSHU</t>
  </si>
  <si>
    <t>PRESTAR SERVICIOS PARA PROMOVER LOS DERECHOS Y PREVENIR LOS RIESGOS DE (SE INCLUYE UNA DE LAS SIGUIENTES TEMÁTICAS: TRABAJO INFANTIL, VIOLENCIAS SEXUALES O VIOLENCIA AL INTERIOR DEL HOGAR ) EN NIÑAS Y NIÑOS ENTRE LOS 6 Y 13 AÑOS, 11 MESES Y 29 DÍAS, A TRAVÉS DE LAS GUÍAS METODOLÓGICAS SUMINISTRADAS POR EL ICBF, PARA LA CONSOLIDACIÓN DE PROYECTOS DE VIDA LEGALES, SOSTENIBLES Y LIBRES DE VIOLENCIAS EN EL MARCO DEL EJERCICIO DE LA CIUDADANÍA.</t>
  </si>
  <si>
    <t>Reporta en RUES como entidades sin animo de lucro</t>
  </si>
  <si>
    <t>FUNDACION AVANZAR SOCIAL PARA EL PROGRESO.</t>
  </si>
  <si>
    <t>CONTRIBUIR A LA RECUPERACIÓN NUTRICIONAL DE LOS NIÑOS MENORES DE 5 AÑOS CON DESNUTRICIÓN AGUDA, CON LA PARTICIPACIÓN ACTIVA DE LA FAMILIA, LA COMUNIDAD Y LA ARTICULACIÓN DE LAS INSTITUCIONES DEL SISTEMA NACIONAL DE BIENESTAR FAMILIAR.</t>
  </si>
  <si>
    <t>En Rues, reporta 1 sanción con fecha 14/12/2022</t>
  </si>
  <si>
    <t>ASOCIACION DE PADRES DE FAMILIA Y VECINOS DEL HOGAR INFANTIL SOSIMO SUAREZ</t>
  </si>
  <si>
    <t>ASOCIACION DE PADRES DE FAMILIA DE HOGARES COMUNITARIOS DE BIENESTAR LOS LAURELES</t>
  </si>
  <si>
    <t xml:space="preserve">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
En virtud de lo anterior, la aseguradora Seguros del Estado S.A. realizó el pago total de los valores ordenados mediante Resolución 1746 de 5 de julio de 2022 y Resolución 1520 de fecha 13 de mayo de 2022.
Mediante Resolución 1520 de 13 de mayo de 2022, se resolvió de fondo un procedimiento administrativo sancionatorio por el presunto incumplimiento de obligaciones derivadas del contrato 25004872020 y, mediante Resolución 2229 de fecha 20 de diciembre de 2022, se resolvió el recurso de reposición interpuesto por la UNIÓN TEMPORAL PROPAÍS-SANTODOMINGO SAVIO y la compañía Garante Seguros del Estado S.A., en contra de la Resolución 1520 de fecha 13 de mayo de 2022, disponiendo imponer sanción de cláusula penal pecuniaria estimada en la suma de VEINTE MILLONES SETECIENTOS VEINTE SIETE MIL SETECIENTOS SESENTA Y OCHO PESOS M/CTE ($20.727.768).  </t>
  </si>
  <si>
    <t>DAYANNA BEJARANO</t>
  </si>
  <si>
    <t>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
En virtud de lo anterior, la aseguradora Seguros del Estado S.A. realizó el pago total de los valores ordenados mediante Resolución 1880 de 5 de septiembre de 2022 y Resolución 2230 de 20 de diciembre de 2022.
Respecto del citado contrato de aporte de adelantaron un proceso administrativo sancionatorio por el presunto incumplimiento de obligaciones derivadas del contrato 250048912020, dentro del cual se emitió la Resolución 1880 de 5 de septiembre de 2022 y la Resolución 2230 de 20 de diciembre de 2022, por medio de la cuales se impuso sanción de cláusula penal pecuniaria estimada en la suma de VEINTIÚN MILLONES CIENTO TREINTA Y SEIS MIL CIENTO CUARENTA Y CUATRO PESOS M/CTE. ($21.136.144).</t>
  </si>
  <si>
    <t>INSTITUTO DE LA AUDICION Y EL LENGUAJE INALE</t>
  </si>
  <si>
    <t>PROMOVER LOS DERECHOS DE NIÑAS, NIÑOS Y ADOLESCENTES CON DISCAPACIDAD Y PREVENIR LOS RIESGOS DE VULNERACIÓN A LOS QUE PUEDAN ESTAR EXPUESTOS, MEDIANTE EL FORTALECIMIENTO DE LAS CAPACIDADES INDIVIDUALES PARA EL RECONOCIMIENTO DE SUS DERECHOS Y LA GENERACIÓN DE ACCIONES QUE POSIBILITEN SU PARTICIPACIÓN E INCLUSIÓN SOCIAL EN LOS DIFERENTES ENTORNOS DONDE TRANSCURREN SUS VIDAS, A TRAVÉS DE LA MODALIDAD DE ATENCIÓN EN MEDIA JORNADA.</t>
  </si>
  <si>
    <t>NO APARECE REPORTE EN SECOP NI EN EL RUES</t>
  </si>
  <si>
    <t>FUNDACION SOCIAL FLOR DE VIDA</t>
  </si>
  <si>
    <t>ARCHIVO DE LA ACTUACIÓN - seguimos buscando la carpeta</t>
  </si>
  <si>
    <t>ASOCIACION DE AUTORIDADES TRADICIONALES
WAYUU PEKIJIRRAWA DE LA ZONA DE PESUAPA</t>
  </si>
  <si>
    <t>CORPORACION MULTIACTIVA REVIVE TU
ESPERANZA</t>
  </si>
  <si>
    <t>MULTIACTIVA LA NUEVA ESPERANZA - SEGUNDO INFORME</t>
  </si>
  <si>
    <t>ENTREGA TARDEIA DE RRPP, ALIMENTOS EN MAL ESTADO ENTRE OTROS. RIESGOS ATENCION NNA</t>
  </si>
  <si>
    <t>EXISTEN DOS INCUMPLIMIENTOS PARCIALES SOBRE EL MISMO CONTRATO</t>
  </si>
  <si>
    <t>FUNDACIÓN SHEKINAH</t>
  </si>
  <si>
    <t>BRINDAR ATENCIÓN ESPECIALIZADA A LAS NIÑAS, LOS NIÑOS Y ADOLESCENTES QUE TIENEN UN PROCESO ADMINISTRATIVO DE RESTABLECIMIENTO DE DERECHOS, EN LA MODALIDAD CENTRO DE EMERGENCIA, DE ACUERDO CON LOS DOCUMENTOS TÉCNICOS VIGENTES EXPEDIDOS POR EL ICBF.</t>
  </si>
  <si>
    <t>BRINDAR ATENCIÓN ESPECIALIZADA A LOS NIÑOS, LAS NIÑAS Y ADOLESCENTES QUE TIENEN UN PROCESO ADMINISTRATIVO DE RESTABLECIMIENTO DE DERECHOS ABIERTO A SU FAVOR, EN LA MODALIDAD CASA HOGAR, DE ACUERDO CON LOS LINEAMIENTOS VIGENTES Y EL MODELO DE ENFOQUE DIFERENCIAL EXPEDIDOS POR EL ICBF.</t>
  </si>
  <si>
    <t xml:space="preserve">COPORACIÓN DE PROFESIONALES PARA EL DESARROLLO INTEGRAL COMUNITARIO </t>
  </si>
  <si>
    <t>FUNDACIÓN EDUCATIVA ROBERTO VILLEGAS</t>
  </si>
  <si>
    <t>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Y EL LINEAMIENTO TÉCNICO PARA LA ATENCIÓN A LA PRIMERA INFANCIA Y LAS DIRECTRICES ESTABLECIDAS POR EL ICBF, EN ARMONÍA CON LA POLÍTICA DE ESTADO PARA EL DESARROLLO INTEGRAL DE LA PRIMERA INFANCIA DE CERO A SI</t>
  </si>
  <si>
    <t>CORPORACIÓN TRIGAL DEL NORTE</t>
  </si>
  <si>
    <t>PRESTAR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FAMILIAREL LINEAMIENTO TÉCNICO PARA LA ATENCIÓN A LA PRIMERA INFANCIA Y LAS DIRECTRICES ESTABLECIDAS POR EL ICBF, EN ARMONÍA CON LA POLÍTICA DE ESTADO PARA EL DESARROLLO INTEGRAL DE LA PRIMERA INFANCIA, DE CE</t>
  </si>
  <si>
    <t>AGRESION FISICA POR PARTE DE UN FUNCIONARIO A UN BENEFICIARIO. RIESGOS ATENCION NNA</t>
  </si>
  <si>
    <t>FUNDACION DE EMPRENDEDORES CONSTRUYENDO FUTURO-FUEMCOF</t>
  </si>
  <si>
    <t>IMPLEMENTAR EL PROGRAMA PARA LA PROMOCIÓN DEL DESARROLLO DE NIÑOS “GENERACIÓN EXPLORA”, CUYO OBJETIVO ES CONTRIBUIR AL DESARROLLO INTEGRAL DE NIÑAS Y NIÑOS ENTRE LOS 6 Y 13 AÑOS, 11 MESES Y 29 DÍAS, FORTALECIENDO EN ELLOS Y SUS FAMILIAS HABILIDADES DEL SIGLO XXI, ASÍ COMO CONOCIMIENTOS PARA EL EJERCICIO DE SUS DERECHOS, LA PREVENCIÓN DE VULNERACIONES Y LA CONSTRUCCIÓN DE SU PROYECTO DE VIDA A PARTIR DE LA EXPLORACIÓN DE SUS VOCACIONES, INTERESES Y TALENTOS.</t>
  </si>
  <si>
    <t>FUNDACIÓN SENTIDO DE VIDA</t>
  </si>
  <si>
    <t>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t>
  </si>
  <si>
    <t>PRESUNTO ABUSO SEXUAL DE USUARIO. RIESGOS ATENCION NNA</t>
  </si>
  <si>
    <t xml:space="preserve"> NO</t>
  </si>
  <si>
    <t>CORPORACION NUTRICION SALUD Y BIENESTAR NSB DE COLOMBIA</t>
  </si>
  <si>
    <t>PAGADO EN COBRO PERSUASIVO</t>
  </si>
  <si>
    <t>NO SE ENCUENTRA REGISTRO EN RUES SOBRE LA SANCION</t>
  </si>
  <si>
    <t>CONSTRUCTORA ARBECH</t>
  </si>
  <si>
    <t xml:space="preserve">REALIZAR LA CONSULTORÍA REQUERIDA PARA LA ELABORACIÓN DE LOS ESTUDIOS Y DISEÑOS PARA LA CONSTRUCCIÓN DE DOS AULAS TALLER EN EL CENTRO DE ATENCIÓN ESPECIALIZADA ? CAE, UBICADO EN EL MUNICIPIO DE LETICIA (AMAZONAS), EN PREDIO EN COMODATO DEL ICBF,
</t>
  </si>
  <si>
    <t>CONTRIBUIR AL DESARROLLO INTEGRAL DE NIÑAS, NIÑOS Y ADOLESCENTES ENTRE LOS 6 Y 17 AÑOS FORTALECIENDO EN ELLOS Y SUS FAMILIAS HABILIDADES, CAPACIDADES Y CONOCIMIENTOS PARA EL EJERCICIO DE SUS DERECHOS, LA PREVENCIÓN DE RIESGOS Y VULNERACIONES Y LA POTENCIACIÓN DE SUS VOCACIONES, INTERESES Y TALENTOS EN LA CONSTRUCCIÓN DE SU PROYECTO DE VIDA.</t>
  </si>
  <si>
    <t>FUNDACIÓN MARIA JOSE</t>
  </si>
  <si>
    <t>ENTREGA TARDIA DEL PLAN DE ATENCION INTEGRAL - PLATIN. RIESGOS ATENCION NNA</t>
  </si>
  <si>
    <t>Asociación Indígenas Korevaju Desplazados Asinkode</t>
  </si>
  <si>
    <t>PTE CAMARA DE COMERCIO Y COMPROBANTE DE PAGO</t>
  </si>
  <si>
    <t>FUNDACIÓN AFECTO</t>
  </si>
  <si>
    <t>TITAN INVERSIONES Y PROYECTOS SAS</t>
  </si>
  <si>
    <t>CONTRATAR EL SUMINISTRO DE PAPELERIA PARA LA REGIONAL CASANARE Y SUS CENTROS ZONALES YOPAL, VILLANUEVA Y PAZ DE ARIPORO DEL INSTITUTO COLOMBIANO DE BIENESTAR FAMILIAR CASANARE EN LA VIGENCIA 2022</t>
  </si>
  <si>
    <t>NO ENTREGA DE LOS SUMINISTROS. RIESGOS ATENCION NNA</t>
  </si>
  <si>
    <t>CORPORACION AGROEMPRESARIAL DE LOS LLANOS</t>
  </si>
  <si>
    <t>PRESTAR SERVICIOS PROFESIONALES A LA REGIONAL POR SUS PROPIOS MEDIOS, CON PLENA AUTONOMÍA TÉCNICA, ADMINISTRATIVA Y TECNOLÓGICA EN SU ÁREA DE FORMACIÓN, PARA APOYAR LAS ACTIVIDADES RELACIONADAS CON LOS SERVICIOS DE PROTECCIÓN EN EL MARCO DE LOS PROYECTOS DE INVERSION.</t>
  </si>
  <si>
    <t>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t>
  </si>
  <si>
    <t>BRINDAR ATENCIÓN ESPECIALIZADA A LAS NIÑAS, LOS NIÑOS Y ADOLESCENTES QUE TIENEN UN PROCESO ADMINISTRATIVO DE RESTABLECIMIENTO DE DERECHOS, EN LA MODALIDAD CASA HOGAR, DE ACUERDO CON LOS DOCUMENTOS TÉCNICOS VIGENTES EXPEDIDOS POR EL ICBF.</t>
  </si>
  <si>
    <t>Reporte RUES del 09-05-2023</t>
  </si>
  <si>
    <t>RICARDO MUÑOZ ALARCON</t>
  </si>
  <si>
    <t xml:space="preserve">PRESTAR SERVICIOS PROFESIONALES PARA APOYAR LA GESTIÓN DEL GRUPO DE ALMACÉN E INVENTARIOS EN EL SEGUIMIENTO DE LAS ACTIVIDADES ASOCIADAS A LA DEPURACIÓN DE LOS BIENES MUEBLES A NIVEL NACIONAL DEL ICBF. </t>
  </si>
  <si>
    <t>QUIRON UNIDAD MÉDICA SAS</t>
  </si>
  <si>
    <t>CONTRATAR LA PRESTACIÓN DE SERVICIOS PARA LA REALIZACIÓN DE EXÁMENES MÉDICO OCUPACIONALES CON ÉNFASIS OSTEOMUSCULAR Y/O PSICOSOCIAL, EXÁMENES PSICOSENSOMÉTRICOS, Y COMPLEMENTARIOS DE OPTOMETRÍA, AUDIOMETRÍA, PRUEBA DE ALCOHOLEMIA Y PERFIL LIPÍDICO, SEGÚN SE REQUIERA PARA LOS SERVIDORES PÚBLICOS DE LA SEDE NACIONAL DEL ICBF.</t>
  </si>
  <si>
    <t>debe $33.743</t>
  </si>
  <si>
    <t xml:space="preserve">ASOCIACION CLUB DE LEONES DE  BARRANQUILLA ZONA FRANCA                              </t>
  </si>
  <si>
    <t>PRESTAR EL SERVICIO HOGARES INFANTILES - HI -, DE CONFORMIDAD CON EL MANUAL OPERATIVO DE LA MODALIDAD INSTITUCIONAL Y LAS DIRECTRICES ESTABLECIDAS POR EL ICBF, EN ARMONIA CON LA POLÍTICA DE ESTADO PARA EL DESARROLLO INTEGRAL DE LA PRIMERA INFANCIA DE CERO A SIEMPRE.</t>
  </si>
  <si>
    <t>ARCHIVO DE LA ACTUACIÓN</t>
  </si>
  <si>
    <t>ASOCIACION HOMBRES DE MI TIERRA</t>
  </si>
  <si>
    <t xml:space="preserve">NO SE ENCUENTRA REGISTRO DE LA SANCION EN RUES </t>
  </si>
  <si>
    <t>La Asociación De Padres De Familia Y Vecinos Del Hogar Infantil Chiquitines</t>
  </si>
  <si>
    <t xml:space="preserve">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</si>
  <si>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Un saldo de una sanción paso a Cobro Coactivo, ese saldo ya fue pagado en su totalidad y no se tienen procesos en cobro coactivo por este concepto.</t>
  </si>
  <si>
    <t>el proceso se ejecutó por cobro coactivo y el 04 de diciembre de 2023 se ordenó la terminación por pago total de la obligación</t>
  </si>
  <si>
    <t>ERIKA RESTREPO GIRALDO</t>
  </si>
  <si>
    <t xml:space="preserve">PRESTAR SERVICIOS PROFESIONALES A LA SUBDIRECCIÓN DE GESTIÓN TÉCNICA PARA LA  ADOLESCENCIA Y  JUVENTUD COMO CREADOR DE CONTENIDOS PARA LAS PLATAFORMAS DIGITALES DE LA OFERTA DE ATENCIÓN DE LA DIRECCIÓN DE ADOLESCENCIA Y JUVENTUD. 
</t>
  </si>
  <si>
    <t>debe $15.207</t>
  </si>
  <si>
    <t xml:space="preserve">ASOCIACION DE MADRES TRABAJADORAS  " ASOMADORAS2 </t>
  </si>
  <si>
    <t>NO SE ENCUENTRA REGISTRO DE LA SANCION EN RUES NI EN SECOP</t>
  </si>
  <si>
    <t>INDI IAKU SIGINDIOY CHINDOY</t>
  </si>
  <si>
    <t>PRESTAR SERVICIOS PROFESIONALES PARA ASESORAR A LA SUBDIRECCIÓN GENERAL EN LA EN LA IMPLEMENTACIÓN DEL MODELO DE ENFOQUE DIFERENCIAL DE DERECHOS CON ÉNFASIS EN POBLACIONES CON PERTENENCIA ÉTNICA</t>
  </si>
  <si>
    <t>Subdirección General</t>
  </si>
  <si>
    <t>RECHAZA RECURSO</t>
  </si>
  <si>
    <t>BRINDAR ATENCIÓN ESPECIALIZADA A LOS NIÑOS, LAS NIÑAS Y LOS ADOLESCENTES QUE TIENEN UN PROCESO ADMINISTRATIVO DE RESTABLECIMIENTO DE DERECHOS ABIERTO A SU FAVOR, EN LA MODALIDAD CENTRO DE EMERGENCIA, DE ACUERDO CON LOS LINEAMIENTOS VIGENTES Y EL MODELO DE ENFOQUE DIFERENCIAL EXPEDIDOS POR EL ICBF.</t>
  </si>
  <si>
    <t>NO SE ENCUENTRA REGISTRO DE LA SANCION EN EL RUES, CUENTA CON 19 CONTRATOS DE APORTE EN EJECUCIÓN</t>
  </si>
  <si>
    <t>ASOCIACIÓN DE PADRES DE HOGARES COMUNITARIOS DE BIENESTAR DEL BARRIO AEROPUERTO</t>
  </si>
  <si>
    <t>PRESTAR LOS SERVICIOS: HOGARES COMUNITARIOS DE BIENESTAR FAMILIAR TRADICIONALES, DE CONFORMIDAD CON LAS DIRECTRICES, LINEAMIENTOS Y PARÁMETROS ESTABLECIDOS POR EL ICBF, EN ARMONIA CON LA POLITICA DE ESTADO PARA EL DESARROLLO INTEGRAL A LA PRIMERA INFANCIA.</t>
  </si>
  <si>
    <t>CORPORACIÓN LA NUEVA COLOMBA - CONUCOL</t>
  </si>
  <si>
    <t>PRESTAR EL SERVICIO DE EDUCACIÓN INICIAL EN EL MARCO DE LA ATENCIÓN INTEGRAL EN CENTROS DE DESARROLLO INFANTIL -CDI-,DE CONFORMIDAD CON EL MANUAL OPERATIVO DE LA MODALIDAD INSTITUCIONAL , EL LINEAMIENTO TÉCNICO PARA LA ATENCIÓN A LA PRIMERA INFANCIA Y LAS DIRECTRICES ESTABLECIDAS POR EL ICBF, EN ARMONÍA CON LA POLÍTICA DE ESTADO PARA EL DESARROLLO INTEGRAL DE LA PRIMERA INFANCIA DE CERO A SIEMPRE.</t>
  </si>
  <si>
    <t>NO SE ENCUENTRA REGISTRO DE LA SANCION EN EL RUES</t>
  </si>
  <si>
    <t>BRINDAR ATENCIÓN ESPECIALIZADA A LAS NIÑAS, LOS NIÑOS Y ADOLESCENTES QUE TIENEN UN PROCESO ADMINISTRATIVO DE RESTABLECIMIENTO DE DERECHOS, EN LA MODALIDAD INTERNADO, DE ACUERDO CON LOS DOCUMENTOS TÉCNICOS VIGENTES EXPEDIDOS POR EL ICBF.</t>
  </si>
  <si>
    <t>PRESTAR LOS SERVICIOS DE EDUCACIÓN INICIAL EN EL MARCO DE LA ATENCIÓN INTEGRAL EN HOGARES INFANTILES -HI-,DE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</si>
  <si>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PROCESO ENTREGADO POR REPARTO, EN VERIFICACION DE DOCUMENTACION PARA PROCEDER CON LA CITACION A AUDIENCIA // AUDIENCIA PROGRAMADA PARA EL DIA 25 DE MARZO A LAS 2:30 PM SE DESARROLLA CON NORMALIDAD, PENDIENTE PROYECCION DE FALLO,  // AUDIENCIA DE LECTURA DE FALLO PROGRAMADA PARA EL DIA 07 DE JUNIO DE 2023  A LAS 9:30 AM // SE INTERPONE RECURSO DE REPOSICION // EN PROYECTO DE RESOLUCION QUE RESUELVE RECURSO</t>
  </si>
  <si>
    <t>YENNIFER LORENA</t>
  </si>
  <si>
    <t>ONG CORPORACION INTERNACIONAL PARA EL DESARROLLO COSTA ATLANTICA - COINCCA</t>
  </si>
  <si>
    <t>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</si>
  <si>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FUNDACION INTERNACIONAL DE PEDAGOGIA CONCEPTUAL ALBERTO MERANI</t>
  </si>
  <si>
    <t>ACOMPAÑAR A ADOLESCENTES Y JÓVENES EN LA FORMULACIÓN DE PROYECTOS DE VIDA
SOSTENIBLES, A TRAVÉS DE PROCESOS DE FORMACIÓN PARA EL FORTALECIMIENTO DE
HABILIDADES Y EL EJERCICIO DE LA CIUDADANÍA</t>
  </si>
  <si>
    <t>FUNDACIÓN NUEVA ERA ECOLÓGICA</t>
  </si>
  <si>
    <t xml:space="preserve">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t>
  </si>
  <si>
    <t xml:space="preserve">El valor total de la sanción fue pagado por la EAS Fundación Nueva Era Ecológica.   
Mediante Resolución 0497 de 30 de junio de 2023 se resolvió de fondo un procedimiento administrativo sancionatorio por el presunto incumplimiento de obligaciones derivadas del Contrato 25003192022 suscrito entre el ICBF Regional Cundinamarca y la Fundación Nueva Era Ecológica, disponiendo imponer sanción de cláusula penal pecuniaria por valor de DOS MILLONES NOVECIENTOS SETENTA Y CUATRO MIL NOVECIENTOS VEINTISÉIS PESOS M/CTE ($2.974.926). </t>
  </si>
  <si>
    <t xml:space="preserve">Tiene contrato en ejecucion con regional  cundinamarca, solo tiene 1 sancion porque otros dos procesos fueron archivados. Sin embargo la sacion no esta reportada en camara de comercio, pero en el expediente si se tiene comunicacion a la camara de comercio. </t>
  </si>
  <si>
    <t>RESGUARDO INDÍGENA NASA PAEZ HUILA</t>
  </si>
  <si>
    <t xml:space="preserve">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t>
  </si>
  <si>
    <t xml:space="preserve">Tiene contrato en ejecucion con la regional huila. Se indica y se tiene constancia de reporte a camara de comercio, pero al consultarlo en RUES no aparece. </t>
  </si>
  <si>
    <t>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t>
  </si>
  <si>
    <t>FUNDACIÓN PARA EL DESARROLLO INTEGRAL SOSTENIBLE ENERGIA VITAL</t>
  </si>
  <si>
    <t>PRESTAR LOS SERVICIOS DE EDUCACIÓN INICIAL EN EL MARCO DE LA ATENCIÓN INTEGRAL EN LOS HOGARES COMUNITARIOS DE BIENESTAR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t>
  </si>
  <si>
    <t xml:space="preserve">Este proponente tiene la caducidad es decir esta inhabilitado, pero al momento de consultar en RUES solo se deja sonsultar por entidades sin animo de lucro y alli no se observa la caducidad. </t>
  </si>
  <si>
    <t>FUNDACION JUAN ANTONIO PARDO OSPINA</t>
  </si>
  <si>
    <t>CORPORACION SOCIO CULTURAL HUELLAS DE SABIDURIA (FELIPE LLANOS CC 7.726.394)</t>
  </si>
  <si>
    <t>EN COBRO DE LA SANCION - EN SECOP CAMBIO DE RAZON SOCIAL A FELIPE LLANOS CC 7.726.394</t>
  </si>
  <si>
    <t>EN SECOP CAMBIO DE RAZON SOCIAL A FELIPE LLANOS CC 7.726.394</t>
  </si>
  <si>
    <t>FUNDACION FUNDACOBA</t>
  </si>
  <si>
    <t>LA FUNDACIÓN MULTIACTIVA CONSTRUYENDO CAMINOS SOSTENIBLES DE PAZ PARA UN DESARROLLO EMPRESARIAL SOCIAL Y COMUNITARIO-FUPAZ</t>
  </si>
  <si>
    <t xml:space="preserve">Tiene contrato en ejecucion con la regional Magdalena. No presenta inhabilidad, pero la sancion que tiene vigente no se encuentra en RUES. </t>
  </si>
  <si>
    <t>CONSUMO ADICIONAL DE SERVICIOS PUBLICOS HACE REINTEGRO. INCUMPLIMIENTO OBLIGACIONES</t>
  </si>
  <si>
    <t>JESSICA ANDREA GUZMAN RIOS</t>
  </si>
  <si>
    <t>PRESTAR SERVICIOS PROFESIONALES PARA LA IMPLEMENTACIÓN Y SOSTENIBILIDAD DEL SISTEMA DE GESTIÓN DE SEGURIDAD Y SALUD EN EL TRABAJO, APLICANDO LA NORMATIVIDAD VIGENTE Y NORMAS INTERNAS DEL ICBF EN LA REGIONAL TOLIMA, DURANTE LA VIGENCIA 2022.</t>
  </si>
  <si>
    <t>CORPORACIÓN ANIDAR</t>
  </si>
  <si>
    <t>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</si>
  <si>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 xml:space="preserve">No presenta inhabilidad, pero la sancion que tiene vigente no se encuentra en RUES. </t>
  </si>
  <si>
    <t>ORGANIZACIÓN INTERDISCIPLINARIA MUNDO EN ACCION ORIMA</t>
  </si>
  <si>
    <t>PTE REPORTE CCOMERCIO Y COMPROBANTE DE PAGO (PARA COACTIVO)</t>
  </si>
  <si>
    <t xml:space="preserve">Tiene 2 contratos en ejecucion con la regional Magdalena. Consultado en RUES no cuenta el mregistro de la sancion vigente. </t>
  </si>
  <si>
    <t>CAJA DE PANDORA EVENTOS S.A.S</t>
  </si>
  <si>
    <t>CONTRATAR EL SERVICIO PARA DESARROLLAR LAS ACTIVIDADES CORRESPONDIENTES AL PLAN DE BIENESTAR SOCIAL LABORAL Y SUMINISTRO DE BONOS REDIMIBLES EN ACTIVIDADES DE INTEGRACIÓN FAMILIAR PARA LOS SERVIDORES PÚBLICOS DEL ICBF REGIONAL MAGDALENA Y SUS CENTROS ZONALES DURANTE LA VIGENCIA 2020</t>
  </si>
  <si>
    <t xml:space="preserve">NO </t>
  </si>
  <si>
    <t>Consultado en RUES (Registro mercantil) no cuenta el mregistro de la sancion vigente.</t>
  </si>
  <si>
    <t>FUNDACION MARIA MADRE DE LOS NIÑOS</t>
  </si>
  <si>
    <t>FUNDACION DE REHABILITACION PARA LA POBLACION CON DISCAPACIDAD FISICA Y MENTAL AMANECER</t>
  </si>
  <si>
    <t>Reporte PGN y SECOP</t>
  </si>
  <si>
    <t>NO APARECE EL REPORTE EN RUES NI LA INHABILIDAD RUES</t>
  </si>
  <si>
    <t>CARLOS ESTEBAN TELLO TORRES</t>
  </si>
  <si>
    <t xml:space="preserve">PRESTAR SERVICIOS PROFESIONALES PARA APOYAR EL TRÁMITE DE LOS PROCESOS DE CONTRATACIÓN DE ALTA COMPLEJIDAD, EN TODAS SUS MODALIDADES Y ETAPAS, A CARGO DE LA DIRECCIÓN DE CONTRATACIÓN </t>
  </si>
  <si>
    <t>Dirección de Contratación</t>
  </si>
  <si>
    <t>FUNDACIÓN RESTAURAR</t>
  </si>
  <si>
    <t>PRESTAR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t>
  </si>
  <si>
    <t>el proceso está en etapa coactiva en lo que respecta al reintegro de la entidad. La aseguradora pagó lo que corresponde.</t>
  </si>
  <si>
    <t>Se encuentra en RUES como ESAL, pero no reporta las sanciones.</t>
  </si>
  <si>
    <t>INCUMPLIMIENTO A LAS OBLIGACIONES POR INEJECUCIÓN DE CONTRAPARTIDA,  ENTREGA DE INFORMES FINANCIEROS, INCUMPLIMIENTOS OBLIGACIONES CONTRACTUALES. EJECUCION FINANCIERA. INCUMPLIMIENTO OBLIGACIONES</t>
  </si>
  <si>
    <t>El dia 2 de octubre de 2023, se surtió la notificacion personal de la Resolución N°252 del 23 de agosto de 2023. por la cual resolcio el recurso de reposicion y confirmo la decision.</t>
  </si>
  <si>
    <t>NO APARECE CON RUP, REGIONAL MENCIONA QUE SI LO REPORTO EN RUES</t>
  </si>
  <si>
    <t xml:space="preserve">FUNDACION MISION SOCIAL PARA EL DESARROLLO DE LO SNIÑOS </t>
  </si>
  <si>
    <t>BRINDAR ATENCIÓN ESPECIALIZADA A LOS ADOLESCENTES Y JÓVENES EN CONFLICTO CON LA LEY PENAL, EN LA MODALIDAD CENTRO DE INTERNAMIENTO PREVENTIVO DEL PROYECTO FORTALECIMIENTO DE ACCIONES DE RESTABLECIMIENTO EN ADMINISTRACIÓN DE JUSTICIA A NIVEL NACIONAL, PARA EL CUMPLIMIENTO DE LAS MEDIDAS Y SANCIONES IMPUESTAS POR LA AUTORIDAD JUDICIAL, CONFORME A LAS DISPOSICIONES LEGALES Y LINEAMIENTOS TÉCNICOS VIGENTES.</t>
  </si>
  <si>
    <t>EN COBRO COACTIVO - PTE COMPROBANTE DEL PAGO (INVESTIGACION DE BIENES)</t>
  </si>
  <si>
    <t>Radicado 2024-0003</t>
  </si>
  <si>
    <t>ASOCIACIÓN DE AGENTES EDUCATIVOS NIÑO JESUS DEL SUR</t>
  </si>
  <si>
    <t xml:space="preserve">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t>
  </si>
  <si>
    <t>CORPORACIÓN EDUCATIVA CEPEDA SAMUDIO (INTEGRANTE DE UNIÓN TEMPORAL UNIDOS)</t>
  </si>
  <si>
    <t>MARIO DIAZ SANDOVAL</t>
  </si>
  <si>
    <t>EL CONTRATISTA / DENUNCIANTE , SE COMPROMETE ADELANTAR LAS GESTIONES JUDICIALES Y EXTRAJUDICIALES NECESARIAS, PARA QUE EL BIEN DENUNCIADO COMO VOCACIÓN HEREDITARIA EN LA DENUNCIA N° D 2306 DE 08-09-2009, LE SEAN ADJUDICADOS Y ENTREGADOS REAL Y MATERIALMEN</t>
  </si>
  <si>
    <t>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CZ 1</t>
  </si>
  <si>
    <t>LINA MARÍA SANTOFIMIO ARCIA</t>
  </si>
  <si>
    <t>PRESTAR SERVICIOS PROFESIONALES A LA REGIONAL EN EL MARCO DE LOS PROYECTOS DE INVERSION DE PROTECCIÓN EN LOS TEMAS FINANCIEROS Y PRESUPUESTALES.</t>
  </si>
  <si>
    <t xml:space="preserve">COPORACION PARA EL FOMENTO DEL BIENESTAR SOCIAL </t>
  </si>
  <si>
    <t>BICODE S.A.S.</t>
  </si>
  <si>
    <t>PRESTAR SERVICIOS ASOCIADOS A LA GESTIÓN DE LA INFORMACIÓN BASADO EN UN MODELO BIG DATA: INGESTA DE DATOS, ALMACENAMIENTO, PROCESAMIENTO, CALIDAD, ANALÍTICA, MACHINE LEARNING, INTELIGENCIA ARTIFICIAL, ANÁLISIS Y VISUALIZACIÓN DE RESULTADOS, QUE CONTRIBUYA A LA TOMA DE DECISIONES EN LOS PROCESOS DEL INSTITUTO COLOMBIANO DE BIENESTAR FAMILIAR – ICBF.</t>
  </si>
  <si>
    <t>Dirección de Tecnologías de la Información</t>
  </si>
  <si>
    <t>FUNDACIÓN NUEVO HORIZONTE</t>
  </si>
  <si>
    <t>el proceso coactivo se trasladó a la Regional Sucre, domicilio de la entidad.</t>
  </si>
  <si>
    <t>Al consultar en RUES, este solo sale por el modulo de ESALES y alli no se observa la sancion</t>
  </si>
  <si>
    <t>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t>
  </si>
  <si>
    <t>INCUMPLIMIENTO A LAS OBLIGACIONES POR INEJECUCIÓN DE CONTRAPARTIDA,  ENTREGA DE INFORMES FINANCIEROS, INCUMPLIMIENTOS ELEMENTOS MALA CALIDAD</t>
  </si>
  <si>
    <t>El dia 18 de octubre de 2023, se surtió la notificacion personal de la Resolución N°302 del 17 de octubre de 2023. por la cual resolcio el recurso de reposicion y confirmo la decision.</t>
  </si>
  <si>
    <t>El proponente esta inhabilitado por mas de 2 incumplimientos, ahora se valido en RUES pero este sale por el modulo de ESALES y alli no se observan ni las sanciones ni la inhanilidad.</t>
  </si>
  <si>
    <t>INCUMPLIMIENTO A LAS OBLIGACIONES POR INEJECUCIÓN DE CONTRAPARTIDA,  ENTREGA DE INFORMES FINANCIEROS, INCUMPLIMIENTOS OBLIGACIONES CONTRACTUALES</t>
  </si>
  <si>
    <t>El dia 1 de noviembre de 2023, se surtió la notificacion personal de la Resolución N°307 del 20 de octubre de 2023. por la cual resolcio el recurso de reposicion y confirmo la decision.</t>
  </si>
  <si>
    <t>CORPORACION PARA LA PROPERIDAD DE NUESTRA GENTE</t>
  </si>
  <si>
    <t>El dia 8 de noviembre de 2023, se surtió la notificacion personal de la Resolución N°329 del 7 de noviembre de 2023. por la cual resolcio el recurso de reposicion y confirmo la decision.</t>
  </si>
  <si>
    <t>ASOCIACION COMUNITARIA DE FAMILIAS USUARIAS DEL BIENESTAR DE BARRIOS UNIDOS OLIMPICOS DE MONTERREY</t>
  </si>
  <si>
    <t xml:space="preserve">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CZ1VF
 </t>
  </si>
  <si>
    <t>CORPORACION SOCIOCULTURAL AFRODECENDIENTE “ATAOLE”.</t>
  </si>
  <si>
    <t>ACOMPAÑAR A ADOLESCENTES Y JÓVENES EN LA FORMULACIÓN DE PROYECTOS DE VIDA SOSTENIBLES, A TRAVÉS DE PROCESOS DE FORMACIÓN PARA EL FORTALECIMIENTO DE HABILIDADES Y EL EJERCICIO DE LA CIUDADANÍA</t>
  </si>
  <si>
    <t>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t>
  </si>
  <si>
    <t>FUNDACION PARA EL DESARROLLO INTEGRAL DEL SER HUMANO EN LAS DIFERENTES ETAPAS DEL CICLO VITAL "FUNDASERVIT"</t>
  </si>
  <si>
    <t>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CZ 2</t>
  </si>
  <si>
    <t>FUNDACIÓN CUMPLIENDO SUEÑOS - FUCUSU</t>
  </si>
  <si>
    <t>Al consultar el RUES esta por el modulo de ESALES y no se observa la sancion registrada</t>
  </si>
  <si>
    <t>CORPORACIÓN MUNDO AZUL</t>
  </si>
  <si>
    <t>FORTALECER LAS CAPACIDADES DE LAS FAMILIAS Y COMUNIDADES ÉTNICAS, A TRAVÉS DE METODOLOGÍAS PARTICIPATIVAS, PARA LA PROMOCIÓN DEL DESARROLLO INTEGRAL DE SUS NIÑOS, NIÑAS, ADOLESCENTES Y JÓVENES, TENIENDO EN CUENTA SU CONSTRUCCIÓN Y COMPRENSIÓN DEL MUNDO.</t>
  </si>
  <si>
    <t>ASOCIACIÓN DE MUJERES MADRES CABEZA DE FAMILIA DEL MUNICIPIO DE MITU VAUPES “AMCAFAMI”</t>
  </si>
  <si>
    <t xml:space="preserve">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t>
  </si>
  <si>
    <t>La asociación AMCAFAMI incurrió en incumplimiento contractual para desarrollar los encuentros y entrega de alimentos, cumplimiento de las obligaciones contractuales generales y específicas, inclusive SIGE, desarrollandose el proceso en el marco del art. 86 y el procedimiento establecido por la Sede Central.. INCUMPLIMIENTO OBLIGACIONES</t>
  </si>
  <si>
    <t>CRISTIAN MATEO EGEA PULIDO</t>
  </si>
  <si>
    <t>según DRXC 343723 DEL  19 de diciembre de 2023 el dinero ingreso a la cuenta 03100004680</t>
  </si>
  <si>
    <t xml:space="preserve">NIT NO ARROJA RESULTADOS EN RUES </t>
  </si>
  <si>
    <t>JUAN CAMILO PUERTA PASTOR</t>
  </si>
  <si>
    <t>PRESTAR SERVICIOS PROFESIONALES EN EL GRUPO JURIDICO DEL INSTITUTO COLOMBIANO DE BIENESTAR FAMILIAR REGIONAL ANTIOQUIA, APOYANDO EN LOS TRÁMITES ADMINISTRATIVOS, CONTRACTUALES Y JUDICIALES SEGÚN EL CASO.</t>
  </si>
  <si>
    <t>ORGANIZACION WAYUU MUNSURAT-MUJERES TEJIENDO PAZ”</t>
  </si>
  <si>
    <t>FUNDACIÓN NUEVA ALIANZA FUTURO</t>
  </si>
  <si>
    <t>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</si>
  <si>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ADULTERACION POR PARTE DE LA EAS EN EXTRACTOS BANCARIOS</t>
  </si>
  <si>
    <t>UNIÓN TEMPORAL MI FAMILIA UT</t>
  </si>
  <si>
    <t>ADULTERACION POR PARTE DE LA EAS EN EXTRACTOS BANCARIOS ENTRE OTROS HECHOS</t>
  </si>
  <si>
    <t>Corporación Colombia en Paz &amp; Social</t>
  </si>
  <si>
    <t>Corporación IPS Afrosalud Colombia</t>
  </si>
  <si>
    <t>AMPARO DE NIÑOS JUAN XXIII</t>
  </si>
  <si>
    <t xml:space="preserve">BRINDAR ATENCIÓN A LAS NIÑAS, LOS NIÑOS Y ADOLESCENTES QUE TIENEN UN PROCESO ADMINISTRATIVO DE RESTABLECIMIENTO DE DERECHOS, EN LAS MODALIDADES INTERNADO PARD, INTERNADO VIOLENCIA SEXUAL Y EXTERNADO MEDIA JORNADA, DE ACUERDO CON LOS DOCUMENTOS TÉCNICOS VIGENTES EXPEDIDOS POR EL ICBF.  VULNERACIÓN, DE ACUERDO CON LOS DOCUMENTOS TÉCNICOS VIGENTES EXPEDIDOS POR EL ICBF. 
</t>
  </si>
  <si>
    <t>EL DÍA PRIMERO DE OCTUBRE DEL PRESENTE AÑO EL OPERADOR REPORTÓ SITUACIÓN DE VIOLENCIA SEXUAL ENTRE BENEFICIARIOS DEL INTERNADO MASCULINO, LA SITUACIÓN REPORTADA INVOLUCRA 4  BENEFICIARIOS PRESUNTOS VICTIMARIOS MAYORES DE 14 AÑOS Y 3 PRESUNTAS VICTIMAS UNO DE 15 AÑOS Y DOS DE 13 AÑOS CADA UNO. EL OPERADOR INFORMA POR MEDIO DE CORREO ELECTRONICO, COMO MEDIO DE COMUNICACIÓN INMEDIATA, LA ACTIVACIÓN DE RUTA, INDICANDO QUE LOS BENEFICIARIOS QUEDARON BAJO OBSERVACION MÉDICA HOSPITALARIA.  A PESAR DE LA ACTIVACIÓN DE RUTA QUE REALIZO, EL OPERADOR TENIENDO EN CUENTA LA GUÍA DE ORIENTACIONES SE ENCONTRO QUE AL MOMENTO DE REALIZAR LA VISITA DE SUPERVISIÓN, NO SE HABÍAN REALIZADO ACCIONES DE SENSIBILIXACION O PREVENCIÓN CON LOS BENEFICIARIOS DE LA MODADLIDAD. RIESGOS ATENCION NNA</t>
  </si>
  <si>
    <t>ELSA VALENCIIA TAFUR</t>
  </si>
  <si>
    <t>COMUNICACIONES</t>
  </si>
  <si>
    <t>FUNDACION PARA EL DESARROLLO EMPRESARIAL Y TECNOLOGICO</t>
  </si>
  <si>
    <t>FUNDACION ECOLOGICA AMBIENTAL VIDA NATURAL- FUNVINAT</t>
  </si>
  <si>
    <t>IMPLEMENTAR EL PROGRAMA PARA LA PROMOCION DEL DESARROLLO DE NINAS Y NINOS “GENERACIDN EXPLORA”, CUYO OBJETIVO ES CONTRIBUIR AL DESARROLLO INTEGRAL DE NINAS Y NINOS ENTRE LOS 6 Y 13 ANOS, 11 MESES Y 29 DIAS, FORTALECIENDO EN ELLOS Y SUS FAMILIAS LAS HABILIDADES DEL SIGLO XXI, ASI COMO CONOCIMIENTOS PARA EL EJERCICIO DE SUS DERECHOS, LA PREVENCION DE VULNERACIONES Y LA CONSTRUCCION DE SU PROYECTO DE VIDA A PARTIR DE LA EXPLORACION DE SUS VOCACIONES, INTERESES Y TALENTOS</t>
  </si>
  <si>
    <t xml:space="preserve">PRESTAR EL SERVICIO DE ASEO INTEGRAL Y CAFETERÍA PARA EL ICBF REGIONAL VALLE DEL CAUCA, SUS CENTROS ZONALES E INMUEBLES
 </t>
  </si>
  <si>
    <t>Incumplimiento de las obligaciones derivadas del 
contrato de prestación de servicios No. 76004212023 suscrito entre el Instituto Colombiano de 
Bienestar Familiar Regional Valle y SERVICIOS GLOBALES S.A.S NIT. 830503951 – 1.</t>
  </si>
  <si>
    <t>Reporte RUES del 04-12-2023</t>
  </si>
  <si>
    <t xml:space="preserve">ALERTA. INHABILITADO CON CONTRATO VIGENTE </t>
  </si>
  <si>
    <t>OK - EN SECOP CAMBIO DE RAZON SOCIAL A FELIPE LLANOS CC 7.726.394</t>
  </si>
  <si>
    <t>FUNDACION SOCIAL SEMILLAS DE ESPERANZA</t>
  </si>
  <si>
    <t xml:space="preserve">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t>
  </si>
  <si>
    <t>Incumplimiento grave del contrato 86000922023 atribuible directamente al 
contratista, y que desembocó hasta la fecha la parálisis del servicio, afectando a 136 niños que eran beneficiarios de 
programas de primera infancia, personas que trabajaban directamente con la cuestionada Fundación, proveedores, y 
finalmente de manera colateral afecto la imagen del Instituto Colombiano de Bienestar Familiar, ante el despliegue 
periodístico que tuvieron los medios de comunicación a nivel local</t>
  </si>
  <si>
    <t>Reporte RUES del 14-12-2023</t>
  </si>
  <si>
    <t>MATRICULA NO RENOVADA.EN RUES NO ESTA PUBLICADA LA MULTA DEL CONTRATO 86000922023</t>
  </si>
  <si>
    <t>VICTORIA EUGENIA GUTIERREZ BRAVO</t>
  </si>
  <si>
    <t>PRESTAR SERVICIOS PROFESIONALES PARA LA IMPLEMENTACIÓN Y SOSTENIBILIDAD DEL SISTEMA DE GESTIÓN DE SEGURIDAD Y SALUD EN EL TRABAJO, APLICANDO LA NORMATIVIDAD VIGENTE Y NORMAS INTERNAS DEL ICBF EN LA REGIONAL CAUCA, DURANTE LA VIGENCIA 2022.</t>
  </si>
  <si>
    <t>SIN RESULTADO EN RUES</t>
  </si>
  <si>
    <t>FUNDACIÓN CAMINANDO HACIA UN FUTURO MEJOR FUNCAMINO</t>
  </si>
  <si>
    <t>Dirección Primera Infancia</t>
  </si>
  <si>
    <t>Proceso de cobro persuasivo o coactivo Resolución No. 5003 del 2020</t>
  </si>
  <si>
    <t>AUTO QUE AVOCA PROCESO 15-4-2024</t>
  </si>
  <si>
    <t>FUNDACION ESPIRITU PARA EL PACIFICO</t>
  </si>
  <si>
    <t>GARANTIZAR SUMINISTRO DE COMBUSTIBLE (GASOLINA, ACPM Y ACEITES), PARA EL ICBF REGIONAL CHOCÓ EN LA VIGENCIA 2022</t>
  </si>
  <si>
    <t>PRESTAR LOS SERVICIOS DE EDUCACIÓN INICIAL EN EL MARCO DE LA ATENCIÓN INTEGRAL EN CENTROS DE DESARROLLO INFANTIL-CDI-,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</si>
  <si>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OBLIGACIONES INCUMPLIDAD... OBLIGACIONES DEL COMPONENTE DE SALUD Y NUTRICIÓN, OBLIGACIONES RELACIONADAS CON LA RECEPCIÓN, ALMACENAMIENTO Y SUMINISTRO, INVENTARIO Y CUSTODIA DEL ALIMENTO DE ALTO VALOR NUTRICIONAL  Y OBLIGACIONES DE COMPONENTE ADMINISTRATIVO Y DE GESTIÓN, RIESGOS ATENCION NNA</t>
  </si>
  <si>
    <t xml:space="preserve">DANIEL PACHÓN ALZATE </t>
  </si>
  <si>
    <t>NATALY VARÓN LÓPEZ // NEITHAN DAMIAN LOPEZ VARON</t>
  </si>
  <si>
    <t xml:space="preserve">PRESTAR SERVICIOS DE APOYO A LA GESTIÓN A LA DEFENSORIA DE FAMILIA EN EL MARCO DE LOS PROYECTOS DE INVERSION DE PROTECCIÓN, PARA EL ARCHIVO DE LAS HISTORIAS DE ATENCIÓN Y EL REGISTRO EN EL SISTEMA DE INFORMACIÓN MISIONAL, DE LAS ACTUACIONES REALIZADAS DENTRO DE LOS TRÁMITES ADMINISTRATIVOS DE RESTABLECIMIENTO DE DERECHOS Y RESPONSABILIDAD PENAL  EN EL MARCO DEL FORTALECIMIENTO Y DESCONGESTIÓN DE LAS DEFENSORÍAS DE FAMILIA.
</t>
  </si>
  <si>
    <t>CORPORACION AMOR POR COLOMBIA</t>
  </si>
  <si>
    <t>CORPORACIÓN HUELLAS DE AMOR PARA TU VIDA CORHUELLAS</t>
  </si>
  <si>
    <t xml:space="preserve">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t>
  </si>
  <si>
    <t xml:space="preserve"> incumplimiento responde al informe de supervisión y a las pruebas que 
no están basadas en supuestos, sino a realidades sumatoriamente comprobadas, no obstante, dentro de la 
oportunidad procesal no existieron argumentos que contradigan los hechos constitutivos de incumplimiento. En esta 
medida también es factible declarar el siniestro, partiendo que todos los hechos objeto de censura, se materializaron 
dentro de la ejecución del contrato, y por ende se encuentran dentro de las vigencias de amparo establecidas en la 
póliza N° 55 44 101068124 expedida por SEGUROS DEL ESTADO S.A</t>
  </si>
  <si>
    <t>Reporte RUES del 19-02-2024</t>
  </si>
  <si>
    <t>FUNDACiÓN AFECTO - PRIMER INFORME</t>
  </si>
  <si>
    <t>NO PAGO DEL SALARIO DE LAS MADRES COMUNITARIAS. PAGO A CONTRATISTA O PROVEEDORES</t>
  </si>
  <si>
    <t xml:space="preserve">OK </t>
  </si>
  <si>
    <t>MATRICULA NO RENOVADA. EN RUES NO ESTA PUBLICADA LA MULTA DEL CONTRATO 52004502022</t>
  </si>
  <si>
    <t>JENNY ROSANGELA FOLIACO RODRIGUEZ</t>
  </si>
  <si>
    <t>PRESTAR SERVICIOS PROFESIONALES A LA SUBDIRECCIÓN DE ARTICULACIÓN NACIONAL DE LA DIRECCIÓN DEL SISTEMA NACIONAL DE BIENESTAR FAMILIAR PARA APOYAR EN EL FORTALECIMIENTO DE LA GESTIÓN DE LAS POLÍTICAS PÚBLICAS, LA ARTICULACIÓN CON LOS AGENTES E INSTANCIAS DEL SNBF, AL IGUAL QUE EL SEGUIMIENTO A LOS INDICADORES Y PLAN DE ACCIÓN DEL SNBF.</t>
  </si>
  <si>
    <t>179</t>
  </si>
  <si>
    <t>PRANA CONSTRUCTORA S.A.S.</t>
  </si>
  <si>
    <t>REALIZAR LA INTERVENTORÍA TÉCNICA, ADMINISTRATIVA, CONTABLE Y JURÍDICA A LOS CONTRATOS DE OBRA CUYO OBJETO ES: “REALIZAR EL DIAGNÓSTICO, ADECUACIONES Y/O REPARACIONES LOCATIVAS REQUERIDAS EN LAS INFRAESTRUCTURAS PROPIAS DONDE PRESTA SERVICIO EL INSTITUTO COLOMBIANO DE BIENESTAR FAMILIAR (ICBF) PARA LAS SEDES ADMINISTRATIVAS A NIVEL NACIONAL PARA EL GRUPO 1</t>
  </si>
  <si>
    <t>Incumplió exponencialmente con la propuesta aprobada para la ejecución de la etapa de cierre 
por cuanto el mismo fue improvisado y en ese sentido se afectó directamente la calidad en la prestación del servicio 
de bienestar familiar; en efecto, teniendo en cuenta las obligaciones sumatoriamente incumplidas por parte de la EAS, 
siendo concretos, 4 obligaciones generales del contrato y 8 obligaciones específicas del contrato, se tasa el 
incumplimiento parcial de las obligaciones contractuales en la suma de VEINTISIETE MILLONES SESENTA Y 
CUATRO MIL CUATROCIENTOS TREINTA PESOS M/CTE ($27.064.430)</t>
  </si>
  <si>
    <t>Contancia de ejecutoria del diecinueve (19) días del mes de febrero del año 2024, cobrando firmeza la “ RESOLUCIÓN No. 059 del 16 de Febrero de 2024 “Por medio del cual resuelve un recurso de reposición interpuesto en contra de la Resolución N°328 del 7 de noviembre de 2023 “Por la cual se resuelve el Proceso Administrativo Sancionatorio por presunto</t>
  </si>
  <si>
    <t>NO PAGO DEL SALARIO DE LAS MADRES COMUNITARIAS</t>
  </si>
  <si>
    <t>MATRICULA NO RENOVADA. EN RUES NUMERO DE RESOLUCION INCORRECTO. ES EL 85 DEL 12/02/24 Y CONFIRMA EL 131 DEL 21/02/24</t>
  </si>
  <si>
    <t>FUNDACIÓN PELDAÑOS</t>
  </si>
  <si>
    <t>PROCEDIMIENTO CONTENCION A USUARIO</t>
  </si>
  <si>
    <t>86000822023</t>
  </si>
  <si>
    <t>Incumplimiento grave del contrato 8600082-2023 atribuible 
directamente al contratista, y que desembocó hasta la fecha la parálisis del servicio, afectando a niños que eran 
beneficiarios de programas de primera infancia, personas que trabajaban directamente con la cuestionada Fundación, 
proveedores, y finalmente de manera colateral afecto la imagen del Instituto Colombiano de Bienestar Familiar, ante 
el despliegue periodístico que tuvieron los medios de comunicación a nivel local.. RIESGOS ATENCION NNA</t>
  </si>
  <si>
    <t>Constancia de ejecutoria del veintisiete (27) días del mes de febrero del año 2024, cobrando firmeza la “ RESOLUCIÓN No. 0078 del 23 de Febrero de 2024 “Por medio del cual 
resuelve un recurso de reposición interpuesto en contra de la Resolución 043 del 6 de febrero de 2024 “Por la cual se resuelve el Proceso Administrativo Sancionatorio por presunto incumplimiento del Contrato de Aporte No. 860082-2023 suscrito entre el Instituto Colombiano de Bienestar Familiar – ICBF Regional Putumayo y la Fundación Afecto " toda vez que la misma se surtió mediante notificación personal, a través de correo electrónico el día 26 de febrero de 2024.</t>
  </si>
  <si>
    <t>MATRICULA NO RENOVADA. EN RUES NO ESTA PUBLICADA LA MULTA DEL CONTRATO 86000822023</t>
  </si>
  <si>
    <t>ASOCIACIÓN NUEVO FUTURO DE COLOMBIA</t>
  </si>
  <si>
    <t>BRINDAR ATENCIÓN A LAS NIÑAS, LOS NIÑOS Y ADOLESCENTES QUE TIENEN UN PROCESO ADMINISTRATIVO DE RESTABLECIMIENTO DE DERECHOS, EN LA MODALIDAD INTERNADO, DE ACUERDO CON LOS DOCUMENTOS TÉCNICOS VIGENTES EXPEDIDOS POR EL ICBF.</t>
  </si>
  <si>
    <t>ASOCIACION GOTAS DE PAZ</t>
  </si>
  <si>
    <t xml:space="preserve">BRINDAR ATENCIÓN ESPECIALIZADA A LOS ADOLESCENTES Y JÓVENES DEL SRPA QUE INGRESAN POR APREHENSIÓN EN FLAGRANCIA O POR MATERIALIZACIÓN DE ORDEN DE APREHENSIÓN EMITIDA POR AUTORIDAD JUDICIAL EN LA MODALIDAD CENTRO TRANSITORIO DEL SUBPROYECTO RESTABLECIMIENTO EN LA ADMINISTRACIÓN DE JUSTICIA, CONFORME A LAS DISPOSICIONES LEGALES Y LINEAMIENTOS TÉCNICOS VIGENTES.
</t>
  </si>
  <si>
    <t>Mediante oficio 202156001000030781 de fecha 20 de diciembre de 2021, se solicitó a la ASOCIACION GOTAS DE PAZ, el contrato de tercero que suministra los alimentos a los adolescentes de las modalidad del CIP , el operador asociación gotas de paz, remite respuesta al requerimiento antes mencionado; adjuntando un contrato de prestación de servicio “CONTRATO DE SUMINISTRO DE ALIMENTOS” con una persona natural de esta ínsula,  nuevamente se oficia  el día 28 de enero del 2022, se le solicita nuevamente  y se requiere la postulación de tres oferentes que cumplan con los lineamientos para ofrecer el servicio de alimentos de manera tercerizados, tal como lo establece el lineamiento vigente del ICBF. Se requiere por segunda vez el día 8 de febrero de 2022, por correo la remisión de la información solicitada el día 28 de enero de 2022. El operador ASOCIACION GOTAS DE PAZ, hasta la fecha el incumplido con la remisión de los documentos del tercerizado, que fueron solicitados en los oficios con radicados relacionados en el cuanto hecho, en visita de seguimiento de fecha 8 de marzo de 2022, realizada por la profesional en nutrición, se evidencia en incumplimiento en el menú establecido, así como las condiciones inadecuadas del tercerizado para el trasporte de alimentos y la no entrega de implementos necesarios como es la cucharalos alimentos a los adolescentes de las modalidades del CIP. RIESGOS ATENCION NNA</t>
  </si>
  <si>
    <t>BETSY ALTAMAR SUAREZ</t>
  </si>
  <si>
    <t>JAIME ALBEIRO CEDEÑO SANCHEZ</t>
  </si>
  <si>
    <t>BRINDAR ATENCION A JOVENES DE 13 Y 18 AÑOS DE EDAD DE DIVERSA PROCEDENCIA ETNICA Y DE SECTORES POBLACIONALES CON VULNERABILIDAD SOCIO-ECONOMICA Y CULTURAL.</t>
  </si>
  <si>
    <t xml:space="preserve">NORMAS PRESUNTAMENTE VIOLADAS, OLBIGACIONES ESPECIFICAS: PAGAR A LOS PROVEEDORES DE PRODUCTOS Y SERVICIOS CONTRATADOS PARA LA REALIZACIÓN DE LOS EVENTOS Y ACTIVIDADES REQUERIDOS EN ELPLAN DE BIENESTAR SOCIAL DEL ICBF REGIONAL QUINDÍO, DE ACUERDO </t>
  </si>
  <si>
    <t>ANA MARÍA GIRALDO MARTINEZ</t>
  </si>
  <si>
    <t>FUNDACION EDUCAR COLOMBIA EDUCOL</t>
  </si>
  <si>
    <t xml:space="preserve">BRINDAR ATENCIÓN A LAS NIÑAS Y ADOLESCENTES QUE TIENEN UN PROCESO ADMINISTRATIVO DE RESTABLECIMIENTO DE DERECHOS, EN LA MODALIDAD INTERNADO, DE ACUERDO CON LOS DOCUMENTOS TÉCNICOS VIGENTES EXPEDIDOS POR EL ICBF.
</t>
  </si>
  <si>
    <t xml:space="preserve">SE INICIA EL PROCESO ADMISNITRATIVO SANCIONATORIO A LA ENTIDAD DE EDUCOL POR PRESNUNTO ABUSO SEXUAL DE UNA MENOR POR PARTE DE UN FUNCIONARIO DE LA ENTIDAD, SE REALIZO LA DENUNCIA FISCAL EN CONTRA DE ESTE POR PARTE DE LA DEFENSORA DE FAMILIA. </t>
  </si>
  <si>
    <t>LAURA MORÓN</t>
  </si>
  <si>
    <t>Mediante memorando N°20243440000036593 de fecha 14 de febrero 2024,la Coordinadora del Grupo de Protección solicita la Suspensión temporal,Por lo anterior, ante la evidencia de la inexistencia de niñas y adolecentes en la FUNDACIÓN EDUCAR COLOMBIA "EDUCOL" para no incurrir en un detrimento patrimonial es pertinente suspender el giro de los costos fijos del contrato desde el 3 de febrero hasta que se defina la situación fáctica que motivó la INTERVENCIÓN EN FORMA PREVENTIVA decidida en la Resolución No 0135 del 3 de febrero de 2024, expedida por la Directora del I.C.B.F Regional Bogotá. // Se realizó audiencia el 22 de mayo, se presentaron los decargos y se escucharon a los testimonios. La abogada a cargo proyectará fallo. // 22 DE AGOSTO DE 2024 Con el fin de dar continuación de la actuación administrativa, que resuelve el proceso administrativo sancionatorio de que trata el artículo 86 de la Ley 1474 de 2011 para el Contrato de Aporte de la referencia, se procede a CITAR para el JUEVES 04 de Septiembre de 2024 a las 03:00 p.m. Se realizo audiencia el dia 04 de septiembre en la cual se leyo el fallo que resuleve el procedimeito administrativo sancionatorio resol 1644, en el cual se declaro el incumplimiento parcial. El dia 16 de septiembre la entidad presento recurso, el ICBF esta resolviendo el recurso presentado por la entidad y la aseguradora. El 8 de octubre de 2024 se resolvio el recurso.</t>
  </si>
  <si>
    <t>EGEOSUR SAS</t>
  </si>
  <si>
    <t>SUMINISTRO DE ELEMENTOS DE DOTACIÓN ESCOLAR PARA LA ATENCIÓN DE NIÑOS, NIÑAS, ADOLESCENTES CON VULNERACIÓN Y/O AMENAZA Y JÓVENES CON Y SIN DISCAPACIDAD EN ADOPTABILIDAD CON UBICACIÓN EN LA MODALIDAD DE HOGARES SUSTITUTOS EN LA REGIONAL PUTUMAYO</t>
  </si>
  <si>
    <t>Presunto incumplimientos por parte del contratista tanto en las fechas de entrega, la calidad y especificaciones técnicas de los elementos, así mismo, que se realizan alzas en los precios de los productos por concepto de IVA o demás impuestos cuando estos ya estaban incluidos en el valor del contrato, tal y como consta en los documentos precontractuales; esto de conformidad con la forma de pago estipulada en los estudios previos, los cuales hacen parte integral del proceso del contrato manifiesta que: “el valor del contrato a suscribir será hasta por el presupuesto oficial esto es CUARENTA Y TRES MILLONES CIENTO SESENTA Y OCHO PESOS ($ 43.168.000) M/CTE, incluido IVA., incluidos todos los costos directos e indirectos asociados al suministro de los bienes y/o prestación del servicio, el IVA, demás impuestos de ley”. RIESGOS ATENCION NNA</t>
  </si>
  <si>
    <t xml:space="preserve">Mediante RESOLUCIÓN No. 391 del 10 de octubre de 2024, se resolvió el recurso de reposición presentado por la parte contratista, mediante el cual se confirmo en todas sus partes la imposicion de la sancion a titulo de clausula penal por incumplimiento parcial del  Contrato de Suministro No. 860108-2023 suscrito entre el </t>
  </si>
  <si>
    <t xml:space="preserve">PRESTAR LOS SERVICIOS DE EDUCACIÓN INICIAL EN EL MARCO DE LA ATENCIÓN INTEGRAL EN CENTROS DE DESARROLLO INFANTIL -CDI-, Y DESARROLLO INFANTIL EN MEDIO FAMILIAR -DIMF-, DE CONFORMIDAD CON EL MANUAL OPERATIVO DE LA MODALIDAD FAMILIAR, DE CONFORMIDAD CON EL MANUAL OPERATIVO DE LA MODALIDAD INSTITUCIONAL, EL LINEAMIENTO TÉCNICO PARA LA ATENCIÓN A LA PRIMERA INFANCIA Y LAS DIRECTRICES ESTABLECIDAS POR EL ICBF, EN ARMONÍA CON LA POLÍTICA DE ESTADO PARA EL DESARROLLO INTEGRAL DE LA PRIMERA INFANCIA DE </t>
  </si>
  <si>
    <t>VANESSA ESCOBAR MARTINEZ</t>
  </si>
  <si>
    <t xml:space="preserve">PRESTAR SERVICIOS PROFESIONALES A LA DIRECCIÓN DE PRIMERA INFANCIA EN LA DIRECCIÓN REGIONAL, PARA APOYAR LAS ACTIVIDADES TÉCNICAS EN EL SEGUIMIENTO A LA EJECUCIÓN DE LOS CONTRATOS DE APORTE, PARA AVANZAR DE MANERA PROGRESIVA EN LA UNIVERSALIZACIÓN DE LA ATENCIÓN INTEGRAL A LA PRIMERA INFANCIA.
</t>
  </si>
  <si>
    <t>ADRIANA CORREDOR</t>
  </si>
  <si>
    <t>MEDIANTE MEMORANDO No. 20243400000014533 DEL 24 DE ENERO DE 2024, SE CORRIO TRASLADO DE LAS PRUEBAS APORTADAS POR LA CONTRATISTA A LA SUPERVISIÓN DEL CONTRATO CZ ENGATIVA A FIN DE QUE SE PRONUCIARAN SOBRE LAS MISMAS. SE FIJÓ AUDUENCIA DE CIERRE DE FALLO PARA EL PRÓXIMO 04/04/2024.</t>
  </si>
  <si>
    <t>FUNDACION LAUDES</t>
  </si>
  <si>
    <t>ASOCIACION DE PADRES DE LOS HOGARES DE BIENESTAR DEL BARRIO SANTA INES</t>
  </si>
  <si>
    <t>ATENDER LA PRIMERA INFANCIA EN EL MARCO DE LA ESTRATEGIA "DE CERO A SIEMPRE", ESPECIFICAMENTE A LOS NIÑOS Y NIÑAS MENORES DE CINCO (5) AÑOS DE FAMILIAR EN SITUACIÓN DE VULNERABILIDAD DE CONFORMIDAD CON LAS DIRECTRICES, LINEAMIENTOS Y PARAMETROS ESTABLECIDOS POR EL ICBF, EN LAS SIGUIENTES FORMAS DE ATENCIÓN: HOGARES COMUNITARIOS DE BIENESTAR TRADICIONALES, FAMILIARES, MULTIPLES, AGRUPADOS, EMPRESARIALES, JARDINES SOCIALES, FAMI Y HOGARES COMUNITARIOS INTEGRALES</t>
  </si>
  <si>
    <t>PTE RESOLUCION QUE RESUELVE RECURSO, PGN, CCOMERCIO Y COMPROBANTE DE PAGO</t>
  </si>
  <si>
    <t>NATALIA CORTES</t>
  </si>
  <si>
    <t>Incumplimiento de obligaciones contractuales, caracterizados entre todos por
padecer problemas de índole presupuestal, y es por ello, que se puso de presente a la FUNDACION AFECTO, el no 
pago de honorarios al talento humano correspondiente al mes de octubre, no pago de proveedores, no pago de 
Seguridad social y no entrega del informe financiero del mes de octubre de 2023</t>
  </si>
  <si>
    <t>Contancia de ejcutoria del dos (2) días del mes de abril del año 2024, cobrando firmeza la “ RESOLUCIÓN No. 117 del 22 de Marzo de 2024 “Por medio del cual resuelve un recurso de reposición interpuesto en contra de la Resolución 362 del 5 de diciembre de 2023 “Por la cual se resuelve el Proceso Administrativo Sancionatorio por presunto incumplimiento del Contrato de Aporte No. 860093-2023 suscrito entre el Instituto Colombiano de Bienestar Familiar – ICBF Regional Putumayo y la Fundación Afecto " toda vez que la misma se surtió mediante notificación personal, a través de correo electrónico el día 1 de abril de 2024.</t>
  </si>
  <si>
    <t>Contratista reportado en Cámara de Comercio pero por sanciones diferentes, en particular la declaratoria de caducidad del contrato no se encuentra reportada en RUES. Además, inhabilitado en SECOP II por decisión diferente.</t>
  </si>
  <si>
    <t>ASOCIACION DE PADRES DE HOGARES COMUNITARIOS DE BIENESTAR JUVENTUD EMPRENDEDORA</t>
  </si>
  <si>
    <t xml:space="preserve">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t>
  </si>
  <si>
    <t>INCONSISTENCIA, FALSEDAD Y LEGALIDA EN DOCUMENTO, SE INTERPUSO DENUNCIA EN LA FISCALIA GENERAL DE LA NACIÓN</t>
  </si>
  <si>
    <t>ROBERTO GARCÍA</t>
  </si>
  <si>
    <t>Audiencia inicial, se cita a la Representante Legal para que comente su descargos, ella presenta su descargo, se le da plazo hasta el 6 de mayo de la anualidad para que allegue las pruebas las cuales serán valoradas por parte de la supervisión del contrato y así la administración tomara una decisión de fondo frente este proceso. // EL 22 de mayo de 2024, se presentaron las pruebas por parte de la Entidad. El abogado proyectará fallo para remitir a la Sede Nacional del ICBF para revisión. // 31 DE JULIO 2024 SE REALIZO AUDIENCIA PARA LECTURA DE FALLO /  Resolución 1341  de fecha 23  de julio de 2024. “Por medio de la cual se resuelve el Procedimiento Administrativo Sancionatorio por el presunto incumplimiento del Contrato de Aporte N.°11010692022, suscrito entre el Instituto Colombiano de Bienestar Familiar – ICBF Regional Bogotá y la.  Asociacion Juventud Emprendedora identificada con Nit No.800.081.669-5</t>
  </si>
  <si>
    <t>Sancion Pecuniaria y Reintegro 15.478.877</t>
  </si>
  <si>
    <t>ASOCIACION FORJADORES DEL MAÑANA</t>
  </si>
  <si>
    <t>OSCAR MARIÑO</t>
  </si>
  <si>
    <t>la Audiencia estaba programada para el 25/04/2024, se adelantó, pero se solicitó por parte de la aseguradora aplazamiento para el día 29/04/2024, en donde solicitó el envío de unos soportes por parte del ICBF. La Audiencia se realizó y nuevamente fue aplazada para hacer la citación a la antigua representante legal (solicitud por parte de la entidad). No hubo citación por escrito para audiencia del 29/04/2024 porque se notificó dentro de la misma audiencia del 25/04/2024. // El 22 de mayo se escucharon los descargos y el abogado a cargo proyectará fallo para enviar a la Sede Nacional ICBF para revisión. Se realizo audiencia el dia 26 de septiembre de 2024 para lectura de fallo, en el cual se declaro el incumplimineto parcial. En espera de que se interponga recurso. La entidad no presento recurso, resolucion queda ejecutoriada el dia 10 de octubre 2024.</t>
  </si>
  <si>
    <t>PTE SECOP II Y COMPROBANTE DE PAGO</t>
  </si>
  <si>
    <t xml:space="preserve">ONG MAS INNOVACIÓN SOCIAL </t>
  </si>
  <si>
    <t>BRINDAR ATENCIÓN A LAS NIÑAS, LOS NIÑOS Y ADOLESCENTES QUE TIENEN UN PROCESO ADMINISTRATIVO DE RESTABLECIMIENTO DE DERECHOS,  EN LA MODALIDAD HOGAR SUSTITUTO, DE ACUERDO CON LOS DOCUMENTOS TECNICOS VIGENTES EXPEDIDOS POR EL ICBF.</t>
  </si>
  <si>
    <t>POSIBLE INCUMPLIMIENTO EN CAPACITACIÓN MADRE COMUNITARIA EN EL TEMA DE  RIESGOS USUARIO MATO  A OTRO CON OBJETO CORTOPUNZANTE</t>
  </si>
  <si>
    <t>AUDIENCIA PROGRAMADA - LECTURA RESOLUCION QUE RESUELVE RECURSO</t>
  </si>
  <si>
    <t>CORPORACIÓN LA ROSA</t>
  </si>
  <si>
    <t>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</si>
  <si>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ENTREGA TARDIA BIENESTARINA</t>
  </si>
  <si>
    <t>FUNDACIÓN UN MUNDO SIN FRONTERAS</t>
  </si>
  <si>
    <t>PRESUNTO INCUMPLIMIENTO EN PROTOCOLO DE INGRESO A TERCEROS EN CDI OPERARIO DE LA EAS INGRESO SIN PERMISO AL TECHO CAYÓ ENCIMA DE USUARIO. RIESGOS ATENCION NNA</t>
  </si>
  <si>
    <t>PRACTICA DE PRUEBAS SOLICITADAS POR EL CONTRATISTA</t>
  </si>
  <si>
    <t>SOLUCIONES AISS S.A.S.</t>
  </si>
  <si>
    <t>REALIZAR LAS ACTIVIDADES DE REPARACIÓN LOCATIVAS DE LA PLANTA FISICA DONDE FUNCIONA EL HOGAR INFANTIL CHIQUILINES PERTENECIENTE AL ICBF DE LA REGIONAL BOGOTA</t>
  </si>
  <si>
    <t>Aceptación de Oferta</t>
  </si>
  <si>
    <t>AJUSTAR EJECUTORIA, PTE PGN, CCOMERCIO Y COMPROBANTE DE PAGO</t>
  </si>
  <si>
    <t>ASOCIACION DE MUJERES PRODUCTORAS DE CARNICOS DEL CAQUETA - ASOMUPCAR</t>
  </si>
  <si>
    <t> 1</t>
  </si>
  <si>
    <t> </t>
  </si>
  <si>
    <t>FUNDACION DE PROFESIONALES AL SERVICIO DE LA SEGURIDAD ALIMENTARIA DE COLOMBIA - SAC DE COLOMBIA</t>
  </si>
  <si>
    <t>FUNDACION SOCIAL NATIVA</t>
  </si>
  <si>
    <t>PRESUNTOS IMCUMPLIMIENTOS EN LA ENTREGA DE DOCUMENTACIÓN Y SOPORTES PARA LEGALIZAR CUENTAS.</t>
  </si>
  <si>
    <t>SERGIO DUBAN ORTIZ ORTIZ</t>
  </si>
  <si>
    <t>CONSORCIO ESCUELA ASECUM</t>
  </si>
  <si>
    <t>DESARROLLAR ACTIVIDADES DE CAPACITACIÓN, FORMACIÓN Y CERTIFICACIÓN CON FACILITADORES EXTERNOS EN MODALIDAD E-LEARNING (APRENDIZAJE SINCRÓNICO) Y PRESENCIAL PARA LOS SERVIDORES PÚBLICOS DEL ICBF EN HABILIDADES BLANDAS, HABILIDADES TÉCNICAS Y LA VIRTUALIZACIÓN DE CURSOS DE AUTOFORMACIÓN PARA DISPONER EN LA PLATAFORMA MOODLE DEL ICBF.</t>
  </si>
  <si>
    <t>INCUMPLIMIENTO PARCIAL DEL CONTRATO POR LA NO REAlizacion de CAPACITACIONES RELACIONADAS CON TRES TEMAS: 1. PROCEDIMIENTO LEY 1952 DE 2019 Y LEY 2094 DE 2021, 2. LIDERAZGO TRANSFORMACIONAL Y 3. INTERVENCION EN CRISIS</t>
  </si>
  <si>
    <t>AUDIENCIA DE RESOLUCION DE RECURSO DE REPOSICION EL 12 DE SEPTIEMBRE DE 2024</t>
  </si>
  <si>
    <t>PAGO CON INTERESES</t>
  </si>
  <si>
    <t>La sanción no está reportada en RUES para el consorcio porque no se encuentra registrado, sino para cada uno de sus integrantes: ASOCIACION ASECUM Nit 830.076.389-7 con participación del 89% (se encuentra activo en RUES) y el integrante ASECUM S.A.S.  Nit 901.415.347-0 con participación del 11% (también se encuentra activo en RUES), pero la sanción sí se encuentra reportada a Cámara de Comercio para ambos integrantes.</t>
  </si>
  <si>
    <t>Asociación Asecum</t>
  </si>
  <si>
    <t>Escuela de Pensamiento Económico, Social y de Gestión- Asecum S.A.S</t>
  </si>
  <si>
    <t>COMPRA DE ROPA Y ARTICULOS VARIOS PARA BEBE RECIEN NACIDA INGRESADA A PROTECCION DEL ICBF - AGENCIA AMAZONAS</t>
  </si>
  <si>
    <t>INCUMPLIMIENTO CLÁUSULA 3 OBLIGACIONES ESPECÍFICAS DE LA ENTIDAD ADMINISTRADORA DEL SERVICIO, NUMERAL 3.3 OBLIGACIONES RELACIONADAS CON LA ADMINISTRACIÓN DE RECURSOS, Y OBLIGACIÓN 3.3.17: PRESENTAR EL INFORME FINAL DE EJECUCIÓN CON TODOS LOS SOPORTES DE CADA UNA DE LAS OBLIGACIONES CONTRACTUALES, CON EL PROPÓSITO DE LIQUIDAR EL PRESENTE CONTRATO, CONFORME A LAS DIRECTRICES IMPARTIDAS POR LA SUPERVISIÓN DEL CONTRATO. INCUMPLIMIENTO OBLIGACIONES</t>
  </si>
  <si>
    <t>"SE INSTALÓ LA AUDIENCIA Y SE AGOTARON TODAS LAS ETAPAS DEL PROCESO. SE REMITIO PROYECTO ACTO ADMINISTRATIVO RESUELVE PAS, A CONTROL DE LEGALIDAD PENDIENTE CONTROL DE LEGALIDAD Y CITACIÓN AUDIENCIA LECTURA DE FALLO "</t>
  </si>
  <si>
    <t>23/04/2025
21-5-2025</t>
  </si>
  <si>
    <t>COACTIVO - ASEGURADORA</t>
  </si>
  <si>
    <t>EN COBRO COACTIVO. SE LIBRÓ MANDAMIENTO DE PAGO EL DÍA 28/02/2025
Con relación al seguimiento del pago de la sanción contrato 133, la tesorera de la Regional comunica:  que se recibió consignación el día 23/04/2025, pero no se ha generado el comprobante de recaudo, toda vez que la funcionaria ejecutora comunico a dicha dependencia lo siguiente: Frente al valor de $12.793.716,00 se lee que viene de la ASEGURADORA SOLIDARIA, deudor de coactivo a quien para el 15 de abril se le envió por correo certificado notificación del mandamiento de pago el cual contiene el mismo valor de la deuda, pero no están incluidos los intereses</t>
  </si>
  <si>
    <t>ALERTA</t>
  </si>
  <si>
    <t>ANDRES BRIJALDO RODRIGUEZ</t>
  </si>
  <si>
    <t>APOYAR Y ASESORAR A LA DIRECCION REGIONAL EN EL TRAMITE DE LOS PROCESOS PRECONTRACTUALES, CONTRACTUALES Y POSCONTRACTUALES QUE SE ADELANTEN POR PARTE DEL ICBF, ASI COMO EN LA ELABORACION DE LOS CONCEPTOS E INFORMES Y BRINDAR SOPORTE A LA GESTION DE PROGRAMAS Y PROYECTOS PARA EL MEJORAMIENTO A LA GESTION EN EL DESARROLLO DE LAS ACTIVIDADES CONTRACTUALES DEL ICBF A NIVEL REGIONAL</t>
  </si>
  <si>
    <t>SOLUCIONES Y SERVICIOS ELECTROMECANICOS S.A.S.</t>
  </si>
  <si>
    <t>PRESTAR EL SERVICIO DE MANTENIMIENTO PREVENTIVO Y CORRECTIVO DE LOS EQUIPOS DE AIRE ACONDICIONADO DE LAS DISTINTAS SEDES DEL ICBF REGIONAL CALDAS</t>
  </si>
  <si>
    <t>FUNDACION POR LA PAZ EN LA GUAJIRA</t>
  </si>
  <si>
    <t>ATENDER A NIÑOS Y NIÑAS MENORES DE 5 AÑOS ,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t>
  </si>
  <si>
    <t>PTE DOCUMENTOS. RESOLUCION SANCIONATORIA NO TIENE NUMERO DE RADICADO. DOCUMENTOS CORTADOS</t>
  </si>
  <si>
    <t>ASOCIACION DE PADRES USUARIOS DE HOGARES COMUNITARIOS FAMI LETICIA</t>
  </si>
  <si>
    <t>ATENDER A NIÑOS Y NIÑAS MENORES DE 5 AÑOS, O HASTA SU INGRESO AL GRADO DE TRANSICIÓN, EN LOS SERVICIOS DE EDUCACIÓN INICIAL Y CUIDADO, EN LA MODALIDAD CENTRO DE DESARROLLO INFANTIL, CON EL FIN DE PROMOVER EL DESARROLLO INTEGRAL DE LA PRIMERA INFANCIA CON CALIDAD, DE CONFORMIDAD CON LOS LINEAMIENTOS, ESTÁNDARES DE CALIDAD Y LAS DIRECTRICES, Y PARÁMETROS ESTABLECIDOS POR EL ICBF</t>
  </si>
  <si>
    <t>FUNDACION SELVA CORAZON</t>
  </si>
  <si>
    <t>ASOCIACION DE AUTORIDADES INDIGENAS ATICOYA</t>
  </si>
  <si>
    <t>PTE CONSTANCIA DE EJECUTORIA, COMUNICACIÓN PGN</t>
  </si>
  <si>
    <t>VALOR INDEXADO</t>
  </si>
  <si>
    <t>CORPORACION NACIONAL DE DESARROLLO - CONADE-</t>
  </si>
  <si>
    <t>ATENDER A NIÑOS Y NIÑAS MENORES DE 5 AÑOS, O HASTA  SU INGRESO AL GRADO TRANSICIÓN, Y A MUJERES GESTANTES Y EN PERIODO DE LACTANCIA EN LOS SERVICIOS DE EDUCACION INICIAL Y CUIDADO, CON EL FIN DE PROMOVER EL DESARROLLO INTEGRAL DE LA PRIMERA INFANCIA CON CALIDAD, DE CONFORMIDAD CON LOS LINEAMIENTOS, LAS DIRECTRICES, Y PARAMETROS ESTABLECIDOS POR EL ICBF</t>
  </si>
  <si>
    <t>CORPORACIÓN PARA EL FOMENTO SOCIAL DE COLOMBIA "COFESCO" 2DO SANCIONATORIO</t>
  </si>
  <si>
    <t>PAGADO</t>
  </si>
  <si>
    <t>ADRIANA PAOLA CRISTANCHO CRISTANCHO</t>
  </si>
  <si>
    <t>PRESTAR SERVICIOS PROFESIONALES PARA APOYAR LAS ETAPAS PRECONTRACTUALES, APOYO A LA SUPERVISIÓN Y POSCONTRACTUAL DE LOS RECURSOS A CARGO DEL GRUPO ADMINISTRATIVO DEL ICBF REGIONAL CASANARE.</t>
  </si>
  <si>
    <t xml:space="preserve">NOTIFICACION DE LA SANCION
</t>
  </si>
  <si>
    <t>ASOCIACION DE PADRES Y USUARIOS Y MADRES COMUNITARIAS DE LOS HOGARES DE BIENESTAR PARAISO CERROS ORIENTALES II</t>
  </si>
  <si>
    <t>Teniendo en cuenta el informe del Oredenador del Gasto, por medio del cual el supervisor LIZBETH CUELLAR, pone en conocimiento el incumplimiento del contrato de aporte N° 110119520222 en el pago de facturas, y o remiten los soportes solicitados. Se allegan soportes bancarios y se evidencia que los documentos presentan disparidades en los movimientos registrados.</t>
  </si>
  <si>
    <t>"El 22 de mayo se citan a las partes para audiencia y apertura del caso. Pendiente continuar audiencia para escuchar los descargos de las partes. El día 14 de agosto es llevada a cabo y el apoderado de la entidad solicita las siguientes pruebas y las cuales ya fueron remitidas por la supervisora del contrato y se le dio traslado al doctor Alejandro Pinzón Legalizaciones 2023. Todas las fichas técnicas que se derivan del manual operativo, guía de supervisión, manual operativo de liquidación que tiene establecido el ICBF para los contratos de aporte.</t>
  </si>
  <si>
    <t>FUNDACIÓN LA ESPERANZA DE AMALY</t>
  </si>
  <si>
    <t>La Defensora de Familia, Isabel Real del CZ Tunjuelito refiere a través de correo institucional dirigir al Grupo de Protección de la Regional Bogotá lo siguiente: Informe de la Fundación Laudes, donde ponen en conocimiento situación de presunto abuso sexual hacia la adolescente por parte de un formador del Centro de Emergencia TAVID.</t>
  </si>
  <si>
    <t>MÓNICA ANGULO</t>
  </si>
  <si>
    <t>Todos los formatos desde el inicio hasta la fecha que llenaron cada uno de los que fungieron como supervisores dentro del contrato de aporte. Certificaciones que tramito el supervisor para el pago y desembolso a favor de la asociación cerros orientales en cumplimiento de las disposiciones establecidas por el ICBF. Todas las comunicaciones que remitió la supervisión del contrato de aporte a la asociación en la cual estableció un plazo para la ejecución de su requerimiento. Copias suscritas por los intervinientes que según el pliego de cargos se surtieron en las fechas del 6 de febrero, 14 de febrero y 15 de febrero de 2024. Todas las actas suscritas que mencionan el pliego de cargos. Acta de reunión del 5 de marzo de 2024. Acta de 6 de marzo donde se presentó Jenny González Garzón, Paola González (tesorera) y la actual supervisora del contrato Lizbeth Cuellar, según el hecho número 7 del pliego de cargos o citación. Los correos electrónicos remitidos el día 15 de enero a la asociación Cerros Orientales. El correo electrónico soporte o bitácora o lo que haga sus veces de la llamada telefónica que recibió el ICBF por parte del Proveedor (BONANZA). Solicito como prueba que se informe cual es la metodología, auditoria que llevo a cabo la profesional Yaneth Catama para determinar las disparidades en los movimientos. registrados de los extractos bancarios presentadas por la representante legal y la tesorera Paola González. Solicito copia del manual operativo, lineamiento técnico para la atención a la primera infancia. Las actas de comité operativo efectuadas por el contrato de aporte dentro de todo el término de ejecución o vigencia. Oficiar a la tesorería o lo que haga sus veces en aras de identificar si la asociación relaciono cuenta bancaria única para los desembolsos correspondientes. Se cita audiencia para el el día 16 de OCTUBRE DE 2024, la audiencia NO se realizó por solicitud de los apoderados y porque se presentó recusación. // El día 20 de enero de 2025 se citó para continuación de audiencia del debido proceso con el fin de escuchar el testimonio de la Sra Paola Gonzales Beltrán, audiencia que se programó para el día 06 de febrero de 2025 a LAS 09: 00 AM. //El día 10 de marzo se llevó a cabo la audiencia contra la entidad cerros orientales donde el apoderado de la representante legal de la entidad realizo sus descargos y donde el ICBF informo que próximamente se iba a enviar citación para audiencia de fallo. //el abogado hizo sus descargos y presento sus recursos de nulidad el ICBF respondió sus recursos y se dijo que iba citar audiencia para fallo. //10/03/2025 Se realiza audiencia en la cual la directora se pronuncia para citar a un nuevo fallo //06/05/2025 se realiza envió de fallo que se encuentra en revisión de la sede nacional.//pendiente revisión doctora yolanda .//Se cita para el 19/05/2025 en la cual no se presentaron las partes se realiza nueva citación para 03/07/2025/ A LAS 8 AM con el fin de realizar lectura de fallo.//LECTURA DE FALLO, RESOLUCION 1107del 19/06/2025sse interpuso recurso de reposición el apoderado de la asociación el cual se fijó fecha de audiencia para resolver recurso el día 18/07/2025 a las 9 am//Se declara el incumplimiento parcial de contrato y se ordena hacer efectiva el cumplimiento de la cláusula penal pecuniaria.</t>
  </si>
  <si>
    <t>ASOCIACION CRISTIANA NUEVO NACIMIENTO</t>
  </si>
  <si>
    <t xml:space="preserve">BRINDAR ATENCIÓN A LAS NIÑAS, LOS NIÑOS Y ADOLESCENTES QUE TIENEN UN PROCESO ADMINISTRATIVO DE RESTABLECIMIENTO DE DERECHOS, EN LA MODALIDAD CENTRO DE EMERGENCIA, DE ACUERDO CON LOS DOCUMENTOS TÉCNICOS VIGENTES EXPEDIDOS POR EL ICBF.
</t>
  </si>
  <si>
    <t>Hay dos presuntos abusos sexuales a menores. La supervisora Esmeralda Quintero profiere informe a traves del cual pone en conociemnto un posible incumplimiento al contrato de aporte.</t>
  </si>
  <si>
    <t>DANIEL RODRIGUEZ</t>
  </si>
  <si>
    <t>PRESTAR SERVICIOS DE APOYO A LA GESTIÓN A LA DEFENSORIA DE FAMILIA EN EL MARCO DE LOS PROYECTOS DE INVERSION DE PROTECCIÓN, PARA EL ARCHIVO DE LAS HISTORIAS DE ATENCIÓN Y EL REGISTRO EN EL SISTEMA DE INFORMACIÓN MISIONAL, DE LAS ACTUACIONES REALIZADAS DENTRO DE LOS TRÁMITES ADMINISTRATIVOS DE RESTABLECIMIENTO DE DERECHOS Y RESPONSABILIDAD PENAL  EN EL MARCO DEL FORTALECIMIENTO Y DESCONGESTIÓN DE LAS DEFENSORÍAS DE FAMILIA.</t>
  </si>
  <si>
    <t>INCUMPLIMIENTO CLÁUSULA 1. OBLIGACIONES ESPECÍFICAS DE LA ENTIDAD ADMINISTRADORA DEL SERVICIO. No.</t>
  </si>
  <si>
    <t>"SE INSTALÓ LA AUDIENCIA Y SE AGOTARON TODAS LAS ETAPAS DEL PROCESO. SE REMITIO PROYECTO ACTO ADMINISTRATIVO RESUELVE PAS, A CONTROL DE LEGALIDAD PENDIENTE CONTROL DE LEGALIDAD Y CITACIÓN AUDIENCIA LECTURA DE FALLO"</t>
  </si>
  <si>
    <t xml:space="preserve">ALERTA   </t>
  </si>
  <si>
    <t>CORPUDESA - SEGUNDO INFORME</t>
  </si>
  <si>
    <t>FUNDACIÓN PROSERVCO - TERCER INFORME</t>
  </si>
  <si>
    <t>ERROR EN EL RAM, CUENTAME DE DOS USUARIOS</t>
  </si>
  <si>
    <t>si</t>
  </si>
  <si>
    <t>REGIONAL MENCIONA HABER REPORTADO, PERO LA SANCIÓN NO APARECE EN RUP NI LA INHABILIDAD EN RUES</t>
  </si>
  <si>
    <t>LUIS DANIEL GUEDES CASTRO</t>
  </si>
  <si>
    <t>PRESTAR SERVICIS DE APOYO A LA GESTIÓN CON EL FIN DE APOYAR AL GRUPO ADMINISTRATIVO DE LA REGIONAL
EN LA GESTIÓN DE LAS ACTIVIDADES CONCERNIENTES AL MANEJO DE INVENTARIOS (ALISTAMIENTO, RECEPCIÓN,
DESPACHO, ENTREGA, VERIFICACIÓN FÍSICA DE BIENES MUEBLES Y DEMÁS) PROPIAS DEL ALMACÉN EN EL ICBF</t>
  </si>
  <si>
    <t>Se inicia por los continuos requerimientos realizados por parte de la supervisión del contrato, ante la renuencia del Contratista Luis Daniel Guedes Castro, identificado con cédula de ciudadanía 1.094.244.945 de pamplona (Norte de Santander), en dar cumplimiento a las actividades plasmadas en la obligaciones específicas del contrato.</t>
  </si>
  <si>
    <t>Luis Gabriel Abril Gordillo</t>
  </si>
  <si>
    <t xml:space="preserve">PENDIENTE CONTROL DE LEGALIDAD  Y CITACIÓN AUDIENCIA LECTURA DE FALLO  </t>
  </si>
  <si>
    <t>CORPORACION NUEVA ALTERNATIVA DE EDUCACION</t>
  </si>
  <si>
    <t>El 14 de noviembre se notificó de requerimiento a la EAS CORPORACIÓN NUEVA  ALTERNATIVA por presunto incumplimiento contractual. Debido a que vincularon a la niña JAZMIN  ANDREA CHAVERRA MOSQUERA identificada con registro civil 1077486441 en el servicio  DESARROLLO INFANTIL EN MEDIO FAMILIAR desde el 10/02/2023 hasta el 1/11/2023. La niña no  residía en Quibdó desde el mes de abril de 2023, de acuerdo con los soportes de atención enviados por  la Regional Antioquia. Presuntamente la niña falleció por causas asociadas a desnutrición en su lugar de domicilio en Medellín,  mientras el seguimiento nutricional del programa buen comienzo dio como resultado que la niña  presentaba desnutrición aguda severa en los meses de abril y junio, en el seguimiento registrado por la  EAS CORPONADE la niña se encontraba en peso adecuado para la talla en los meses de marzo, mayo,  junio y agosto"</t>
  </si>
  <si>
    <t>JACKSON ENRIQUE SERNA PALACIOS</t>
  </si>
  <si>
    <t xml:space="preserve">Respuesta al recurso de reposicon </t>
  </si>
  <si>
    <t>CONSEJO REGIONAL INDIGENAS DEL CHOCÓ CRICH</t>
  </si>
  <si>
    <t>" : En reunión del día 6 de diciembre en la cual se citó a los representantes legales YEDIR 
SALAZAR ZARCO y YILISON HACHITO LUVIAZA de la organización CONSEJO REGIONAL INDIGENA 
DEL CHOCO “CRICH” cuales viene presentando un conflictos de interés en el manejo de la representación 
legal en donde se pudo evidenciar que a pesar que la EAS tenía legalizado el pago del mes de octubre del
talento humano a éste a la fecha no se había pagado sus honorarios; al mismo tiempo que no se había 
realizado la entrega del paquete (RPP) de noviembre y se había cancelado el salario de octubre y noviembre
de 2023. A su vez no contaban con la programación de la entrada a terreno a realizar las actividades del mes 
de diciembre y de la entrega de las RPP del mismo mes (diciembre)" CONFLICTO DE INTERESES</t>
  </si>
  <si>
    <t>La proyeccion Se encunetra en tramite  para revisión y control de legalidad por parte de la Dirección de Contratación de la Sede Nacional</t>
  </si>
  <si>
    <t>Contratista se encuentra inscrito en registro de entidades sin ánimo de lucro pero no en el RUP.</t>
  </si>
  <si>
    <t>No presentación de informe financiero del mes de diciembre de 2022 del contrato de aporte No. 44000712022; No presentación de informe con la relación del pago de honorarios del talento humano interdisciplinario e intercultural contratado para la ejecución del contrato de aporte 44000712022 con la evidencia de consignación bancaria.</t>
  </si>
  <si>
    <t>AUDIENCIA INICIAL SE REPROGRAMA PARA EL DIA 6 DE NOVIEMBRE 2025</t>
  </si>
  <si>
    <t>NO HAY CARPETA. NO SE LOGRA SEGUIMIENTO</t>
  </si>
  <si>
    <t>No presentacion de legalizacion de compras de dotacion. Situacion que no permite a la supervision la validacion de la compra y entrega de la dotacion a las 49 UDS</t>
  </si>
  <si>
    <t>PTE PROGRAMAR AUDIENCIA QUE RESUELVE PASC</t>
  </si>
  <si>
    <t>Incumplimiento del pago oportuno de los honorarios del mes de junio de 2023 al equipo interdisciplinadio. Y el mes de agosto a todo el talento humano en general</t>
  </si>
  <si>
    <t>FUNDACION CUMPLIENDO SUEÑOS - FUCUSU</t>
  </si>
  <si>
    <t>No aporte de certificado de calibración de los equipos de medición como lo establece la Guía técnica para la metrología aplicable a los programas de los procesos misionales del ICBF y los Manuales Operativos correspondiente a la Modalidad. No aporte Minuta de ración servida, raciones para preparar y fichas técnicas de los alimentos. Radicación inoportuna del informe de legalización financiera del periodo de Mayo. No presentación al supervisor de contratos soporte que evidencie las consignaciones de los rendimientos financieros de los periodos Marzo, Abril, Mayo, Junio, Julio de la pernotada anualidad. Se  evidenció según el extracto bancario aportado por la entidad administradora de servicio Fundación Cumpliendo Sueños, pagos por ventanilla el día 31 de mayo de 2023, por valor de TRESCIENTOS OCHO MILLONES DIECIOCHO MIL TRESCIENTOS SETENTA Y TRES PESOS M/CTE ($ 308.018.373). Se evidencia que, la cantidad relacionada en la factura electrónica No. SIG 1098, no corresponde al número de usuarios atendidos. No presentación de soportes de activaciones de ruta a los usuarios con desnutrición</t>
  </si>
  <si>
    <t>Suspendida pendiente de firjar fecha audiencia inicial, se devolvio el informe de supervision de inicio de proceso al Centro Zonal para ajsutar el informe de supervision</t>
  </si>
  <si>
    <t>AJUSTE INFORME DE SUPERVISION</t>
  </si>
  <si>
    <t>ORGANIZACIÓN DE SERVICIO SOCIAL ALIANZA COMUNITARIA</t>
  </si>
  <si>
    <t>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</si>
  <si>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La no atención de 178 beneficiarios; El pago inoportuno del talento humano; Realizar descuentos al talento humano para el pago por parte de la EAS de la seguridad social del talento humano, sin la respectiva autorización del talento humano, y a pesar de esto realizo dichos pagos de seguridad social de forma inoportuna; No hay actas de entrega de alimento de alto valor nutricional AAVN. El pago inoportuno del talento humano. Realizar descuentos al talento humano para el pago por parte de la EAS de la seguridad social del talento humano, sin la respectiva autorización del talento humano, y a pesar de esto realizo dichos pagos de seguridad social de forma inoportuna. No hay actas de entrega de alimento de alto valor nutricional AAVN.</t>
  </si>
  <si>
    <t>Suspendida pendiente de fijar fecha audiencia para decison de resolucion que resuelve proceso administrativo sancionatorio contratcual</t>
  </si>
  <si>
    <t>Que el usuario GERMANSITO EPIAYU IPUANA identificado con R.C. .124.428.339 nació el 02/12/2021 en Manaure – La Guajira. Que el usuario GERMANSITO EPIAYU IPUANA identificado con R.C. .124.428.339 se vinculó al programa de primera infancia mediante la modalidad propia e intercultural que ofrece e Instituto Colombiano de Bienestar Familia el primero de mayo de 2023, en la unidad de atención KARRALOUTAMANA UCA 2 con forma de operación 2. Mediante visita realizada por el área de protección del Centro Zonal N° 4 Manaure, quienes expresan que el niño ha sido objeto de seguimiento y sustentan que los familiares refieren que el niño no asistía a la UCA sino que se le entregan los alimentos en el hogar y que su alimentación es pobre en alimentos como carne, queso, huevo (proteínas), situación que no fue reportada por el contratista para un posterior análisis y aprobación de esta supervisión. Que GERMANSITO EPIAYU IPUANA identificado con R.C. .124.428.339 ingresó a hospitalización el 27 de junio de 2023, mismo día el equipo de la defensoría del Centro Zonal N° 4 Manaure acudió al Hospital San José de Maicao para realizar seguimiento, donde reportaron como diagnóstico de ingreso: IDX: LACTATE MAYOR CON DESNUTRICION AGUDA SEVERA TIPO KWASHIORKOR RETRASO EN TALLA, DERMATITRIS PELIGRO DE MALTRATO INFANTIL POR NEGLIGENCIA PARENTAL ALTO RIESGO. Que el contratista realiza activación tardía de rutas el 27 de junio de 2023 a las 11:31 PM, cuando el usuario GERMANSITO EPIAYU IPUANA identificado con R.C. .124.428.339 ya estaba hospitalizado</t>
  </si>
  <si>
    <t>Pendiente de fijar fecha de audiencia de inicio de proceso administrativo sancionatorio artículo 86 de la Ley 1474 de 2011.</t>
  </si>
  <si>
    <t>FUNDACION MILAGROS DE AMOR PARA EL DESARROLLO DE PROGRAMAS SOCIALES, COMUNITARIOS, EDUCACION INICIAL, NIÑEZ, ADOLESCENCIA Y FAMILIA COMUNITARIA</t>
  </si>
  <si>
    <t>Que en la UDS Iyospa (Cod. Cuéntame 445601130930) se evidenciaron los siguientes incumplimientos:</t>
  </si>
  <si>
    <t>ASOCIACIÓN AMIGOS DEL NIÑO – AYUDAME – CLEMENCIA GUTIERREZ DE WILLS</t>
  </si>
  <si>
    <t xml:space="preserve">BRINDAR ATENCIÓN ESPECIALIZADA A LOS NIÑOS, LAS NIÑAS Y LOS ADOLESCENTES QUE TIENEN UN PROCESO ADMINISTRATIVO DE RESTABLECIMIENTO DE DERECHOS ABIERTO A SU FAVOR, EN LA MODALIDAD DE INTERNADO VULNERACIÓN DE 0 A 8 AÑOS DE ACUERDO A LOS LINEAMIENTOS VIGENTES </t>
  </si>
  <si>
    <t>No se evidenció póliza de seguros contra accidentes en la UDS.</t>
  </si>
  <si>
    <t>JAIR DELGADO MARTINEZ</t>
  </si>
  <si>
    <t xml:space="preserve">PRESTAR SERVICIOS PROFESIONALES PARA APOYAR A LA OFICINA DE COOPERACIÓN Y CONVENIOS EN LA BÚSQUEDA ACTIVA DE RECURSOS DE COOPERACIÓN TÉCNICA Y FINANCIERA ANTE ORGANISMOS, ORGANIZACIONES Y AGENCIAS NACIONALES E INTERNACIONALES, GOBIERNOS EXTRANJEROS, CON EL FIN DE LOGRAR LOS OBJETIVOS INSTITUCIONALES
</t>
  </si>
  <si>
    <t>Oficina de Cooperación y Convenios</t>
  </si>
  <si>
    <t>No se evidenció toma de medidas antropométricas de la primera y segunda toma.</t>
  </si>
  <si>
    <t>EN AUDIENCIA DEL 1 DE OCTUBRE, EL CONTRATISTA RECUSÓ AL DR JAIME SAAVEDRA (DIRECTOR DE GH DESIGNADO PARA DECIDIR EL CASO con CON RESOLUCION 3822 DEL 22-8-2024) , A LA SECRETARIA GENERAL Y A LA DIRECTORA GENERAL. , POR TAL RAZON SE SUSPENDE LA ACTUACION HASTA QUE SEAN RESUELTAS LAS RECUSACIONES PRESENTADAS</t>
  </si>
  <si>
    <t>ERIKA ZULAY OBANDO REYES</t>
  </si>
  <si>
    <t xml:space="preserve">PRESTAR SERVICIOS PROFESIONALES EN EL GRUPO ADMINISTRATIVO DE LA REGIONAL PUTUMAYO DEL ICBF  PARA ATENDER LOS TRÁMITES OPERATIVOS Y ADMINISTRATIVOS DEL GRUPO
</t>
  </si>
  <si>
    <t>No se evidenció formato de entrega de bienestarina a madres gestantes y padres de niños y niñas beneficiarios de atención.</t>
  </si>
  <si>
    <t>El dia 17 de septiembre de 2024 se procedio a efectuar la lectura del fallo contenido en la Resolucion 339 del 16 de spetiembre de 2024</t>
  </si>
  <si>
    <t>FUNDACIÓN PARA EL DESARROLLO DE LA ORINOQUIA - FUNDEORINOQUIA</t>
  </si>
  <si>
    <t>PRESTAR EL SERVICIO PÚBLICO DE BIENESTAR FAMILIAR PARA CONTRIBUIR EN LA ATENCIÓN INTEGRAL, EL FORTALECIMIENTO DE HABILIDADES, VOCACIONES Y TALENTOS, POTENCIALIZANDO LOS PLANES DE VIDA DE LA POBLACIÓN OBJETO DE ATENCIÓN, PARA LA PARTICIPACIÓN Y LA CONSTRUCCIÓN DE PAZ, MEDIANTE LA GESTIÓN Y ARTICULACIÓN INTER Y TRANSECTORIAL”</t>
  </si>
  <si>
    <t>Se evidenció incumplimiento del ciclo de menú, puesto que la Agente Educativa envió a los usuarios para sus casas por la falta de carne para la preparación del almuerzo.</t>
  </si>
  <si>
    <t>Armando de Jesús García Cueto</t>
  </si>
  <si>
    <t xml:space="preserve">1) El día 30/07/2024 el Representante Legal de la Fundación para el Desarrollo de la Orinoquía solicitó aplazamiento de la audiencia, por cruce de actividades con otros compromisos y falta de conectividad, cuya fecha fue definida para el 10/09/2024.
2) El día 10/09/2024 por reunión de la Directora Regional que demandó su asistencia intransferible se reprogramó la audiencia para el 17/09/2024, la cual no se llevó a cabo porque el 13/09/2024, el Contratista remitió nuevo poder de Apoderado Judicial, a nombre del doctor Jorge Luis Mantilla Serrano, quien solicitó copia del expediente de forma digital. 
3) El 05/11/2024, el ICBF envía al Contratista citación a audiencia de descargos para el 12/11/2024 a las 2:30 p.m. para la cual se solicitó acompañamiento a la Dirección de Contratación de la Sede de la Dirección General, pero no se recibió este apoyo y como el Contratista presentó dos nuevos apoderados judiciales, se hizo necesario realizar la verificación de antecedentes y de la debida inscripción en el Registro Nacional de Abogados. 
4) Se tenía prevista audiencia de descargos para el 26/02/2025, pero fue reprogramada por imprevisto de última hora de la Directora Regional.
5) Se tiene programada audiencia de descargos para el día 03/04/2025 y 04/04/2025, a las 8:30 a.m. Ya se envió la citación mediante correo electrónico del 13 de marzo, tanto al Contratista como a la Aseguradora Solidaria de Colombia.
6) La audiencia de descargos fue suspendida sin fecha por definir.
7) Se tiene programada audiencia de descargos para el día 25/09/2025, a las 9:00 a.m. Ya se envió la citación mediante correo electrónico del 2 de septiembre, tanto al Contratista como a la Aseguradora Solidaria de Colombia.
8) Se realizó la audiencia programada para el 25/09/2025, en la cual la Abogada de la Aseguradora Solidaria de Colombia propone realizar nulidad al trámite procesal adelantado hasta la fecha, quedando notificada en estrado la reprogramación de la audiencia que será definida según agenda de la Directora de la Regional Arauca del ICBF. </t>
  </si>
  <si>
    <t>REVISION ALCANCE AL INFORME DE SUPERVICION</t>
  </si>
  <si>
    <t xml:space="preserve">BRINDAR ATENCIÓN A LAS NIÑAS, LOS NIÑOS Y ADOLESCENTES QUE TIENEN UN PROCESO ADMINISTRATIVO DE RESTABLECIMIENTO DE DERECHOS, EN LA MODALIDAD INTERNADO, DE ACUERDO CON LOS DOCUMENTOS TÉCNICOS VIGENTES EXPEDIDOS POR EL ICBF.
</t>
  </si>
  <si>
    <t>Que en la UDS Kaurrasirra 1 (Cod. Cuéntame 445601130947) se evidenciaron los siguientes incumplimientos:</t>
  </si>
  <si>
    <t>2) El día 10/09/2024 por reunión de la Directora Regional que demandó su asistencia intransferible se reprogramó la audiencia para el 17/09/2024, la cual no se llevó a cabo porque el 13/09/2024, el Contratista remitió nuevo poder de Apoderado Judicial, a nombre del doctor Jorge Luis Mantilla Serrano, quien solicitó copia del expediente de forma digital.</t>
  </si>
  <si>
    <t>SONIA QUEVEDO CASTILLO</t>
  </si>
  <si>
    <t>SE COMPROMETE ADELANTAR LAS GESTIONES JUDICIALES Y EXTRAJUDICICALES NECESARIAS PARA QUE EL BIEN DENUNCIADO COMO VOCACION HEREDITARIA EN LA DENUCNIA 2498 DE 24/11/2015 LE SEAN ADJUDICADOS Y ENTREGADOS REAL Y MATERIALMENTE AL ICBF DE ACUERDO CON LAS CONDICIONES ESTABLECIDAS EN LA CLAUSULA SEGUNDA DEL PRESENTE CONTRATO.</t>
  </si>
  <si>
    <t>Al momento de realizar la verificación de condiciones de calidad, el enlace técnico evidenció que no había alimentos para la atención.</t>
  </si>
  <si>
    <t>VALENTINA MORON</t>
  </si>
  <si>
    <t>3) El 05/11/2024, el ICBF envía al Contratista citación a audiencia de descargos para el 12/11/2024 a las 2:30 p.m. para la cual se solicitó acompañamiento a la Dirección de Contratación de la Sede de la Dirección General, pero no se recibió este apoyo y como el Contratista presentó dos nuevos apoderados judiciales, se hizo necesario realizar la verificación de antecedentes y de la debida inscripción en el Registro Nacional de Abogados.</t>
  </si>
  <si>
    <t xml:space="preserve">BRINDAR ATENCIÓN ESPECIALIZADA A LOS ADOLESCENTES Y JÓVENES EN CONFLICTO CON LA LEY PENAL,  EN LA MODALIDAD INTERNADO  PARA EL CUMPLIMIENTO DE LAS MEDIDAS IMPUESTAS POR LA AUTORIDAD ADMINISTRATIVA, CONFORME A LAS DISPOSICIONES LEGALES Y LINEAMIENTOS TÉCNICOS VIGENTES Y/O PARA EL CUMPLIMIENTO DE LAS CONDICIONES ACORDADAS  EN APLICACIÓN DEL PRINCIPIO DE OPORTUNIDAD EN LA MODALIDAD DE SUSPENSIÓN DEL PROCEDIMIENTO A PRUEBA
</t>
  </si>
  <si>
    <t xml:space="preserve">El agente educativo no se encontraba en la UCA. </t>
  </si>
  <si>
    <t>NATHALY JULIETH ACUÑA GOMEZ</t>
  </si>
  <si>
    <t>4) Se tenía prevista audiencia de descargos para el 26/02/2025, pero fue reprogramada por imprevisto de última hora de la Directora Regional.
5. Audiencia de lectura de resolucion que eresuelve pasc el 15 de octubre de 2025 a las 2:30p,</t>
  </si>
  <si>
    <t>CABILDO INDIGENA DEL RESGUARDO CHAPARRAL Y BARRO NEGRO DE SACAMA, TAMARA Y HATO COROZAL</t>
  </si>
  <si>
    <t>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t>
  </si>
  <si>
    <t>5) Se tiene programada audiencia de descargos para el día 03/04/2025 y 04/04/2025, a las 8:30 a.m. Ya se envió la citación mediante correo electrónico del 13 de marzo, tanto al Contratista como a la Aseguradora Solidaria de Colombia.</t>
  </si>
  <si>
    <t>ASOFORMANDO</t>
  </si>
  <si>
    <t>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t>
  </si>
  <si>
    <t>POSIBLE ADULTERACION EN EXTRACTOS BANCARIOS</t>
  </si>
  <si>
    <t>6) La audiencia de descargos fue suspendida sin fecha por definir.</t>
  </si>
  <si>
    <t>PRESUNTAS INCONSISTENCIAS PRESENTADAS EN EL REGISTRO DE LA INFORMACION DE TALENTO HUMANO EN EL APLICATIVO CUENTAME NO PAGO DE SEGURIDAD SOCIAL</t>
  </si>
  <si>
    <t>7) Se tiene programada audiencia de descargos para el día 25/09/2025, a las 9:00 a.m. Ya se envió la citación mediante correo electrónico del 2 de septiembre, tanto al Contratista como a la Aseguradora Solidaria de Colombia.</t>
  </si>
  <si>
    <t>NUEVO ALCANCE AL INFORME DE SUPERVISION</t>
  </si>
  <si>
    <t>FUNDACION FUNPERS</t>
  </si>
  <si>
    <t xml:space="preserve">PRESTAR LOS SERVICIOS DE EDUCACIÓN INICIAL EN EL MARCO DE LA ATENCIÓN INTEGRAL EN CENTROS DE DESARROLLO INFANTIL -CDI- DE CONFORMIDAD CON EL MANUAL OPERATIVO DE LA MODALIDAD INSTITUCIONAL, Y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t>
  </si>
  <si>
    <t xml:space="preserve">PRESUNTOS ACTOS SEXUALES COMETIDOS EN CONTRA DE LOS USUARIOS DE LOS CDI LAS MERCEDES Y EL INGENIO </t>
  </si>
  <si>
    <t>8) Se realizó la audiencia programada para el 25/09/2025, en la cual la Abogada de la Aseguradora Solidaria de Colombia propone realizar nulidad al trámite procesal adelantado hasta la fecha, quedando notificada en estrado la reprogramación de la audiencia que será definida según agenda de la Directora de la Regional Arauca del ICBF.</t>
  </si>
  <si>
    <t>FUNDACION AFECTO - SEGUNDO INFORME</t>
  </si>
  <si>
    <t>INEJECUCION DE RECURSOS LOS CUALES NO FUERON REINTEGRADOS AL ICBF</t>
  </si>
  <si>
    <t>LECTURA DE RESOLUCION QUE RESUELVE RECURSO</t>
  </si>
  <si>
    <t>NO PAGO OPORTUNO DE APOTES A SISTEMA GENERAL DE SEGURIDAD SOCIAL</t>
  </si>
  <si>
    <t>PRESTAR LOS SERVICIOS DE EDUCACIÓN INICIAL EN EL MARCO DE LA ATENCIÓN INTEGRAL EN CENTROS DE DESARROLLO INFANTIL -CDI- DE CONFORMIDAD CON EL MANUAL OPERATIVO DE LA MODALIDAD INSTITUCIONAL, Y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t>
  </si>
  <si>
    <t>NO SE REALIZO PAGO DE SEGURIDAD SOCIAL Y PRESUNTA FALSIFICACION DE EXTRACTOS BANCARIOS</t>
  </si>
  <si>
    <t>SE LLEVO A CABO AUDIENCIA DE LECTURA DE RESOLUCION QUE RESUELVE PASC.. PRESENTACION DE RECURSO</t>
  </si>
  <si>
    <t>ALERTA sanción no aparece en RUES</t>
  </si>
  <si>
    <t>AUDIENCIA PROGRAMADA - LECTURA RESOLUCION QUE RESUELVE PASC</t>
  </si>
  <si>
    <t>ASOCIACION DE PADRES DE HOGARES DE BIENESTAR PARAISO LA GRAN FAMILIA</t>
  </si>
  <si>
    <t xml:space="preserve">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t>
  </si>
  <si>
    <t>"1. El 30 de noviembre de 2022 el ICBF Regional Bogotá suscribió contrato de aporte No. 11012152022 con la EAS Asociación de Padres de Hogares de Bienestar La Gran Familia con el objeto de “ 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Cuyo plazo de ejecución fue desde el 01 de diciembre de 2022 a 30 de diciembre de 2023. Conforme al ejercicio de supervisión, se realizan las legalizaciones financieras de manera mensual, en la cuales, para el mes de Julio 2023, se evidencian anomalías en la documentación allegada por la entidad, como soporte del manejo de los recursos aportados dentro de contrato de aporte suscrito."</t>
  </si>
  <si>
    <t>"DE CONFORMIDAD CON LA CITACIÓN, SE ADELANTÓ LA APERTURA DE LA AUDIENCIA EL DÍA 14 DE AGOSTO Y SE ESCUCHÓ EN DESCARGOS A LA REPRESENTANTE LEGAL, QUIEN SE COMPROMETE A APORTAR PRUEBAS PARA QUE SEAN VALIDADAS DENTRO DEL PROCESO. SE CITA PARA EL JUEVES 12 DE SEPTIEMBRE DE 2024 A LAS 8:30 AM CON EL FIN DE ESCUCHAR SU TESTIMONIO FRENTE A LOS HECHOS DADOS A CONOCER POR LA SUPERVISORA DEL CONTRATO DE APORTE 11012152022 EN EL INFORME AL ORDENADOR DEL GASTO EL CUAL SE ADJUNTA PARA SU CONOCIMIENTO, ADVIRTIENDO QUE SU TESTIMONIO SE SOLICITÓ EN SESIÓN DE AUDIENCIA DEL 14 DE AGOSTO DE 2024, POR EL INSTITUTO COLOMBIANO DE BIENESTAR FAMILIAR ICBF – REGIONAL BOGOTÁ.</t>
  </si>
  <si>
    <t>PTE PROGRAMAR AUDIENCIA - LECTURA DE RESOLUCION QUE RESUELVE PAS</t>
  </si>
  <si>
    <t>ASOCIACION MIRANDO HACIA EL FUTURO</t>
  </si>
  <si>
    <t>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t>
  </si>
  <si>
    <t>"En el marco de la última legalización financiera, la correspondiente al mes de abril 2024, la EAS Mirando Hacia El Futuro NO ha reportado a la supervisión del contrato la ejecución de la suma de TREINTA MILLONES OCHOCIENTOS CINCUENTA Y TRES MIL QUINIENTOS SETENTA Y TRES PESOS M/CTE $ 30.853.573 , presupuesto del mes de Abril el cual está constituido cuarto desembolso abonado por el ICBF a la entidad el día 14 de mayo de 2024 con OP No 143253524,por valor : VEINTIDOS MILLONES OCHOCIENTOS CINCUENTA Y CINCO MIL DOSCIENTOS TREINTA Y DOS PESOS M/CTE $ 22.855.232 y SIETE MILLONES NOVECIENTOS NOVENTA Y OCHO MIL TRESCIENTOS CUARENTA Y UN PESOS M/CTE $ 7.998.341 que obedecen a inejecuciones con las cuales cuenta la EAS de la vigencia 2024."</t>
  </si>
  <si>
    <t>JHON RICARDO</t>
  </si>
  <si>
    <t>LO ANTERIOR CONSIDERANDO A QUE EN EL PERIODO EN QUE ACAECIERON LOS HECHOS QUE CONLLEVAN AL PRESUNTO INCUMPLIMIENTO, USTED FUNGIÓ COMO REPRESENTANTE LEGAL DE LA ASOCIACIÓN DE PADRES DE HOGARES DE BIENESTAR LA GRAN FAMILIA. CON EL FIN DE CONTINUAR CON EL PROCEDIMIENTO ADMINISTRATIVO SANCIONATORIO DE QUE TRATA EL ARTÍCULO 86 DE LA LEY 1474 DE 2011 PARA EL CONTRATO DE APORTE DEL ASUNTO, ME PERMITO CITAR NUEVAMENTE PARA EL JUEVES 16 DE OCTUBRE DE 2024 A LAS 11:00 AM CON EL FIN DE ESCUCHAR SU TESTIMONIO FRENTE A LOS HECHOS DADOS A CONOCER POR LA SUPERVISORA DEL CONTRATO DE APORTE 11012152022 EN EL INFORME AL ORDENADOR DEL GASTO EL CUAL SE ADJUNTA PARA SU CONOCIMIENTO, ADVIRTIENDO QUE SU TESTIMONIO SE SOLICITÓ EN SESIÓN DE AUDIENCIA DEL 14 DE AGOSTO DE 2024 POR EL INSTITUTO COLOMBIANO DE BIENESTAR FAMILIAR ICBF – REGIONAL BOGOTÁ, FECHA EN LA QUE NO COMPARECIÓ NI PRESENTO JUSTIFICACIÓN ALGUNA A SU INASISTENCIA, SIN EMBARGO ATENDIENDO LOS PRINCIPIOS DE DEBIDO PROCESO Y DE CONTRADICCIÓN, SE RESIGNA A LA FECHA Y HORA MENCIONADA. NO SE REALIZÓ LA AUDIENCIA, NO SE PRESENTÓ LA REPRESENTANTE LEGAL SE PROCEDE A FALLO. // DURANTE EL MES DE MARZO ABRIL Y MAYO DE 2025 NO SE REALIZÓ ACTUACIÓN. "SE PROYECTÓ FALLO PENDIENTE REVISIÓN POR PARTE DEL GRUPO DE CONTRATACIÓN. "//17/10/2025 SE PROCXEDE A SCITAR PARA EL DEBIDO PROCESO EN LA CUAL NO ACISTIERON NINGUNA DE LAS PARTES//PENDIENTE CITACION PARA LECTURA DE FALLO//NUEVAMENTE SE PROCEDE A CITAR PARA EL 31/10/2025 CON ELÑ FIN DE GARANTIZAR EL DEBIDO PROCESO A LA CUAL NUEVAMENTE LA ASEGURADORA Y LA REPRESENTANTE DE LA ENTIDAD NO ACISTIERON PARA LA CUAL SE DEJO CONSTANCIA EN LA GRABACION DEL DIA DE LA AUDIENCIA. A LA ESPERA DEL USO DEL RECURSO POR AMBAS PARTES.</t>
  </si>
  <si>
    <t>PTE SECOP II</t>
  </si>
  <si>
    <t>COOMHOGAR PEQUEÑOS SUEÑOS</t>
  </si>
  <si>
    <t>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t>
  </si>
  <si>
    <t>INCUMPLIMIENTO DE OBLIGACIONES CONTRACTUALES EN PANDEMIA, SEGUN LOS 28 HECHOS DAN CUENTA DE PRESUNTO INCUMPLIMIENTO EN LA ENTREGA DE RACIONES A LAS FAMILIAS BENEFICIARIA EN EPOCA DE PANDEMIA. NO CUMPLIERON CON LAS RECOMENDACIONES DE SEGURIDAD EN SALUD POR PANDEMIA COMO TAPABOCAS, EXAMENES DE LABORATORIO Y OTROS.</t>
  </si>
  <si>
    <t>"Incumplimiento de las obligaciones derivadas del contrato de prestación de servicios No. 76004212023 suscrito entre el Instituto Colombiano de Bienestar Familiar Regional Valle y SERVICIOS GLOBALES S.A.S NIT. 830503951 – 1."</t>
  </si>
  <si>
    <t>SE DA LECTURA A LA RESOLUCION No. 0906, MEDIANTE LA CUAL SE DEFINE EL PROCESO SANCIONATORIO Y declara el incumplimiento parcial del contrato y hace efectivo la clausula penal pecuniaria como tasación de perjuicios por valor de $5.220.000</t>
  </si>
  <si>
    <t>ASOCIACION DE HOGARES COMUNITARIOS DE BIENESTAR JUAN ARIAS</t>
  </si>
  <si>
    <t xml:space="preserve">PRESTAR LOS SERVICIOS DE EDUCACIÓN INICIAL EN EL MARCO DE LA ATENCIÓN INTEGRAL A LA PRIMERA INFANCIA EN LOS SERVICIOS DE CENTROS DE DESARROLLO INFANTIL -CDI, DE CONFORMIDAD CON EL MANUAL OPERATIVO DE LA MODALIDAD INSTITUCIONAL Y EL LINEAMIENTO TÉCNICO PARA LA ATENCIÓN A LA PRIMERA INFANCIA Y LAS DIRECTRICES ESTABLECIDAS POR EL ICBF, EN ARMONÍA CON LA POLÍTICA DE  ESTADO PARA EL DESARROLLO INTEGRAL DE LA PRIMERA INFANCIA DE CERO A SIEMPRE.
</t>
  </si>
  <si>
    <t>Se recibieron requerimientos por parte del supervisor en el cual se evidencian presuntos incumplimientos equivalentes al 20% de las obligaciones entre las cuales se destacan: incumplimientos en el componente salud y nutrición, toda ves que no se realizo seguimiento nutricional a 8 niños que padecian desnutrición</t>
  </si>
  <si>
    <t>Esta en ajustes la resolución, se realizaron varias observaciones en el control legal</t>
  </si>
  <si>
    <t>COMPROBANTE DE PAGO</t>
  </si>
  <si>
    <t>FUNDACION SOLIDARIDAD POR COLOMBIA</t>
  </si>
  <si>
    <t xml:space="preserve">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t>
  </si>
  <si>
    <t>RESUMEN HECHOS : 1). Que la FUNDACIÓN SOLIDARIDAD POR COLOMBIA celebró con el INSTITUTO COLOMBIANO DE BIENESTAR FAMILIAR ICBF – REGIONAL CUNDINAMARCA el contrato de aporte 25002792024, el día nueve (9) de marzo de dos mil cuatro (2.024), cuyo objeto es “Prestar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y el valor total la suma TRES MIL OCHOCIENTOS VEINTITRES MILLONES QUINIENTOS SETENTA Y SEIS MIL TRESCIENTOS TREINTA Y UN PESOS MCTE ($3.823.576.331,00) incluidos impuestos, contribuciones, costos directos e indirectos a que haya lugar y como fecha de terminación se programó el día 31 de julio de 2024.
2). Cumplidos los requisitos de legalización del contrato de aporte, la ejecución de este inició a partir del día doce (12) de marzo de dos mil veinticuatro (2.024), efectuándose el primer comité técnico operativo el día catorce (14) de marzo de dos mil veinticuatro (2.024).
3).Que mediante peticiones anónimas Reclamos SIM Nos. 1764059446 y 1764059469 del 21-03-2024 se informa lo siguiente:
“La presente es para presentar un reclamo en contra de la Entidad Administradora del Servicio (EAS) Fundación Solidaridad Por Colombia con NIT. 860071169-1 operador actual de los CDI'S Pasitos al Futuro, Mi mundo Mágico, Remanso de Paz, Poblado, Gotitas de Amor, Mi Dulce Hogar, Casita del Saber y Enanitos Soñadores de la Modalidad Institucional, que se encuentran ubicados en el Municipio de Mosquera Cundinamarca. Esta EAS realizó el proceso de selección del personal como si hubiese sido por protocolo, en espacios virtuales que no duraron más de 10 min. por persona la entrevista, los profesionales que realizaron estas indicaban a los postulantes "que tenían afán y necesitaban que respondieran de manera rápida las preguntas y se desconectaran porque estaban retrasados y el personal a entrevistar era bastante", no permitiendo espacios de indagación de parte de los postulantes, de igual forma el día jueves 14 de marzo del 2024 llamaron a algunas personas del Talento Humano que había trabajado el año pasado en las Unidades de Servicio para realizar el aseo de las mismas, por lo que estas personas asistieron al CDI que les correspondía, aun sin haber firmado contrato, ni tener la póliza de seguro, después de esto, esas personas no han sido llamadas aún para iniciar labores; por solicitud y comunicado de prensa realizado por la Alcaldía Municipal de Mosquera Cundinamarca se indicó a la comunidad que la asignación de cupos nuevos y matrículas de antiguos se realizarían del 13 al 15 de marzo del 2024 y el 19 de marzo del 2024 iniciaría la atención del servicio a todos los usuarios; no obstante, a fecha actual es decir 21 de marzo del 2024 la Fundación no ha realizado contrato alguno del Talento Humano de las Unidades de Servicio; sin embargo, el fin de semana pasado es decir 16 y 17 de marzo del 2024 llamaron a algunas de las personas que eran del Talento Humano el año pasado de estos CDI´S para que a partir del martes 19 de marzo del 2024 iniciaran matrículas de antiguos y exigiendo que la atención iniciara el 20 de marzo del 2024, de esta manera ha habido varios casos en los que el personal estuvo el día lunes y martes de la presente semana realizando lo que la Fundación solicito y así mismo el día de ayer 20 de marzo del 2024 les indicaron que no asistieran toda vez que no se contaba con la cobertura completa, por lo que no podían continuar laborando, aclarando y especificando que a la fecha ninguno del Talento Humano que se encuentra laborando ha firmado contrato laboral, ni está afiliado a la EPS de parte de la Fundación ni tienen el seguro correspondiente para realizar las labores, de igual forma es constante la amenaza hacia el Talento Humano indicando que los puestos de trabajo dependen de la Cobertura y del trabajo del personal que en este momento se encuentra ofreciendo sus servicios por no perder el posible puesto de trabajo que a la fecha no es fijo para nadie, es importante tener en cuenta que la cobertura no depende del Talento Humano toda vez que muchos de los usuarios por las demoras en el inicio de la atención fueron matriculados en otros programas que prestan estos servicios tanto del Municipio como de Modalidad adicionalmente, a esto las demoras que se ocasionan durante el proceso de focalización de los niños y niñas nuevos (as) que depende de la aprobación después de haber enviado los listados del Centro Zonal de Facatativá y que este dé respuesta a los mismos para proceder con sus respectivas matrículas según corresponda y arroje el resultado de la lista de focalización, situación que preocupa al Talento Humano, toda vez que no tienen definida su situación laboral y juegan con el tiempo y la labor del personal un día llamando a solicitar que trabajen y al otro diciendo que ya no lo haga, a sabiendas de que ICBF realiza el desembolso completo para la contratación del Talento Humano, atención del Servicio y demás componentes que son necesarios en cada Unidad de Servicio que ya tiene definida y especificado el personal necesario y esto a su vez dificulta las labores internas, ya que mientras se está prestando la atención del servicio con Usuarios al mismo tiempo se debe estar matriculando y donde no hay personal de Servicios Generales la Ecónoma se debe encargar de ambas cosas, por lo que el personal está realizando labores que se supone al cargo en el que se encuentra no corresponde, esto por falta de la contratación de personal; por lo que de manera atenta solicito pronta verificación de parte de ICBF ante esta Fundación, a la calidad e inestabilidad que están generando en cuanto a la contratación Talento Humano, lo que afecta la prestación de Servicios a los usuarios; según la página de la Fundación la Oficina Principal se encuentra en la Carrera 11 No. 94 – 02 oficina 505 Bogotá, su número de teléfono es el (601) 256 68 68 – Cel: (+57) 3158507359 correo electrónico recepcion@solidaridadporcolombia.org
4).El día 16 de abril de 2024, mediante correo electrónico  en calidad de supervisora del Contrato de Aporte No. 25002792024 y en el marco de las facultades descritas en la guía de Supervisión de Contratos y Convenios suscritos por el ICBF, los lineamientos técnicos administrativos y manuales operativos y de conformidad con el vínculo contractual vigente entre la FUNDACIÓN SOLIDARIDAD POR COLOMBIA identificada con NIT No.  860.071.169-1 y el INSTITUTO COLOMBIANO DE BIENESTAR FAMILIAR – REGIONAL CUNDINAMARCA, se requirió al operador mediante radicado bajo consecutivo No. 202444006000049901  con el fin de ejercer el derecho al debido proceso, a la defensa y la contradicción consagrado en el artículo 29 de la Constitución Política para que rindiera las explicaciones pertinentes respecto al reclamo formulado por el ciudadano ante el Centro Zonal.
5). El día 19 de abril de 2024 la FUNDACIÓN SOLIDARIDAD POR COLOMBIA remite respuesta al requerimiento formulado mediante correo electrónico. (ver anexo)
6).Dentro del desarrollo de la Visita de inspección se adelantaron entrevistas, donde se hizo referencia a las colaboradoras que en el marco de la confidencialidad se recepcionaría sus manifestaciones ,  en donde se advirtió que a la fecha de práctica de la misma, no se habían cancelado las acreencias laborales, los exámenes médicos fueron sufragados por los empleados y practicados posterior al inicio de labores y la persona que realiza labores de servicios generales cumple sus funciones adicionalmente lo hace en una unidad diferente a la contratada.
7). De la diligencia se levantó la correspondiente acta y se suscribió por aquellos que participaron en ella y la cual hará parte del expediente contractual.
8). Aunado a lo anterior, en las visitas adelantadas el día 14 de mayo de 2024, por parte de los enlaces de supervisión del Centro Zonal al CDI se advierten incumplimiento de obligaciones contractuales (ver anexo).
9). Adicionalmente, se tiene que ante el Centro Zonal se han radicado solicitudes de información respecto de los pagos del contrato de aporte 25002792024, toda vez que, con corte 15 de mayo de 2024, no se han cancelado los salarios ni las demás acreencias laborales por parte de la FUNDACIÓN SOLIDARIDAD POR COLOMBIA al talento humano vinculado. Se anexa evidencias.
10). Corolario con lo anterior, el día 16 de mayo de 2024 se tiene conocimiento del cese de actividades de las colaboradoras del CDI Claveles del municipio de Madrid , con ocasión al incumplimiento por parte del operador respecto de las acreencias laborales, situación que género que desde la Coordinación del Centro Zonal se convocara una reunión extraordinaria  donde fueron invitados: la FUNDACIÓN SOLIDARIDAD POR COLOMBIA, la Dirección de Primera  Infancia, Secretaria de Desarrollo Social de la Alcaldía Municipal de Madrid Cundinamarca, con el fin de tratar lo relacionado al talento Humano contratado por la EAS.
11). En la precitada reunión la Coordinación del Centro Zonal efectúa una serie de precisiones respecto del giro de los recursos a la EAS y acto seguido dentro del espacio de participación por parte del talento humano contratado por la FUNDACIÓN SOLIDARIDAD POR COLOMBIA, se pone de presente las siguientes situaciones:
-              Se presenta sobre carga laboral por cuanto en las unidades no se ha contratado todo el personal. (Agentes / auxiliares educativas)
-              Se presenta el fenómeno de préstamo de personal, por cuanto, deben cumplir las actividades propias y suplir los espacios en otras unidades donde aún no se han contratado la totalidad del personal. (Ecónoma – servicios generales- personal administrativo).
-              No se encuentran afiliadas al régimen de seguridad social, algunas personas figuran con estado de: retiro, beneficiaria o sin afiliación, sin embargo, les generan los descuentos en la nómina.
-              No han cancelado los salarios del mes de abril de 2024.
-              No pueden tener acceso al “subsidio familiar” por cuanto no están afiliadas a caja de compensación.
-              A la fecha no se ha entregado la dotación.
-              El pago de los exámenes de ingreso fue asumido directamente por el talento humano.
-              El talento humano no cuenta con el carnet de manipulación de alimentos, toda vez que, el valor cancelado por los exámenes no cubría su expedición.
-              Fueron contratadas para ejercer un rol y con posterioridad al inicio de labores les informan que el perfil no fue autorizado y que deben modificar dicha situación, sin que a la fecha se le defina la misma.
-              Presencia de talento humano que no cuenta con contrato laboral. (2 personas)
-              Suspensión de servicios públicos por no pago.
-              Se advierte situación de peligro por fuga de gas en el CDI Sueños en Marcha.
-              No se suministran suficientes elementos de aseo y bioseguridad y los mismos deben ser adquiridos por el talento humano.
-              No se suministra en las cantidades requeridas los alimentos para las preparaciones, enviando algunos en exceso, sin tener espacios en donde almacenar, o insuficientes, lo que genera que se deba tomar de otras minutas para complementar la del día, generando faltantes.
-              Se indica por parte de la Coordinadora del operador que en algunas oportunidades se envía dinero a la ecónoma para que compre los faltantes.
-              No existen elementos suficientes para las preparaciones, como ollas a presión, lo que genera mayor tiempo en la elaboración de cada minuta.
-              Manipulación inadecuada de la información reportada en las bases de datos del operador, en donde se advertía que algunos registros fueron borrados lo que se generó que nuevamente fueran cargados.
-              Expresan miedo por posibles represarías que se pudiesen suscitar, sin embargo, se hizo necesaria su manifestación, para que se adelanten las actividades de mejora.
-              Expresan que no existe comunicación asertiva con el área administrativa del operador lo que genera el malestar dentro del talento humano.   
Las anteriores circunstancias fueron ratificadas por el talento humano en el escrito que se acompaña el cual se denomina “Anexo 9. Oficio de la No prestación de servicio 16-05-2024”
12). Teniendo en cuenta las manifestaciones del talento humano, respecto al pago de las prestaciones sociales, se procedió a consultar la situación de las asistentes en la plataforma de La Administradora de los Recursos del Sistema General de Seguridad Social en Salud – ADRES , donde se corroboro lo informado por ellas, esto es que, no coincide la fecha de inicio de contrato con la afiliación efectuada por la EAS, toda vez que es posterior, incluso en algunos casos de más de un mes de haber comenzado labores, personas que aun figuraban como beneficiarias, retiradas o subsidiadas, o sin afiliación, como evidencia se adjunta las correspondientes verificaciones y relación en formato Excel .
13). Visto lo anterior y adelantando las labores propias del ejercicio de supervisión, el 17 de mayo de 2024 se elevó el tercer requerimiento a la representante legal de la FUNDACIÓN SOLIDARIDAD POR COLOMBIA, oficio radicado No. 20244400600006533, donde se instó para que más tardar el día 20 de mayo de la presente anualidad (ver anexo).
14). De manera extemporánea el día 22 de mayo de 2024, la EAS brinda respuesta al Tercer Requerimiento en los siguientes términos:
“(…)
1. Allegue informe detallado contentivo con el talento humano contratado, en donde se especifique los datos de identificación, fecha de inicio de labores, unidad donde presta servicio, perfil, objeto contractual, plazo, tiempo contratado (medio tiempo, o tiempo completo).
En relación a lo expuesto, me permito informar que a la fecha se cuenta con la base de datos de todo el talento humano la cual se anexa al presente documento.
Ver en anexo 1
2. Allegue Informe de los perfiles pendientes por vincular, relacionando la unidad donde prestara el servicio.
tiene menú contextual</t>
  </si>
  <si>
    <t>LUZ AMANDA RINCON CHAVEZ - CAROLINA ORTEGA PEREIRA</t>
  </si>
  <si>
    <t>Se expidió Resolución No 0166 del 11 de marzo de 2025 “Por la cual se resuelve el recurso de reposición interpuesto en contra de la Resolución No. 0880 de 25 de noviembre de 2024, por medio de la cual se resuelve de fondo el procedimiento administrativo sancionatorio por el presunto incumplimiento a las obligaciones derivadas del contrato 25002792024, del contratista FUNDACIÓN SOLIDARIDAD POR COLOMBIA".</t>
  </si>
  <si>
    <t>ASOCIACIÓN DE PADRES DE FAMILIA HOGAR INFANTIL EL VISO</t>
  </si>
  <si>
    <t>Producto de constatación de la denuncia anticorrupción se pudo determinar la existencia de asistencias irregulares en los meses de junio y julio de 2023, teniendo conforme a las llamadas realizadas a los progenitores en las cuales manifestaban que los niños no habian asistido al HI durante algunos dias, la cual discrepaba de la suministrada en la relación dada como RAM por parte del contratista.</t>
  </si>
  <si>
    <t>MARIANA PRADA RODRIGUEZ</t>
  </si>
  <si>
    <t>Contratista no se encuentra inscrito en el registro mercantil.</t>
  </si>
  <si>
    <t>AUDIENCIA DE DESCARGOS 23 DE MARZO 2025 POR ACTUALIZACION DEL INFORME DE SUPERVISION. DECRETARON PRUEBAS A SOLCIITUD DE LA SUPERVISION</t>
  </si>
  <si>
    <t>FUNDACION PARA EL MEJORAMIENTO INTEGRAL DE LA CALIDAD DE VIDA DE LOS COLOMBIANOS CRUZANDO FRONTERAS</t>
  </si>
  <si>
    <t>FALTAN SOPORTES DE EJECUCION</t>
  </si>
  <si>
    <t>RESGUARDO INDIGENA CAÑO MOCHUELO</t>
  </si>
  <si>
    <t>NOTIFICA DECISION</t>
  </si>
  <si>
    <t>POSIBLE INCUMPLIMIENTO PAGO DE SEGURIDAD SOCIAL DE TRALENTO HUMANO, INCONSISTENCIAS EN EL APLICATIVO - CUENTAME FRENTE AL REGISTRO DEL T.H</t>
  </si>
  <si>
    <t>REVISION INFORME DE SUPERVISION</t>
  </si>
  <si>
    <t xml:space="preserve">FUNDACIÓN PILARES SOCIALES </t>
  </si>
  <si>
    <t>PROMOVER EL RECONOCIMIENTO, LA GARANTÍA Y LA PROTECCIÓN INTEGRAL DE DERECHOS, EL BUEN VIVIR Y LA PARTICIPACIÓN DE NIÑAS, NIÑOS Y ADOLESCENTES, COMO AGENTES DE CAMBIO CONTRIBUYENDO A LA ATENCIÓN INTEGRAL Y A LA CONSTRUCCIÓN DE GENERACIONES PARA LA VIDA Y PARA LA PAZ. PROMOVER EL RECONOCIMIENTO, LA GARANTÍA Y LA PROTECCIÓN INTEGRAL DE NIÑAS Y NIÑOS ENTRE LOS SEIS (6) Y TRECE (13) AÑOS, Y ADOLESCENTES ENTRE LOS CATORCE (14) Y DIECISIETE (17) AÑOS ONCE (11) MESES Y VEINTINUEVE (29) DÍAS, EN CONDICIÓ</t>
  </si>
  <si>
    <t xml:space="preserve">Incumplimientos de las obligaciones contractuales, se realiza un recuento de los requerimientos que se le han hecho al operador, informes, pruebas, actas y correos , aún así el operador sigue sin cumplir con los requerimeintos realizados por la supervisora </t>
  </si>
  <si>
    <t>DANIEL PACHÓN ALZATE</t>
  </si>
  <si>
    <t>FUNDACION CONSTRUYENDO CIUDAD</t>
  </si>
  <si>
    <t>BRINDAR ATENCIÓN A LAS NIÑAS, LOS NIÑOS Y ADOLESCENTES QUE TIENEN UN PROCESO ADMINISTRATIVO DE RESTABLECIMIENTO DE DERECHOS EN LAS MODALIDADES INTERNADO, INTERVENCIÒN DE APOYO PSICOSOCIAL Y EL SERVICIO APOYO PSICOLOGICO ESPECIALIZADO DE ACUERDO CON LOS DOCUMENTOS TÉCNICOS VIGENTES EXPEDIDOS POR EL ICBF.</t>
  </si>
  <si>
    <t>DENTRO DE LA FUNCACIÓN CONSTRUYENDO CIUDAD, OCURRIERON PRESUNTOS HECHOS DE VIOLENCIA FISICA Y DE ACCESO CARNAL VIOLENTO, EN CONTRA DE ALGUNOS BENEFICIARIOS DE LA MODALIDAD INTERNADO.</t>
  </si>
  <si>
    <t>FABIAN GUERRERO RIVERO</t>
  </si>
  <si>
    <t>en proceso de revisión de saldos a compensar para impartir instrucciones de pago</t>
  </si>
  <si>
    <t>ALERTA sanción (multa) no aparece en RUES</t>
  </si>
  <si>
    <t xml:space="preserve">ASOCIACION ESPERANZA Y PROGRESO </t>
  </si>
  <si>
    <t xml:space="preserve">no mlegalizacion del talento humano raciones para preparar no cumplimiento de salida pedagogica en la fecha determinada segun minuta patron </t>
  </si>
  <si>
    <t>ROBERTO GARCIA</t>
  </si>
  <si>
    <t>Teniendo en cuenta el informe al ordenador del gasto radicado a través de memorando Nº 20243014000251593 de fecha 05 de septiembre de 2024, por medio del cual la supervisora del contrato YENNI PATRICIA MORALES AREVALO pone en conocimiento el incumplimiento del contrato de aporte Nº 11005662024 suscrito por la Asociación Esperanza y Progreso y el ICBF Regional Bogotá, de acuerdo a lo dispuesto en el artículo 86 de la ley 1474 de 2011, en concordancia con los artículos 35 y 37 del Código de procedimiento administrativo y de los contenciosos administrativo, se da inicio a la actuación administrativa con el objeto de aclarar un posible incumplimiento del contrato objeto de la referencia y poder determinar las consecuencias jurídicas del proceso, se procede a citar la audiencia para el día 16 DE OCTUBRE DE 2024. El día 07 de noviembre de 2024 se cita audiencia nuevamente para el día 14 de noviembre con el fin de dar continuidad al proceso se procede a fallo. // El día 22 de enero de 2025 se citó para Lectura de FALLO, continuación audiencia del debido proceso, audiencia que se programó para el día 06 de febrero de 2025 a las 08:00 AM. // El cual se llevó a cabo en dicha fecha y actualmente el proceso se encuentra en respuesta del recurso de reposición interpuesta por la EAS y la parte garante. //en el mes de marzo abril y mayo no hubo actualizaciones//revisión recurso de reposición por parte de dirección//Junio 19/ se realizo la audiencia a las 8 am En la cual se realiza lectura al recurso de reposicion interpuesto por las partes, ´por lo tanto la sancion proferida por la resolucion 161 de 30 enero 2025 queda en firme .</t>
  </si>
  <si>
    <t>LIZ HERNANDEZ</t>
  </si>
  <si>
    <t>El proveedor que suscribió el Cto 11005662024, tiene NIT en Secop 900761468 y no el 900761648 que aparece acá registrado. No obstante, con el número de NIt encontrado, no se encuentra registrado en cámara de comercio, pero sí aparece en SEcop como Inhabilitado por incumplimiento reiterado con Resolución #161 del 30/01/2025 regional Bogotá, Resolución No 2392 del 18/11/2025 Regional Bogotá y Resolución 2393 del 18/11/2025 Regional Bogotá. las tres resoluciones declararon el incumplimiento parcial del contrato</t>
  </si>
  <si>
    <t>CORPORACION HUELLAS DE AMOR PARA TU VIDA - CORHUELLAS</t>
  </si>
  <si>
    <t>El 13 de abril de 2023 se recibió un reclamo anónimo sobre el servicio prestado en los CDI Institucional La Plata, SIM No. 23436647, señalando la falta de material pedagógico, insumos de aseo y problemas en el procedimiento de entrega de alimentos. El 5 de mayo de 2023, el equipo técnico de supervisión realizó visitas a los CDI Lirios de Plata Sede Bellavista y CDI Sonrisas Plateñas, vinculados al contrato No. 41001562023 con la entidad CORHUELLAS, para verificar la entrega de alimentos. Se identificaron presuntas irregularidades que sugieren un incumplimiento contractual en la entrega de material pedagógico, insumos de aseo y alimentos en las UDS.</t>
  </si>
  <si>
    <t>NATALIA ROZO VANEGAS</t>
  </si>
  <si>
    <t>Audiencia resuelve proceso sancionatorio, con decisión de archivo</t>
  </si>
  <si>
    <t>GRUPO ASOCIATIVO AFECTO Y VIDA</t>
  </si>
  <si>
    <t>La supervisión verificó que la Entidad Administradora de Servicio desvinculó a las madres comunitarias del municipio de Tello del sistema de salud, pensión, caja de compensación familiar y ARL. Sin embargo, el 17 de mayo de 2023, la entidad solicitó su reingreso, el cual se realizó de manera retroactiva desde el 1 de mayo en salud, pensión y caja de compensación familiar. En cuanto a la ARL, la afiliación de las madres comunitarias comenzó el 26 de mayo de 2023, lo que dejó un periodo sin cobertura entre el 1 y el 25 de mayo.</t>
  </si>
  <si>
    <t>Se dicta resolución que dicta sanciòn por incumplimiento parcial</t>
  </si>
  <si>
    <t xml:space="preserve">El contartista tiene 3 contratos en ejecución con el ICBF regional Huila, que van hasta el 30/06/2026 </t>
  </si>
  <si>
    <t>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t>
  </si>
  <si>
    <t>"Se presenta peticionaria manifestando que… en el “ CDI ""GRANDES SOÑADORES"" ubicado en
la carrera 79 # 15A-45 B/ altos de Nápoles, la cual manifiesta… quiero exponer un caso de
maltrato de los funcionarios (docentes) hacia los menores, desde que ingresamos a la
presencialidad en el mes de septiembre del año 2021… las docentes nuevas me manifiestan que
algunas docentes (con mayor antigüedad) ejercían maltrato físico y verbal hacia los menores (de
aproximadamente 2 años), las docentes que maltratan a los niños son: MARIBEL, MINERBA Y
FABIOLA no tengo los apellidos de ninguna, la coordinadora tiene conocimiento de la situación y
nunca hizo nada. Las docentes nuevas me decían que a los niños los intimidan, los ridiculizan,
en octubre del año pasado un papito realizo una denuncia, se realizó una reunión y se levantó un
acta que quedó en evidencia la situación, pero la coordinadora YAMILE RANGE, no la quiso
imprimir y dijo que no era conveniente ya que nos clavamos el cuchillo, el operador es
FUNDACOBA… me presento aquí para denunciar el maltrato…De lo anterior se solicita pronta
intervención del ICBF.”"</t>
  </si>
  <si>
    <t>KELLY MELISSA VARGAS RAMIREZ</t>
  </si>
  <si>
    <t>SE REALIZA AUDIENCIA EL 18/12/2024 Y SE ARCHIVA A FAVOR DE FUNDACOBA</t>
  </si>
  <si>
    <t>FUNDACION SOCIAL VIDA</t>
  </si>
  <si>
    <t>PRIMERO: El 12 de marzo de 2024, se suscribió el contrato de aporte No. 25002642024 entre la FUNDACION SOCIAL VIDA  Y EL INSTITUTO COLOMBIANO DE BIENESTAR FAMILIAR  cuyo objeto es: “PRESTAR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El cual cuenta con acta de inicio de 12 de marzo de 2024.</t>
  </si>
  <si>
    <t>MANUEL FELIPE BELTRÁN VEGA - CARLOS MARIO VALERO BECERRA</t>
  </si>
  <si>
    <t>El dia 24 de enero de 2025 hubo audiencia de fallo, la Fundación y la aseguradora interpusieron recurso der reposión, estamos resolviendo el recurso</t>
  </si>
  <si>
    <t>Una vez validada la información en el RUES, se encuentra que la sanción que cobró firmeza el 26/03/2025, pero no se encuentra inscrita</t>
  </si>
  <si>
    <t>SIFNIFICARTE</t>
  </si>
  <si>
    <t>SEGUNDO: SEGUNDO: Conforme a los hallazgos evidenciados en la  visita  realizada el 14 de mayo de esta anualidad, por parte del apoyo a la supervisión Financiera, tal como consta en el Formato Acta de Verificación de condiciones de Calidad y Obligaciones Contractuales en UDS.UA-UCA Y EAS Versión 2, se procedió a emitir el primer requerimiento al contrato de aportes No 25002642024 mediante radicado No 202444007000064611 de fecha 16/05/2024, requerimiento reiterado por no respuesta del operador mediante radicado No 202444007000069311 de fecha 24 de Mayo, y reiterado por respuesta no satisfactoria mediante radicado No 202444007000125401 de fecha 10/09/2024, el cual continua abierto por la continuidad del incumplimiento por parte del operador. INCUMPLIMIENTO OBLIGACIONES. EJECUCION FINANCIERA</t>
  </si>
  <si>
    <t>HELLY JOHANA ARDILA CASTELLANOS</t>
  </si>
  <si>
    <t>Se citó para audiencia inicial el día 26 de septiembre de los cursantes, fecha en que no se hizo presente la Fundación, razón por la cual fue reprogramada para el dos de octubre, misma que por solicitud de la Fundación SIGNIFICARTE se aplazó para el día 3 de octubre. El día 3 de octubre se escuchó en descargos al apoderado de la Fundación SIGNIFICARTE y al abogado de Seguros Del Estado y se suspendió la diligencia para pronunciarse sobre las solicitudes de pruebas pedidas por las partes. De acuerdo con las solicitudes de éstos, mediante auto de fecha 08 de octubre de 2024, la directora regional Decretó las pruebas pertinentes y se fijó como fecha para continuación de la audiencia el día 20 de noviembre de los cursantes. El 20 de noviembre se reanudó la audiencia, se escuchó a las partes en relación con el traslado de pruebas previamente realizado y se suspendió nuevamente la diligencia para proferir el respectivo acto administrativo por medio del cual se resolverá la actuación por parte de la directora regional. Es de anotar que, desde la audiencia inicial se autorizó por las partes la notificación por medios electrónicos, razón por la cual, la citación a continuación de audiencia se ha realizado por ese medio. Ya se encuentra en proyección el fallo. //Comedidamente informo que desde el 18 de diciembre de 2024 se remitió el Proyecto de Fallo para el correspondiente control por parte de la Dirección de Contratación, sin devolución a la fecha. Durante el mes de enero de 2025 no se realizó actuación.// Durante el mes de febrero no se realizó actuación.// Durante el mes de marzo no se realizó actuación.//Se cita audiencia para el 03/04/2025// (03) de abril de 2025 a las 04.00 pm, se llevó a cabo diligencia de lectura de fallo (Resolución No. 0623 de fecha 01 de abril de 2024) dentro del proceso administrativo sancionatorio adelantado en contra de la Fundación SIGNIFICARTE, por presunto incumplimiento de obligaciones dentro del contrato de aporte contrato de aporte No. 11008632024. 19-JUNIO-2025:  Se llevó a cabo continuación de la audiencia del debido proceso sancionatorio, dentro de la cual se resolvió el recurso de reposición interpuesto por el apoderado de la FUNDACIÓN SIGNIFICARTE contra la Resolución No. 0623 de fecha 01 de abril de 2024, por medio de la cual  se resuelve el procedimiento administrativo sancionatorio por el presunto incumplimiento del Contrato de Aporte No. 11008632024, suscrito entre el Instituto Colombiano de Bienestar Familiar – ICBF y la FUNDACION SIGNIFICARTE. El acto administrativo mediante el cual se desató el recurso es la Resolución 1100 de fecha 18 de junio de 2025.//Por medio de la Resolución No. 1100 del 18 de junio de 2025, se revocó la Resolución 0623 del 01 de abril de 2025, por la cual se declaró el incumplimiento parcial del Contrato de Aporte No. 11008632024</t>
  </si>
  <si>
    <t xml:space="preserve"> </t>
  </si>
  <si>
    <t>INSTITUTO PARA NIÑOS CIEGOS - FUNDACION JUAN ANTONIO PARDO OSPINA</t>
  </si>
  <si>
    <t>El operador ha incurrido en incumplimientos sistemáticos y reiterativos a lo largo de la ejecución del contrato, afectando la calidad en la atención, la seguridad y el bienestar de los niños, niñas y adolescentes bajo su cuidado. Las respuestas emitidas por la Fundación no han subsanado los hallazgos, por lo que persiste la preocupación del ICBF por el riesgo en la garantía de derechos.</t>
  </si>
  <si>
    <t>MARIA ALEJANDRA RIVERO PEDRAZA</t>
  </si>
  <si>
    <t xml:space="preserve">EL DÍA 20 DE NOVIEMBRE DE 2024 SE LLEVÓ A CABO LA AUDIENCIA DE APERTURA DEL PROCESO ADMINISTRATIVO SANCIONATORIO CONTRATO DE APORTE NO. 11008622024 LA CUAL SE REPROGRAMÓ PARA EL PRÓXIMO 27 DE NOVIEMBRE DE 2024 A LAS 2:00 LA MISMA NO SE REALIZÓ TENIENDO EN CUENTA QUE LA ORDENADORA DEL GASTO TENÍA OTRA DILIGENCIA, POR LO CUAL EL DÍA 29 DE NOVIEMBRE SE PROCEDE A CITAR NUEVAMENTE AUDIENCIA PARA EL DÍA 11 DE DICIEMBRE DE 2024. 1EN QUE ETAPA SE ENCUENTRA EL PROCESO: EN TRASLADO DE PRUEBAS. 2.SE FIJO UNA NUEVA FECHA DE AUDIENCIA: PENDIENTE POR AGENDAMIENTO DE LA DIRECTORA Y HASTA QUE NO SE DÉ RESPUESTA POR PARTE DE LA SUPERVISIÓN. // DURANTE EL MES DE ENERO DE 2025 NO SE REALIZÓ ACTUACIÓN.//19/02/2025 SE RECEPCIÓN EL TESTIMONIO DE LA COORDINADORA DE LA FUNDACIÓN ATENDIENDO A LA SOLICITUD DEL AUTO DE PRUEBAS POR LA REGIONAL BOGOTÁ EL 27/01/2025 // SE REALIZÓ EL TRASLADO DE LAS PRUEBAS APORTADAS JUNTO CON EL TESTIMONIO JUNTO A LA SUPERVISIÓN A FIN DE QUE SE DIERA PRONUNCIAMIENTO SOBRE LOS MISMOS Y RINDIERA EL RESPECTIVO INFORME //25/03/2025 SE REMITE A LA ASEGURADORA COMO A LA FUNDACIÓN LA CITACIÓN DE LA NUEVA AUDIENCIA LA CUAL ESTÁ PROGRAMADA PARA EL 03/04/2025 A LAS 8:30 AM CON EL OBJETO QUE LAS PARTES RINDAN LOS DESCARGOS FRENTE A LA ACTUALIZACIÓN E INFORME DEL ACERVO PROBATORIO ALLEGADO POR PARTE DE LA SUPERVISIÓN .//EL 03/04/2025 SE ESCUCHAN LOS DESCARGOS DE AMBAS PARTES Y SE PROCEDE A CITAR NUEVA AUDIENCIA//ABRIL //SE DIERON LOS ALEGATOS DE CONCLUSIÓN TANTO DEL GARANTE COMO DEL CONTRATISTA CON EL FIN DE QUE LA ENTIDAD TOME UNA DECISIÓN DE FONDO EN CONSECUENCIA A LA ANTERIOR SE ENCUENTRA EN REVISIÓN POR PARTE DE GRUPO DE CONTRATACIÓN.//DURANTE EL MES DE MAYO Y JUNIO SE ENVIO A CONTROL LEGAL A LA DIRECCION DE CONTRATACION EL PROYECTO DE FALLLO.//SE REALIZA CITACION PARA EL DIA 05/08/2025 CON EL FIN DE REALIZAR LECTURA DE FALLO EN EL CUAL EL GARANTE Y REPRESENTANTE LEGAL PRESENTARON RECURSO DE REPOSICION PENDIENTE NUEVA CITACION PARA PRESENTAR DICHO RECURSO </t>
  </si>
  <si>
    <t>AJUSTAR CONSTANCIA DE EJECUTORIA, PTE COMUNICACIÓN OAC</t>
  </si>
  <si>
    <t>No se evidencia fecha de comunicación a la OAC de la sanción que quedó ejecutoriada el 4/11/2025, pese a que el contratista no tiene RUP</t>
  </si>
  <si>
    <t>FUNDACION CERES</t>
  </si>
  <si>
    <t xml:space="preserve">BRINDAR ATENCIÓN A LAS NIÑAS, LOS NIÑOS Y ADOLESCENTES QUE TIENEN UNPROCESO ADMINISTRATIVO DE RESTABLECIMIENTO DE DERECHOS, EN LA MODALIDAD INTERNADO, DE ACUERDO CON LOS DOCUMENTOS TÉCNICOS VIGENTES EXPEDIDOS POR EL ICBF.
</t>
  </si>
  <si>
    <t>TERCERO: Se emitió Segundo requerimiento radicado S-202444007000078781 de fecha  14/06/2024 notificado el dia 14/07/2024 teniendo en cuenta hallazgo en la revisión del informe financiero referente al cumplimiento de los porcentajes de compras locales por parte de la  EAS FUNDACION SOCIAL VIDA teniendo en cuenta que Mediante correo electrónico desde la Supervisión del contrato el día  14 de junio se solicita a la EAS FUNDACION SOCIAL  VIDA realizar el cargue de evidencias que permitan verificar cumplimiento a las compras locales del contrato 25002602024, de los meses de  marzo, abril y mayo de 2024, situación incumplida por el operador al no cargar evidencias.</t>
  </si>
  <si>
    <t>"El 20 noviembre de 2024, se realiza audiencia inicial del debido proceso a la cual asiste la representante legal de la Fundación Ceres y el apoderado de la aseguradora Seguros del Estado, Dra. Tiffany Del Pilar Castaño Torres, a quien se le reconoce personería en audiencia. Se suspende la misma en garantía del debido proceso, derecho a la defensa y contradicción y se reprograma la audiencia para el 29 de noviembre de 2024 a las 9:00, lo cual fue notificado en audiencia a cada una de las partes y por correo electrónico del mismo día.</t>
  </si>
  <si>
    <t>BRINDAR ATENCIÓN A LAS NIÑAS, LOS NIÑOS Y ADOLESCENTES QUE TIENEN UN PROCESO ADMINISTRATIVO DE RESTABLECIMIENTO DE DERECHOS, EN LA MODALIDAD INTERNADO, DE ACUERDO CON LOS DOCUMENTOS TÉCNICOS VIGENTES EXPEDIDOS POR EL ICBF</t>
  </si>
  <si>
    <t>CUARTO: Se presentó Reclamo en el sistema de información misional SIM 1764202402 en el cual se menciona “el Operador Fundación Social Díaz, NIT. 900987530-2 Guajira, representante Claudia Guevara, ha presentado varios incumplimientos del contrato con los CDI de Fusagasugá, Pasca y Granada de la regional Cundinamarca, si bien a sus trabajadores no se les ha pagado, los exámenes laborales de ingreso, no se ha firmado el otro si el cual se culminaba en el mes de mayo, no les han dado dotación y han pasado ya tres meses del inicio de labores, en la  visita de la regional de ICBF expusieron varios hallazgos, pero no han dado solución, no han dado la prima la cual la fecha límite era el 30 de junio y tampoco han realizado el pago de salud, caja de compensación y parafiscales desde el mes de junio, además no han dado material pedagógico, pusieron usa cámaras con audio lo que no sé si es legal y las instalaciones no tienen el mantenimiento adecuado por lo que se ven desgastados, ventanas y puertas oxidadas, la minuta es más pequeña, a los niños se les sirve más poquito, cuando se cuestionan indican que la situación se presenta porque ICBF no ha realizado los pagos y ellos están subsistiendo con un colchón el cual ya se está agotando, adicionalmente el abuso laboral y acoso, ya que de algunos CDI despidieron personal por motivos personales, lo que sucede continuamente, solicitó el tema lo aborde la regional y no el centro zonal y se agilice la intervención", en concordancia con lo anterior y debido a las múltiples llamadas del talento humano de la  EAS  El día 8 de Julio de 2024 se remitió requerimiento al contrato de aportes No. 25002642024 a  la FUNDACION SOCIAL VIDA  mediante radicado No  20244400700008834, donde se otorgó plazo para dar respuesta el dia 9/07/2024, plazo incumplido por la  EAS lo que genero la reiteración vía correo electrónico. INCUMPLIMIENTO OBLIGACIONES</t>
  </si>
  <si>
    <t>El día 28 de noviembre se solicita el aplazamiento de la audiencia dentro del expediente administrativo sancionatorio -Contrato de Aporte 11020612024, por parte del representante legal de la Fundación Ceres la cual estaba programada para el 29 de noviembre de 2024 a las 9:00 am, argumentando la imposibilidad de poder asistir ""(...) teniendo en cuenta que en ocasión de la terminación del contrato el día 30 de Noviembre, se están haciendo los traslados  de los usuarios y esto conlleva mi presencia como Representante Legal de la Fundación para la coordinación (...)"",comedidamente y por directriz de la Doctora Diana Patricia Arboleda Ramírez- Directora del ICBF Regional Bogotá, la misma será reprogramada. el día 29 de noviembre se cita nuevamente para el día 11 de diciembre de 2024 a las 3:00 pm. En AUDIENCIA PÚBLICA DEL DEBIDO PROCESO (ARTÍCULO 86 LEY 1474 DE 2011) - CONTRATO DE APORTE No. 11020612024- FUNDACION CENTRO DE REHABILITACION DEL NIÑO ESPECIAL – CERES, llevada a cabo el 11 de diciembre de 2024 a las 3:00 pm, se escuchó en descargos a la representante legal de la Fundación Ceres la señora FABIOLA MATIZ RUGE, quien no asistió con apoderado, y se escuchó en descargos al apoderado del garante Seguros del Estado S.A., Dr. JUAN FELIPE TORRES VARELA de la firma LEXIA ABOGADOS S.A.S. NIT 830.094.544-9, quien adicionalmente solicito aportar pruebas dentro del referido proceso. En tal sentido se solicitarán las pruebas requeridas por partes dentro de la citada audiencia y se correrá traslado de los descargos presentados en la misma a la supervisión del contrato de aporte No. 11020612024 a fin de que se pronuncie sobre los mismos. // Durante el mes de enero de 2025 no se realizó actuación. // .  Que en atención a las pruebas solicitadas de suspender audiencia y se procese a decidir frente a la conducencia, pertinencia y utilidad de estas y se procede elaborar auto de pruebas. // Que a fin de que despacho se pronuncie frente a las pruebas con radicado Nos. 202534300000048131 y 20253430000048151 del 24 de febrero de 2024, se remite a las partes citación para continuación de la audiencia la cual es programada para el 12 de marzo de 2025 a las 8:30 am. // el día 12 de marzo se lleva la reanudacion de la audiencia en la que se dio lectura al auto de pruebas de fecha 11 de marzo de 2025 y que adicionalmente se dio traslado de las pruebas y descargos presentados en audiencias pasadas a la supervision del contrato a fin de que en el termino de cinco (5) días se pronunciara sobre los mismos, adjuntando las documentales que considerara pertinentes. // Con correo electronico del  20 de marzo de 2025, el supervisor del contrato allegó pronunciamiento radicado 202534400000071781 del 20 de marzo de 2025. // Con correo electronico del 25 de marzo de 2025, se corre traslado del pronunciamiento efectuado por el supervisor junto con las documentales allagedas con el mismo a la Representante legal de la Fundacion CERES y al apoderado del garante. // A traves  de radicados Nos. 202534300000077621 y 202534300000077631 del 20 de marzo de 2025, se remite ciaciones a la representante legal de la Fundacion CERES y al apoderado del garante Seguros del Estado S.A., respectivamente, para reanudacion de la audiencia (alegatos de conclusion) para el 03 de abri de 2025 a las 11:30 am. // El 03 de abril de 2025, se reanuda la audiencia en la cual la representante legal de la Fundación CEREs y el apoderado del garante Seguros del Estado S.A., presentan sus alegatos y se supende para que administracion pueda decidir de fondo frente al proceso administrativo sancionatorio contractual. (fallo). // Con radicados 202534300000151021 y 202534300000151031 del 28 de mayo de 2025, se remite ciaciones a la representante legal de la Fundacion CERES y al apoderado del garante Seguros del Estado S.A., respectivamente, para reanudacion de la audiencia (lectura de fallo) para el 5 de junio de 2025, 4:00 pm. // El 5 de junio de 2025 a las 4:00 se lleva a cabo continuación de la audiencia en la cual se da lectura a la Resolución 1011 del 5 de junio de 2025 “Por la cual se resuelve el procedimiento administrativo sancionatorio por presunto incumplimiento del Contrato de Aporte No. 11020612024, suscrito entre el Instituto Colombiano de Bienestar Familiar – ICBF y la Fundación Centro de Rehabilitación del Niño Especial – CERES, identificada con NIT 808000024-8”, el cual dio por terminado el proceso administrativo sancionatorio contractual. // El 06 de junio queda ejecutoriado el citado acto.</t>
  </si>
  <si>
    <t>ASOCIACION DE PADRES DE FAMILIA LA PRADERA</t>
  </si>
  <si>
    <t>PRESTAR LOS SERVICIOS DE EDUCACIÓN INICIAL EN EL MARCO DE LA ATENCIÓN INTEGRAL A LA PRIMERA INFANCIA EN LOS SERVICIOS DE CENTROS DE DESARROLLO INFANTIL -CDI, DE CONFORMIDAD CON EL MANUAL OPERATIVO DE LA MODALIDAD INSTITUCIONAL Y EL LINEAMIENTO TÉCNICO PARA LA ATENCIÓN A LA PRIMERA INFANCIA Y LAS DIRECTRICES ESTABLECIDAS POR EL ICBF, EN ARMONÍA CON LA POLÍTICA DE  ESTADO PARA EL DESARROLLO INTEGRAL DE LA PRIMERA INFANCIA DE CERO A SIEMPRE</t>
  </si>
  <si>
    <t>CITACIÓN  A DESCARGOS DE LAS PARTES., audiencia para el 30 de abril de 2025 a las 09:00 am. Proyeccion de resolucion que resuelve PASC</t>
  </si>
  <si>
    <t>PTE CONSTANCIA DE EJECUTORIA, COMUNICACIÓN A PGN Y COMPROBANTE DE PAGO</t>
  </si>
  <si>
    <t>CONSORCIO JOVENES SOÑADORES POR BOLIVAR</t>
  </si>
  <si>
    <t>PRESTAR EL SERVICIO PÚBLICO DE BIENESTAR FAMILIAR PARA CONTRIBUIR EN LA ATENCIÓN INTEGRAL, EL FORTALECIMIENTO DE HABILIDADES, VOCACIONES Y TALENTOS, POTENCIALIZANDO LOS PLANES DE VIDA DE LA POBLACIÓN OBJETO DE ATENCIÓN, PARA LA PARTICIPACIÓN Y LA CONSTRUCCIÓN DE PAZ, MEDIANTE LA GESTIÓN Y ARTICULACIÓN INTER Y TRANSECTORIAL.</t>
  </si>
  <si>
    <t>QUINTO. El dia 22/08/2024 mediante radicado S- 202444007000113661 se remite el CUARTO REQUERIMIENTO al contrato de aportes No 25002642024 otorgando plazo de respuesta para el dia 26/08/2024 fecha incumplida por el operador, siendo reiterado el requerimiento mediante radicado No 202444007000118151, la EAS  remitió respuesta el 30 de agosto de 2024, siendo la misma no satisfactoria, por lo cual se procedió a la segunda reiteración al requerimiento No 202444007000125441 de fecha 10 de Septiembre de 2024</t>
  </si>
  <si>
    <t>audiencia el 8 de septiembre suspendida próxima audiencia para descargos del garante</t>
  </si>
  <si>
    <t>ASOCIACION DE HOGARES COMUNITARIOS DE BIENESTAR SAN VICENTE</t>
  </si>
  <si>
    <t>En visitas de supervisión se evidenciarón presuntos incumplimeintos del contarto correspondiente al componente financiero y manejo de los recursos, por lo cual la supervisora dle ocntrato realizo requerimeintos a la entidad contratista y al no considerar no ser subsanados remitio para PASC, indicando que " Teniendo en cuenta los perjuicios causados por el presunto incumplimiento de todas las obligaciones contractuales se solicita hacer efectiva la totalidad de la cláusula penal pecuniaria. Valor del contrato: 1.451.053.744 * 20% = $290.210.748,8". INCUMPLIMIENTO OBLIGACIONES</t>
  </si>
  <si>
    <t>EN ELABORACIÓN DE CITATORIO</t>
  </si>
  <si>
    <t>PTE AJUSTAR PUBLICACION A SECOP II y COMUNICAR A PGN</t>
  </si>
  <si>
    <t>Cesar</t>
  </si>
  <si>
    <t>FUNDACION FOMENTO DE LA DEMOCRACIA, EL DESARROLLO SOCIAL Y LA ECOLOGIA - FUNDESOE</t>
  </si>
  <si>
    <t>20-235-2016</t>
  </si>
  <si>
    <t>PRESTAR EL SERVICIO DE ATENCIÓN, EDUCACIÓN INICIAL Y CUIDADO A NIÑOS Y NIÑAS MENORES DE 5 AÑOS, O HASTA
SU INGRESO AL GRADO DE TRANSICIÓN, Y A MUJERES GESTANTES Y MADRES EN PERIODO DE LACTANCIA, CON EL FIN DE
PROMOVER EL DESARROLLO INTEGRAL DE LA PRIMERA INFANCIA CON CALIDAD, DE CONFORMIDAD CON LOS LINEAMIENTOS,
MANUAL OPERATIVO, LAS DIRECTRICES, PARÁMETROS Y ESTÁNDARES ESTABLECIDOS POR EL ICBF, EN EL MARCO
DE LA ESTRATEGIA DE ATENCIÓN INTEGRAL DE CERO A SIEMPRE</t>
  </si>
  <si>
    <t>20-245-2016</t>
  </si>
  <si>
    <t>20-266-2016</t>
  </si>
  <si>
    <t>OLGA GISELA BELTRAN CIFUENTES</t>
  </si>
  <si>
    <t>REALIZAR SEGUIMIENTO Y MONITOREO DE LOS SERVICIOS PRESTADOS POR LAS EAS A TRAVES DE LAS UDS EN EL MARCO DE LA ESTRATEGIA DE CERO A SIEMPRE EN LA TOTALIDAD DE LAS MODALIDADES DE LA DPI DEL ICBF</t>
  </si>
  <si>
    <t>REGISTRAR INFORMACION DEL PROCESO</t>
  </si>
  <si>
    <t>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t>
  </si>
  <si>
    <t>DANIA CAMILIA MONTENEGRO SAA</t>
  </si>
  <si>
    <t>PRESTAR SERVICIOS PROFESIONALES A LA DIRECCIÓN DE PRIMERA INFANCIA EN LA DIRECCIÓN REGIONAL, PARA APOYAR LAS ACTIVIDADES FINANCIERAS EN EL SEGUIMIENTO A LA EJECUCIÓN DE LOS CONTRATOS DE APORTE, ACORDE AL PND "COLOMBIA POTENCIA MUNDIAL DE LA VIDA"</t>
  </si>
  <si>
    <t>PRESUNTO INCUMPLIMIENTO EN ENTREGA DE INFORME FINANCIERO. EJECUCION FINANCIERA</t>
  </si>
  <si>
    <t>SE ACEPTA APLAZAMIENTO DE AUDIENCIA DE DESCARGOS</t>
  </si>
  <si>
    <t>FUNDACION PERTENENCIA</t>
  </si>
  <si>
    <t>COMPRA DE UNA LAMPARA DE EXPOSICION ÀRA UNA FOTOCOPIADORA MARCA GESTETNER DEL ICBF - AGENCIA AMAZONAS.</t>
  </si>
  <si>
    <t>PARROQUIA JESUS DE LA DIVINA MISERICORDIA</t>
  </si>
  <si>
    <t>PRESTAR EL SERVICIO DE DESARROLLO INFANTIL EN MEDIO FAMILIAR -DIMF- DE CONFORMIDAD CON EL MANUAL OPERATIVO DE LA MODALIDAD FAMILIAR Y LAS DIRECTRICES ESTABLECIDAS POR EL ICBF, EN ARMONIA CON LA POLÍTICA DE ESTADO PARA EL DESARROLLO INTEGRAL DE LA PRIMERA INFANCIA DE CERO A SIEMPRE</t>
  </si>
  <si>
    <t>ASOCIACION DE JOVENES PARA EL DESARROLLO CULTURAL DEL RIO QUITO AJODECUR</t>
  </si>
  <si>
    <t>ASOCIACION MEGASALUD</t>
  </si>
  <si>
    <t>PRESTAR EL SERVICIO DE CENTROS DE DESARROLLO INFANTIL -CDI- Y  DESARROLLO INFANTIL EN MEDIO FAMILIAR -DIMF- DE CONFORMIDAD CON EL MANUAL OPERATIVO DE LA MODALIDAD INSTITUCIONAL Y  FAMILIAR Y LAS DIRECTRICES ESTABLECIDAS POR EL ICBF, EN ARMONIA CON LA POLÍTICA DE ESTADO PARA EL DESARROLLO INTEGRAL DE LA PRIMERA INFANCIA DE CERO A SIEMPRE</t>
  </si>
  <si>
    <t>FUNDACION BUSCANDO UN MEJOR FUTURO</t>
  </si>
  <si>
    <t>PRESTAR ATENCIÓN NIÑAS, NIÑOS Y ADOLESCENTES DE 2 A 18 AÑOS, QUE TIENEN UN PROCESO ADMINISTRATIVO DE RESTABLECIMIENTO DE DERECHOS, VÍCTIMAS DE VIOLENCIA SEXUAL DENTRO Y FUERA DEL CONFLICTO ARMADO Y/O VÍCTIMAS DE TRATA, EN EL DEPARTAMENTO DEL CESAR EN LA MODALIDAD INTERNADO DE ACUERDO CON LOS DOCUMENTOS TÉCNICOS VIGENTES EXPEDIDOS POR EL ICBF.</t>
  </si>
  <si>
    <t>1. El día 1 de diciembre del 2022, se reunieron la representante legal de la Fundación Buscando un Mejor Futuro Carmen Nohelia Torres Zapata y en representación del Instituto Colombiano de Bienestar Familiar la supervisora del contrato de aporte Zobeida Rocío Galván Vega con el fin de suscribir Acta de iniciación del contrato de aporte número 20002862022. 2. El objeto contractual fue brindar atenciones niñas, niños y adolescentes de 2 a 18 años, que tienen un proceso administrativo de restablecimiento de derechos, víctimas de violencia sexual dentro y fuera del conflicto armado y/o víctimas de trata, en el departamento del cesar en la modalidad internado de acuerdo con los documentos técnicos vigentes expedidos por el ICBF. 3. El plazo de ejecución fue desde el 1 de diciembre del 2022 hasta el 31 de octubre del 2023. 4. La fundación Buscando un Mejor Futuro tomo póliza de cumplimiento N°47-44-101022191 con la empresa Seguros del Estado SA a favor del Instituto Colombiano de Bienestar Familiar Regional Cesar, amparando el riesgo de prestación de servicio, con vigencia hasta 31/10/2026. 5. Se realizaron los siguientes aportes a la Fundación Buscando un Mejor Futuro por ejecución del contrato de aporte: El día 6 de diciembre del 2022, aporte del primer giro de alistamiento por valor de cincuenta y seis millones cuatrocientos cincuenta y siete mil doscientos setenta pesos ($56.457.270). correspondiente al periodo 1 de diciembre al 31 de diciembre del 2022. El día 11 de enero del 2023, aporte del segundo giro de alistamiento por valor de cincuenta y ocho millones ciento cincuenta mil y novecientos ochenta pesos ($58.150.980) del periodo comprendido desde el 1 de enero al 31 de enero del 2023. El día 17 de marzo del 2023, aporte de los cupos del mes de enero del 2023, por valor de cuarenta y siete millones setecientos noventa y siete mil y quinientos veintiún pesos ($47.797.521) del periodo comprendido entre el 1 al 31 de enero del 2023. El día 19 de abril del 2023, aporte de los cupos del mes de febrero del 2023, por valor de treinta y nueve millones setecientos setenta y un mil y ciento treinta y cinco pesos ($39.771.135) del periodo comprendido entre el 1 al 28 de febrero del 2023. El día 25 de mayo del 2023, aporte de los cupos del mes marzo por valor de treinta y ocho millones doscientos cuarenta y seis mil y trescientos ochenta y nueve pesos ($38.246.389). El día 15 de junio del 2023, aporte de los cupos del mes de abril del 2023, por valor de treinta y ocho millones cuarenta y siete mil y doscientos ochenta y dos pesos ($38.047.282) del periodo comprendido entre el 1 al 30 de abril del 2023. El día 17 de julio del 2023, aporte de los cupos del mes de mayo del 2023, por valor de treinta y ocho millones novecientos cincuenta mil y ochocientos diecinueve pesos ($38.950.819) del periodo comprendido entre el 1 al 31 de mayo del 2023. El día 7 de septiembre del 2023, aporte de los cupos del mes de junio del 2023, por valor de cuarenta millones ocho mil novecientos ocho pesos ($40.008.908) del periodo comprendido entre el 1 al 30 de junio del 2023.El día 24 de octubre del 2023, aporte de los cupos del mes de julio del 2023, por valor de treinta y nueve millones seiscientos diecisiete mil ciento veintiséis pesos ($39.617.126) del periodo comprendido entre el 1 al 31 de julio del 2023. El día 21 de noviembre del 2023, aporte de los cupos del mes de agosto del 2023, por valor de treinta y nueve millones novecientos sesenta y un mil trescientos cincuenta y tres pesos ($39.961.353) del periodo comprendido entre el 1 al 31 de agosto del 2023. El día 26 de abril del 2024, aporte de los cupos del mes de octubre del 2023, por valor de cuarenta millones setecientos veintidós mil y doscientos veintisiete pesos ($40.722.227) del periodo comprendido entre el 1 al 31 de octubre del 2023. 6. La Fundación Buscando un Mejor Futuro recibieron en las siguientes fechas visitas de supervisión: El día 27 de enero del 2023, se realizó verificación del cumplimiento del cronograma de actividades del diario vivir y percepción de los beneficiarios del servicio prestado. Los días 5 y 6 de mayo del 2023, se realizó visita de verificación de cumplimiento de las obligaciones contractuales. El día 27 de julio del 2023, se realizó visita en sitio para la verificación del cumplimiento de las obligaciones contractuales, cuyo reporte de cumplimiento fue de 91.68%. Los días 12 y 13 de agosto del 2023, se realizó visita para la verificación del cumplimiento de las obligaciones contractuales, cuyo reporte de cumplimiento fue de 58.03%.El día 25 de octubre del 2023, se realizó visita de verificación de cumplimiento de las obligaciones contractuales, arrojando un resultado de cumplimiento del 74.69% 7. A la Fundación Buscando un Mejor Futuro le fue notificado durante la ejecución contractual los siguientes requerimientos por presunto incumplimiento de las obligaciones contractuales, los cuales se encuentran cerrados: Radicado N°202341002000002381 de fecha 6 de febrero del 2023 Radicado N° 202341002000003381 de fecha 21 de febrero del 2023 Radicado N°202341002000009551 de fecha 17 de mayo del 2023 Radicado N°202341002000009591 de fecha 18 de mayo del 2023 Radicado N°202341002000016521 de fecha 08 de agosto del 2023 Radicado N° 202341002000016521 de fecha 28 de agosto del 2023 Radicado N°202341002000019531 de fecha 18 de septiembre del 2023</t>
  </si>
  <si>
    <t>JOSE JOSE ANGARITA MANOSALVA</t>
  </si>
  <si>
    <t>2. Actualmente, se evalúa el cumplimiento parcial de algunas obligaciones contractuales, por lo que se encuentra pendiente la certificación por parte del supervisor del contrato, documento necesario para sustentar la decisión administrativa. Asimismo, se está a la espera de la nueva tasación, que permitirá establecer con mayor precisión los aspectos económicos asociados al cumplimiento parcial y su incidencia en el proceso sancionatorio.
1. Se celebro audiencia de descargo el día 12/08/2025, en el cual la Fundación Buscando un Mejor Futuro, realiza todos los descargos pertinentes, se suspendió la audiencia para analizar de forma profunda todos los descargos presentados, para si programar audiencia de fallo</t>
  </si>
  <si>
    <t>CORPORACION TECNICA COLOMBIANA CORTECOL</t>
  </si>
  <si>
    <t>NO RESPUESTA A LOS REQUERIMIENTOS CONTRACTUALES EFECTUADOS POR LA SUPERVISORA DEL CONTRATO. SOPORTES FINANCIEROS PARA DESEMBOLSO</t>
  </si>
  <si>
    <t>El último contrato suscrito con este contratista por parte del ICBF, finalizó el 21/12/2023</t>
  </si>
  <si>
    <t>ASOCIACION CULTURAL ITINERA</t>
  </si>
  <si>
    <t>BRINDAR ATENCIÓN A LOS NIÑOS Y ADOLESCENTES QUE TIENEN UNPROCESO ADMINISTRATIVO DE  RESTABLECIMIENTO DE DERECHOS, EN LA MODALIDAD INTERNADO, DE ACUERDO CON LOS DOCUMENTOS  TÉCNICOS VIGENTES EXPEDIDOS POR EL ICBF.</t>
  </si>
  <si>
    <t>Presunto incumplimiento del Contrato de Aporte No. 11028572024, suscrito entre la - ASOCIACION CULTURAL ITINERA y el ICBF Regional Bogotá</t>
  </si>
  <si>
    <t>Jeisson Alvarez Lamus</t>
  </si>
  <si>
    <t>EN ATENCIÓN AL INFORME PRESENTADO AL ORDENADOR DE GASTO RADICADO A TRAVÉS DE MEMORADO NO.202434400000337983 DE FECHA 21 DE NOVIEMBRE DE 2024, POR MEDIO DEL CUAL, LA SUPERVISORA DEL CONTRATO STEFANNI SANCHEZ RAMIREZ , PONE EN CONOCIMIENTO EL PRESUNTO INCUMPLIMIENTO DEL CONTRATO DE APORTE NO. 11011652024, SUSCRITO ENTRE LA ASOCIACION CULTURAL ITINERA ARTE EN EXPANCION Y EL ICBF REGIONAL BOGOTÁ, DE ACUERDO CON LO DISPUESTO EN EL ARTÍCULO 86 DE LA LEY 1474 DE 2011,DEL PROCESO SANCIONATORIO DEL CONTRATO NO. 11011652024 DE LA ASOCIACION ITINERA - ARTE EN EXPANSION, SE TUVO AUDIENCIA EL DÍA 27 DE FEBRERO DEL 2025 A LAS 2:00 PM, EN LA CUAL SE SOLICITARON PRUEBAS POR PARTE DE LA ASOCIACIÓN Y DE LA ASEGURADORA, POR LO QUE SE DECRETA AUTO DE PRUEBAS CON FECHA DE 06/03/2025 Y SE NOTIFICÓ A LAS PARTES EL 12/03/2025 // POSTERIORMENTE SE REALIZÓ CITACIÓN PARA EL 04/06/2025 A LAS 04:00 PM PARA CONTINUAR LA AUDIENCIA, LA CUAL SE REALIZÓ Y SE ESCUCHARON LAS MANIFESTACIONES DE LAS PARTES EN RELACIÓN A LAS PRUEBAS APORTADAS, ACTA DE COMITÉ NO. 99 Y EL INFORME DE SUPERVISIÓN ACTUALIZADO. COMO ÚLTIMA ACTUACIÓN SE SUSPENDIÓ LA AUDIENCIA PARA REALIZAR EL FALLO Y CITAR POSTERIORMENTE A LAS PARTES PARA LA REANUDACIÓN DE LA AUDIENCIA, AÚN SIN FECHA POR DEFINIR. //Se realiza citacion para lectura de fallo el dia 21/08/2025 en la cual se procedió con la lectura del fallo y se dio oportunidad para que las partes presentaran el recurso de  reposición, para lo cual se les otorgo un plazo de 10 días hábiles para la sustentación del recuso,  en este momento se esta a la espera de la sustentación del recurso por parte del apoderado de  la ASOCIACION CULTURAL ITINERA - ARTE EN EXPANSION y de la apoderada de SEGUROS DEL ESTADO.//INTERPOSICION DE RECURSOS//RESOLVIENDO RECURSO DE REPOSICION .</t>
  </si>
  <si>
    <t>PTE COMUNICACIÓN OAC Y COMPROBANTE DE PAGO</t>
  </si>
  <si>
    <t>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t>
  </si>
  <si>
    <t>NO ENTREGO INFORME FINANCIERO Y SOPORTES DEL MES OCT</t>
  </si>
  <si>
    <t>FUNDACION H2O</t>
  </si>
  <si>
    <t>BRINDAR ATENCIÓN A LAS NIÑAS, LOS NIÑOS Y ADOLESCENTES QUE TIENEN UN PROCESO ADMINISTRATIVO DE RESTABLECIMIENTO DE DERECHOS, EN LA MODALIDAD INTERVENCIÓN DE APOYO PSICOSOCIAL, DE ACUERDO CON LOS DOCUMENTOS TÉCNICOS VIGENTES EXPEDIDOS POR EL ICBF.</t>
  </si>
  <si>
    <t>PRESUNTO INCUMPLIMIENTO EN LAS HISTORIAS DE ATENCION USUARIOS, CICLO DE MENÚ, ENTREGA INFORMACION FINANCIERA ENTRE OTROS</t>
  </si>
  <si>
    <t>AUDIENCIA DE INICIO PASC EL 22-1-2025. OFICIAR A LA SUPERVISION</t>
  </si>
  <si>
    <t>FUMY SPRAY SAS</t>
  </si>
  <si>
    <t>REALIZAR LIMPIEZA Y MANTENIMIENTO A TODO COSTO DE LOS TANQUES DE ALMACENAMIENTO DE AGUA DEL DEL INSTITUTO COLOMBIANO DE BIENESTAR FAMILIAR REGIONAL PUTUMAYO</t>
  </si>
  <si>
    <t>Incumplimiento del cornograma de intervenciones de acuerdo a la ficha de condiciones tecnicas</t>
  </si>
  <si>
    <t>El dia 23 de diciembre de 2024, se celebró audiencia de conformidad con el art 86 de la ley 1787 de 2011, mediante el cual se recepcionaron los descargos del contratista; actualmente el proceso se encuentra suspendido por proyeccion del fallo.</t>
  </si>
  <si>
    <t>Esta es una empresa de fumigación, no presta servicios de primera infancia</t>
  </si>
  <si>
    <t>FUNDACIÓN KANIRA</t>
  </si>
  <si>
    <t>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t>
  </si>
  <si>
    <t>Sobre costos en el manejo de recursos y falta de firma de actas</t>
  </si>
  <si>
    <t>El dia  25 de FEBRERO de 2025, se celebró continuacion de audiencia de conformidad con el art 86 de la ley 1787 de 2011, mediante el cual se practicaron testimonios y decretaron pruebas; actualmente el proceso se encuentra suspendido para proyeccion del fallo.</t>
  </si>
  <si>
    <t>ASOCIACION DE CABILDOS INDIGENAS DEL PUEBLO SIONA NICANI EJASIONA NICANI EJA</t>
  </si>
  <si>
    <t xml:space="preserve">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t>
  </si>
  <si>
    <t>El 6 de octibre finalizo la actuacion administrativa con la lectura de la Resolucion 425 del 6 de octubre de 2025. por medio del cual se resolcio el recurso de reposicion presentado por la compañia aseguradora.</t>
  </si>
  <si>
    <t>ESTEBAN MAURICIO LOPEZ SOLARTE</t>
  </si>
  <si>
    <t>PRESTAR SERVICIOS PROFESIONALES Y DE APOYO A LA GESTIÓN PARA LA OPERACIÓN DE LA MODALIDAD “SOMOS FAMILIA, SOMOS COMUNIDAD” CONFORME A LOS DOCUMENTOS TÉCNICOS Y ENFOQUE DETERMINADO POR EL ICBF.  DIRECCIÓN REGIONAL PUTUMAYO</t>
  </si>
  <si>
    <t>Falta de entrega de informes de seguimiento y control del programa "somos familia" , y tratos irrespetuosos con el personal y colaboradores de ICBF</t>
  </si>
  <si>
    <t>El dia  25 de FEBRERO de 2025, se celebró continuacion de audiencia de conformidad con el art 86 de la ley 1787 de 2011, no obstante el contratista manifesto su inasistencia a la diligencia, por lo que se suspendió la audiendia  para proyeccion del fallo.</t>
  </si>
  <si>
    <t>FALLO</t>
  </si>
  <si>
    <t xml:space="preserve">BRINDAR ATENCIÓN ESPECIALIZADA A LOS ADOLESCENTES Y JÓVENES EN CONFLICTO CON LA LEY PENAL, EN LA MODALIDAD CENTRO DE INTERNAMIENTO PREVENTIVO Y CENTRO DE ATENCIÓN ESPECIALIZADA PARA EL CUMPLIMIENTO DE LAS MEDIDAS Y SANCIONES IMPUESTAS POR LA AUTORIDAD JUDICIAL, CONFORME A LAS DISPOSICIONES LEGALES Y LINEAMIENTOS TÉCNICOS VIGENTES.
</t>
  </si>
  <si>
    <t>Presunto incumplimiento desde componente técnico, no se cuenta con dotación general. No se evidencia cumplimiento del taller de orientación ocupacional a los usuarios, Condiciones locativas en mal estado, presuntas inconsistencias en la prestación del servicio relacionadas con condiciones específicas de las áreas de elaboración de alimentos entre otras.</t>
  </si>
  <si>
    <t>AUDIENCIA PROGRAMADA PARA EL 16 DE SEPTIEMBRE A LAS 4PM PARA INICIO DE PASC
2. audiencia programada el 14 de octubre de 2025 a las 2:30 para practica de pruevas</t>
  </si>
  <si>
    <t>EN CL SEDE NACIONAL</t>
  </si>
  <si>
    <t xml:space="preserve">BRINDAR ATENCIÓN ESPECIALIZADA A LOS ADOLESCENTES Y JÓVENES EN CONFLICTO CON LA LEY PENAL, QUE INGRESAN POR APREHENSIÓN EN FLAGRANCIA O POR MATERIALIZACIÓN DE ORDEN DE APREHENSIÓN EMITIDA POR AUTORIDAD JUDICIAL, EN LA MODALIDAD CENTRO TRANSITORIO, CONFORME A LAS DISPOSICIONES LEGALES Y LINEAMIENTOS TÉCNICOS VIGENTES.
</t>
  </si>
  <si>
    <t>presunta negligencia en el cuidado de los adolescentes, falta aparente en la obligación de velar por la integridad y seguridad, así como la no entrega de elementos de dotación básica cuando era necesario. La ausencia de publicación del acuerdo de convivencia y del Código Ético, así como la falta de socialización de estos documentos con algunos usuarios. No se logró verificar soportes financieros, pues estos deben estar en concordancia con el Plan Único de Cuentas (PUC). El operador se cambió de sede sin previo aviso a la supervisión.</t>
  </si>
  <si>
    <t>AUDIENCIA PROGRAMADA PARA EL 16 DE SEPTIEMBRE A LAS 10AM PARA INICIO DE PASC
2. AUDIENCIA REPROGRAMADA PARA EL 20 DE OCTUBRE DE 2025 A LAS 2:30 PARA INICIO DE PASC</t>
  </si>
  <si>
    <t>PRACTICA DE PRUEBAS</t>
  </si>
  <si>
    <t xml:space="preserve">BRINDAR ATENCIÓN ESPECIALIZADA A LOS ADOLESCENTES Y JÓVENES EN CONFLICTO CON LA LEY PENAL, EN LA MODALIDAD CENTRO DE INTERNAMIENTO PREVENTIVO Y CENTRO DE ATENCIÓN ESPECIALIZADA PARA EL CUMPLIMIENTO DE LAS MEDIDAS Y SANCIONES IMPUESTAS POR LA AUTORIDAD JUDICIAL, CONFORME A LAS DISPOSICIONES LEGALES Y LINEAMIENTOS TÉCNICOS VIGENTES
</t>
  </si>
  <si>
    <t>Se detectaron presuntas irregularidades en el registro de notas de enfermería, Se encontraron formatos de notas modificadas y/o al parecer alteradas, con errores en la fecha de registro y en la elaboración del formato, no se da cumplimiento al Protocolo de Intervención en Crisis para garantizar el cumplimiento de los procedimientos establecidos, en el área de alimentación irregularidades en el manejo de alimentos. El talento humano no cuenta con los perfiles requeridos para la modalidad</t>
  </si>
  <si>
    <t>REQUERIMIENTO A LA SUPERVISION FRENTE A PRUEBAS SOLICITADAS POR LAS PARTES</t>
  </si>
  <si>
    <t xml:space="preserve">BRINDAR ATENCIÓN ESPECIALIZADA A LOS ADOLESCENTES Y JÓVENES EN CONFLICTO CON LA LEY PENAL, EN LA MODALIDAD INTERNADO PARA EL CUMPLIMIENTO DE LAS MEDIDAS IMPUESTAS POR LA AUTORIDAD ADMINISTRATIVA, CONFORME A LAS DISPOSICIONES LEGALES Y LINEAMIENTOS TÉCNICOS VIGENTES Y/O PARA EL CUMPLIMIENTO DE LAS CONDICIONES ACORDADAS EN APLICACIÓN DEL PRINCIPIO DE OPORTUNIDAD EN LA MODALIDAD DE SUSPENSIÓN DEL PROCEDIMIENTO A PRUEBA
</t>
  </si>
  <si>
    <t>Presunta presencia de plagas como mosquitos y moscas, así como condiciones higiénicas deficientes en la zona de lavado de platos. Se evidenció un incumplimiento en el registro continuo de temperaturas durante la manipulación y servicio de alimentos. El operador presuntamente ha solicitado a las familias de los usuarios que proporcionen alimentos crudos para un evento de convivencia. No se garantiza el óptimo estado de los elementos básicos de dotación. El talento humano no cuenta con los perfiles requeridos para la modalidad</t>
  </si>
  <si>
    <t>BRINDAR ATENCIÓN ESPECIALIZADA A LOS ADOLESCENTES Y JÓVENES EN CONFLICTO CON LA LEY PENAL,  EN LA MODALIDAD INTERNADO RESTABLECIMIENTO EN ADMINISTRACIÓN DE JUSTICIA PARA EL CUMPLIMIENTO DE LAS MEDIDAS IMPUESTAS POR LA AUTORIDAD ADMINISTRATIVA, CONFORME A LAS DISPOSICIONES LEGALES, LINEAMIENTOS TÉCNICOS Y  MANUAL OPERATIVO DE MEDIDAS COMPLEMENTARIAS Y ALTERNATIVAS AL PROCESO JUDICIAL SRPA – RAJ VIGENTES Y/O PARA EL CUMPLIMIENTO DE LAS CONDICIONES ACORDADAS  EN APLICACIÓN DEL PRINCIPIO DE OPORTUNI</t>
  </si>
  <si>
    <t>Presunto incumplimiento en los siguientes ítems: inadecuado manejo de medicamentos, dotación personal incompleta en cuanto elementos requeridos en el manual de la modalidad, condiciones inadecuadas en la infraestructura, presunto maltrato a los usuarios, exposición a discriminación y humillación por parte del talento humano del operador, incumplimiento con el plan de acción en alimentación y nutrición, con deficiencias en la calidad e inocuidad de los alimentos.</t>
  </si>
  <si>
    <t xml:space="preserve">BRINDAR ATENCIÓN A LAS NIÑAS, LOS NIÑOS Y ADOLESCENTES QUE TIENEN UN PROCESO ADMINISTRATIVO DE RESTABLECIMIENTO DE DERECHOS, EN LA MODALIDAD APOYO PSICOLOGICO ESPECIALIZADO, DE ACUERDO CON LOS DOCUMENTOS TÉCNICOS VIGENTES EXPEDIDOS POR EL ICBF.
</t>
  </si>
  <si>
    <t>Presunto incumplimiento por falta de reintegro de $3272007 según compromiso suscrito en acta de legalización del 22 de abril de 2024, por disminución y traslado de recurso disponible en el rubro de transporte sin que mediara autorización por parte del supervisor del contrato de aporte, supuestamente afectando el cumplimiento de algunas cláusulas de los componentes general y financiero del contrato.</t>
  </si>
  <si>
    <t>JUAN DIEGO FUENTES</t>
  </si>
  <si>
    <t>AUDIENCIA PROGRAMADA PARA EL 20 DE OCTUBRE DE 2025 PARA INICIO DE PASC</t>
  </si>
  <si>
    <t>AUDIENCIA PROGRAMADA - INICIO PASC</t>
  </si>
  <si>
    <t>FUNDACIÓN CENTRO DE ESTIMULACIÓN NIVELACIÓN Y DESARROLLO CEDESNID</t>
  </si>
  <si>
    <t xml:space="preserve">BRINDAR ATENCIÓN A LAS NIÑAS, NIÑOS Y ADOLESCENTES QUE TIENEN UN PROCESO ADMINISTRATIVO DE RESTABLECIMIENTO DE DERECHOS, EN LA MODALIDAD INTERNADO, DE ACUERDO CON LOS DOCUMENTOS TÉCNICOS VIGENTES EXPEDIDOS POR EL ICBF
</t>
  </si>
  <si>
    <t>Presunto incumplimiento de las obligaciones en los componentes general, técnico y administrativo de conformidad con la minuta contractual y los manuales operativos de la modalidad, relativo a situaciones con el talento humano y al seguimiento en salud de los beneficiarios en cuanto a la gestión de las historias clínicas de algunos usuarios, a la debida administración de los medicamentos prescritos a ellos y a situaciones locativas en la prestación del servicio.</t>
  </si>
  <si>
    <t>AUDIENCIA PROGRAMADA PARA EL 15 DE OCTUBRE DE 2025 PARA INICIO DE PASC</t>
  </si>
  <si>
    <t>ASOCIACIÓN DE MUJERES AFROARAUCANAS  - ASOMAFROA</t>
  </si>
  <si>
    <t>PRESTAR SERVICIOS PARA FORTALECER LAS CAPACIDADES DE LAS FAMILIAS Y LAS COMUNIDADES ÉTNICAS Y CAMPESINAS, PARA GENERAR COMUNIDADES O ENTORNOSPROTECTORES QUE PERMITAN EBUEN VIVIR DE LOS NIÑOS, NIÑAS Y ADOLESCENTES, LA GARANTÍA DE LOS DERECHOS INDIVIDUALES Y COLECTIVOS, LA CONSTRUCCIÓN DE TEJIDO SOCIAL Y CULTURAL Y LAPROTECCIÓN INTEGRAL A PARTIR DEL RECONOCIMIENTO DE SUS SABERES, TRADICIONES, INTERESES, USOS Y COSTUMBRES, CONTRIBUYENDO A SU PERVIVENCIA Y SALVAGUARDA</t>
  </si>
  <si>
    <t>Según el Informe de Supervisión que inició este proceso, se determina, que el Contratista en el desarrollo de la ejecución del Contrato de Aporte 81002132024, no dió cabal cumplimiento a sus obligaciones contractuales, en lo referente a llevar una correcta ejecución, técnica, operativa, administrativa y financiera, a pesar de los requerimientos hechos por la supervisión y los compromisos asumidos en los Comités Técnicos celebrados.</t>
  </si>
  <si>
    <t xml:space="preserve">1) El día 14 de marzo, se remitió mediante correo electrónico la citación a la audiencia de descargos para el día 01/04/2025, a las 8:30 a.m., tanto al Contratista como a la Aseguradora Solidaria de Colombia. 
2) La audiencia de descargos programada para el día 01/04/2025, fue reprogramada por solicitud del Contratista para el 21/04/2025, a las 2:30 p.m., la cual se volvió a reprogramar por compromiso imprevisto de la Directora Regional, con fecha sin definir. 
3) Se envió citación a la audiencia de descargos para el día 05/06/2025, a las 3:00 p.m., la cual se instaló pero como el Contratista y la Aseguradora no asistieron se suspendió y se está a la espera de recibir la justificación por la inasistencia con el fin de fijar nueva fecha para la mencionada audiencia, la cual se recibió el 06/06/2025, mediante Radicado 202532400000017192.
4) El 02/07/2025, se envió citación a la audiencia de descargos para el día 18/07/2025, a las 9:00 a.m. la cual se aplazó por la inasistencia de la Contratista.
5) Se tiene programada audiencia de descargos para el día 22/09/2025, a las 9:00 a.m. Ya se envió la citación mediante correo electrónico del 2 de septiembre, tanto al Contratista como a la Aseguradora Solidaria de Colombia.
6) La audiencia programada para el 22/09/2025 no se realizó porque las personas que se presentaron no tenían capacidad de representación, motivo por el cual se reprogramará nueva fecha la cual está sin definir. </t>
  </si>
  <si>
    <t>CENTRO CAR 19 LTDA</t>
  </si>
  <si>
    <t>REALIZAR EL MANTENIMIENTO INTEGRAL PREVENTIVO Y CORRECTIVO DEL PARQUE AUTOMOTOR, PROPIEDAD DEL ICBF REGIONAL BOGOTÁ, INCLUYENDO EL SUMINISTRO E INSTALACIÓN DE PARTES, REPUESTOS, INSUMOS, ETC.</t>
  </si>
  <si>
    <t>Presunto incumplimiento del Contrato de Aporte No.11009122024, suscrito entre - CENTRO CAR LTDA y el ICBF Regional Bogotá</t>
  </si>
  <si>
    <t>JULIANA HURTADO GIRALDO</t>
  </si>
  <si>
    <t>2) La audiencia de descargos programada para el día 01/04/2025, fue reprogramada por solicitud del Contratista para el 21/04/2025, a las 2:30 p.m., la cual se volvió a reprogramar por compromiso imprevisto de la Directora Regional, con fecha sin definir.</t>
  </si>
  <si>
    <t>LYLA JANET RODRIGUEZ BARRETO</t>
  </si>
  <si>
    <t xml:space="preserve">PRESTAR SERVICIOS PROFESIONALES Y DE APOYO A LA GESTIÓN PARA LA OPERACIÓN DE LA MODALIDAD “SOMOS FAMILIA, SOMOS COMUNIDAD” CONFORME A LOS DOCUMENTOS TÉCNICOS Y ENFOQUE DETERMINADO POR EL ICBF.  DIRECCIÓN REGIONABOGOTÁ. 
</t>
  </si>
  <si>
    <t>Mediante memorando No. 202534300000047821 de fecha 10 de febrero del año 2025 se comunica el inicio de la actuación administrativa- citación audiencia pública del debido proceso (art. 86 ley 1474 de 2011) – contrato no. 11005792024 póliza de seguro de cumplimiento entidad estatal no. 320-47- 994000027884// SE realiza 2 citaciones en las cuales no comparecieron ninguna de las partes por tal motivo se esta proyectando el fallo.</t>
  </si>
  <si>
    <t>SOANY SUAREZ SOLANO</t>
  </si>
  <si>
    <t>3) Se envió citación a la audiencia de descargos para el día 05/06/2025, a las 3:00 p.m., la cual se instaló pero como el Contratista y la Aseguradora no asistieron se suspendió y se está a la espera de recibir la justificación por la inasistencia con el fin de fijar nueva fecha para la mencionada audiencia, la cual se recibió el 06/06/2025, mediante Radicado 202532400000017192.</t>
  </si>
  <si>
    <t xml:space="preserve">LIZANA ROCIO MUÑOZ PUENTES </t>
  </si>
  <si>
    <t xml:space="preserve">PRESTAR SERVICIOS PROFESIONALES Y DE APOYO A LA GESTIÓN PARA LA OPERACIÓN DE LA MODALIDAD ?SOMOS FAMILIA, SOMOS COMUNIDAD? CONFORME A LOS DOCUMENTOS TÉCNICOS Y ENFOQUE DETERMINADO POR EL ICBF.  DIRECCIÓN REGIONABOGOTÁ. 
</t>
  </si>
  <si>
    <t>Presunto incumplimiento del Contrato de Aporte No. 11021422024, suscrito entre la - LIZANA ROCIO MUÑOS PUENTES y el ICBF Regional Bogotá</t>
  </si>
  <si>
    <t xml:space="preserve">JOSE HERNANDO </t>
  </si>
  <si>
    <t>En atención al informe presentado al ordenador de gasto radicado a través de memorado No.202434900000359453 de fecha 10 de Diciembre 2024, por medio del cual, la supervisora del contrato karen Mainory Martinez Roa , pone en conocimiento el presunto incumplimiento del Contrato de prestación De Servicios No. 11021422024, suscrito entre la señora Lizana Rocío Muñoz Puentes y el ICBF Regional Bogotá, de acuerdo con lo dispuesto en el artículo 86 de la Ley 1474 de 2011,Del proceso sancionatorio del contrato No. 11021422024, de la contratista en mención , se tuvo audiencia el día 12/03/2025 a las 3:00 PM, la cual fue suspendida por solicitud de la contratista para poder nombrar un apoderado y se reanudo el día 20/03/2025 a las 3:00 pm con el fin de rendir descargos/ /Se realiza citación para el 08/05/2025 para la Continuación Audiencia Pública del debido proceso (Art. 17 Ley 1150 de 2007 y art. 86 ley 1474 de 2011) – contrato de prestación de servicios profesionales y apoyo a la gestión No. 11021422024.//En la audiencia solicita el abogado que no se le cobre la totalidad de la sanción, sino que por las obligaciones incumplidas las cuales no fueron totales sino parciales se queda en verificar si es posible o no esta solicitud. la cual se comunicará a las partes a su debido tiempo//Se realiza proyección de fallo pendiente revisión y autorización por parte del grupo de contratación, para enviarla a la sede Nacional. // Se Realiza citación para lectura de fallo el día 05/08/2025, 4: pm//NO SE PRESENTARON A LA AUDIENCIA SE REPROGRAMA PARA EL DIA 14/08/2025//</t>
  </si>
  <si>
    <t>FUNDACION PARA EL DESARROLLOSOCIAL Y CULTURAL GABRIELA MISTRAL</t>
  </si>
  <si>
    <t>COMUNICACIÓN INICIO ACTUACIÓN ADMINISTRATIVA- CITACIÓN AUDIENCIA PÚBLICA DEL DEBIDO PROCESO (ART. 86 LEY 1474 DE 2011) – CONTRATO DE APORTE No.11005792024</t>
  </si>
  <si>
    <t>OLGA ISABEL</t>
  </si>
  <si>
    <t>COMUNICACIÓN INICIO ACTUACIÓN ADMINISTRATIVA- CITACIÓN AUDIENCIA PÚBLICA DEL DEBIDO PROCESO (ART. 86 LEY 1474 DE 2011) – CONTRATO No. 11005792024 PÓLIZA DE SEGURO DE CUMPLIMIENTO ENTIDAD ESTATAL No. 320-47- 994000027884//SE COMUNICA POR MEDIO DEL MEMORANDO NO-202534300000074911-LA AUDIENCIA DEL DIA 03/04/2025 CON EL FIN DE PRESENTAR LOS DESCARGOS CORRESPONDIENTES. //Se aplaza la audiencia para el día 10/04/2025 a las10:00 am/ /10 de abril se realiza audiencia inicial, //11 de abril la EAS remitido material probatorio que indico en audiencia inicial y se decreta auto de pruebas// Se envía citación para el día 8 de mayo a las 3:30 //08/05/2025 se realiza reprogramación de la audiencia para el día 15 de mayo//DEL 15 de mayo 2025 SE REPROGRAMA PARA EL 4 DE JUNIO. //Actualización de informe ordenador del gasto, conforme a las pruebas otorgadas por la entidad. En dicha audiencia se realiza intervención por Eas y la aseguradora pendiente resolución de fallo. //el 21/07/2025 Se envía proyección de fallo para realizar la verificación por parte del grupo de contratación."//se realiza citacion para lectura de fallo el dia 21/08/2025 se realiza lectura de fallo en el cual interpuso recurso la compañia aseguradora solidaria de colombia el 28 de agosto</t>
  </si>
  <si>
    <t>ORGANIZACION PRO NIÑEZ INDEFENSA - OPNI-</t>
  </si>
  <si>
    <t>Presunto incumplimiento del Contrato de Aporte No. 11008732024, suscrito entre la ORGANIZACION PRO NIÑEZ INDEFENSA - OPNI--  y el ICBF Regional Bogotá</t>
  </si>
  <si>
    <t>MARIA ELIZA</t>
  </si>
  <si>
    <t xml:space="preserve">MEDIANTE MEMORANDO No. 202534300000047821 SE COMUNICA EL INICIO DE LA ACTUACIÓN ADMINISTRATIVA- CITACIÓN AUDIENCIA PÚBLICA DEL DEBIDO PROCESO (ART. 86 LEY 1474 DE 2011) – CONTRATO DE APORTE No. 11008732024, PÓLIZA DE SEGURO DE CUMPLIMIENTO ENTIDAD ESTATAL No. 33-44-101247976. En atención al informe presentado al ordenador de gasto radicado a través de memorado No. 202534400000036603 de fecha 18 de febrero de 2025, por medio del cual, el supervisor del contrato MIGUEL ANGEL ESGUERRA BOHORQUEZ pone en conocimiento el presunto incumplimiento del Contrato de Aporte No. 11008732024, suscrito entre ustedes y el ICBF Regional Bogotá, de acuerdo con lo dispuesto en el artículo 86 de la Ley 1474 de 2011, en concordancia con los artículos 35 y 37 del Código de Procedimiento Administrativo y de lo Contencioso Administrativo, nos permitimos informarle el inicio de una actuación administrativa, con el objeto de declarar un posible incumplimiento del mencionado contrato y poder determinar las consecuencias jurídicas del proceso administrativo sancionatorio que se pretende adelantar.//02/04/2024 primera audiencia efectiva en la cual se hicieron descargos por parte de la seguradora y por parte de la representante legal, se van a hacer llegar pruebas el viernes 4/04/2025 pendiente otra citación para la audiencia se solicita actualizar informe.//Se realiza nueva citación para el día 15/05/2024 para continuación del debido proceso//mediante memorando 202534300000141081-202534300000140981- se envió citación para continuación de audiencia del debido proceso en virtud del presunto incumplimiento de obligaciones del contrato de aporte número 11008732024.para el día 5 de junio de 2025 a las 2 pm// SE PRESENTA LOS ALEGATOS PENDIENTE PROYECCION DE FALLO.//pendiente actualización del informe para el fallo por parte del supervisor del contrato,//agosto se esta realizando la resolucion para el fallo </t>
  </si>
  <si>
    <t>PTE CITAR LECTURA FALLO  - AGENDA DIRECTORA</t>
  </si>
  <si>
    <t>CONSEJO COMUNITARIO DE LA COMUNIDAD NEGRA DE TURRIQUIDATO</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</si>
  <si>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</si>
  <si>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El servicio de atención a los niños y niñas participantes del Programa de PRIMERA INFANCIA Modalidad HOGAR INFANTIL dio inicio el día 7 de febrero de 2025. Durante la ejecución del contrato, y a la  fecha, se han venido presentando inconvenientes como: talento humano sin vinculación formal, ni pago de nómina; mora en el canon de arrendamiento de cuatro unidades de servicio</t>
  </si>
  <si>
    <t>Audiencia resuelve proceso declarando incumplimiento parcial del contrato</t>
  </si>
  <si>
    <t>El contratista no se encuentra registrado en RUES. Tiene 2 sanciones (multas) impuestas por el ICBF Regional Huila en el mismo contrato, en la misma vigencia, así: Primera sanción con Res. 161 del 8/4/2025, confirma con Res 489 del 24/09/2025 y ejecutoria del 21/04/2025. La segunda sanción fue mediante Res. 489 del 24/09/2025, confirma con Res. 492 del 26/09/2025 y ejecutoria del 2/10/2025</t>
  </si>
  <si>
    <t>FUNDACION PEDAGOGICA MARIA AUXILIADORA FUNPEMAUXI</t>
  </si>
  <si>
    <t>PRESUNTO INCUMPLIMIENTO DE LAS OBLIGACIONES CONTRACTUALES. MUERTE DE NIÑO. VERIFICACION DE DERECHOS. COBRÓ LA ATENCION DEL NIÑO MUERTO</t>
  </si>
  <si>
    <t>ASHFIELD LEONARDO ROBINSON ALTAMAR</t>
  </si>
  <si>
    <t>ROBERTH JULIAN MARTINEZ</t>
  </si>
  <si>
    <t>PRESTAR SERVICIOS PROFESIONALES Y DE APOYO A LA GESTIÓN PARA LA OPERACIÓN DE LA MODALIDAD ?SOMOS FAMILIA, SOMOS COMUNIDAD? CONFORME A LOS DOCUMENTOS TÉCNICOS Y ENFOQUE DETERMINADO POR EL ICBF.  DIRECCIÓN REGIONAL PUTUMAYO</t>
  </si>
  <si>
    <t>Falta de entrega de informes de seguimiento y control del programa "somos familia" , y ausencia en comites, e incumplimiento al manual operativo. INCUMPLIMIENTO OBLIGACIONES</t>
  </si>
  <si>
    <t xml:space="preserve">El dia  12 de JUNIO de 2025, se celebró continuacion de audiencia de conformidad con el art 86 de la ley 1474 de 2011, se celebro audiencia mediante el cual se dio lectura de fallo contenido en la RESOLUCIÓN No 228 del 11 de junio de 2025. </t>
  </si>
  <si>
    <t>ASOCIACION DE JOVENES EMPRENDEDORES DE VILLA CONTO</t>
  </si>
  <si>
    <t>PRESTAR LOS SERVICIOS EN EL MARCO DE ATENCIÓN INTEGRAL A LAPRIMERA INFANCIA DE HOGARES COMUNITARIOS DBIENESTAR ? (HCB), HCB FAMI, HOGAR COMUNITARIO DBIENESTAR FAMILIA, MUJER E INFANCIA PARA EBIENVENIR (HCB FAMBIENVENIR) Y JARDÍN COMUNITARIO (JC) DE CONFORMIDAD CON EL MANUAL OPERATIVO DE LA MODALIDAD CORRESPONDIENTE, EL LINEAMIENTO TÉCNICO PARA LA ATENCIÓN A LAPRIMERA INFANCIA Y LAS DIRECTRICES ESTABLECIDAS POR EL ICBF, EN ARMONÍA CON LA POLÍTICA DE ESTADO PARA EL DESARROLLO INTEGRAL DE</t>
  </si>
  <si>
    <t>"El ICBF suscribió contrato 250010742024 con la ASOCIACION DE JÓVENES EMPRENDEDORES DE VILLA CONTO cuya acta de inicio tiene como fecha el día 31 de diciembre de 2024, momento en el cual se dio cumplimiento de los requisitos de perfeccionamiento, dicha acta determina como fecha de terminación del contrato el 30 de junio de 2026. 
El 14 de enero de 2025 la supervisión del contrato cita a comité técnico operativo a la EAS ASOCIACION DE JÓVENES EMPRENDEDORES DE VILLA CONTO para el día 15 de enero de 2025, manifestando la EAS imposibilidad de asistir por encontrarse fuera del territorio agregando “Solicitamos tenga la amabilidad y en lo posible programarlo para la próxima semana teniendo en cuenta que tenemos algunas dudas frente a la operatividad y nos gustaría nos brinde algunas orientaciones de manera virtual previas al mismo, de esta forma nosotros continuar con el proceso preliminar atendiendo a cada una de las orientaciones que usted nos brinden”. Por lo que desde el centro zonal se brindó la asistencia técnica el 15 de enero de 2025 acerca de presupuesto, talento humano, articulación interinstitucional, manuales y guías técnicas del servicio. 
En el primer comité técnico operativo se llevó a cabo el día 22 de enero de 2025 comenzando con el saludo y presentación de los participantes con sus perfiles, revisión  del  Presupuesto inicial de operación, orientaciones para la ejecución de la fase preparatoria con la descripción de las actividades y productos a entregar, obligaciones de las cláusulas contractuales por cada uno de los componentes de atención y los productos esperados durante la ejecución del contrato, finalmente las decisiones y recomendaciones como se evidencia en el acta, con los compromisos requeridos para dar inicio a la atención (anexo 1)
Que mediante correo electrónico de fecha 5-02-2025 dirigido a la ASOCIACION DE JÓVENES EMPRENDEDORES DE VILLA CONTO por parte de la supervisión del contrato se dio aprobación al inicio de la atención indicando proveedores y fechas técnicas de los alimentos aprobados (anexo 2). Atención que la EAS inicio el día 10 de febrero de 2025. 
Que de fecha 14-02-2025 se notificó mediante correo electrónico a la EAS del requerimiento 1 con radicado 202544001000014611. El cual solicitaba a la EAS ASOCIACION DE JÓVENES EMPRENDEDORES DE VILLA CONTO debido a que mediante sistema de información misional SIM se recibe queja bajo radicado sim 2151305418 de fecha 14-02-2025 que describe: 
“Se presenta en las instalaciones del Centro Zonal Soacha un ciudadano, quien, de forma anónima, desea reportar un incumplimiento de actividades y responsabilidades por parte de un operador de un jardín, refiere no conocer el nombre exacto, pero manifiesta “sé que son del choco”, se indaga si conoce la ubicación del jardín y refiere que está ubicado en Ciudadela Sucre. Respecto del incumplimiento, menciona que “en el jardín no le dan comida a los niños y de un tiempo para acá los niños salen muy temprano y no tienen en cuenta los horarios de los padres”.  No refiere más datos, sin embargo, solicita pronta intervención del ICBF.”
Por lo que desde la supervisión del contrato se procede a realizar visita de supervisión el día 14/02/2024 a las UDS “Personitas del Futuro”, “Los Angelitos”, “Paticos”, “Hogar de Santi” y “El Trencito de Colores” encontrándose que la EAS ASOCIACION DE JÓVENES EMPRENDEDORES DE VILLA CONTO  hizo entrega a las UDS de productos que no están autorizados por la supervisión, como es Leche “Santo Domingo”, Leche en polvo “Nutralac” y Bebida láctea “Yogo-Yogo”.  No se dio cumplimiento al ciclo de menú y los gramajes entregados para la ración para preparar no correspondían a lo estipulado en la guía de preparación.
Cabe resaltar que de fecha 30 de enero de 2025 la EAS ASOCIACIÓN DE JÓVENES EMPRENDEDORES DE VILLA CONTO a través de correo electrónico solicito la minuta del servicio y que por parte de la nutricionista del centro zonal de fecha 30 de enero de 2025 a través de correo electrónico se da respuesta indicando “se realiza envío de ciclo de menús , guía de preparación y lista de intercambios, es la misma de la vigencia 2024 puesto que, estamos esperando línea técnica para la implementación de las nuevas minuta patrón 2025, cuando estén listas estas últimas, se notificará a la EAS” 
Por lo anteriormente expuesto, se requirió al representante legal de la ASOCIACIÓN DE JÓVENES EMPRENDEDORES DE VILLA CONTO. Para que antes del 19 de febrero, diera respuesta en torno:
1.	Dar respuesta a lo expuesto en el reclamo SIM 2151305418 
2.	Dar respuesta a cada una de las situaciones descritas en las visitas de supervisión a las UDS  
3.	Indique porqué en las UDS la EAS no realiza uso del ciclo de menús, guía de preparación y lista de intercambios entregadas por el Centro Zonal. 
4.	Indicar porqué están entregando alimentos con fichas técnicas no aprobadas por la supervisión. 
5.	Indique la razón por la que se dio inicio al servicio sin el cumplimiento de las acciones de la fase preparatoria. 
De fecha 20-02-2025 se recibe respuesta a través de correo electrónico por parte de la EAS ASOCIACION DE JÓVENES EMPRENDEDORES DE VILLA CONTO, por lo que de fecha 25 febrero de 2025 la supervisión alcance mediante memorando Radicado No: 202544001000019531 con las observaciones frente a la comunicación de las EAS en cuanto a que no se hace un pronunciamiento de fondo sobre las solicitudes. 
Dicha comunicación refiere:
1.	Dar respuesta a lo expuesto en el reclamo SIM 2151305418
Respuesta de la EAS: No hay pronunciamiento al respecto 
Respuesta supervisión: La EAS no da respuesta a la solicitud del requerimiento. 
Abierto. 
2.	Dar respuesta a cada una de las situaciones descritas en las visitas de supervisión a las UDS 
Respuesta de la EAS: Dando respuesta al resto de las observaciones dadas a las diferentes unidades de servicio con relación a la señora llamada BLANCA quien refiere que no tiene contrato firmado y no está aprobada por la supervisión del contrato, se manifiesta lo siguiente: el operador no tenía conocimiento de la asistencia de esta señora al jardín comunitario ya que durante la inducción del talento humano se les manifestó a las madres comunitarias que no pueden tener personal externo hasta no estar aprobado por la supervisión del ICBF y hasta tener la claridad del proceso de contratación de las manipuladoras de alimento las madres comunitarias asumirían la preparación de los alimento. Se anexa pantallazo del acta de inducción y también se anexa el acta como soporte a esta respuesta del requerimiento.
Desde el mes de enero se realizó el proceso de afiliación a las diferentes EPS que brindan el servicio a las madres comunitarias del contrato, como trámite administrativo ha sido un poco lento, pero se ha garantizado de la mejor forma el proceso de gestión y afiliación de las mismas y como entidad hemos insistido en la activación de urgencia de la prestación del servicio de las madres comunitarias, no es nuestra intensión el no garantizar ni cubrir la prestaciones de ley de nuestro personal, las madres comunitarias son conscientes y testigos de los procesos y han evidenciado que no es negligencia de parte nuestra ya que hemos tenido devoluciones por malas orientaciones en algunas EPS como es salud total y compensar que son las EPS con mayor dificultad en este proceso, sin embargo anexamos los soportes de afiliación y pago correspondiente al mes de enero. 
Con referente a la hora de atención el operado envió correo a la supervisora del contrato el día 7 de febrero informando que para la primera semana de atención comprendida entre el 10 y el 14 se notificaba la prestación del servicio hasta las 2.00pm garantizando los tiempos de alimentación favoreciendo la semana de adaptación de los niños y niñas. Desafortunadamente podemos observar que el correo no llego a su destinatario por un error en la digitación del mismo lo cual genero el desconocimiento por el centro zonal que conllevo a incluir este requerimiento.
En la unidad de servicios trencitos de colores según la focalización se contaba con 9 niños aprobados por tal motivo se le hizo entrega de la alimentación correspondiente a la cantidad de usuarios aprobados en dicha unidad de servicios, ya que se entendió según la matriz de focalización enviad por el centro zonal se entendió que los aprobados eran los que tenían color verde o sí en todos los aspectos para recibir la atención. 
“La madre Mari Miranda de la unidad de servicio trencitos de colores manifiesta que se solo el día 7 de febrero realizaron los exámenes médicos y no cuentan con el carnet de manipulación.” Como se evidencia en el examen médico ocupacional y en el certificado de manipulación de alimentos, la fecha de realización de los mismos fue el día 31 de enero de 2025, lo cual evidencia la mala fé de la madre comunitaria hacia la asociación de jóvenes emprendedores de villa conto, además ellas poseen en la unidad de servicio copias de estos documentos situación que evidencia la poca consideración y compromiso con el operador.
Se cuenta con póliza de seguro para los niños y niñas, el día 12 de febrero se envió correo a las supervisoras en el cual se notificaba en envió de la póliza en la cual se puede verificar que el total de asegurados es de 533 usuarios, por tanto, todo niño que ingrese queda asegurado
La madre comunitaria Ana María García Duran del hogar comunitario los paticos manifestó que tenía jornada pedagógica. 
Según el cronograma enviado al centro zonal el día 13 de febrero a las 7.31 de la mañana, se puede evidenciar que la asociación de jóvenes emprendedores de villa conto no tiene programado actividad pedagógica para esta unidad de servicio, lo cual evidencia mala intensión y falta de compromiso por esta madre comunitaria en el ejercicio de sus labores ya que con información falsa se excusa por no cumplir con sus obligaciones contractuales, situación que preocupa a la entidad y revisara a detalle dicha situación.
Respuesta supervisión: Acorde a la revisión y los documentos aportados por la EAS se encuentra:
Soporte de afiliación de:
-	Eps Salud total Ana María Piñeros de fecha 14/02/2025
-	Eps Salud total Sandra Milena Fino de fecha 14/02/2025
-	Eps Salud total Mary Miranda Donato de fecha 14/02/2025
-	Eps Salud total Carol romero Núñez de fecha 14/02/2025
-	Eps Salud total Neiffy Carolina Piraban de fecha 14/02/2025
Sin embargo, se desconoce porque hasta dicha fecha se hace vinculación del talento humano a la EPS, si el contrato de trabajo se encuentra firmado del 2-01-2025
-	Acta de inducción de fecha 17-01-2025 la cual no hace parte de las solicitudes hechas a la EAS en el marco del requerimiento o no explica el por qué aporta dicho documento 
-	Cronograma de acompañamiento la cual no hace parte de las solicitudes hechas a la EAS en el marco del requerimiento o no explica el por qué aporta dicho documento 
-	Póliza Nro. 60-68-1000000376, la cual no cumple con requisitos mínimos como: identificación clara de la entidad tomadora, como dirección teléfono, correo electrónico, contrato al que se está amparando, número de beneficiarios, que beneficiarios ampara 
Beneficiarios amparados y soporte de la cancelación
-	Planilla integrada de pago de aportes con 6 días de mora
Sobre las observaciones de acta de la visita no se recibe retroalimentación 
UDS Personitas del futuro:
-	“Entrega a los usuarios medio huevo frito, galleta de soda, y colada de bienestarina al contrastar con ciclo de menú…no se cumple” sin respuesta por parte de la EAS
-	Para el almuerzo el ciclo de menú planea fajitas de pollo, espagueti, papa amarilla... se procede a realizar peso de la pechuga en crudo se obtiene un peso de 910 gramos encontrándose que como mínimo se debe contar con 1.800 gramos” sin respuesta por parte de la EAS
-	Se evidencia que durante la semana la EAS no realiza entrega de kumis, yogurt ni queso, adicional hace entrega de leche en polvo la cual no está aprobada por la supervisión. 
-	Tampoco se evidencia entrega de productos de panadería tales como pan, mantecada ni hojaldras.
-	La avena en hojuelas para la bebida del refrigerio de la mañana tampoco fue entregada por la EAS
-	Se evidencia dentro de la UDS un personal gestor de alimentos…
-	Las madres comunitarias manifiestan que comenzaron servicio el 10 de febrero 
UDS los Angelitos 
-	Durante la semana se realizó salida de los niños y las niñas desde la 1:30 indicación dada por la fundación
-	Se está aplicando semana 2 minuta dada por la asociación.
-	Se realiza verificación acta de entrega de mercado, ya que la fundación le envía el formato va correo electrónico  
-	Le hizo falta panadería, espaguetis, galletas, chocolate
-	Realizaron entrega de leche líquida “santo domingo”
-	Entrega apio en vez de espinaca
UDS Trencito de colores
-	En el mercado no incluía queso, pollo, pasta, pan, galletas, mantecadas, recibimos solo 1 panela, 5 leches liquidas, 1 leche en polvo, solo una ración pequeña de pollo manifiesta le toco comprar la maicena para la colada del día y la pasta para el almuerzo, el pollo (proteína) lo compro por cuenta de ella
-	Se evidencia que el almuerzo del día no correspondía al probado por la minuta
-	Informa que recibió raciones alimentarias para 9 niños cuando ya tiene 11
-	Recibió plátanos verdes y para cumplir con la minuta compro pantanos maduros
-	Recibió bebida láctea en vez de yogurt
-	Se verifica póliza de niños que manifiesta no poseer en el momento
UDS Hogar de Santi
-	La minuta que están manejando en la semana no es la aprobada por la supervisión
-	Al revisar la entrega de mercado se evidencia 1 libra de pechuga de pollo, revisada la minuta hay 3 días de preparación donde la materia prima es pollo requiriéndose 1.000 gramos 
-	Tampoco hay entrega de productos de cereal, hojaldra, galleta, mantecada las cuales se encuentran en minuta, por lo que la madre refiere comprar de su bolsillo
-	Al igual que el pollo (pechuga) la madre comunitaria hizo compra para la garantizar el almuerzo de miércoles y viernes 
-	No hacen entrega de queso, el yogur al revisar es bebida láctea y leche en polvo marca nutralac
UDS los paticos:
-	Se evidencia no hay participantes ya que tiene jornada pedagógica pero la EAS no gestiona dicha actividad
-	La madre comunitaria dice que el mercado no fue suficiente, el pollo llego como para un día, también ella realiza la compra para completar la ración 
-	La EAS en sus compras realiza compra de leche en polvo que no está aprobada por el ICBF
-	En la unidad de servicio no se hizo entrega de ningún lácteo, que no trajo ningún producto como kumis, yogurt o queso 
-	No se entregó ningún producto de panadería hojaldre, pan, mantecada “me toco comprar de mi bolsillo”
-	Se verifica que la madre comunitaria aparece como beneficiaria y no como cotizante
-	La madre comunitaria manifiesta que comenzaron servicio el 10 de febrero 
Acorde a lo anterior, La EAS no da respuesta a la solicitud del requerimiento. 
Abierto. 
3.	Indique porqué en las UDS la EAS no realiza uso del ciclo de menús, guía de preparación y lista de intercambios entregadas por el Centro Zonal. 
Respuesta de la EAS: Reconocemos que, por un error involuntario, no se implementó inicialmente el ciclo de menús entregado por el Centro Zonal. A pesar de que el día 30 de enero, a las 15:19 p.m., se solicitó vía correo electrónico la minuta y las indicaciones para su implementación, el mensaje fue respondido el mismo día a las 16:41 p.m. Sin embargo, la persona encargada de la gestión del correo institucional no revisó oportunamente la respuesta ni remitió la información a la nutricionista contratada por la Entidad Administradora del Servicio (EAS) para el desarrollo de esta actividad. 
Es importante señalar que el día 29 de enero se recibió el Memorando Radicado No. 202516000000005093, en el cual se adjuntó un ciclo de 10 menús con su respectiva lista de intercambios. Adicionalmente, el 31 de enero, tras una revisión en la intranet, la nutricionista de la entidad identificó que ya estaban dispuestas las minutas patrón para la vigencia 2025 en todos los servicios de primera infancia. 
Esta situación generó confusión en la implementación del ciclo de menús, razón por la cual la EAS inició la operación del programa utilizando el ciclo enviado desde la sede nacional y aplicando los gramajes estipulados en la lista de intercambio correspondiente. 
Aclaramos que en ningún momento existió intención de omitir las directrices establecidas por el Centro Zonal y reiteramos nuestro compromiso de cumplir con los lineamientos establecidos para la prestación del servicio. En este sentido, se han tomado las medidas correctivas pertinentes para evitar que situaciones similares se presenten en el futuro, garantizando una adecuada comunicación y gestión de la información entre los responsables. 
Respuesta supervisión: De acuerdo con la respuesta brindada por la EAS, se identifican falencias en cuanto al acatamiento de las directrices, teniendo en cuenta que el memorando No. 202516000000005093, no fue enviado por esta supervisión y la sede nacional tampoco realizo envío directamente a las EAS de dicho memorando, por ende, se desconoce el motivo real de la implementación de dicho ciclo de menús en las unidades de servicio.  Así mismo, en relación con la minuta patrón que la EAS encontró publicada en la Intranet versión 2025, no se evidenció avance de trabajo con relación a esta y la asistencia técnica en torno al tema de las minutas se brindó en el centro zonal el 30 de enero 2025, donde el equipo de la EAS no tuvo presencia para recibir las directrices impartidas por esta supervisión en torno al tema en mención; así las cosas, se considera ésta una respuesta insatisfactoria.   
Abierto.  
4.	Indicar por qué están entregando alimentos con fichas técnicas no aprobadas por la supervisión. 
Respuesta de la EAS: El operador llevó a cabo el proceso de selección de proveedores conforme a lo establecido en el contrato y en el manual operativo de la modalidad. Como parte de este proceso, se presentaron las fichas técnicas de cada uno de los productos a utilizar. Sin embargo, debido a que esta es la primera vez que la entidad opera en este municipio, se desconocía la restricción específica sobre el uso de leche en polvo. 
Cabe resaltar que, tras el envío de las fichas técnicas correspondientes, no se recibió notificación por parte del Centro Zonal indicando que la leche en polvo no era un producto aprobado. Respecto al producto Yogo Yogo, una vez se tuvo conocimiento de su no aprobación, se notificó de inmediato al proveedor para excluirlo de la ejecución del programa. 
Respuesta supervisión: De fecha 5/02/2025 parte de la supervisión se remite correo electrónico donde se dan claridades: 
Acorde a la revisión por parte del centro zonal me permito indicar que de los 540 cupos contratados a corte 5/02/2025 se han aprobado 350 beneficiarios que equivale 64% (anexo matriz). Deberá continuarse con el proceso de focalización hasta completar cobertura.  
Con relación a las fichas técnicas y proveedores se solicita aclarar la información resaltada 
 Y correo de fecha 4 de febrero donde se solicita presentación de productos lácteos, específicamente leche entera presentación liquida.
Acorde a lo anterior, La EAS no da respuesta a la solicitud del requerimiento. 
Abierto.  
5.	Indique la razón por la que se dio inicio al servicio sin el cumplimiento de las acciones de la fase preparatoria. 
Respuesta de la EAS: No hay pronunciamiento al respecto  
Respuesta supervisión: La EAS no da respuesta a la solicitud del requerimiento.  
Abierto.  
Dicho lo anterior, y acorde a la respuesta dada por el operador donde no se soportan todos y cada uno de los hechos que conforman el requerimiento, como consecuencia continúa ABIERTO, requiriendo respuesta de fondo a cada uno de los ítems solicitados antes del 28 de febrero de 2025. A la fecha de radicación del informe no se dio respuesta por parte de la EAS ASOCIACION DE JÓVENES EMPRENDEDORES DE VILLA CONTO
Así mismo, en fecha 24-02-2025 se notificó mediante correo electrónico a la EAS del requerimiento 2 con radicado 202544001000018381 debido a que mediante sistema de información misional SIM se recibe queja bajo radicado sim 2151305500 de fecha 18-02-2025 que describe: 
 “Se presenta Sandra Patricia Castro Neme identificada con C.C. 52277163 en calidad de abuela paterna y familiar que aparece como acudiente en el jardín Personitas del Futuro de la NNA A.M.V.F. identificada con RC 1073727562, la NNA vive en la Calle 40 # 9-20 en León Trece, comenta peticionaria que las maestras del jardín le han pedido una serie de elementos de aseo además de dinero, con el propósito de mantenimiento y servicios públicos de la locación en donde funciona el jardín. Además de que ella pone en evidencia que las estrategias de cuidado en el jardín son inadecuadas toda vez que no hay una supervisión constante de la NNA en cuanto a la gestión de sus necesidades corporales.” 
De igual forma, por las visitas de supervisión realizadas por el equipo de apoyo el día 18/02/2025 a las UDS “Personitas del Futuro”, “Casa Hogar Juan Pablo”, y “la casa de mateo” dejándose consignado en las actas las observaciones. Por lo que en base a lo anterior se requirió al representante legal de la ASOCIACIÓN DE JÓVENES EMPRENDEDORES DE VILLA CONTO. Para que antes del 24 de febrero se pronunciara en torno a:
1.	Dar respuesta a lo expuesto en el reclamo SIM 2151305418, remitiendo el registro de novedades de la NNA A.M.V.F. identificada con el RC 1073727562. 
2.	Remitir a esta supervisión copia del acta con reunión de padres de los usuarios, donde se refleje el presunto acuerdo entre los mismos y las madres comunitarias sobre el cobro por valor de $ 43.000. 
3.	Indique porqué en las UDS la EAS se hizo entrega de productos y alimentos que no se encuentran aprobados por la supervisión como tampoco sus fichas técnicas. 
4.	Indique la razón por la cual no se hace entrega de los alimentos y productos en la cantidad indicada con anterioridad, de acuerdo a la cantidad de usuarios vinculados a cada UDS. 
5.	Indique la razón por la cual no realiza y da uso del ciclo de menús, guía de preparación y lista de intercambios entregadas por el Centro Zonal. 
6.	Indique la razón por la cual las madres comunitarias refieren que deben adquirir algunos alimentos y productos para el servicio con dinero de propiedad de estas y no con los recursos destinados para tal fin. 
7.	Indique la razón por la que a la fecha de hoy, algunas madres comunitarias se encuentran sin la correspondiente vinculación a su respectiva EPS y porqué aparecen en estado retirado. Remitir a esta supervisión los soportes de pago de seguridad social con sus respectivos pagos. 
8.	Indique la razón por la que no se está haciendo la entrega completa de los alimentos y productos a las madres comunitarias y en los tiempos establecidos. 
9.	Indique la razón para realizar la entrega de esos alimentos y productos en horas no permitidas por la supervisión. 
10.	Indique la razón por la cual no se ha efectuado en cada una de las UDS la entrega de la póliza de cubrimiento de los NNA usuarios del servicio.
Que de fecha 3-03-2025 se recibe respuesta a través de correo electrónico por parte de la EAS ASOCIACION DE JÓVENES EMPRENDEDORES DE VILLA CONTO y que mediante comunicación de fecha 3 de marzo de 2025 bajo Radicado No: 202544001000023091 la supervisión de contrato se pronuncia sobre lo aportado por la EAS.
1.	Dar respuesta a lo expuesto en el reclamo SIM 2151305418
Respuesta de la EAS: Se evidencia el retiro de la beneficiaria con RC 1073727562. el 20 de febrero del 2025, donde los padres de familia entregan carta de retiro por motivo de cambio de residencia a la madre comunitaria de la UDS ¨personitas del futuro”
Respuesta supervisión: La EAS no da respuesta a la solicitud del reclamo. 
Abierto. 	
2.	Remitir a esta supervisión copia del acta con reunión de padres de los usuarios, donde se refleje el presunto acuerdo entre los mismos y las madres comunitarias sobre el cobro por valor de $ 43.000.
Respuesta de la EAS: Se adjunta acta de reunión de padres de familia del día 19-02-2025 con soportes y firmas de cada uno de los padres de familia
Respuesta supervisión: Acorde a la revisión del acta presentada por la EAS me permito indicar es necesario revisar la resolución 1908 de 2014 que estableció:
 ARTÍCULO 2o. FIJACIÓN Y DESTINACIÓN DE LA CUOTA DE PARTICIPACIÓN. Las Asociaciones de Padres Usuarios del Programa Hogares Comunitarios de Bienestar Familiar, podrán, mediante Asamblea General, establecer el cobro de la cuota de participación siempre y cuando esta justifique su inversión para mejorar la calidad de la prestación del servicio; esta decisión deberá constar en acta y será notificada a la Entidad Administradora del Servicio.
En la misma Asamblea General, se deberá definir el concepto de cualificación en el que será utilizado el recaudo de la cuota de participación, el cual debe ser única y exclusivamente para mejorar la calidad de la prestación del servicio”
En este orden de ideas, la cuota de participación no puede destinarse para rubros ya contemplados en la canasta de operación como servicios públicos, si existe un canon de arrendamiento las mejoras de la infraestructura corresponden al dueño del inmueble y no pueden ser pagados con recursos de las familias. 
Por lo que la EAS debe adelantar nueva reunión con las familias y realizar estas aclaraciones.  Acorde a la resolución, con la nueva asamblea la EAS debe notificar al centro zonal la decisión adoptada, debido a que dichos aportes deberán ser recaudados por la EAS y no por las madres comunitarias, debiendo notificar a esta supervisión cuenta bancaria de recaudo y ser incorporado en el informe financiero.
PARÁGRAFO 1o. La Entidad Administradora del Servicio deberá notificar al Centro Zonal del ICBF, la decisión tomada por la Asamblea General de Padres Usuarios del Programa sobre el cobro o no de la cuota de participación y el o los conceptos a cualificar con estos recursos.
PARÁGRAFO 2o. Las Entidades Administradoras del Servicio serán las responsables del recaudo de las cuotas de participación cuando se trate de las Modalidades HCB-Agrupados, Múltiples, Empresariales y Jardines Sociales.
Abierto
3.	Indique porqué en las UDS la EAS se hizo entrega de productos y alimentos que no se encuentran aprobados por la supervisión como tampoco sus fichas técnicas.
Respuesta de la EAS: Se hizo entrega de productos y alimentos ya que desde el ICBF dieron la respectiva aprobación se adjunta evidencia.
Respuesta supervisión: Acorde a la revisión desde el apoyo a la supervisión la nutricionista Julieth Vega no se aprobó el intercambio de atún por filete de pescado, tampoco se contaba con ficha técnica del producto “pescado” no ha sido enviado al centro zonal. En general los alimentos que suministre el proveedor para las diferentes modalidades de atención a los usuarios del ICBF deben cumplir con lo establecido en la Resolución No. 5109 de 2005, Resolución No. 2492 de 2022 y con las disposiciones establecidas en la Resolución 2674 de 2013 , o la normatividad que las modifique, complemente y/o sustituya (Resoluciones, Acuerdos, Circulares, Decretos) que existiera para los alimentos sumado a esto cada proveedor debe cumplir con lo establecido en las fichas técnicas elaboradas o adoptadas por la institución. Los alimentos importados, deberán contar con el registro sanitario o certificado de importación emitido por la autoridad competente ICA y/o INVIMA; es así, que no se permite el uso y consumo de alimentos de contrabando.
Dando finalidad a lo anterior el ICBF propone diferentes opciones de compra de alimentos que están disponibles para ser implementadas según las necesidades y características de las diferentes modalidades y/o demás formas de atención; es necesario que esta etapa se desarrolle acorde al contexto de operación definido por la dependencia responsable. Por lo que, desde la supervisión, se han dado indicaciones a las EAS de contar con varios proveedores. 
Abierto 
4.	Indique la razón por la cual no se hace entrega de los alimentos y productos en la cantidad indicada con anterioridad, de acuerdo a la cantidad de usuarios vinculados a cada UDS.
Respuesta de la EAS: Desde el centro zonal dieron aprobación para el ciclo de menús (intercambio) aprobado por la nutricionista Yulieth
Respuesta supervisión: Acorde a la revisión y los documentos aportados por la EAS no se da respuesta a este punto ya que en acta de visitas de supervisión de fecha 18/02/2025 a las UDS “Personitas del Futuro”, “Casa Hogar Juan Pablo”, y “la casa de mateo” se consignado en las actas las observaciones en cuanto a gramajes y cantidades de los productos entregados:
Cabe resaltar que cuando se realizó entrega por parte de la nutricionista del centro zonal del ciclo de menús, también se realizó entrega de lista de intercambios y guía de preparaciones en el cual se consignan las cantidades de alimento que se requieren por beneficiario. 
Abierto
5.	Indique la razón por la cual no realiza y da uso del ciclo de menús, guía de preparación y lista de intercambios entregadas por el Centro Zonal.
Respuesta de la EAS: Se está gestionando con la nutricionista para verificar nuevamente la minuta y dar cumplimiento a las cantidades indicadas. Las entregas se están realizando por grupos etarios. 
Respuesta supervisión: Acorde a la revisión y los documentos aportados por la EAS no se da respuesta de fondo a esta solicitud 
Abierto 
6.	Indique la razón por la cual las madres comunitarias refieren que deben adquirir algunos alimentos y productos para el servicio con dinero de propiedad de estas y no con los recursos destinados para tal fin.
Respuesta de la EAS: A las madres comunitarias se les ha manifestado el no hacer compras de alimentos para no generar un costo de más, y por ende remitir inmediatamente al equipo de salud y nutrición para gestionar minuciosamente la situación presenta
Respuesta supervisión: Acorde a la respuesta de la EAS, no se está dando cumplimiento al programa de proveedores contemplado en Guía Orientadora Para La Estrategia Del Abastecimiento Alimentario V1, la Guía Técnica Del Componente de Alimentación y Nutrición Para Los Programas Y Proyectos Misionales del ICBF que contempla el programa de control de proveedores debe contener, como mínimo:
• Registro de control de materias primas e insumos.
• Registros de rechazos de materias primas e insumos.
• Fichas técnicas de materias primas e insumos, suministradas y/o avaladas por el supervisor del
contrato o el personal que el delegue.
• Formatos y registros de auditorías de calidad de proveedores en sus instalaciones.
• Conceptos sanitarios favorables y vigentes emitidos por la autoridad sanitaria competente para
establecimientos donde se fabriquen, procesen, preparen o envasen alimentos.
• Registro sanitario emitido por la autoridad sanitaria competente, para un alimento.
• Seguimiento de la calidad de los productos suministrados por los proveedores.
• Programa de asistencia técnica a proveedores.
• Registro de asistencia técnica a proveedores.
• Etiquetas empleadas para indicar el estado de inspección de las materias primas e insumos.
• Cronograma de auditorías de supervisión, seguimiento y control a proveedores
Y como se consignó en acta de comité “La EAS debe hacer entrega del Formato Listado de proveedores de alimentos ICBF o documento que lo modifique o sustituya, en el que se registre la totalidad de la información. Esta información, deberá ser actualizada por la EAS o PDS y notificada al supervisor del contrato dentro de los quince (15) días siguientes a la aprobación de un nuevo proveedor, incluyendo en la actualización, la información complementaria relacionada con registros sanitarios y sus conceptos en el formato definido por el ICBF. Proveedor no aprobado no será tenido en cuenta para legalización”
Abierto 
7.	Indique la razón por la que, a la fecha de hoy, algunas madres comunitarias se encuentran sin la correspondiente vinculación a su respectiva EPS y porqué aparecen en estado retirado. Remitir a esta supervisión los soportes de pago de seguridad social con sus respectivos pagos.
Respuesta de la EAS: A cada uno de los empleados se les está pagando su seguridad social, donde mensualmente firman la planilla de nómina donde se especifica su remuneración. Por otro lado, vamos a continuar con el seguimiento de comunicación con las respectivas entidades
Respuesta supervisión: No se aporta documentos para esta respuesta 
Abierto 
8.	Indique la razón por la que no se está haciendo la entrega completa de los alimentos y productos a las madres comunitarias y</t>
  </si>
  <si>
    <t>MANUEL FELIPE BETRÁN VEGA / CARLOS MARIO VALERO BECERRA</t>
  </si>
  <si>
    <t>Por medio de la Resolución No. 585 de 22 de septiembre de 2025 se confirmó en su totalidad la Resolución No. 444 del 5 de agosto de 2025, por medio de la cual se declaró el INCUMPLIMIENTO PARCIAL del contrato de aporte No. 250010742025</t>
  </si>
  <si>
    <t>Es una ESAl, de acuerdo con la información registrada en el RUES y tiene contrato vigente con el ICBF hasta el 30/06/2026, No. 76016392024</t>
  </si>
  <si>
    <t>ASOCIACIÓN ESPERANZA Y PROGRESO 1</t>
  </si>
  <si>
    <t>Mediante memorando se informo al grupo de contrataicón la existencia de incumplimientos repespecto de multiples obligaciones por parte del operador Esperanza y Progreso. Puntualmente, se señalo la no entrega de RRP, el no pago de emolumentos laborales, la no ejecución de la contra partida, la no entrega de AAVN y la no legalización de cuentas para el mes de diciembre.</t>
  </si>
  <si>
    <t>Sergio Gomez</t>
  </si>
  <si>
    <t>SE CITO EN LA FECHA EN LA FECHA 08 DE ABRIL HOGAÑO, PARA INICIAR LA AUDIENCIA DE QUE TRATA EL ARTÍCULO 86 DE LA LEY 1437 DE 2011. NO OBSTANTE, UN DÍA ANTES DE LA FECHA PROGRAMADA, EL REPRESENTANTE LEGAL MANIFESTÓ SU VOLUNTAD DE REPROGRAMARLA, SE REALIZA APLAZAMIENTO PARA EL DÍA 4 DE JUNIO, EL ORDENADOR DEL GASTO SOLICITA SUSPENSIÓN DE AUDIENCIA Y REPROGRAMACIÓN PARA EL DÍA 10/06/2025 1230 AM DEBIDO A QUE NO SE PRESENTA EL GARANTE NI EL REPRESENTANTE LEGAL DE LA ASOCIACIÓN. NO SE PRESENTA EL REPRESENTANTE LEGAL PERO EL GARANTE DEL SEGURO DEL ESTADO DENTRO DE LA AUDIENCIA SOLICITO COMO PRUEBA LA ACTUALIZACIÓN DEL INFORME AL ORDENADOR DEL GASTO DICHAS PRUEBAS FUERON INCORPORADAS POR EL DIRECTOR DE LA REGIONAL POR LO TANTO SE DARÁ TRASLADO DE LAS PRUEBAS A LAS PARTES, PENDIENTE PROGRAMACIÓN NUEVA AUDIENCIA PARA ALEGATO DE CONCLUSIÓN Y PROYECCIÓN DEL FALLO.//04/08/2025 NO Se PRESENTA REPRESENTANTE LEGAL, SE PRESENTA EL APODERADO DEL GARANTE Y DICE SUS ALEGATOS FINALES SE DEJA CONSTANCIA DE LAS ACTUACIONES A LA FECHA Y SE SUSPENDE AUDIENCIA CON EL FIN DE REANUDAR PARA DICTAR EL FALLO.</t>
  </si>
  <si>
    <t>ASOCIACIÓN ESPERANZA Y PROGRESO 2</t>
  </si>
  <si>
    <t>Roberto Garcia</t>
  </si>
  <si>
    <t>SE CITO EN LA FECHA EN LA FECHA 08 DE ABRIL HOGAÑO, PARA INICIAR LA AUDIENCIA DE QUE TRATA EL ARTÍCULO 86 DE LA LEY 1437 DE 2011. NO OBSTANTE, UN DÍA ANTES DE LA FECHA PROGRAMADA, EL REPRESENTANTE LEGAL MANIFESTÓ SU VOLUNTAD DE REPROGRAMARLA, SE REALIZA APLAZAMIENTO PARA EL DÍA 4 DE JUNIO 1130//NO SE PRESENTA REPRESENTANTE LEGAL, EL ORDENADOR DE GASTO SOLICITA SUSPENSIÓN DE AUDIENCIA Y REPROGRAMACIÓN PARA EL DÍA 10/06/2025 9:30 AM//NO SE PRESENTA EL REPRESENTANTE LEGAL PERO EL GARANTE DEL SEGURO DEL ESTADO DENTRO DE LA AUDIENCIA SOLICITO COMO PRUEBA LA ACTUALIZACIÓN DEL INFORME AL ORDENADOR DEL GASTO DICHAS PRUEBAS FUERON INCORPORADAS POR EL DIRECTOR DE LA REGIONAL POR LO TANTO SE DARÁ TRASLADO DE LAS PRUEBAS A LAS PARTES, PENDIENTE PROGRAMACIÓN NUEVA AUDIENCIA PARA ALEGATO DE CONCLUSIÓN Y PROYECCIÓN DEL FALLO// SE LLEVÓ A CABO AUDIENCIA DEL DEBIDO PROCESO EL 05/08/2025 A LAS 10AM, EN EL CUAL SE ESCUCHÓ EN AUDIENCIA LOS ALEGATOS DE CONCLUSIÓN POR PARTE DE SEGUROS DEL ESTADO SE SOLICITARÁ FECHA PARA AUDIENCIA LECTURA DE FALLO</t>
  </si>
  <si>
    <t>ASOCIACIÓN ESPERANZA Y PROGRESO 3</t>
  </si>
  <si>
    <t>SE CITO EN LA FECHA EN LA FECHA 08 DE ABRIL HOGAÑO, PARA INICIAR LA AUDIENCIA DE QUE TRATA EL ARTÍCULO 86 DE LA LEY 1437 DE 2011. NO OBSTANTE, UN DÍA ANTES DE LA FECHA PROGRAMADA, EL REPRESENTANTE LEGAL MANIFESTÓ SU VOLUNTAD DE REPROGRAMARLA,//SE SOLICITO APLAZAMIENTO DE LA CITACIÓN POR PARTE REPRESENTANTE LEGAL DE LA ASOCIACIÓN ESPERANZA Y PROGRESO//SE REALIZA APLAZAMIENTO PARA EL DÍA 5 DE JUNIO 8:30// EL ORDENADOR DE GASTO SOLICITA SUSPENSIÓN DE AUDIENCIA Y REPROGRAMACIÓN PARA EL DÍA 10/06/2025 11:00 AM DEBIDO A QUE NO SE PRESENTÓ EL GARANTE NI EL REPRESENTANTE LEGAL DE LA ASOCIACIÓN.//NO SE PRESENTA EL REPRESENTANTE LEGAL PERO EL GARANTE DEL SEGURO DEL ESTADO DENTRO DE LA AUDIENCIA SOLICITO COMO PRUEBA LA ACTUALIZACIÓN DEL INFORME AL ORDENADOR DEL GASTO DICHAS PRUEBAS FUERON INCORPORADAS POR EL DIRECTOR DE LA REGIONAL POR LO TANTO SE DARÁ TRASLADO DE LAS PRUEBAS A LAS PARTES, PENDIENTE PROGRAMACIÓN NUEVA AUDIENCIA PARA ALEGATO DE CONCLUSIÓN Y PROYECCIÓN DEL FALLO.//NO SE PRESENTAN NI EL GARANTE NI EL REPRESENTANTE LEGAL DEL CONTRATISTA POR LO TANTO NO SE RECIBEN ALEGATOS FINALES Y SE SUSPENDE LA AUDIENCIA PARA REANUDAR ´PROXIMA FECHA Y DICTAR FALLO.</t>
  </si>
  <si>
    <t>ASOCIACIÓN ESPERANZA Y PROGRESO 4</t>
  </si>
  <si>
    <t>SE CITO EN LA FECHA EN LA FECHA 08 DE ABRIL HOGAÑO, PARA INICIAR LA AUDIENCIA DE QUE TRATA EL ARTÍCULO 86 DE LA LEY 1437 DE 2011. NO OBSTANTE, UN DÍA ANTES DE LA FECHA PROGRAMADA, EL REPRESENTANTE LEGAL MANIFESTÓ SU VOLUNTAD DE REPROGRAMARLA, SÉ SOLICITO APLAZAMIENTO DE LA CITACIÓN POR PARTE REPRESENTANTE LEGAL DE LA ASOCIACIÓN ESPERANZA Y PROGRESO//SE REALIZA APLAZAMIENTO PARA EL DÍA 4 DE JUNIO 830//EL ORDENADOR DE GASTO SOLICITA SUSPENSIÓN DE AUDIENCIA Y REPROGRAMACIÓN PARA EL DÍA 10/06/2025 8:00 AM NO SE PRESENTA EL REPRESENTANTE LEGAL PERO EL GARANTE DEL SEGURO DEL ESTADO DENTRO DE LA AUDIENCIA SOLICITO COMO PRUEBA LA ACTUALIZACIÓN DEL INFORME AL ORDENADOR DEL GASTO DICHAS PRUEBAS FUERON INCORPORADAS POR EL DIRECTOR DE LA REGIONAL POR LO TANTO SE DARÁ TRASLADO DE LAS PRUEBAS A LAS PARTES, PENDIENTE PROGRAMACIÓN NUEVA AUDIENCIA PARA ALEGATO DE CONCLUSIÓN Y PROYECCIÓN DEL FALLO//</t>
  </si>
  <si>
    <t>INCUMPLIMIENTO AL MANEJO DE LA CUENTA MAESTRA COMO LO ESTABLECE LA "GUÍA OPERATIVA IMPLEMENTACIÓN Y FUNCIONAMIENTO DE LAS CUENTAS MAESTRAS ESTABLECIDAS EN EL ARTÍCULO 214 DE LA LEY 1955 DE 2019 Y LA RESOLUCIÓN 1400 DE 2020 QUE LO REGLAMENTA. EJECUCION FINANCIERA</t>
  </si>
  <si>
    <t>SE LLEVÓ A CABO AUDIENCIA DEL DEBIDO PROCESO EL 05/08/2025 A LAS 10AM, EN EL CUAL SE ESCUCHÓ EN AUDIENCIA LOS ALEGATOS DE CONCLUSIÓN POR PARTE DE SEGUROS DEL ESTADO SE SOLICITARÁ FECHA PARA AUDIENCIA LECTURA DE FALLO</t>
  </si>
  <si>
    <t>FUNDACION EDUCATIVA CRISTO REY</t>
  </si>
  <si>
    <t>PRESTAR LOS SERVICIOS DE EDUCACIÓN INICIAL EN EL MARCO DE LA ATENCIÓN INTEGRAL A LAPRIMERA INFANCIA DE CONFORMIDAD CON LOS MANUALES TÉCNICOS, GUÍAS OPERATIVAS PARA LA ATENCIÓN A LAPRIMERA INFANCIA Y LOS LINEAMIENTOS ESTABLECIDOS POR EL ICBF, EN ARMONÍA CON LA POLÍTICA DE ESTADO PARA EL DESARROLLO INTEGRAL DE LAPRIMERA INFANCIA DE ?CERO A SIEPRE?.</t>
  </si>
  <si>
    <t>Se llevó a cabo la audiencia de descargos dentro del presente procedimiento administrativo sancionatorio. Así mismo, se precisa que aún se encuentra en revisión por parte de la Sede Nacional – Oficina de Primera Infancia, la solicitud elevada por el operador y las madres comunitarias para la liberación de las unidades faltantes.</t>
  </si>
  <si>
    <t>CONCEPTO DPI</t>
  </si>
  <si>
    <t>Asociación Parque El Canadá</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</si>
  <si>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</si>
  <si>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PRESUNTO CASO DE ABUSO SEXUAL A NNA. RIESGOS ATENCION NNA</t>
  </si>
  <si>
    <t xml:space="preserve">CONGREGACION DE RELIGIOSOS TERCIARIOS CAPUCHINOS DE NUESTRA SEÑORA DE LOS DOLORES </t>
  </si>
  <si>
    <t xml:space="preserve">BRINDAR ATENCIÓN ESPECIALIZADA A LOS ADOLESCENTES Y JÓVENES EN CONFLICTO CON LA LEY PENAL, EN LAS MODALIDADES DE CENTRO DE ATENCION ESPECIALIZADO Y CENTRO DE INTERNAMIENTO PREVENTIVO PARA EL CUMPLIMIENTO DE LAS MEDIDAS Y SANCIONES IMPUESTAS POR LA AUTORIDAD JUDICIAL, CONFORME A LAS DISPOSICIONES LEGALES Y LINEAMIENTOS TÉCNICOS VIGENTES. </t>
  </si>
  <si>
    <t>INCUMPLIMIENTO OBLIGACIONES
CLÁUSULA 1. OBLIGACIONES DE LA ENTIDAD CONTRATISTA – OPERADOR DEL SERVICIO .1.2 COMPONENTE TECNICO
INTERRUPCION DE SUMINISTRO DE MEDICAMENTOS. RIESGO ATENCION NNA. SUICIDIO DE NNA EN LA INSTITUCION</t>
  </si>
  <si>
    <t>De igual forma, desde la Regional Santander se han adelantado mesas de trabajo con las madres comunitarias, con el propósito de garantizar el respeto y la protección de sus derechos, en el marco de las competencias institucionales.</t>
  </si>
  <si>
    <t>PROYECCION DE FALLO - CL</t>
  </si>
  <si>
    <t>FUNDACION PARA EL DESARROLLO COMUNITARIO DEL CARIBE - FUNDESCAR</t>
  </si>
  <si>
    <t xml:space="preserve">PRESTAR LOS SERVICIOS DE EDUCACIÓN INICIAL EN EL MARCO DE LA ATENCIÓN INTEGRAL A LAPRIMERA INFANCIA DE CONFORMIDAD CON LOS MANUALES TÉCNICOS, GUÍAS OPERATIVAS PARA LA ATENCIÓN A LAPRIMERA INFANCIA Y LOS LINEAMIENTOS ESTABLECIDOS POR EL ICBF, EN ARMONÍA CON LA POLÍTICA DE ESTADO PARA EL DESARROLLO INTEGRAL DE LAPRIMERA INFANCIA DE ?CERO A SIEPRE?.
</t>
  </si>
  <si>
    <t xml:space="preserve">NO ENTREGA DE INFORMES FINANCIEROS, JURIDICOS, ADMINISTRATIVOS Y TECNICOS. EJECUCION FINANCIERA. FALTA DE LEGALIZACION DE CUENTAS. PAGO A CONTRATISTA O PROVEEDORES. NO PRESTACION DEL SERVICIO EN UDS. NO ENTREGA DE MATERIAL DIDACTICO. FRACTURA DE NNA. RIESGO ATENCION NNA. NO SUSCRIPCION DE POLIZAS A MADRES COMUNITARIAS. NO ENTREGA DE CAPACITACIONES. NO CUMPLIMIENTO DE REGLAMENTOS O LINEAMIENTOS NUTRICIONALES. DESNUTRICION EN NNA. NO ENTREGA DE ALIMENTO. INCUMPLIMIENTO DE OBLIGACIONES. </t>
  </si>
  <si>
    <t>INICIO DE PASC - LECTURA DE INFORME se inicio audiencia se hicieron presentes las partes presentaron descargos y se realizaron solicitudes probatorias a la supervisora y al inpec
en control de legalidad grupo juridico</t>
  </si>
  <si>
    <t>RESOLVIENDO RECURSO</t>
  </si>
  <si>
    <t>FUNDACION PILARES SOCIALES</t>
  </si>
  <si>
    <t>INCUMPLIMIENTO EN LA MINUTA PATRON. CICLOS DE MENU. COMPRAS LOCALES SIN CUMPLIMIENTO DE PORCENTAJE. CANTIDAD DE ALIMENTOS NO ENTREGADOS (%). RIESGO ATENCION NNA. NO CARGARON INFORMACION DEL CONTRATO EN EL CUENTAME.</t>
  </si>
  <si>
    <t>CITACION A AUDIENCIA</t>
  </si>
  <si>
    <t>ALEXANDER VILLAMARIN NAVEROS</t>
  </si>
  <si>
    <t xml:space="preserve">PRESTAR SERVICIOS PROFESIONALES PARA APOYAR JURÍDICAMENTE AL DEFENSOR(A) DE FAMILIA EN LOS TRÁMITES PARA LA GARANTIA Y RESTABLECIMIENTO DE DERECHOS DE NIÑOS, NIÑAS Y ADOLESCENTES, EN EL MARCO DEL FORTALECIMIENTO Y DESCONGESTIÓN DE LAS DEFENSORÍAS DE FAMILIA.
</t>
  </si>
  <si>
    <t>SE REALIZA PRIMERA CITACIÓN PARA EL DÍA 20 DE MARZO EN LA CUAL NO ASISTIERON NI EL CONTRATISTA NI GARANTE SE REPROGRAMA CITACIÓN PARA EL DÍA 15 DE MAYO EN LA CUAL TAMPOCO SE PRESENTARON PENDIENTE NUEVA FECHA PARA DICTAR FALLO POR PARTE DEL ICBF. //SE ENVÍA PROYECCIÓN DE FALLO A LA SEDE NACIONAL PARA SU VERIFICACIÓN EL 29 DE JULIO 2025//SE REALIZA FALLO EN EL CUAL SE PRESENTA UNA SANCION PECUNIARIA POR INCUMPLIMIENTO TOTAL DE (2.705.000)</t>
  </si>
  <si>
    <t>PTE COMPROBANTE DE PAGO Y CCOMERCIO</t>
  </si>
  <si>
    <t>PTE CONSTANCIA DE EJECUTORIA, COMUNICACIÓN PGN, REPORTE A CAMARA DE COMERCIO Y COMPROBANTE DE PAGO</t>
  </si>
  <si>
    <t>ASOCIACION DE PADRES USUARIOS PERSEVERANCIA</t>
  </si>
  <si>
    <t>Medardo Cordoba Arriaga</t>
  </si>
  <si>
    <t>Citación de reanudación de audiencia proceso administrativo sancionatorio contractual por presunto incumplimiento del contrato de aporte, sin embargo por inasistencia por parte de la aseguradora se procede a suspender la diligencia de la audiencia, a la fecha se esta adelantando comunicacion con el apoderado de la aseguradora con la finalidad de concertar nueva fecha para reanudacion de la audiencia</t>
  </si>
  <si>
    <t>DESCARGOS</t>
  </si>
  <si>
    <t>Citación de reanudación de audiencia proceso administrativo sancionatorio contractual por presunto incumplimiento del contrato de aporte, sin embargo por inasistencia por parte de la aseguradora se procede a suspender la diligencia de la audiencia</t>
  </si>
  <si>
    <t>ASOCIACION DE PADRES DE HOGARES DE BIENESTAR CARITAS ALEGRES</t>
  </si>
  <si>
    <t xml:space="preserve">PRESTAR LOS SERVICIOS DE EDUCACIÓN INICIAL EN EL MARCO DE LA ATENCIÓN INTEGRAL A LA PRIMERA INFANCIA EN LOS SERVICIOS DE DESARROLLO INFANTIL EN MEDIO FAMILIAR -DIMF-, DE CONFORMIDAD CON EL MANUAL OPERATIVO DE LA MODALIDAD FAMILIAR Y EL LINEAMIENTO TÉCNICO PARA LA ATENCIÓN A LA PRIMERA INFANCIA Y LAS DIRECTRICES ESTABLECIDAS POR EL ICBF, EN ARMONÍA CON LA POLÍTICA DE  ESTADO PARA EL DESARROLLO INTEGRAL DE LA PRIMERA INFANCIA DE CERO A SIEMPRE.
</t>
  </si>
  <si>
    <t>EDWIN TOVAR BAHAMON</t>
  </si>
  <si>
    <t>PRESTAR SERVICIOS PROFESIONALES AL GRUPO JURÍDICO  DE LA REGIONAL ICBF HUILA EN LOS ASUNTOS RELACIONADOS CON LA GESTIÓN JURÍDICA.</t>
  </si>
  <si>
    <t>PRESUNTA OMISION EN LA REPRESENTACION JUDICIAL, AL DEJAR VENCER TERMINOS PARA LA SUSTENTACION DE UN RECURSO DE APELACION</t>
  </si>
  <si>
    <t>ASOCIACIÓN DE PADRES DE FAMILIA Y VECINOS DEL HOGAR INFANTIL LA PLATA</t>
  </si>
  <si>
    <t xml:space="preserve">PRESTAR LOS SERVICIOS DE EDUCACION INICIAL EN EL MARCO DE LA ATENCION INTEGRAL A LA PRIMERA INFANCIA DE CONFORMIDAD CON LOS MANUALES OPERATIVOS Y EL LINEAMIENTO TÉCNICO PARA LA ATENCIÓN A LA PRIMERA INFANCIA Y LAS DIRECTRICES ESTABLECIDAS POR EL ICBF,EN ARMONÍA CON LA POLITICA DE ESTADO PARA EL DESARROLLO INTEGRAL DE LA PRIMERA INFANCIA DE CERO A SIEMPRE  
</t>
  </si>
  <si>
    <t>COBROS NO AUTORIZADOS DE TASAS COMPENSATORIAS Y MANEJO IRREGULAR DE DICHOS RECURSOS. EJECUCION FINANCIERA</t>
  </si>
  <si>
    <t>AUDIENCIA resuelve proceso sancionatorio, con decisión sancionatoria</t>
  </si>
  <si>
    <t>El contratista tiene contrato vigente con el ICBF hasta el 19/12/2025- NO se encuenra inscrito en el RUES</t>
  </si>
  <si>
    <t>ASOCIACIÓN DE PADRES DE FAMILIA DE VECINOS DEL HOGAR INFANTIL LA VORAGINE</t>
  </si>
  <si>
    <t>PRESTAR LOS SERVICIOS DE EDUCACION INICIAL EN EL MARCO DE LA ATENCION INTEGRAL A LA PRIMERA INFANCIA DE CONFORMIDAD CON LOS MANUALES OPERATIVOS Y EL LINEAMIENTO TÉCNICO PARA LA ATENCIÓN A LA PRIMERA INFANCIA Y LAS DIRECTRICES ESTABLECIDAS POR EL ICBF,EN ARMONÍA CON LA POLITICA DE ESTADO PARA EL DESARROLLO INTEGRAL DE LA PRIMERA INFANCIA DE CERO A SIEMPRE</t>
  </si>
  <si>
    <t>CUARTO.: El día 30 de abril 2024, la supervisión realiza “seguimiento y verificación del nivel de satisfacción de la prestación del servicio a los usuarios del Hogar Infantil La Vorágine” por sus profesionales de apoyo a la supervisión. Seguimiento – visita domiciliaria- que se realiza al NNA JUAN DAVID CORTES BAUTISTA. En la residencia del NNA, atendió la señora KAROL ESTEFANIA BAUTISTA MONTENEGRO - progenitora del niño – quien, entre otras cosas manifestó que “el niño JUAN DAVID presentó un accidente en su vivienda, ya que se cayó y se golpeó con la mesa de centro de la sala el pasado 11 de marzo de 2024, que le generó una lesión en el ojo, por la cual se le realizó intervención quirúrgica de urgencia…”.  La supervisión indaga con la progenitora lo relacionado con la activación de la póliza, a lo cual manifestó la madre, “que ella tiene conocimiento que al inicio de la vigencia en la unidad de servicio se explicó el tema de la póliza, pero que ella ese día no asistió porque tenía control médico por periodo de gestación”… agrega que “no se le entrego carnet de la póliza ni tiene conocimiento de su alcance”. De la misma manera informa que “la unidad de servicio en ningún momento le ha informado que haya hecho activación de la póliza y ella como progenitora no recibió orientación para activarla, por ende, nunca obtuvo ningún beneficio de ella…” También manifiesta la señora KAROL ESTEFANIA que en otra ocasión su hijo – JUAN DAVID – llegó con moretones en la cara, porque el niño se había caído en la unidad de servicio y que ella no quiso poner queja. La supervisión informa que este caso no fue reportado a la supervisión del contrato, como se ha estipulado en clausula contractual. RIESGO ATENCION NNA</t>
  </si>
  <si>
    <t>ESTUDIO DE DESCARGOS. SE VOLVIO A REESTRUCTURAR LA ORGANIZACIÓN Y NOMBRARON NUEVO RL</t>
  </si>
  <si>
    <t>CONSEJO COMUNITARIO DE LAS COMUNIDADES NEGRAS DE LA GRANDE - 1ER INFORME</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</si>
  <si>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</si>
  <si>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INCUMPLIMIENTO EN TOPE DE COMPRAS LOCALES; INCUMPLIMIENTO EN LA PRESENTACION DEL INFORME FINANCIERO PARA LEGALIZACION DEL CONTRATO; AFILIACION EXTEMPORANEA AL SGSS DEL TALENTO HUMANO.</t>
  </si>
  <si>
    <t>DECISION DECLARA INCUMPLIMIENTO PARCIAL DEL CONTRATO</t>
  </si>
  <si>
    <t>TIENE RUP, NO SE EVIDENCIA OTROS REGISTROS EN RUES</t>
  </si>
  <si>
    <t>CORPORACIÓN PARA EL DESARROLLO DE LAS CIENCIAS LA INVESTIGACIÓN E INNOVACIÓN – CODECIN</t>
  </si>
  <si>
    <t>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t>
  </si>
  <si>
    <t>NO EJECUCION DE CONTRAPARTIDA</t>
  </si>
  <si>
    <t>El contratista cuenta con 2 contratos suscritos con el ICBF, cuya vigencia se extiende hasta el 19/12/2025</t>
  </si>
  <si>
    <t>FUNDACIÓN SOCIAL YO TE CUIDO</t>
  </si>
  <si>
    <t xml:space="preserve">
BRINDAR ATENCIÓN A LAS NIÑAS, LOS NIÑOS Y ADOLESCENTES DE 0 A 18 AÑOS QUE TIENEN UNPROCESO ADMINISTRATIVO DE RESTABLECIMIENTO DE DERECHOS Y JOVENES MAYORES DE 18 AÑOS QUE AL CUMPLIR LA MAYORIA DE EDAD SE ENCONTRABAN ENPROCESO ADMINISTRATIVO DE RESTABLECIMIENTO DE DERECHOS EN LA MODALIDAD/SERVICIO HOGAR SUSTITUTO ? VULNERACIÓN Y DISCAPACIDAD DE ACUERDO CON LOS DOCUMENTOS TÉCNICOS VIGENTES EXPEDIDOS POR EL ICBF.</t>
  </si>
  <si>
    <t>INCUMPLIMIENTO LICENCIA DE FUNCIONAMIENTO; INCUMPLIMIENTO COMPONENTE TECNICO, FINANCIERO Y JURIDICO; PRESENTACION EXTEMPORANEA INFORME FINANCIERO; EJECUCION FINANCIERA</t>
  </si>
  <si>
    <t>DEVUELTO EL 5 DE SEPTIEMBRE DE 2025 A LA REGIONAL HUILA PARA AJUSTES AL INFORME DE SUPERVISION SEGÚN RECOMENDACIONES EFECTUADAS POR LA DCO</t>
  </si>
  <si>
    <t>RECUSACION - VIENE DE LA REGIONAL HUILA</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</si>
  <si>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EDUCACIÓN INICIAL EN EL HOGAR - A - FAMILIAR Y COMUNITARIA</t>
  </si>
  <si>
    <t>Incumplimiento de la no completitud del cupo asignado en el contrato encontrándose vinculados 481 usuarios de 864 cupos contratados, es decir, solo el 55,6% de los cupos y alimentos</t>
  </si>
  <si>
    <t>audiencia realizada el 08 de septiembre, suspendida para presentación de descargos el 16 de septiembre
El otro proceso de consorcio, se convocó para audiencia el 01 de septiembre, las partes contratistas y garante no asistieron, no presentaron justificación</t>
  </si>
  <si>
    <t>ASOCIACION DE CABILDOS TANDACHIRIDU INGANOKUNA</t>
  </si>
  <si>
    <t>PRESTACIÓN DE SERVICIOS PARA FORTALECER LAS CAPACIDADES DE LAS FAMILIAS Y LAS COMUNIDADES ÉTNICAS Y CAMPESINAS, PARA GENERAR COMUNIDADES O ENTORNOSPROTECTORES QUE PERMITAN EBUEN VIVIR DE LOS NIÑOS, NIÑOS Y ADOLESCENTES, LA GARANTÍA DE LOS DERECHOS INDIVIDUALES Y COLECTIVOS, LA CONSTRUCCIÓN DE TEJIDO SOCIAL Y CULTURAL Y LAPROTECCIÓN INTEGRAL A PARTIR DEL RECONOCIMIENTO DE SUS SABERES, TRADICIONES, INTERESES, USOS Y COSTUMBRES, CONTRIBUYENDO A SU PERVIVENCIA Y SALVAGUARDA.</t>
  </si>
  <si>
    <t xml:space="preserve">1. Que existe un contrato legalmente celebrado entre el ICBF y la ASOCIACIÓN DE CABILDOS TANDACHIRIDU INGANOKUNA NIT 828001543-6. 2,Se suscribió acta de inicio el día 17 de septiembre de 2024. 3. El valor inicial del contrato fue de QUINIENTOS TREINTA Y CINCO MILLONES SEISCIENTOS MIL PESOS M/CTE. ($535.600.000). 4. Dentro del contrato se establecieron cuarenta y dos (42) obligaciones generales y treinta y ocho (38) obligaciones especificas correspondientes al contratista; así mismo se indica que no se realizaron modificaciones ni aclaraciones al presente contrato de aporte. 5. Que dentro de ese contrato existen unas obligaciones las cuales son exigibles, esto es una obligación cuyo plazo se venció, o las condiciones de ejecución ya se produjeron. 6. Que existe una inejecución, una ejecución tardía, o una ejecución defectuosa por parte del contratista. Con estos 3 elementos, advierte la Entidad, existe un presunto incumplimiento contractual, ese presunto  incumplimiento, precisamente es el que deriva en el inicio y tramite de un procedimiento administrativo sancionatorio. En línea de lo anterior, el funcionario que advirtió sobre la existencia del presunto incumplimiento contractual corresponde al supervisor del contrato, dado que, a la cargo la vigilancia permanente y continua de que el contratista, efectivamente ejecute las obligaciones contractuales que están a su cargo y la ejecute correctamente, esto es conforme a las reglas fijadas dentro del contrato estatal. En cuanto a las  garantías contractuales, para el contrato de aporte que nos ocupa, se encuentra amparo por las siguientes garantías: 1. Cumplimiento. 2. Calidad del servicio. 3. Pago de salarios, prestaciones sociales e indemnizaciones. En este sentido, se tiene que cada amparo tiene una implicación y consecuente, y el amparo genérico que va a tener siempre la garantía es el amparo de cumplimiento, que para el caso que nos ocupa, es el amparo que se pretende efectuar frente al incumpliendo parcial del contratista, toda vez que nos encontramos a unos presuntos incumplimientos que de ordinario ocurren en la ejecución del contrato, y frente e ello, al amparo que la Entidad va a utilizar para protegerse, es el amparo de cumplimiento. Bajo lo anterior, la entidad ASOCIACIÓN DE CABILDOS TANDACHIRIDU INGANOKUNA NIT 828001543-6, ha generado perjuicios al ICBF Regional Guaviare, ya que por los hechos anteriormente expuestos, se evidencio la no ejecución total del contrato, observando una afectación total a la población étnicas y campesinas, a las que iba dirigido dicho objeto contractual con el fin de generar comunidades o entornos protectores que permitieran un buen vivir de las niñas, niños y adolescentes, garantizando los derechos individuales y colectivo, la construcción de tejido social y cultural y la protección integral a partir del reconocimiento de sus saberes, tradiciones, intereses, usos y costumbres, contribuyendo a su pervivencia y salvaguarda, como se manifestó en el acápite de los hechos, debido a una serie de incumplimientos, derivando de ello un incumplimiento parcial de las obligaciones a cargo del CONTRATISTA. </t>
  </si>
  <si>
    <t>Paula Andrea Olmos Gonzalez</t>
  </si>
  <si>
    <t xml:space="preserve">Se remite CITACIÓN para el inicio del proceso sancionatorio bajo radicado 202546000000012991 del 20/06/2025, se programa para el día 02 de julio de 2025, se llevo a acabo la audiencia del proceso administrativo sancionatorio del Contrato de aporte Nro. 95001872024 suscrito con ASOCIACIÓN DE CABILDOS TANDACHIRIDU INGANOKUNA NIT 828001543-6, pero se debio suspender debido a que no asistio la entidad garante de seguros aseguradora solidaria de colombia, ni contratista, por lo anterior, se reprogramo para el 10 de julio de 2025, por las mismas razones se vuelve a reprograma para el 17 de julio de 2025 la cual es suspendida para dar traslado a documentos del informe final y dar respuesta a solicitud presentada verbalmente por parte de la parte demandada, por lo cual se reprograma audiencia para el dia 06/08/2025; posteriormente el dia 04/08/2025 el representante legal de la EAS solicita aplazamiento de la audiencia por motivos de concurrencia en otra audiencia por parte del apoderado, por lo cual se adapmite solicitud y se tiene previsto la notificación de la fecha de audiencia, se progamo audiencia para el 22 de agosto de 2025, la cual se adelanto la fehca acordad y se aperturo la etapa probatoria. el dia 12 de septiembre de 2025 se realizó audiencia pero debido a las solicitudes presentadas por el apoderado de la EAS se acordo fecha de nueva audiencia para el dia 26 de septiembre de 2025 pero debido a la solicitud de aplazamiento por parte del apoderado se realiza reprogramacion de la audiencia prevista el 15 de octubre 2025, por parte de la abogada se proyecto la resolucion sancionatoria, se remitio a la direccion de contratacción para el contol de legalidad, remitiendo por parte de ellos el acto administrativo con las observaciones pertinentes el dia 31 de octubre de 2025. </t>
  </si>
  <si>
    <t>ASOCIACION DE PADRES DE FAMILIA Y VECINOS HOGAR INFANTIL SOSIMO SUAREZ</t>
  </si>
  <si>
    <t>SIM 23351466 PETICIONARIO: Valentina Home Montealegre 
Asunto: Denuncia y solicitud de supervisión sin aviso previo al Hogar Infantil Sósimo Suarez del Municipio de Gigante,
“Por medio del presente correo yo Valentina Home Montealegre identificada con C.C 1004149025 madre del ex alumno Samuel Matia Bocanegra Home identificado con R.C 1080190971, presento formalmente la siguiente denuncia que explicare en los numerales del 1-6 y solicito formalmente una visita con carácter urgente de supervisión, de forma física y sin aviso previo al Hogar Infantil Sósimo Suarez del municipio de Gigante, Huila donde podrán corroborar las evidencias que comparto y encontrar hallazgos de otros padres de familias a los cuales se les están violando sus derechos bajo amenazas y chantajes de retirarles a sus hijos de la institución. 
1- Dentro del hogar existe un criadero de pollo al cual tiene acceso cualquier niño presentándose una situación de riesgo. Este criadero es del señor Henry Hernández Fierro, presidente actual del hogar infantil con el propósito de sacrificio para la celebración de fin de año del equipo de trabajo y la junta directiva...
2- En un hecho ocurrido con mi hijo el menor Samuel Matia Bocanegra en los baños de las instalaciones donde existía o existe una piedra para sostener una puerta, el niño levantó la piedra y al dejarla caer en el lavamanos lo quebró, el niño resultó con una laceración en un dedo y el lavamanos quebrado. Esta situación igualmente puede ser traducida a la misma piedra en la cabeza de otro niño, conllevando a un desenlace fatal. Yo elevé el reclamo a la docente encargadade mi hijo Katherine Plazas, y la respuesta fue que ella estaba ocupada cambiando a una niña y que la auxiliar Maritza Manrique estaba ausente debido a una cita médica…
3- Mi hijo el menor Samuel Matia Bocanegra llega a nuestra casa quejándose de un dolor en el brazo, yo lo examino y encuentro con un moretón y rasguños como evidencia de porque se quejaba el niño. Le hice el reclamo a la coordinadora Gina Paola Calero y ella eleva el reclamo a la profesar Katherine Plazas y no brindó respuesta alguna. Anexamos como evidencia la Foto Rasguños y Moreton 1, tomada el 19 de julio del 2024
4- El día viernes 7 de septiembre la docente Katherine Plazas me hace una llamada comunicándome que mi hijo se quejaba desesperadamente de un dolor en su cara y que ella no encontraba que hacer y que por favor llegara al hogar de manera urgente y lo más rápido posible. Al llegar solicité la novedad de lo sucedido y no recibe respuesta a mi solicitud (las novedades de esta índole son reglamentarias). La secretaria Gerly fuera de su competencia profesional, etiqueta a mi hijo como hiperactivo y sustenta lo que le pasó sencillamente diciendo que mi hijo se encontraba en una etapa de experimentación (sin supervisión) . Anexamos como evidencia las fotos Cara 1, Cara 2 y Cara 3. Foto tomada el mismo día.
5- El mismo día viernes 7 de septiembre yo solicité todas las novedades de todos los incidentes ocurridos y el seguimiento que se le estaba dando a los mismos por parte de la institución y la psicóloga (reglamentario) . La respuesta fue que no existían novedades y que la psicóloga realmente no hace acto de presencia en el hogar infantil. Bajo extrema frustración y muy preocupada por el bienestar de mi hijo decidí efectuar el retiro inmediato de su hijo de la institución. Se realizó la solicitud de retiro y a la fecha no hay una respuesta, ni una documentación por parte de la administración del hogar infantil, dejando a mi hijo desamparado de sus derechos. Adicionalmente solicité el reembolso del pago de la tasa compensatoria que lo había realizado ese mismo viernes 7 de septiembre del 2024. Evidencia 7 Video 1. Dentro de este mismo video se puede evidenciar que el señor Henry es el que toma decisiones y controla el manejo del dinero de la institución, fuera del reglamento.
6- La institución presenta los siguientes riesgos visibles para los menores que asisten a diario y son responsabilidad del.... RIESGO ATENCION NNA</t>
  </si>
  <si>
    <t>COBRO DE LA SANCION</t>
  </si>
  <si>
    <t xml:space="preserve">CONTRATISTA INCUMPLIO CON EL PORCENTAJE DE LAS COMPRAS LOCALES </t>
  </si>
  <si>
    <t>ALFONSO MARTINEZ DE LUQUE</t>
  </si>
  <si>
    <t xml:space="preserve">El proximo 20/11/2025 se continuará con la audiencia del debido proceso y se dará lectura a la resolución de sanción, teniendo en cuenta que el incumplimiento es insubsanable, el operador no alcanzó a superar el 30% de compras locales.
Teníamos previsto lectura de fallo el día de hoy, sin embargo, la doctora Jessika Mercan y Liz Hernandez están revisando la resolución
Teniendo en cuenta el estado de la revisión, se programo la continuación para el 09/12/2025
 </t>
  </si>
  <si>
    <t>CORPORACION KINESIS SOCIAL</t>
  </si>
  <si>
    <t xml:space="preserve">BRINDAR ATENCIÓN A LAS NIÑAS, LOS NIÑOS Y ADOLESCENTES QUE TIENEN UN PROCESO ADMINISTRATIVO DE RESTABLECIMIENTO DE DERECHOS, EN LA MODALIDAD INTERNADO DISCAPACIDAD PSICOSOCIAL, DE ACUERDO CON LOS DOCUMENTOS TÉCNICOS VIGENTES EXPEDIDOS POR EL ICBF
</t>
  </si>
  <si>
    <t xml:space="preserve">INCUMPLIMIENTO PARCIAL EN LAS OBLIGACIONES DEL COMPONNENTE DE SALUD Y NUTRICION </t>
  </si>
  <si>
    <t>2. el pasado 20/03/2025  para el desarrollo de la audiencia del Proceso;  por fallas de conectividad por parte del apoderado de la Corporación Kinesis social. A solicitud de la parte  apoderada de la ASEGURADORA SEGUROS DEL ESTADO de aplazamiento ante la falta de  comunicación anteriormente citada.
El  Director (e)  de la Regional decidió su aplazamiento para el próximo 27/10/2025 a las 2:30  donde se dio respuesta a la solicitud de Nulidad por parte de la apoderada de la Aseguradora SEGUROS DEL ESTADO y coadyudada por el apoderado de la Corporación; como la respuesta fue Negativa, decide interponer Recurso de Reposición.
Quedando esta reprogramada para el próximo jueves 06 de noviembre a las 2:30 de la tarde.
1. se  tiene reprogramada audiencia  inicial de continuación para  el  próximo  lunes 20/10/2025 a partir de las nueve de la  mañana; esta vez se aplazo ya que esta etapa inicial se reprogramo continuación de la II audiencia, que  estaba programada para el pasado  jueves 25/09/2025. La cual se viene aplazándose por razones ajenas a  la REGIONAL RISARALDA; por  incapacidades de los apoderados del la Representante Legal de la Corporación y  renuncia a poderes de uno de sus apoderados.</t>
  </si>
  <si>
    <t>INCUMPLIMIENTO DE OBLIGACIONES ADMINISTRATIVAS POR FALTA DE EJECUCION DE LAS PARTIDAS PRESUPUESTALES</t>
  </si>
  <si>
    <t>A FECHA 30/05/2025 SE PROFIERE RESOLUCION 0329 POR LA CUAL SE RESUELVE PASC, EL ACTO ADM NO SE ENCUENTRA EN FIRME POR HABER INTERPUESTO RECURSO DE REPOSICIÓN POR LAS PARTES, A FECHA 24/06/2025 LA EAS Y GARANTE SUSTENTAN RECURSO DE REPOSICION, SE RECIBE CONTROL DE LEGALIDAD EN 10/2025 ACTO ADM QUE RESUELVE RECURSO Y SE PROGRAMA CONTINUACION PARA EL 20/11/2025.</t>
  </si>
  <si>
    <t xml:space="preserve">PRESTAR SERVICIOS PARA FORTALECER LAS CAPACIDADES DE LAS FAMILIAS Y LAS COMUNIDADES ÉTNICAS Y CAMPESINAS, PARA GENERAR COMUNIDADES O ENTORNOSPROTECTORES QUE PERMITAN EBUEN VIVIR DE LOS NIÑOS, NIÑAS Y ADOLESCENTES, LA GARANTÍA DE LOS DERECHOS INDIVIDUALES Y COLECTIVOS, LA CONSTRUCCIÓN DE TEJIDO SOCIAL Y CULTURAL Y LAPROTECCIÓN INTEGRAL A PARTIR DEL RECONOCIMIENTO DE SUS SABERES, TRADICIONES, INTERESES, USOS Y COSTUMBRES, CONTRIBUYENDO A SU PERVIVENCIA Y SALVAGUARDA
</t>
  </si>
  <si>
    <t xml:space="preserve">Incumplimiento sobre cargue de la informacion en la plataforma "cuentame" </t>
  </si>
  <si>
    <t>El dia  28 de AGOSTO de 2025, se celebró continuacion de audiencia de conformidad con el art 86 de la ley 1474 de 2011,  mediante el cual se efectuo la lectura de fallo contenido en la resolucion RESOLUCIÓN No. 383 del 27 de agosto de 2025</t>
  </si>
  <si>
    <t>CORPORACION AMOR POR COLOMBIA AXC</t>
  </si>
  <si>
    <t>Mediante radicado No. 202534400000162943 del 18 de junio de 2025, se presentó informe al ordenador del gasto por presunto incumplimiento de las obligaciones contenidas en el Contrato de Aporte No. 11008832024. Obligaciones del Componente Técnico y Administrativo</t>
  </si>
  <si>
    <t xml:space="preserve">OSCAR MARIN </t>
  </si>
  <si>
    <t>SE REALIZA PRIMERA CITACIÓN PARA EL DÍA 4/08/2025 DE AGOSTO EN LA CUAL hace presencia la  representante legal de la entidad con su apoderada tambien se presenta cordinadora de contratacion y el supervisor encargado,   se escucha descargos de la apoderada quien solicita que se cierre el proceso con sus argumentos los cuales  queda comprometido a entregar soportes que fundamentan su peticion se queda a la espera de nueva citacion para realizar la verificacion y continuar con la audiencia.//Se realizo la audiencia y la apoderada de la entidad solicito incorporar pruebas que posteriormente remitio se corrio traslado de las pruebas al supervisor del contrato y esta pendiente solicitar fecha para continuar con la audiencia y lectura de la decision por parte del supervisor //se realiza citacion para el 17/09/2025 para continuar con el debido proceso// Se realiza audiencia en la cual, Se realiza lectura del concepto emito por el supervisor del caso Jeisson Martinez el cual manifiesta que los hechos fueron superados  por lo tanto se debe cerrar el caso pendiente citar para lectura d</t>
  </si>
  <si>
    <t>AJUSTAR CONSTANCIA DE EJECUTORIA</t>
  </si>
  <si>
    <t>ORGANIZACIÓN PRO-NIÑEZ INDEFENSA OPNI</t>
  </si>
  <si>
    <t>BRINDAR ATENCIÓN A LAS NIÑAS Y ADOLESCENTES QUE TIENEN UNPROCESO ADMINISTRATIVO DE RESTABLECIMIENTO DE DERECHOS, EN LA MODALIDAD INTERNADO, DE ACUERDO CON LOS DOCUMENTOS TÉCNICOS VIGENTES EXPEDIDOS POR EL ICBF.</t>
  </si>
  <si>
    <t>MEDIANTE MEMORANDO 202534400000141093 DEL 28/05/2025 SE IDENTIFICA Deficiencias en la prestación del servicio por falta de atención integral en área psicosocial, ausencia de gestiones en salud y educación, condiciones inadecuadas de nutrición, dotación y espacios. Falencias en el componente financiero, uso de cuentas no autorizadas, ausencia de estados financieros, dilación en entrega de información. Incumplimientos administrativos, contratación de personal sin requisitos, coordinadora ausente, deficiencias en manejo de residuos, archivo y condiciones locativas</t>
  </si>
  <si>
    <t xml:space="preserve">VALENTINA MORON </t>
  </si>
  <si>
    <t>SE REALIZA PRIMERA CITACIÓN PARA EL DÍA 14/08/2025 PARA INICIAR PROCESO SANCIONATORIO //El 14 de Agosto de 2025, dentro de la diligencia se le concedió Personería Jurídica a la apoderada de la Organización Pro Niñez Indefensa - OPNI-, la Representante Legal y Apoderada realizaron sus descargos, solicitaron decretar pruebas documentales y que se informara el estado de los requerimientos abiertos durante el contrato, se le da traslado a la Supervisión para que indique lo solicitado dentro de la audiencia, se suspende la diligencia//El 03 de septiembre de 2025, se le reconoce personeria jurídica a la apoderada de la Aseguradora Seguros del Estado y se realiza los alegatos de conclusión, se indican que se suspende la diligencia para realización del fallo</t>
  </si>
  <si>
    <t>ALCANCE AL INFORME DE SUPERVISION</t>
  </si>
  <si>
    <t>ASOCIACION MUNDO INNOVA - ASOMUINNO</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</si>
  <si>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</si>
  <si>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la EAS no dio cumplimiento a la ejecución del contrato al no realizar entrega de la RPP de abril, situación que no puede ser subsanada teniendo en cuenta que los alimentos no tienen carácter retroactivo por lo cual no es subsanable realizar entregas posteriores al mes vencido, dado que existe un requerimiento de calorías y nutrientes que debe cumplirse de forma diaria</t>
  </si>
  <si>
    <t xml:space="preserve">MARÍA FERNANDA RANGEL MURILLO / CAROLINA ORTEGA PEREIRA </t>
  </si>
  <si>
    <t>Audiencia programada para el día 5 de agosto de 2025 a las 11:00 am/SE REMITE AUTO DE PRUEBAS A LA SUPERVISION DEL CONTRATO/ SE REMITE CORRE TRASLADO DE PRUEBAS Y ALEGATOS DE CONCLUSION7 se remite proyecto de fallo a la adireccion de contratacion.</t>
  </si>
  <si>
    <t>FALLO EN CONTROL DE LEGALIDAD DCO</t>
  </si>
  <si>
    <t>CONSEJO COMUNITARIO DE LAS COMUNIDADES NEGRAS DE LA GRANDE - 2DO INFORME</t>
  </si>
  <si>
    <t xml:space="preserve">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t>
  </si>
  <si>
    <t>FALTA ENTREGA DE ALIMENTOS; FALTA ENTREGA DE MATERIAL DIDACTICO</t>
  </si>
  <si>
    <t>CITACION AUDIENCIA</t>
  </si>
  <si>
    <t>M&amp;C CONSTRUCCIONES Y SERVICIOS S.A.S.</t>
  </si>
  <si>
    <t>REALIZAR MANTENIMIENTOS, ADECUACIONES Y REPARACIONES LOCATIVAS DE CARÁCTER ESPECIALIZADO Y/Ó BASICOS EN EL ICBF REGIONAL HUILA Y SUS CENTROS ZONALES</t>
  </si>
  <si>
    <t>NO PAGO DE ACREENCIAS LABORALES</t>
  </si>
  <si>
    <t>FUNDACION POR LOS VALORES Y LA PARTICIPACION DE LAS COMUNIDADES - FUNVALE</t>
  </si>
  <si>
    <t>PRESUNTO INCUMPLIMIENTO AFILIACIÓN TARDÍA ARL Y NO ACTIVACIÓN DE ARL</t>
  </si>
  <si>
    <t>INSTALACIÓN DE AUDIENCIA SE REPROGRAMO PARA GARANTIZAR DERECHO DE CONTRADICCIÓN</t>
  </si>
  <si>
    <t>FUNDACION MIS RAICES AFRO - FUMRA</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</si>
  <si>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</si>
  <si>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No pago de los honorarios del talento humano de los meses de mayo y junio, lo que derivo en la paralización de los servicios desde el 18 de junio y 27 de junio del año 2025.</t>
  </si>
  <si>
    <t>Nestor Felipe Deaza Mejia</t>
  </si>
  <si>
    <t>Sesión audiencia, sustentación recurso de reposisicón contratista y aseguradora</t>
  </si>
  <si>
    <t>SI ESTA EL REPORTE DE LA CADUCIDAD, PERO NO ESTA INHABILITADO EN RUES</t>
  </si>
  <si>
    <t>PTE INICIAR PASC</t>
  </si>
  <si>
    <t>CARLOS ALBERTO PINZON MOLINA</t>
  </si>
  <si>
    <t>PRESTAR EL SERVICIO DE APOYO LOGÍSTICO NECESARIO PARA LA ORGANIZACIÓN Y REALIZACIÓN DE EVENTOS INSTITUCIONALES DE SENSIBILIZACIÓN, DIVULGACIÓN E IMPLEMENTACIÓN DE LAS DIFERENTES ESTRATEGIAS DEL ICBF - MACRO REGIÓN 1</t>
  </si>
  <si>
    <t>Dirección de Abastecimiento</t>
  </si>
  <si>
    <t>INCUMPLIMIENTO EN LA ENTREGA DE BIENES (EVENTOS Y ALIMENTOS) DE DIFERENTES AREAS DEL ICBF EN LA MACROREGION 1 (BOGOTA, CUNDINAMARCA, META, GUAVIARE, CASANARE, BOYACA)</t>
  </si>
  <si>
    <t>GISELL RUDAS FONTALVO - JORGE ANANIAS ATENCIA LUNA</t>
  </si>
  <si>
    <t>10. El 3 de diciembre de 2025 contratista presenta incapacidad de la apoderada y solicita reprogramacion de la audiencia, se reprpograma para el 9 de diciembre a las 3pm
9. Se celebro audiencia lectura resolucion que resuelve PASC y se programó continuacion de la misma para sustentacion de recurso interpuesto por las partes. 9:00 AM
8. se celebro audiencia el 10 de noviembre, reanudandose para el 25 de noviebre de 2025
7. se celebro audiencia el 7 de noviembre, reanudandose para el 10 de noviebre de 2025
6. Se llevo a cabo audiencia el 20 de octubre de 2025 en la que por primera vez asistió el contratista y su apoderada, la cual, presentó y sustentó sus descargos. Audiencia programada para el 5 de noviembre
5. Se llevo a cabo audiencia el 16 de octubre y se reprograma para el 20 de octubre para lectura de reoslucion que resuelve PASC. Contratista no se presento.
4. El 2 de octubre de 2025 se inicio la audiencia con lectura del inorme de supervision. se reprogramó audiencia para el 7 de octubre para descargos del contratista y aseguradora.
3. audiencia de inicio de PASC programada para el 2 de octubre a las 10am
2. 12-09-2025: Por instrucciones de líder Laura y con comentarios al proyecto de citación a audiencia, se comparte documento con el área- Se cita a recunión presencial para el 15 sept a las 3 pm
1. SE ENVIO REVISION DE LIDER PROYECTO MEMORANDO DE DEVOLUCION DE TRAMITE. REUNION PROGRAMADA EL 2 PERO POR SOLICITUD DEL AREA, SOLICITÓ PARA EL 3 DE SEPTIEMBRE DE 2025 CON EL AREA PARA EXPLICAR Y AJUSTAR EL INFORME DE SUPERVISION SEGÚN LAS ANOTACIONES ENVIADAS POR CORREO ELECTRONICO DEL 2 DE SEPTIEMBRE.</t>
  </si>
  <si>
    <t>ÁNGELA MARÍA GÓMEZ GARCÍA</t>
  </si>
  <si>
    <t>PRESTAR SERVICIOS PROFESIONALES EN LA SUBDIRECCIÓN DE RESTABLECIMIENTO DE DERECHOS PARA LA IMPLEMENTACIÓN DE DOCUMENTOS TÉCNICOS Y NORMATIVIDAD VIGENTE PARA LA CUALIFICACIÓN, EL FORTALECIMIENTO DE LA ATENCIÓN DE NIÑOS, NIÑAS Y ADOLESCENTES EN LAS REGIONALES ASIGNADAS.</t>
  </si>
  <si>
    <t>“Los hechos constitutivos del presunto incumplimiento objeto del presente proceso administrativo sancionatorio fueron puestos en conocimiento ante la Fiscalía General de la Nación mediante NÚMERO ÚNICO DE NOTICIA CRIMINAL 110016000052202426911 por el delito de falsedad ideológica en documento público, presentada por LAURA XIMENA ROMERO LEAL, quién se desempeñó como Subdirectora de Restablecimiento hasta el 31 de julio del 2024, los cuales se resumen a continuación: 
1) ANGELA MARÍA GÓMEZ GARCÍA tenía a su cargo la proyección de las respuestas a peticiones sobre temas de violencia sexual y violencias basadas en género contra niños, niñas y adolescentes. Por otro lado, la abogada MERCEDES MARÍN cumplía el rol de revisora de todos los documentos que salían con firma de la subdirectora, quien revisaba y aprobaba cada uno de ellos. A su vez, la contratista CLAUDIA GARZÓN ARCE, tenía como función revisar el Sistema de Información Misional SIM y los mecanismos de gestión documental de la Subdirección. 
2) En el mes de septiembre, ANGELA MARÍA GÓMEZ que ya para esa fecha ya no se desempeñaba como contratista en el ICBF se comunicó con LAURA XIMENA ROMERO LEAL por WhatsApp, mencionando textualmente que: "Saqué un derecho de petición sin trazabilidad, es decir que salió firmado, pero no lo subí a la ruta. Es un derecho de petición en el que estaban pidiendo información sobre un proceso de restablecimiento de derechos de un menor de edad y no paso por revisión ni ruta para firma. Se me había vencido porque estuve incapacitada varios días, entonces lo tramité así, se dio respuesta y se cerró. Luego de preguntarle de donde había sacado la firma, no volvió a responder los mensajes y la bloqueó.
 3) Posteriormente, LAURA XIMENA ROMERO LEAL se comunicó con MERCEDES MARIN, la abogada que tenía el rol de revisora en la Subdirección y refiere que presuntamente la contratista alteró la firma de la subdirectora y ella en el rol de Revisora para tramitar el derecho de petición, radicando la respuesta el 8 de agosto, fecha en la cual LAURA XIMENA ROMERO LEAL ya no estaba laborando en el ICBF y colocando como fecha de emisión de la respuesta el día 31 de julio de 2024.
4) MERCEDES MARIN mencionó que esto fue advertido por CLAUDIA GARZÓN ARCE, quien, en el marco de su rol, se percató de las inconsistencias en el proceso de radicación del documento. 
5) Posteriormente, LAURA XIMENA ROMERO LEAL le comunicó lo sucedido a ADRIANA VELÁZQUEZ LASPRILLA, quien en su momento tenía el rol de Subdirectora de Restablecimiento de Derechos Encargada y a DIANA BALOY, quien fungía como Directora de Protección, razón por la cual el último pago no fue realizado.
Los hechos previamente mencionados, me fueron puestos en conocimiento por LAURA XIMENA ROMERO LEAL, mediante correo electrónico del 25 de octubre de 2024, en el cual se indicó:
 “(…) Te escribo por este medio para comentarte sobre una situación que se presentó con la contratista Ángela María Gómez, quien estuvo como colaboradora del ICBF y que me fue reportada tiempo después de mi renuncia como Subdirectora de Restablecimiento de Derechos. 
Esta persona me refiere que firmó y tramitó un derecho de petición sin mi revisión ni aprobación, ni la de Mercedes Marín quien en su momento me apoyaba con la revisión de todos los documentos a tramitarse en la subdirección, por lo cual presuntamente alteró mi firma y la de mercedes para el trámite del mismo.
 La contratista me escribió el siguiente mensaje que copio para tu conocimiento: 
Como puedes visualizar en la imagen (que aparece en el informe de supervisión), remitió la foto de los documentos, pero bloqueada para que no los pudiera descargar, pero por lo que pude evidenciar en ese momento efectivamente adulteró el documento para que apareciera con mi firma y la de la revisora jurídica. Luego confirmé lo sucedido con la contratista Mercedes Marín vía telefónica. La contratista no volvió a contestar llamadas ni mensajes y bloqueó mi número. Contarte igualmente que de esta situación informé en cuanto supe a la Subdirectora encargada Adriana Velázquez y a quien fungía igualmente en su momento como Directora de Protección, Diana Baloy. (…)”.</t>
  </si>
  <si>
    <t xml:space="preserve">3. AUDIENCIA PROGRAMADA PARA EL 23 DE OCTUBRE DE 2025 A LAS 9:00 AM SE LLEVÓ A CABO LA AUDIENCIA EN LA FECHA PROGRAMADA Y SE DIO LECTURA DE LA RESOLUCIÓN 6341 DEL 23 DE OCTUBRE DE 2025, POR MEDIO DE LA CUAL SE DESESTIMARON LOS CARGOS PRESENTADOS POR LA DIRECCIÓN DE PROTECCIÓN-SUBDIRECCIÓN DE RESTABLECIMIENTO DE DERECHOS.   
2. SE INICIO LA AUDIENCIA. COMNTRATISTA PRESENTO INCAPACIDAD Y SE REANUDARA EL 3 DE OCTUBRE DE 2025
1. REVISION DEL RADICADO E INFORME DE SUPERVISION. </t>
  </si>
  <si>
    <t>SOLUCIONES INTEGRALES MONTGOMERY SAS</t>
  </si>
  <si>
    <t>SUMINISTRO DE DOTACIÓN DE CALZADO Y VESTIDO DE LABOR, PARA LOS SERVIDORES PÚBLICOS DE PLANTA Y SUPERNUMERARIOS DE LA SEDE DE LA DIRECCIÓN GENERAL, REGIONALES Y CENTROS ZONALES, MEDIANTE EL SISTEMA DE ÓRDENES DE ENTREGA REDIMIBLES</t>
  </si>
  <si>
    <t>INCUMPLIMIENTO EN LA PRIMERA ENTREGA DE KITS DE DOTACION DE VESTIDO DE LABOR Y CALZADO PARA LOS SERVIDORES DEL ICBF NIVEL PAIS</t>
  </si>
  <si>
    <t>6. el 6 de noviembre de 2025 se da lectura a la resolucion que resuelve RECURSO, se notifica en estrados y se finaliza el PASC.
5. El 30 de octubre se da lectura a la resolucion que resuelve el PASC, la apoderada de la aseguradora presentó recurso, se cita y reanuda audiencia para el 6 de noviembre de 2025.
4. El 16 de octubre de 2025, se instaló la audiencia incial del PASC, en la que se presentron descargos por parte del contratista. garante. se cita y reanuda audiencia para el 30 de octubre de 2025 a las 9:30 a.s.
3. El 8 de octubre de 2025 se envia citacion de inicio de audiencia al contratista y aseguradora para el 16 de octubre de 2025 a las 3pm
2. 09-09-2025 Con correo enviado desde la DCO y Memorando 202512400000114833 de la misma fecha, se hace devolución del trámite.
1. SE PROPUSO AL AREA REUNION PRESENCIAL EL LUNES 8 DE SEPTIEMBRE A LAS 9AM PARA EXPLICAR QUÉ ES UN PASC Y ORIENTAR EL PROPOSITO DEL QUE PRETENDEN INICIAR. LA REVISION PRELIMINAR INDICA QUE NO SE PUEDE DECLARAR LA CADUCIDAD DEL CONTRATO QUE EN EL INFORME PIDE EL AREA, YA QUE SE ESTARIA EN UN INCUMPLIMIENTO PARCIAL - MULTA.</t>
  </si>
  <si>
    <t xml:space="preserve">El contratista tiene contrato vigente con el ICBF hasta el 31/12/2025 </t>
  </si>
  <si>
    <t>UNIÓN TEMPORAL PROYECTO ICBF 2024</t>
  </si>
  <si>
    <t>ADQUISICIÓN E INSTALACIÓN DE EQUIPOS DE AIRE ACONDICIONADO TIPO CONFORT PARA LAS SEDES DEL ICBF A NIVEL NACIONAL</t>
  </si>
  <si>
    <t>Presunto incumplimiento de las obligaciones del contrato de compraventa No. 1028062024, suscrito entre el ICBF y la Unión Temporal ICBF 2024, cuyo objeto es: "ADQUISICIÓN E INSTALACIÓN DE EQUIPOS DE AIRE ACONDICIONADO TIPO CONFORT PARA LAS SEDES DEL ICBF A NIVEL NACIONAL", debido a la falta de entrega e instalación de varios aires acondicionados, así como la garantia de otros tantos aires acondicionados en diferentes regionales.</t>
  </si>
  <si>
    <t>LUZ STELLA TRILLOS CAMARGO - ELIANA GOMEZ ZUÑIGA</t>
  </si>
  <si>
    <t>5. se envia citacion para inicio de PASC el 28 de noviembre de 2025 a las 2:30 pm
4. Se envia citacion para inicio de PASC para el 30 de octubre de 2025 a las 2:30 pm
3. El 15 de octubre de 2025 el area radica nuevamenrte el PASC. Se inicia con CL para proyeccion de oficio de citacion
2. En subsanación ajustes del área (informe de supervisión) y elaboración oficio para citación a PASC
1. REVISION DEL RADICADO E INFORME DE SUPERVISION</t>
  </si>
  <si>
    <t>ASOCIACION DE CAMPESINOS AFRO DE LA PERLA DEL SAN JORGE</t>
  </si>
  <si>
    <t>PRESTAR LOS SERVICIOS DE EDUCACIÓN INICIAL EN EL MARCO DE LA ATENCIÓN INTEGRAL A LA PRIMERA INFANCIA DE CONFORMIDAD CON LOS MANUALES TECNICOS, GUIAS OPERATIVAS PARA LA ATENCIÓN A LA PRIMERA INFANCIA Y LOS LINEAMIENTOS ESTABLECIDOS POR EL ICBF, EN ARMONIA CON LA POLITICA DE ESTADO PARA EL DESARROLLO INTEGRAL DE LA PRIMERA INFANCIA DE CERO A SIEMPRE</t>
  </si>
  <si>
    <t>Presunto incumplimiento “(…) CLÁUSULA 2. OBLIGACIONES GENERALES DE LA ENTIDAD ADMINISTRADORA DEL SERVICIO.CLÁUSULA 3. OBLIGACIONES ESPECÍFICAS DE LA ENTIDAD ADMINISTRADORA DEL SERVICIO
3.2. OBLIGACIONES DURANTE LA FASE DE IMPLEMENTACIÓN DEL CONTRATO
3.2.1. Obligaciones relacionadas con la prestación de los servicios:
3.2.3. Obligaciones del Componente de Salud y Nutrición:
3.2.7. OBLIGACIONES DEL COMPONENTE ADMINISTRATIVO Y DE GESTIÓN
3.2.11. Obligaciones relacionadas con la Administración de Recursos.
CLÁUSULA 4. OBLIGACIONES ESPECÍFICAS DE LA ENTIDAD ADMINISTRADORA DEL SERVICIO
RELACIONADAS CON EL SISTEMA INTEGRADO DE GESTIÓN
4.4 Eje ambiental.</t>
  </si>
  <si>
    <t xml:space="preserve">YANET ALEXANDRA MUÑOZ CASTRO </t>
  </si>
  <si>
    <t xml:space="preserve">INSTALACIÓN AUDIENCIA </t>
  </si>
  <si>
    <t>DANIELA VELASQUEZ GOMEZ</t>
  </si>
  <si>
    <t>PRESTAR SERVICIOS DE APOYO A LA GESTIÓN A LA DEFENSORÍA DE FAMILIA, PARA EL ARCHIVO DE LAS HISTORIAS DE ATENCIÓN Y EL REGISTRO EN EL SISTEMA DE INFORMACIÓN MISIONAL - SIM, ELSISTEMAINTEGRADODEINFORMACIÓN SOBREVIOLENCIASDEGÉNEROYLOSDEMÁSAPLICATIVOS,DELASACTUACIONESREALIZADASDENTRODELOSTRÁMITES ADMINISTRATIVOSDERESTABLECIMIENTODEDERECHOSDENIÑOS,NIÑASYADOLESCENTESVÍCTIMASDEVIOLENCIASEXUALYVIOLENCIASBASADASENGÉNERO,ENELMARCODEL FORTALECIMIENTOYDESCONGESTIÓN DE LAS DEFENSORÍAS DE FAMILIA</t>
  </si>
  <si>
    <t>En atención al informe presentado al ordenador de gasto radicado a través de memorado No. 202534017000219373 de fecha 20 de agosto de 2025, remitido por la Dra. DIANA MARCELA SANTOS PARRA, Coordinadora Centro Especializado Creer pone en conocimiento el presunto incumplimiento del Contrato de Prestación de Servicios de apoyo a la gestión No. 11012232025,  suscrito entre DANIELA VELASQUEZ GOMEZ   y el ICBF Regional Bogotá, de acuerdo con lo dispuesto en el artículo 86 de la Ley 1474 de 2011, en concordancia con los artículos 35 y 37 del Código de Procedimiento Administrativo y de lo Contencioso Administrativo, nos permitimos informarle el inicio de una actuación administrativa, con el objeto de declarar un posible incumplimiento del mencionado contrato y poder determinar las consecuencias jurídicas del proceso administrativo sancionatorio que se pretende adelantar.</t>
  </si>
  <si>
    <t xml:space="preserve">JULIANA HURTADO GIRALDO </t>
  </si>
  <si>
    <t xml:space="preserve">SE CITA PARA INICIO DE PROCESO ADMINISTRATIVO SANCIONATORIO NO ASISTIERON PENDIENTE NUEVA CITACION </t>
  </si>
  <si>
    <t>En atención al informe presentado al Director de la Regional Bogotá radicado a través del memorado No. 202534010000161183 del 17 de junio de 2025, por medio del cual la supervisora del contrato PATRICIA ROZO RODRIGUEZ pone en conocimiento los hechos del presunto incumplimiento del Contrato de Aporte No. 11005982024, suscrito entre ustedes y el ICBF Regional Bogotá, de acuerdo con lo dispuesto en el artículo 86 de la Ley 1474 de 2011, en concordancia con los artículos 37 y 47 del Código de Procedimiento Administrativo y de lo Contencioso Administrativo, nos permitimos informarle el inicio de la actuación administrativa, con el objeto de adelantar el procedimiento administrativo sancionatorio contractual señalado en el artículo 86 de la Ley 1474 de 2011, en virtud, de los hechos puestos en conocimiento por la supervisión del mencionado contrato y así poder determinar las consecuencias jurídicas del proceso administrativo sancionatorio que se pretende adelantar. </t>
  </si>
  <si>
    <t xml:space="preserve">SOANY SUAREZ SOLANO </t>
  </si>
  <si>
    <t>SE CITA PARA INICIO DE PROCESO ADMINISTRATIVO SANCIONATORIO EL DIA 22 DE OCTUBRE SE PRESENTA LA ASEGURADORA PERO NO ASISTIO LA INSTITUCION SE REPROGRAMA PARA EL 30/10/2025//se solicitó el aplazamiento de la audiencia inicial//Queda aplazada para el dia 19/11/2025</t>
  </si>
  <si>
    <t>En cumplimiento de lo dispuesto por el artículo 86 de la Ley 1474 de 2011 y el artículo 37 del CPACA, me permito notificarle la citación de la primera audiencia dentro del Proceso Administrativo Sancionatorio Contractual relacionado con el Contrato de Aporte N° 11005932024, suscrito entre la Fundación a su cargo y el ICBF Regional Bogotá.</t>
  </si>
  <si>
    <t xml:space="preserve">CRISTIAN DE JESUS COPETE </t>
  </si>
  <si>
    <t xml:space="preserve">SE CITA PARA INICIO DE PROCESO ADMINISTRATIVO SANCIONATORIO </t>
  </si>
  <si>
    <t>PTE PROGRAMAR AUDIENCIA - INICIO PASC</t>
  </si>
  <si>
    <t>MANUEL ANTONIO MENDIETA CEPEDA</t>
  </si>
  <si>
    <t>10-2016</t>
  </si>
  <si>
    <t>“EL CONTRATISTA / DENUNCIANTE se compromete a adelantar las gestiones judiciales y extrajudiciales necesarias, para que el Bien denunciado como Vocación Hereditaria en la Denuncia No. D-2522 del 21-09-2016, le sean adjudicados y entregados real y materialmente a EL ICBF de acuerdo con las condiciones establecidas en la Cláusula Segunda del presente Contrato.”</t>
  </si>
  <si>
    <t>Teniendo en cuenta el Informe al Ordenador de Gasto radicado a través de memorando No 202534200000091303 de fecha ocho (08) de abril de 2025 y memorando 202534200000213923 de fecha trece (13) de agosto de 2025, por medio del cual la supervisora del contrato ALEIDA EVELIA OROZCO ORTEGA pone en conocimiento hechos que denotan un presunto incumplimiento del Contrato de participación No. 010 DEL 01-12-2016 suscrito entre el señor MANUEL ANTONIO MENDIETA CEPEDA y el INSTITUTO COLOMBIANO DE BIENESTAR FAMILIAR CECILIA DE LA FUENTE DE LLERAS- DIRECCIÓN REGIONAL ICBF BOGOTÁ. Y de conformidad con lo dispuesto en el artículo 86 de la Ley No. 1474 de 2011, en concordancia con el artículo 37 del Código de Procedimiento
Administrativo y de lo Contencioso Administrativo (Ley N.º 1437 de 20211);</t>
  </si>
  <si>
    <t>TATIANA SALAMANCA SALAZAR</t>
  </si>
  <si>
    <t xml:space="preserve">SE CITA PARA INICIO DE PROCESO ADMINISTRATIVO SANCIONATORIO // PENDIENTE REPROGRAMAR POR NO ASISTENCIA//NO SE PRESENTO EL CONTRATISTA NI SU APODERADO Y SE LLEVO A CABO LA AUDIENCIA DANDO TRES DIAS PARA PRESENTAR LA JUSTIFICACION POS SU SEGUNDA INASISTENCIA PENDIENTE DECISION </t>
  </si>
  <si>
    <t>CONSEJO COMUNITARIO DE LAS COMUNIDADES NEGRAS DE LA GRANDE - 3ER INFORME</t>
  </si>
  <si>
    <t>41001452025</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</si>
  <si>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</si>
  <si>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MANEJO IRREGULAR DE CUENTAS MAESTRAS; NO PAGO DE ACREENCIAS LABORALES</t>
  </si>
  <si>
    <t>Estudio de Recurso</t>
  </si>
  <si>
    <t>REINICIAR EL PROCEDIMIENTO POR VENCIMIENTO DEL PLAZO DEL CONTRATO</t>
  </si>
  <si>
    <t>FUNDACION SOCIAL YO TE CUIDO</t>
  </si>
  <si>
    <t>41002102024</t>
  </si>
  <si>
    <t>BRINDAR ATENCIÓN A LAS NIÑAS, LOS NIÑOS Y ADOLESCENTES DE 0 A 18 AÑOS QUE TIENEN UN PROCESO ADMINISTRATIVO DE RESTABLECIMIENTO DE DERECHOS Y JOVENES MAYORES DE 18 AÑOS QUE AL CUMPLIR LA MAYORIA DE EDAD SE ENCONTRABAN EN PROCESO ADMINISTRATIVO DE RESTABLECIMIENTO DE DERECHOS EN LA MODALIDAD/SERVICIO HOGAR SUSTITUTO - VULNERACIÓN Y DISCAPACIDAD DE ACUERDO CON LOS DOCUMENTOS TÉCNICOS VIGENTES EXPEDIDOS POR EL ICBF.</t>
  </si>
  <si>
    <t>FALTA ENTREGA DE DOCUMENTOS PARA LEGALIZACION Y LIQUIDACION DEL CONTRATO</t>
  </si>
  <si>
    <t>MEDIDAS CAUTELARES PTE POR PRONUNCIAMIENTO JUEZ</t>
  </si>
  <si>
    <t>EMPRESA NACIONAL PROMOTORA DEL DESARROLLO TERRITORIAL S.A. - ENTERRITORIO S.A.</t>
  </si>
  <si>
    <t>1028482024</t>
  </si>
  <si>
    <t>PRESTAR EL SERVICIO DE GERENCIA INTEGRAL DE PROYECTOS PARA EL DESARROLLO DE LOS PROYECTOS EN MATERIA DE INFRAESTRUCTURA, DOTACIÓN Y/O MOBILIARIO DONDE PRESTA SERVICIO EL INSTITUTO COLOMBIANO DE BIENESTAR FAMILIAR (ICBF) A NIVEL NACIONAL</t>
  </si>
  <si>
    <t>Se evidencian retrasos de 17 a 83 días en publicaciones y actas de inicio, que ponen en riesgo el plazo global del contrato.</t>
  </si>
  <si>
    <t>RICARDO ARTURO ARIAS BELTRAN</t>
  </si>
  <si>
    <t>4. El área envia memorando 202512230000151053 del 19 de noviembre de 2025 en el que se informa que desde la supervisión del Contrato Interadministrativo, se realizará un seguimiento estricto al cumplimiento del plan de contingencia y de los nuevos cronogramas presentados por ENTerritorio, y se remitirá a la Dirección de Contratación cualquier novedad que se presente en la ejecución.
En esa medida, y hasta tanto se verifique el resultado de dichas acciones y se cuente con los insumos técnicos y jurídicos necesarios, se mantendrá en suspenso el inicio del procedimiento sancionatorio, sin perjuicio de que, de evidenciarse un incumplimiento persistente o la ineficacia de las medidas adoptadas, se recomiende la adopción de las decisiones sancionatorias a que haya lugar.3. El informe de presunto incumplimiento fue devuelto con observaciones el pasado 7/10/2025, el área esta trabajando en ajustar el documento, no obstante lo anterior se estableció contacto con el área para acompañarlos en una mesa de trabajo con el fin de consolidar el informe de acuerdo al seguimiento que ha hecho la supervisión a la ejecución del contrato.
2. Se evidenciaron retrasos de 17 a 83 días en publicaciones y actas de inicio, lo que pone en riesgo el plazo global del contrato. El informe de presunto incumplimiento fue objeto de control de legalidad, el cual fue enviado a la Coordinadora del Grupo de Sancionatorios. En dicho control se determinó la devolución del informe a la supervisión del contrato, con observaciones de forma y de fondo para su ajuste.
1. REVISION DEL RADICADO E INFORME DE SUPERVISION</t>
  </si>
  <si>
    <t>DEVUELTO AL AREA - NO INICIO DE PASC</t>
  </si>
  <si>
    <t>ASOCIACION DE PADRES DE FAMILIA Y VECINOS DEL HOGAR INFANTIL "TRAVESURAS"</t>
  </si>
  <si>
    <t>85001042025</t>
  </si>
  <si>
    <t>PRESTAR LOS SERVICIOS DE EDUCACIÓN INICIAL EN EL MARCO DE LA ATENCIÓN INTEGRAL DE CONFORMIDAD CON LOS MANUALES TECNICOS, GUIAS OPERATIVAS PARA LA ATENCIÓN A LA PRIMERA INFANCIA Y LOS LINEAMIENTOS ESTABLECIDOS POR EL ICBF, EN ARMONÍA CON LA POLÍTICA DE ESTADO PARA EL DESARROLLO INTEGRAL DE LA PRIMERA INFANCIA DE CERO A SIEMPRE.</t>
  </si>
  <si>
    <t xml:space="preserve">FALTAN SOPORTES DE EJECUCION ALMACENAMIENTO ALIMENTOS </t>
  </si>
  <si>
    <t>FUNDACION CREANDO FUTURO - FUNDARTI</t>
  </si>
  <si>
    <t>25003772025</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</si>
  <si>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</si>
  <si>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El ICBF suscribió contrato 25003772025 cuya acta de inicio tiene como fecha el día 24 de febrero del 2025 momento en el cual se dio cumplimiento de los requisitos de perfeccionamiento, dicha acta determina como fecha de terminación del contrato el 30 de septiembre del 2025. El día 03 de marzo del 2025 se llevó a cabo el Primer Comité Técnico Operativo en las instalaciones del Centro Zonal Ubaté contando con la asistencia del personal tanto de la EAS como del Centro Zonal Ubaté, estableciéndose 5 compromisos para ser cumplidos con vigencia del 7 de febrero al 14 de febrero del 2025. Estos fueron:
1.	Presentar presupuesto por canasta 2025 para evaluación de déficit. 
2.	Presentar presupuesto 2025 por perfiles para identificación de ahorro.
3.	Presentar presupuesto final con redistribución propuesta técnica y financiera.
4.	Verificar punto de entrega de Bienestarina con persona responsable y suplente.
5.	Realizar verificación de inventarios de las UDS y reporte al supervisor del contrato.
Adicionalmente, dentro del marco del comité el Centro Zonal dio a conocer todo el proceso relacionado en el Manual Operativo Modalidad Familiar - Comunitaria para la Atención a la Primera Infancia. 
De acuerdo con las visitas de seguimiento a la ejecución técnica realizadas por el equipo de Profesionales de Seguimiento Rol Técnico, se evidencio que la EAS no cumplía con el pago oportuno a la obligaciones con el talento humano, no cumplimiento en la entrega de información verificable al proceso compras locales, e incumplimiento a la citación de legalización de recursos, es por eso, que el día 14 de abril del 2025 el supervisor del contrato deriva el primer requerimiento a la EAS realizando las siguientes solicitudes con el fin que, se pronunciaran y soportaran con evidencias documentadas respecto a:
	“El supervisor del contrato evidencia, pago inoportuno o ausente de las obligaciones con el talento humano.
	El supervisor del contrato evidencia, la ausencia de entrega del material didáctico. 
	El supervisor del contrato evidencia entrega incompleta y/o productos alimentarios no avalados por el ICBF y/o sin cumplimiento de requerimientos técnicos, (rotulados, gramajes, inocuidad…), por parte del contratista y sorprende que los colaboradores de la EAS deben prestar recursos, para comprar alimentos para preparar en los CDI e inclusive en la adquisición de los refrigerios para EIH, SITUACIÓN QUE DEBE EXPLICARSE DE MANERA CLARA. 
	Es sorprendente para el supervisor, que en las visitas de seguimiento a la ejecución técnica se evidencie en el registro de entrega de RPP, para las UDS de la modalidad EIH ESTANCIA CONTENTO, “Indagando con la AE y AP de la UA, se pregunta si entregaron RPP de marzo, sin embargo, solo refieren haber entregado el RPP de febrero el día 3 de abril del 2025, sin embargo, la RPP del mes de marzo, no ha sido entregada a la fecha de la verificación”. Y en la UDS de la modalidad EIH LA GLORIETA “Se indaga con padres acudientes sobre la satisfacción con la entrega de RPP refieren solo haber recibido una entrega hasta la fecha”.
Donde el supervisor hace énfasis. DEBE EXPLICARSE LAS RAZONES POR LAS CUALES LOS BENEFICIARIOS ESTAN FIRMANDO DOCUMENTOS SIN RECIBIR PRODUCTOS. 
	No cumplimiento de la entrega de información verificable al proceso compras locales.
	Incumplimiento a la citación de legalización de recursos”. 
Se dio como plazo de responder el requerimiento el día 21 de abril del 2025 a las 17 horas. 
La EAS realizó él envió de la respuesta al primer requerimiento el día 25 de abril, encontrando que en el término no superior a tres (3) días, no se brindó respuesta idónea al requerimiento, debido a que no fue posible la visualización de los archivos adjuntos del correo electrónico, anexando pantallazos que dan fe de lo mencionado. Por lo cual se solicitó respuesta inmediata, mediante archivos que pudieran ser visualizados y revisados por el suscrito, so pena de iniciar las acciones pertinentes de sanción a la Entidad Administradora de Servicios (EAS), FUNDACIÓN CREANDO FUTURO. 
El mismo día 25 de abril del 2025 la EAS allega a través de correo electrónico nuevamente la respuesta al primer requerimiento informando que:
	“Nos disculpamos por la situación presentada pues obedece al peso de los archivos, en virtud de ello informamos que los anexos de la respuesta serán remitidos por partes” 
Por lo cual el supervisor contractual junto con el equipo técnico, financiero y jurídico de Primera Infancia del Centro Zonal Ubaté, proceden a realizar la verificación de los soportes allegados por la EAS. 
Luego de realizar la verificación de los soportes, se realizó él envió de la primera reiteración de solicitud de respuesta adecuada en un oficio por parte del CZ Ubaté con fecha de 29 de abril del 2025, ya que, se identificó que la EAS no dio respuesta a las solicitudes y respondió de forma incompleta, situación que se evidencia en el oficio enviado, en donde se identificó qué aspectos se cumplieron según primer requerimiento: la EAS incumplió – no dio respuesta pertinente a los numerales: 1,2,3,4,5,6. 
Partiendo de que la EAS no dio contestación al mismo dentro de los tiempos establecidos ni con la información sustentada por la cual inicialmente fue requerida, la supervisión del contrato con el fin de continuar con el debido proceso, revisó la comunicación remitida por la entidad operadora, evidenciando que la misma no dio respuesta de fondo a lo solicitado, en tanto se limitó a señalar que se procedería con la respectiva subsanación, sin que se aportara una explicación clara y detallada de los hechos evidenciados, ni se presentara justificación técnica, operativa o administrativa que sustentara las acciones adelantadas por la entidad frente a los hallazgos relacionados en el requerimiento. 
Por esto, fue necesaria la primera reiteración de los hechos frente a los cuales no se brindó una respuesta satisfactoria; pues la enviada por la EAS no incluyó explicaciones, justificaciones ni evidencias que permitieran dar por superados los hallazgos ni que facilitaran el adecuado seguimiento técnico y administrativo del contrato. 
Por lo anterior, y teniendo en cuenta que la respuesta al requerimiento radicado bajo el número 202544012000041021 fue presentada fuera del término de tres (3) días hábiles establecido, sin que diera cumplimiento sustancial a lo solicitado, se insta a la EAS a remitir, en un término no mayor a 1 día hábil a partir del recibo de la presente comunicación, una respuesta complementaria, completa y sustentada, que incluyera: 
	“Descripción detallada de los hechos que originaron cada uno de los hallazgos. 
	Justificación técnica y administrativa que explique las situaciones evidenciadas. 
	Acciones adoptadas para subsanar los hallazgos y evitar su reiteración.
	Evidencias que soporten lo informado”.
Haciendo hincapié a la EAS en que la entrega oportuna de esta información es indispensable para continuar con el seguimiento y verificación del cumplimiento del objeto contractual, garantizando la calidad en la atención a los niños, niñas y familias beneficiarias del servicio.
Teniendo en cuenta lo anterior, y siendo el día 15 de mayo del 2025, la EAS se permitió presentar oficio de aclaración de la respuesta dada por la EAS al requerimiento, y emitir pronunciamiento del radicado N°. 202544012000045791 (reiteración) a través de correo electrónico, siendo así, el supervisor contractual junto con el equipo técnico, financiero y jurídico de Primera Infancia del Centro Zonal Ubaté, procede a realizar la respectiva verificación de los soportes, documentos y aclaraciones allegados por la EAS, donde el supervisor del contrato se permitió emitir respuesta a cada uno de los puntos observados en documento adjunto dándole cierre parcial al requerimiento a través de oficio emitido por el CZ Ubaté donde se especificó lo siguiente: 
	“En atención al requerimiento radicado bajo el número 202544012000041021, me permito informar que, como supervisor del contrato 25003772025, he revisado los documentos, aclaraciones y soportes allegados por la EAS Fundación Creando Futuro – FUNDARTI, y me permito emitir respuesta a cada uno de los puntos observados, conforme se relacionan a continuación a través de oficio N° 202544012000059921: 
	El supervisor del contrato evidencia, pago inoportuno o ausente de las obligaciones con el talento humano. 
Se acepta la explicación brindada por la EAS, relacionada con rebotes en los pagos y fallas administrativas internas que ocasionaron los retrasos, y se constata que se tomaron acciones correctivas y que los pagos han sido efectuados. Esto se encuentra debidamente soportado en los Anexos 1 y 2 allegados por la entidad. 
Este punto se considera aclarado y cerrado.
	El supervisor del contrato evidencia, la ausencia de entrega del material didáctico. 
La EAS ha informado la implementación de una acción de mejora inmediata, consistente en la entrega del material pedagógico en las unidades correspondientes, de acuerdo con las planeaciones y actividades programadas. Esto se encuentra sustentado en el acta de entrega correspondiente (CDI Los Pitufos). Sin embargo, la ejecución de los recursos será verificados en la legalización de cada mes y se realizarán descuentos de ser necesario.
Este punto se considera subsanado y cerrado.
	El supervisor del contrato evidencia, entrega incompleta y / o con productos alimentarios no avalados por el ICBF y / o sin cumplimiento de requerimientos técnicos (rotulado, gramajes, inocuidad…), por parte del contratista, y sorprende que los colaboradores de la EAS deban prestar recursos para comprar alimentos para preparar en los CDI e inclusive en la adquisición de los refrigerios para EIH, situación que debe explicarse de manera clara.
Se recibe la aclaración en la que se indica que el proveedor que prestaba el servicio tuvo dificultades logísticas que llevaron a que se giraran recursos a colaboradores como medida excepcional para garantizar el suministro de alimentos, los cuales se entregaron con calidad e inocuidad. Asimismo, se informa que el contrato con el proveedor fue terminado y se vinculó uno nuevo, según consta en el Anexo 4
Este punto se considera atendido y cerrado.
	 Es sorprendente para el supervisor que en las visitas de seguimiento a la ejecución técnica se evidencie en el registro de entrega de RPP para la UDS de la modalidad EIH Estancia Contento: “Indagando con la AE y AP de la UA, se pregunta si entregaron RPP de marzo, sin embargo, solo refieren haber entregado el RPP de febrero el día 03 de abril del 2025. Sin embargo, la RPP del mes de marzo no ha sido entregada a la fecha de la verificación”. Y en la UDS de la modalidad EIH La Glorieta: “Se indaga con padres acudientes sobre la satisfacción con la entrega de RPP, refieren solo haber recibido 1 entrega hasta la fecha”. Donde el supervisor hace énfasis: debe explicarse las razones por las cuales los beneficiarios están firmando documentos sin recibir productos.
Se acepta la aclaración según la cual, por un error en la gestión de la información, se generó confusión en cuanto a la identificación del mes correspondiente a la entrega de las RPP. Se verifica que la entrega correspondiente al mes de marzo sí fue realizada, al igual que la de abril, y que no hubo prestación del servicio en febrero. Esto se encuentra soportado en el Anexo 5 (acta de aclaración con las familias) y el Anexo 5.1 (memorando dirigido al talento humano involucrado).
Este punto se considera explicado y cerrado.
	El supervisor del contrato evidencia, no cumplimiento de la entrega de información verificable al proceso compras locales.
Se encuentra abierto y pendiente de la validación correspondiente por parte del área financiera. 
Este punto se considera abierto.
	El supervisor del contrato evidencia, incumplimiento a la citación de legalización de recursos.
Se encuentra abierto y pendiente de la validación correspondiente por parte del área financiera. 
Este punto se considera abierto.
Observación final:
Se deja constancia de que, si bien los puntos técnicos del requerimiento se dan por atendidos y cerrados, aún no es posible cerrar el requerimiento en su totalidad quedando abiertos los puntos financieros”.
El día 10 de julio del 2025 la EAS remite respuesta al requerimiento contractual de radicado N°. 202544012000059921 conforme los puntos de requerimiento que se encontraban abiertos y establecidos en el documento, donde cita lo siguiente: 
	“5. El supervisor del contrato evidencia, no cumplimiento de la entrega de información verificable al proceso compras locales. Se encuentra abierto y pendiente de la validación correspondiente por parte del área financiera”. 
Este hecho es cierto. 
	El supervisor del contrato evidencia, incumplimiento a la citación de legalización de recursos. Se encuentra abierto y pendiente de la validación correspondiente por parte del área financiera. Este punto se considera abierto. 
Este hecho es parcialmente cierto dado que los procesos de legalización de recursos para los meses correspondientes a marzo y abril ya se encuentran realizados.”
Y además expone como respuesta al requerimiento, la siguiente información: 
	“Punto 5. En cuanto a este punto, la fundación para dar inicio a la operación en las distintas modalidades contratadas, realizo tal proceso de compra locales por medio de un proveedor intermediario avalado, ello en razón a que no se logró dar la contratación con un proveedor inscrito y certificado como pequeño productor, que cumpliera con los requisitos de compra local, así como los lineamientos establecidos para dicho proceso por el ICBF; es menester informar que para el mes de mayo se logró a contratación de un nuevo proveedor (Federación Agropecuaria de Colombia) mismo que ya fue avalado, el cual para los procesos de legalización próximos presentara la documentación pertinente para dar cumplimiento a cabalidad y en los porcentajes establecidos compras locales respecto de la cláusula establecida en el contrato.
	Punto 6. La fundación presenta desde el pasado 13 y 19 de junio del año en curso cumplimiento a la citación de legalización de recursos, dado que en las fechas mencionadas se llevó a cabo los procesos de legalización correspondientes a los meses marzo y abril, con la profesional delegada por la fundación, es de anotar que estos procesos presentaron sus demoras dado a la emisión de facturas extemporáneas , sin embargo, en las mismas se incluía la observación de la factura y el periodo de ejecución a legalizar, como también se dejó claridad que los elementos fueron entregados a nuestros beneficiarios dentro del mes de ejecución.(Anexas actas de legalización en plataforma secop II) Finalmente, en cuanto a los procesos de legalización correspondientes a los meses mayo y junio estas se encuentran citadas para el próximo 18 de julio, y la suscrita ya delego a la profesional Mónica Alexandra Osses, para que dé cumplimiento a dicha citación y atender con total disposición dicho proceso.”
Teniendo en cuenta la información anterior, el supervisor contractual luego de revisar los documentos, aclaraciones y soportes en la respuesta allegada por la EAS con relación a los puntos del requerimiento abiertos en oficio de fecha 10 de julio de 2025, remite respuesta a cada uno de los puntos observados el día 23 de julio del 2025, conforme se relacionan a continuación:
	“Que teniendo en cuenta correo electrónico de fecha dieciséis de julio de 2025, en el cual se solicita: 
“Atendiendo a lo en marcado en las OBLIGACIONES DE LA ENTIDAD ADMINISTRADORA DEL SERVICIO EN EL MARCO DE LA ESTRATEGIA DE COMPRAS LOCALES: la cual nos señala “El contratista deberá cumplir con la Ley 2046 de 2020, invirtiendo al menos el 30% de los recursos ejecutados para la compra de alimentos, adquiriéndolos directamente a los pequeños productores agropecuarios locales, productores de la agricultura campesina, familiar o comunitaria locales, organizaciones de estos productores o a las industrias y emprendimientos agroalimentarios que procesen materias primas adquiridas directamente a estos productores locales. Estas compras deberán realizarse aplicando y cumpliendo con lo dispuesto en la guía “G5.ABS- Guía Orientadora para la Implementación de la Estrategia de Compras Locales” y deberán ser reportadas mensualmente al supervisor del contrato, haciendo uso de la última versión del formato que para el efecto se encuentre aplicable en el proceso de adquisición de bienes y servicios de la entidad o del medio que para tal efecto adopte el ICBF dentro del Sistema de Gestión de Calidad”.
Nota: Se brinda como fecha máxima de presentación 18 de julio de 2025 12:00 pm, con el fin de generar el reporte a regional Cundinamarca sobre las 1:00 pm con las verificaciones, sin que estas afecten el indicador, una vez superado este día y esta hora se tomará como incumplimiento de la misma y esta información será reportada al supervisor contractual para que el evalué proceso administrativo a seguir”.
Sin que a la fecha se haya dado cumplimiento alguno a lo dispuesto y solicitado por el área financiera del Centro Zonal Ubaté, encontrándose como hecho no superado e insatisfactorio, por lo que:
	El supervisor del contrato evidencia, no cumplimiento de la entrega de información verificable al proceso compras locales. 
Se encuentra abierto y pendiente de la validación correspondiente por parte del área financiera. 
Este punto se considera abierto. 
	El supervisor del contrato evidencia, incumplimiento a la citación de legalización de recursos. 
Este punto se considera subsanado y cerrado.
	Observación final: Se deja constancia de que, si bien el punto “citación de legalización de recursos” del requerimiento se da por atendido y cerrado, aún no es posible cerrar el requerimiento en su totalidad, toda vez que no se dio cumplimiento de la entrega de información verificable al proceso compras locales, situación que debe ser subsanada de manera prioritaria hasta el día jueves 24 de julio a las 05:00 pm.
Teniendo en cuenta lo mencionado, el equipo de Primera Infancia del CZ Ubaté, en cabeza del supervisor contractual, continúo realizando los seguimientos pertinentes a dicho contrato, teniendo en cuenta que el día 7 de julio del 2025 fue allegado al Centro Zonal Ubaté una REMISIÓN INFORME SITUACIÓN ACTUAL CDI LENGUAZAQUE por parte del Concejo Municipal de Lenguazaque, este CDI pertenece al mismo contrato de la EAS mencionada en el primer requerimiento, allí mencionaron las siguientes situaciones haciendo énfasis en la afectación de la calidad del servicio:
 	“Hechos observados durante la visita: 
 	Déficit de personal auxiliar y sobrecarga laboral: Actualmente se atiende una población aproximada de 89 niños. Según lo establecido, por cada 45 niños se debe contar con una ecónoma y una auxiliar. No obstante, se evidenció que solo se cuenta con una ecónoma para toda la población, lo que ha generado una sobrecarga considerable de funciones, ya que la cantidad de niños requiere al menos dos ecónomas. 
 	2. Comparativo regional: Otros municipios con menos niños cuentan con mayor personal: 
• Tausa (40 niños): 2 docentes, 1 auxiliar, 1 servicios generales, 1 ecónoma. 
• Sutatausa (40 niños): 2 docentes, 1 auxiliar, 1 servicios generales, 1 ecónoma. 
• Cucunubá (29 niños): 3 docentes, 1 auxiliar, 2 ecónomas, 1 servicios generales. 
• Lenguazaque (89 niños): 4 docentes, 1 auxiliar, 1 ecónoma, 1 servicios generales
 	Lista de espera y retiro de personal: Se observó un aumento en la lista de espera, a comparación del año anterior, por el retiro de una auxiliar y una ecónoma, lo que ha afectado la calidad del servicio. 
 	Condiciones locativas inadecuadas: Los baños se encuentran en mal estado y no son aptos para los niños. Además, están ubicados lejos del salón comedor y de los salones de clase. Se reporta que la parte baja de los baños se inunda. El parque infantil está en estado de abandono, con pasto crecido y hierba invadiendo las zonas verdes y el espacio público. 
 	Estado del mercado y los alimentos: 
• El mercado está llegando en mal estado, en días no laborales y sin condiciones de almacenamiento adecuadas. 
• Se ha recibido pescado tipo mojarra con espinas, alimento que representa un riesgo para los niños pequeños. 
• En ocasiones, los alimentos han sido entregados tirados en el piso, sin refrigeración ni supervisión. 
 	Minuta alimentaria no adecuada: La minuta actual no corresponde a las necesidades reales de los niños. La preparación debe hacerse “como sea”, sin orientación clara, ni alternativas ajustadas a la primera infancia.
 	Retraso en el pago de salarios: El personal ha manifestado que los pagos no se están realizando de forma oportuna, lo cual genera desmotivación y afecta el compromiso con los niños.”
En visita de lo allegado, el supervisor del contrato delegó a profesional en nutrición del Centro Zonal ICBF Ubaté, llevar a cabo visita al CDI Tesoros del Zaque el día 11 de julio del 2025 quien luego de realizar la verificación encontró lo siguiente: 
	“Siendo las 08:30 a.m. se da inicio a la visita al CDI Tesoros del Zaque del municipio de Lenguazaque perteneciente al operador Fundación Social con Futuro Fundarti, contrato 25003772025; se empieza explicando el motivo de la visita, se le pone en conocimiento a la gestora de alimentos de la denuncia que realizo el Concejo Municipal de Lenguazaque, luego se procede a verificar la bodega de alimentos donde se encontró los tomates que están en una canastilla verdes, pequeños con un gramaje de 22.5 gramos, sin embargo al revisar el mercado que se encontró en la bodega está en buen estado a lo que la gestora de alimentos informa “ Que el mercado para esta semana fue comprado en el municipio de Lenguazaque, que el señor Fabio Coley Diaz el proveedor le dio la indicación que realizara la compra en el municipio de todo el mercado para esta semana que en la semana le consignaba por la plataforma de Nequi”. 
	Se realizo verificación del gramaje de la minuta patrón para ver si estaban cumpliendo, se tomó como referencia el refrigerio de la mañana el cual consistía en Banano picado con fresa, carne desmechada, arepa de maíz y yogurt, sin embargo solo ofrecieron en banano sin las fresas, ya que según la gestora de alimentos “ enviaron poca cantidad de fresas para la semana y no alcanzaron” solo les van a dar el banano, las cantidades de fruta, proteína, lácteo están por encima del gramaje de la minuta patrón. 
	Por otro lado, los bananos llegan demasiado verdes duran más de 2 semanas para madurar, se encontró una marca de pan Bony que no es conocida, al revisar el almuerzo de ese día se encontró que era ajiaco, pollo, y ensalada de aguacate, pero solo había 2 aguacates para todos los niños, el mercado continúa llegando incompleto. 
	Por otra parte, les ofrecieron a los niños mojarra, la cual no se encuentra aprobada en la minuta patrón del ICBF donde textualmente dice “pescado (diferentes variedades sin espinas)”. 
	A su vez se continua evidenciando que los elementos de aseo no son suficientes ya que los están enviando para el mes, a continuación se relacionan (1 bolsa de jabón en polvo por 100 gramos, 1 blanqueador de 2 litros, 1 limpia pisos de 1 litro, 1 frasco de jabón de manos de 500 ml, 5 rollos de papel higiénico para el mes, desde que inicio la atención nunca les han enviado el jabón de loza a lo que la gestora de alimentos informa que “ los primeros meses la Coordinadora prestaba de su bolsillo para comprarlo pero ya el mes pasado la coordinadora le informo a la gestora de alimentos que ella ya no daba más plata de su bolsillo y le toco comprarlo a la gestora de alimentos”, Durante la prestación del servicio se observa que la UDS cuenta con elementos de limpieza y desinfección que NO son suficientes para lo adecuado. TH manifiesta no recibir implementos básicos como (jabón de loza). 
	Por ultimo dentro del servicio de alimentos se encontró que a parte de la gestora de alimentos estaba otra señora ayudando a la gestora de alimentos en la cocina, se indago con la gestora de alimentos y ella informa lo siguiente” Mi hijo le está pagando a la señora para que me ayude en la cocina”, se habla con la señora y se le pregunta que si se encuentra afilada al SGSS a lo que ella responde que sí pero en régimen subsidiado, que ella no cuenta con ARL, a su vez la señora informa que la EAS le dijo “ que cuando llegue la visita del ICBF ella se tiene que esconder para que no la vean”, se le explica a la gestora de alimentos que no es viable que la señora este trabajando en el servicio de alimentos ya que no cuenta con ninguna garantía; lo anterior deja en evidencia que NO se asegura la atención de manera adecuada según el número total de niñas y niños, de acuerdo con lo establecido en las tablas de proporción de talento humano. Por lo anterior, se verifica que el equipo de talento humano del CDI NO cumple con la proporción requerida para la cobertura de la modalidad y servicio, ya que, la GA, informa que NO fue contratada oportunamente ni bajo una modalidad de contratación legal vigente por la EAS, asimismo manifiesta NO tener una copia de su contrato laboral/prestación de servicios, según el caso. 
	Se evidenciaron que les enviaron unas bolsas para la toma de muestras demasiado grandes y no son las adecuadas y a la fecha no le han cancelado el salario a la gestora de alimentos ni a los servicios generales; El TH de la UDS informa que el pago de los honorarios o nómina no han sido oportunos en lo que va de la vigencia 2025. Manifiestan recibir los pagos tardíos cada mes, y a la fecha de la verificación informan no haber recibido pago correspondiente a junio 2025.”
Es por eso, que el día 14 de julio del 2025 el supervisor del contrato deriva el segundo requerimiento a la EAS realizando las siguientes solicitudes con el fin que, se pronunciaran y soportaran con evidencias documentadas respecto a:
	“El supervisor del contrato evidencia, pago inoportuno o ausente de las obligaciones con el talento humano.
	El supervisor del contrato evidencia carencia en las UDS de los elementos de aseo y desinfección.
	El supervisor del contrato evidencia talento humano adicional al contratado e informado por la EAS al CZ Ubaté, el cual no fue notificado oportunamente ni siguiendo el proceso de la guía establecida para lo mismo, por lo que se verifica que no se asegura atención de manera adecuada ni se cumple con la proporción requerida para la cobertura del servicio, así mismo que el CZ Ubaté no tuvo conocimiento de la contratación oportuna legal vigente de la gestora de alimentos (GA) encontrada al momento de la verificación.
	El supervisor del contrato evidencia el incumplimiento en la calidad de los alimentos y en la minuta patrón”.
Se dio como plazo de responder el requerimiento el día 17 de julio del 2025 a las 17 horas. 
La EAS realizó él envió de la respuesta al primer requerimiento el día 18 de julio, encontrando que en el término no superior a tres (3) días, no se brindó respuesta idónea al requerimiento, debido a que el supervisor contractual ni el Centro Zonal ICBF Ubaté recibieron respuesta por medio físico o digital, sino hasta la fecha mencionada, teniendo en cuenta que el plazo ya había vencido. 
Sin embargo, dentro de lo establecido el supervisor contractual junto con el equipo técnico, financiero y jurídico de Primera Infancia del Centro Zonal Ubaté, proceden a realizar la verificación de los soportes allegados por la EAS. 
Luego de realizar la verificación de los soportes, se identificó que la EAS dio respuesta al requerimiento indicando lo siguiente: 
	“Punto 1. Salud y Nutrición. 
	Frente a este hallazgo, se han definido las siguientes acciones correctivas y de mejora: 
	Revisión y ajuste con el proveedor de alimentos: 
Se realizará una revisión estricta con el proveedor encargado del suministro de alimentos, exigiendo que los productos entregados cumplan con las condiciones óptimas y realizar un ajuste riguroso en los lineamientos de entrega, incluyendo un compromiso explícito para garantizar que los alimentos lleguen en óptimo estado de calidad, tamaño adecuado, grado de maduración apropiado, frescura y condiciones de conservación requeridas; especialmente en productos de alto perecedero como frutas y verduras. 
Se reforzarán los criterios de selección, manipulación, transporte y entrega, dejando constancia escrita de estos compromisos. Además, se acordará que las reposiciones sean inmediatas ante productos no conformes al momento de la recepción de los alimentos.
	Capacitación a las gestoras de alimentos: 
El día 21 de julio de 2026 se desarrollará una jornada de capacitación dirigida a las gestoras de alimentos, centrada en el fortalecimiento de sus competencias en los procesos de recepción, inspección, clasificación, almacenamiento, manipulación y conservación de productos perecederos. 
Esta capacitación tiene como objetivo que las gestoras de alimentos reconozcan y actúen con criterio técnico ante productos no conformes, identificando desde la recepción cualquier alimento que no cumpla con las condiciones exigidas (como estado de maduración, frescura, tamaño o daños visibles), y realicen su devolución inmediata para su debida reposición con el proveedor. 
Con estas acciones se busca no solo garantizar un manejo técnico e higiénico de los insumos, sino también asegurar la disponibilidad y calidad de los alimentos requeridos para la preparación diaria, lo cual es fundamental para cumplir a cabalidad con la minuta de alimentación establecida.
En cuanto a la entrega del pescado específicamente mojarra la cual no se encuentra aprobada por minuta ya que de acuerdo con la minuta patrón del ICBF dice textualmente “pescado (diferentes variedades sin espinas)”. Menester señalar que se indica al proveedor que el suministro es de filete de tilapia (mojarra) el cual de manera procesada están libre de espinas, de anotar que este alimento es beneficios para niños, puesto que contiene:
	Alto valor nutricional:
	La mojarra es rica en proteínas de alta calidad, necesarias para el desarrollo muscular y la reparación de tejidos. 
	Vitaminas y minerales: 
	Contiene vitaminas del complejo B, vitamina D, fósforo y calcio, importantes para el sistema nervioso, la salud ósea y la piel. 
	Ácidos grasos omega-3: 
	Aunque en menor cantidad que en pescados azules, la mojarra aporta omega-3, beneficiosos para el desarrollo cerebral y la salud cardiovascular. 
	Fácil digestión: 
	Al ser un pescado blanco, la mojarra es generalmente más fácil de digerir que los pescados azules, lo que la hace adecuada para niños. 
	Versatilidad en la cocina: 
	Se puede preparar de diversas formas, lo que permite incluirla en la alimentación de los niños de manera atractiva y variada.
	Se anexa fotografía de su preparación (pescado sin espinas y apanado)
	Punto 2. Administrativo y de Gestión 
	Frente a este hallazgo, se han definido las siguientes acciones correctivas y de mejora:
La fundación conforme a los contratos celebrados con el talento humano solicito las cuentas de cobro con los respectivos aportes a seguridad social correspondientes, al mes junio la última semana del mismo mes, sin embargo, el talento humano las allego entre el 3 y el 4 de julio, por lo tanto, de conformidad con las cláusulas establecidas de los contratos que citan: “(…) CUARTA CLÁUSULA: Honorarios. PARÁGRAFO 2. Los honorarios acordados se pagarán dentro de los primeros ocho (8) días hábiles del mes siguiente a la prestación del servicio, siempre y cuando, la parte contratista haya remitid o a la parte contratante un informe del avance y desarrollo de las obligaciones contractuales aquí acordadas, una cuenta de cobro debidamente diligenciada, y el certificado de pago de aportes al sistema de seguridad social en Eps, Arl y Afp por el período requerido por la figura correspondiente a la naturaleza del presente contrato, y por el monto correspondiente a la normativa colombiana vigente y a los ingresos percibidos por la ejecución del presente contrato. 
La fundación se encuentra al momento del presunto hallazgo en términos para realizar los pagos correspondientes al mes junio, a hoy como termino de respuesta la fundación evidencio que gran parte del talento humano no cumple con las cláusulas del contrato respecto de obligación de pagar sus aportes a seguridad social pues la mayoría de ellos se encuentran en mora en los mismos, y realizaron pagos dos meses vencidos, por lo tanto se programa una reunión interna con el área jurídica ello en razón a capacitar al talento humano para el cumplimiento urgente a dicho proceso dentro de los términos, causando tal si</t>
  </si>
  <si>
    <t>MANUEL FELIPE BELTRÁN VEGA / CARLOS MARIO VALERO BECERRA</t>
  </si>
  <si>
    <t>2. El 4 de noviembre de 2025 se reanudó audiencia para práctica de testimonios. La audiencia se encuentra suspendida
1. El 22 de septiembre de 2025 a las 11:00 AM se dio inicio a la audiencia de descargos y debido proceso. LA EAS allega los descargos y las pruebas a través de correo electrónico y presencial radicado en la correspondencia de la Regional Cundinamarca. La audiencia está suspendida</t>
  </si>
  <si>
    <t>25003812025</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</si>
  <si>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</si>
  <si>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pagos del talento humano</t>
  </si>
  <si>
    <t>LUZ AMANDA RINCÓN CHÁVEZ/ YESENIA LÓPEZ ARÉVALO</t>
  </si>
  <si>
    <t>2. Se envía citaciones a los testigos para que se presenten el día 10 de noviembre de 2025 para recepcionar sus testimonios
1. El 29 de septiembre de 2025 a las 11:00 AM se dio inicio a la audiencia de descargos y debido proceso. LA EAS allega los descargos y las pruebas a través de correo electrónico y presencial radicado en la correspondencia de la Regional Cundinamarca. La audiencia está suspendida</t>
  </si>
  <si>
    <t>25003822025</t>
  </si>
  <si>
    <t>fallas en la entrega de alimentos, los que estaban en descomposicion</t>
  </si>
  <si>
    <t>NERY LILIANA MOJICA DÍAZ / LUZ AMANDA RINCÓN CHÁVEZ</t>
  </si>
  <si>
    <t>El 29 de septiembre de 2025 a las 11:00 AM se dio inicio a la audiencia de descargos y debido proceso. LA EAS allega los descargos y las pruebas a través de correo electrónico y presencial radicado en la correspondencia de la Regional Cundinamarca. La audiencia está suspendida// se realiza cierre de la etapa probatoria, ingresa al despacho para fallo 05-11-2025</t>
  </si>
  <si>
    <t>25004552025</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</si>
  <si>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</si>
  <si>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De fecha 26 de marzo de 2025 la supervisión acorde a los compromisos del primer comité, solicita a la ASOCIACIÓN MUNDO INNOVA “ASOMUINNO” informar si se dio cumplimiento al inicio de la atención y el número de beneficiarios con el cual se inició la prestación del servicio. Comunicación a la que la ASOCIACIÓN MUNDO INNOVA “ASOMUINNO” no dio respuesta.
El día 04/30/2025, la supervisora del contrato de aporte 25004552025 notificó mediante correo electrónico a la representante legal de la ASOCIACIÓN MUNDO INNOVA “ASOMUINNO”, señora MAIRA ALEXANDRA CABRERA PALACIOS, el requerimiento de la referencia 202544001000046801 (Anexo 3).
El requerimiento se realizó como consecuencia de los siguientes hechos:
1. La no asistencia al comte técnico operativo convocado para el 30 de abril de 2025 de la representante legal MAIRA ALEXANDRA CABRERA PALACIOS, únicamente se hizo presente vía electrónica el señor ARISTIDES VALDERRAMA PALACIOS, quien se identifica con la C.C. No. 1.077.456.915 en su calidad de miembro de la junta directiva de la Asociación.
2. La no remisión en el tiempo establecido el ciclo de menús para la modalidad EIH e institucional las cuales tenían fecha pactada el 04 y 10 de abril de 2025, respectivamente, de acuerdo con los compromisos del comité inicial.
3. Que desde el 25 de marzo de 2025 se encontraban compromisos pendientes por parte de la EAS para entregar a la supervisión en el marco de las acciones para dar cumplimiento a las obligaciones contractuales.
4. Que se realiza visita a la UDS EIH Ciudadela Sucre por parte del enlace técnico el día 23 de abril de 2025 se dejaron observaciones en el componente de salud y nutrición.</t>
  </si>
  <si>
    <t>27 de octubre de 2025, SE CORRE TRASLADO  AUTO DE PRUEBAS Y ALEGATOS DE CONCLUSION</t>
  </si>
  <si>
    <t>15001602024</t>
  </si>
  <si>
    <t>PRESTAR LOS SERVICIOS DE EDUCACION INICIAL EN EL MARCO DE LA ATENCION INTEGRAL A LA PRIMERA INFANCIA DE CONFORMIDAD CON LOS MANUALES OPERATIVOS Y EL LINEAMIENTO TÉCNICO PARA LA ATENCIÓN A LA PRIMERA INFANCIA Y LAS DIRECTRICES ESTABLECIDAS POR EL ICBF,EN ARMONIA CON LA POLITICA DE ESTADO PARA EL DESARROLLO INTEGRAL DE LA PRIMERA INFANCIA DE CERO A SIEMPRE</t>
  </si>
  <si>
    <t>RPESUNTO SOBRECOSTO EN LA EJECUCION FINANCIERA</t>
  </si>
  <si>
    <t>LEONARDO ALFONSO PEREZ MEDINA</t>
  </si>
  <si>
    <t>AUDIENCIA INICIAL</t>
  </si>
  <si>
    <t>INICIO DE PASC - CONTROVERSIAS CONTRACVTUALES</t>
  </si>
  <si>
    <t>FUNDACION DE PROFESIONALES Y ESTUDIANTES NEGROS, AFROCOLOMBIANOS RAIZALES Y PALANQUEROS PARA EL DESARROLLO SUSTENTABLE DEL DEPARTAMENTO DE ARAUCA - FUNPREAR</t>
  </si>
  <si>
    <t>81002112024</t>
  </si>
  <si>
    <t>PRESTACIÓN DE SERVICIOS PARA FORTALECER LAS CAPACIDADES DE LAS FAMILIAS Y LAS COMUNIDADES ÉTNICAS Y CAMPESINAS, PARA GENERAR COMUNIDADES O ENTORNOS PROTECTORES QUE PERMITAN EL BUEN VIVIR DE LOS NIÑOS, NIÑOS Y ADOLESCENTES, LA GARANTÍA DE LOS DERECHOS INDIVIDUALES Y COLECTIVOS, LA CONSTRUCCIÓN DE TEJIDO SOCIAL Y CULTURAL Y LA PROTECCIÓN INTEGRAL A PARTIR DEL RECONOCIMIENTO DE SUS SABERES, TRADICIONES, INTERESES, USOS Y COSTUMBRES, CONTRIBUYENDO A SU PERVIVENCIA Y SALVAGUARDA.</t>
  </si>
  <si>
    <t>Según el Informe de Supervisión que inició este proceso, se determina, que el Contratista en el desarrollo de la ejecución del Contrato de Aporte 81002112024, no dió cabal cumplimiento a sus obligaciones contractuales, en lo referente a no presentar soportes al Supervisor que permitieran realizar el respecivo seguimiento y legalización de cuentas.</t>
  </si>
  <si>
    <t>1) El 02/09/2025, se envió citación a la audiencia de descargos para el día 24/09/2025, a las 9:00 a.m. la cual se aplazó porque el Contratista se presentó sin Abogado Apoderado.</t>
  </si>
  <si>
    <t>PTE PROGRAMAR AUDIENCIA - DESCARGOS</t>
  </si>
  <si>
    <t>ASOCIACION DE PADRES USUARIOS DE LOS HOGARES COMUNITARIOS DE BIENESTAR FAMILIAR, OTRAS MODALIDADES DE ATENCION A PRIMERA INFANCIA Y MADRES COMUNITARIAS COMUNIDAD UNIDA</t>
  </si>
  <si>
    <t>5018332024</t>
  </si>
  <si>
    <t>Paralización del servicio desde el 4 de julio de 2025.</t>
  </si>
  <si>
    <t>DENYS YOHANA MONTOYA MAZO</t>
  </si>
  <si>
    <t>El dia 11/09/2025, Se realizó audiencia de que trata el artículo 86 de la ley 1474 de 2011,  la cual fue suspendida con el fin de practicar pruebas y/o descargos (La Compañía Aseguradora no asistió a la audiencia inicial). El día 18/09/2025, se instala la audiencia en donde asiste la Representante Legal y el apoderado judicial de la asociación, no asiste el apoderado de la aseguradora. El apoderado judicial de la asociación pide sea reprogramada la audiencia en aras a documentarse sobre el expediente, toda vez que, sólo hasta el día anterior, le habian contactado para ejercer la defensa de la asociación, por lo que pide le sea compartida la grabación de la audencia inicial. 23/09/2023: se llevó a cabo la audiencia para escuchar los descargos y/o decretar practica de pruebas. Asistieron, la Representante Legal y su apoderado y la apoderada de la Aseguradora Solidaria de Colombia. El apoderado judicial de la asociación informó, que no harian uso de los descargos que no tenian nada por decir, a su vez, la apoderada de la aseguradora manifestó, que ante la ausencia de descargos del contratista y  en razón a que la aseguradora no es el ejecutor contractual, no conoce por mano propia el detalle de la ejecución, quedan sujetos a lo que en el actual procesal y en respeto de las garantías del debido proceso, se pruebe y defina por el ICBF. 07/11/2025: Se llevará a cabo audiencia de fallo, que declarará la caducidad del contrato.</t>
  </si>
  <si>
    <t>63001592025</t>
  </si>
  <si>
    <t>BRINDAR ATENCIÓN ESPECIALIZADA A LOS ADOLESCENTES Y JÓVENES EN CONFLICTO CON LA LEY PENAL, EN LAS MODALIDADES CENTRO DE ATENCIÓN ESPECIALIZADA Y CENTRO DE INTERNAMIENTO PREVENTIVO PARA EL CUMPLIMIENTO DE LAS MEDIDAS Y/O SANCIONES IMPUESTAS POR LA AUTORIDAD JUDICIAL, CONFORME A LA DISPOSICIONES LEGALES, LINEAMIENTOS TÉCNICOS Y MANUALES OPERATIVOS VIGENTES</t>
  </si>
  <si>
    <t xml:space="preserve">LA SUPERVISORA DEL CONTRATO INICIO SOLICITUD DE SANCIONATORIO, YA QUE EL OPERADOR INCUMPLIO SUS OBLIGACIONES CONTRACTUALES, PUES NUNCA RESPONDIA A TIEMPO LOS REQUERIMIENTOS DE LA SUPERVISORA A SU VEZ  QUE  CUANDO LOS CUMPLIA LOS REALIZABA DE FORMA TARDÍA  COMO LO ERA LA ENTREFA DE DOTACIÓN A LOS MENORES Y NO CONTABA CON MECANISMOS DE CONTROL IDONEOS PARA LA ATENCIÓN DE LOS BENEFICIARIOS. </t>
  </si>
  <si>
    <t>CONSEJO COMUNITARIO DE LAS COMUNIDADES NEGRAS DE LA GRANDE - COCOGRAN</t>
  </si>
  <si>
    <t>63001272025</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</si>
  <si>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</si>
  <si>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 xml:space="preserve">QUE EL OPERADOR DEL PRESENTE CONTRATO HA INCUMPLIDO DE MANERA CONSECUTIVA 20 OBLIGACIONES CONTRACTUALES, EL CONTRATISTA A LA FECHA NO CUENTA CON SEDE ADMINISTRATIVA Y A LOS REQUERIMIENTOS DE LS SUPERVISORA NO RESPONDE Y TAMPOCO REMITE LOS INFORMES FINANCIEROS, TECNICOS Y JURIDICOS </t>
  </si>
  <si>
    <t>DIANAN MILENA VARGAS TORRES</t>
  </si>
  <si>
    <t>11002222025</t>
  </si>
  <si>
    <t>PRESTAR SERVICIOS PROFESIONALES PARA APOYAR A LA COORDINACIÓN ADMINISTRATIVA EN LA IMPLEMENTACIÓN, DOCUMENTACIÓN, SEGUIMIENTO Y SOSTENIBILIDAD DEL SISTEMA DE GESTIÓN AMBIENTAL DEL ICBF Y EN LOS DEMÁS TEMAS RELACIONADOS CON LA GESTIÓN AMBIENTAL QUE REQUIERA LA REGIONAL, EN EL MARCO DE LAS POLÍTICAS DE LA ENTIDAD</t>
  </si>
  <si>
    <t>En atención al informe presentado al ordenador de gasto radicado a través de memorado No.202534500000183403  de fecha 10 de julio de 2025, por medio del cual, la supervisora del contrato LUZ STELLA MENDEZ ROJAS, pone en conocimiento el presunto incumplimiento del Contrato de Prestación de Servicios profesionales No. 11002222025, suscrito entre DIANA MILENA VARGAS TORRES y el ICBF Regional Bogotá, de acuerdo con lo dispuesto en el artículo 86 de la Ley 1474 de 2011, en concordancia con los artículos 35 y 37 del Código de Procedimiento Administrativo y de lo Contencioso Administrativo, nos permitimos informarle el inicio de una actuación administrativa, con el objeto de declarar un posible incumplimiento del mencionado contrato y poder determinar las consecuencias jurídicas del proceso administrativo sancionatorio que se pretende adelantar.</t>
  </si>
  <si>
    <t>LUIS DANIEL CARMONA REYES</t>
  </si>
  <si>
    <t>11004552025</t>
  </si>
  <si>
    <t>PRESTAR SERVICIOS DE APOYO A LA GESTIÓN A LA DEFENSORIA DE FAMILIA, PARA EL ARCHIVO DE LAS HISTORIAS DE ATENCIÓN Y EL REGISTRO EN EL SISTEMA DE INFORMACIÓN MISIONAL DE LAS ACTUACIONES REALIZADAS DENTRO DE LOS TRÁMITES ADMINISTRATIVOS DE RESTABLECIMIENTO DE DERECHOS, EN EL MARCO DEL FORTALECIMIENTO Y DESCONGESTIÓN DE LAS DEFENSORÍAS DE FAMILIA.</t>
  </si>
  <si>
    <t>Teniendo en cuenta el Informe al Ordenador de Gasto radicado a través de memorando No. 202534014000192973 de fecha veintiuno (21) de julio de 2025 y memorando No. 202534014000216653 de fecha quince (15) de agosto de 2025 por medio del cual la supervisora del contrato YENNI PATRICIA MORALES ARÉVALO y DIANA LUCÍA PAMPLONA TUTA esta última en calidad de Coordinadora Encargada por periodo de vacaciones a partir del cinco (05) de agosto de 2025 al veintisiete (27) de agosto de 2025, de conformidad con la resolución 1445 de fecha veintitrés (23) de julio de 2025, pone en conocimiento hechos que denotan un presunto incumplimiento del Contrato de Prestación de servicios No 11004552025 suscrito entre LUIS DANIEL CARMONA REYES y el ICBF Regional Bogotá. Y de acuerdo con lo dispuesto en el artículo 86 de la Ley N.º 1474 de 2011, en concordancia con el artículo 37 del Código de Procedimiento</t>
  </si>
  <si>
    <t>68002332022</t>
  </si>
  <si>
    <t>68002342022</t>
  </si>
  <si>
    <t>68002352022</t>
  </si>
  <si>
    <t>CONSEJO COMUNITARIO DE LA COMUNIDAD NEGRA DE TURRIQUIDATO - 2DO INFORME</t>
  </si>
  <si>
    <t>41001472025</t>
  </si>
  <si>
    <t>INEJECUCION CONTRAPARTIDA</t>
  </si>
  <si>
    <t>AUDIENCIA RESUELVE RECURSO DE REPOSICION</t>
  </si>
  <si>
    <t>ASOCIACION DE AUTORIDADES TRADICIONALES INDIGENAS AWA CAMAWARI</t>
  </si>
  <si>
    <t>52008042024</t>
  </si>
  <si>
    <t>Prestar servicios para fortalecer las capacidades de las familias y las comunidades étnicas y campesinas, para generar comunidades o entornos protectores que permitan el Buen Vivir de los niños, niños y adolescentes, la garantía de los derechos individuales y colectivos, la construcción de tejido social y cultural y la protección integral a partir del reconocimiento de sus saberes, tradiciones, intereses, usos y costumbres, contribuyendo a su pervivencia y salvaguarda</t>
  </si>
  <si>
    <t xml:space="preserve">PRESUNTO INCUMPLIMIENTO EN EL DESARROLLO DEL PROGRAMA FORTALECIMIENTO DE LAS FAMILIAS ANSCENTRALES DEL PUEBLO AWA, TODA VEZ QUE NO SE CUMPLIÓ CON ENTREGABLES EQUIVALENTES A LOS DESEMBOLSOS. ASÍ COMO TAMPOCO SE ENTREGO LO CORRESPONDIENTE A LA PROPUESTA DE REINVERSIÓN </t>
  </si>
  <si>
    <t>SE AGOTO ETAPA DE DESCARGOS PENDIENTE PRACTICA DE PRUEBAS TESTIMONIOS</t>
  </si>
  <si>
    <t>PTE PROGRAMAR AUDIENCIA - PRACTICA DE PRUEBAS</t>
  </si>
  <si>
    <t>ASOCIACIÓN DE PADRES USUARIOS Y MADRES COMUNITARIAS MANOS UNIDAS</t>
  </si>
  <si>
    <t>52003532024</t>
  </si>
  <si>
    <t>Prestar los servicios para la atención a la primera infancia en los Hogares Comunitarios de Bienestar HCB y HCB Familia Mujer e Infancia - FAMI, de conformidad con el Manual Operativo de la Modalidad correspondiente, el Lineamiento Técnico para la Atención a la Primera Infancia y las directrices establecidas por el ICBF, en armonía con la Política de Estado para el Desarrollo Integral de la Primera Infancia de Cero a Siempre</t>
  </si>
  <si>
    <t>PRESUNTO INCUMPLIMIENTO NO REGISTRO OPORTUNO DE CUENTAME , POLIZA DE BENEFICIARIO</t>
  </si>
  <si>
    <t>UT COOMHOGAR PEQUEÑOS SUEÑOS</t>
  </si>
  <si>
    <t>76007152020</t>
  </si>
  <si>
    <t>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PI Y LAS DIRECTRICES ESTABLECIDAS POR EL ICBF, EN ARMONÍA CON LA POLÍTICA DE ESTADO PARA EL DESARROLLO INTEGRAL DELA PI</t>
  </si>
  <si>
    <t>Incumplimiento de la Cláusula 3. Obligaciones Especificas de la Entidad Administradora del Servicio durante la fase de implementación del contrato. 3.4. Obligaciones relacionadas con la Administración de Recursos. 3.4.16. Reintegrar a la cuenta bancaria que defina el ICBF al término del contrato, los recursos no ejecutados del aporte del ICBF, que no hayan sido descontados en los desembolsos, ni liberados durante la vigencia, ni reinvertidos. Dichos recursos podrán corresponder entre otros: a) No prestación del servicio. b) Inicio tardío de la prestación del servicio. c) Talento humano no contratado. d) Raciones no entregadas. e) Recursos no ejecutados de los rubros de los costos variables de la canasta asociados a bajas coberturas. f) UDS cerradas o trasladadas sin autorización del Comité Técnico Operativo.</t>
  </si>
  <si>
    <t>RESOLUCIÓN No. 0732 de 09 SEPTIEMBRE DE 2025 - DECLARAR TÉRMINADO EL PASC</t>
  </si>
  <si>
    <t>ASOCIACION DE PADRES DE FAMILIA Y VECINOS DEL HOGAR INFANTIL EL DIVINO NIÑO</t>
  </si>
  <si>
    <t>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t>
  </si>
  <si>
    <t>Se evidenció la omisión en el cumplimiento de actividades relacionadas con el seguimiento nutricional, control de crecimiento y desarrollo, y la entrega adecuada de alimentos a los niños y niñas beneficiarios</t>
  </si>
  <si>
    <t>El día 23 de octubre de 2025 se dio inicio a la audiencia del que trata el articulo 86 de la ley 1474 de 2011, la cual fue suspendida para practicar pruebas.</t>
  </si>
  <si>
    <t>SOLUCIONES INTEGRALES MONTGOMERY SAS (2DO INFORME)</t>
  </si>
  <si>
    <t>4. el 17 de diciembre de 2025 se da lectura de resolucion que resuelve PASC, no asiste contratista ni aseguradora.
4. el 9 de diciembre de instaló la audiencia y se cita nuevamente para el 10 de diciembre de 2025 a las 2pm.
3. el 1 de diciembre de 2025 se envia citacion para inicio de audiencia para el 9 de diciembre de 2025 a las 9am
2. El 24 de noviembre de 2025 se envia correo al area con el informe en control de cambios para su revision y ajustes finales. a la espera de la radicacion oficial para iniciar el PASC.
1. El 10 de noviembre de 2025 se recibe radicado con nuevo informe para adelantar el PASC. Se revisa preliminarmente y se dan observaciones al area para que ajusten y vuelvan a enviar el informe.</t>
  </si>
  <si>
    <t>COMUNICACIONES Y REPORTES</t>
  </si>
  <si>
    <t>AGENCIA LOGISTICA DE LAS FUERZAS MILITARES</t>
  </si>
  <si>
    <t>PRESTAR EL SERVICIO DE OPERACIÓN LOGÍSTICA NECESARIA PARA LA ORGANIZACIÓN, REALIZACIÓN, SENSIBILIZACIÓN, DIVULGACIÓN E IMPLEMENTACIÓN DE LAS DIFERENTES ESTRATEGIAS DEL ICBF.</t>
  </si>
  <si>
    <t>RICARDO ARTURO ARIAS BELTRAN - ANDREA JULIETH VALCARCEL CAÑON</t>
  </si>
  <si>
    <t>2. El 16 de diciembre de 2025, el area vuelve a radicar informe con memorando No. 202512600000169873.
1. El 13 de noviembre de 2025 se recibe radicado con informe para adelantar el PASC.</t>
  </si>
  <si>
    <t>CARLOS ALBERTO PINZON MOLINA (2DO INFORME)</t>
  </si>
  <si>
    <t>2. el 4 de diciembre de 2025 se cita para inicio de audiencia el 11 de diciembre de 2025 a las 9:00 am.
1. El 19 de noviembre de 2025 la Direccion de Abastecimiento radicad mediante memorando No. 202512600000150613 informe de presuntro incumplimiento para inciar PASC en contra de CAPM. Sin embargo, se devolverá dicho asunto al área para que se ajuste la pretensión sancionatoria (Caducidad)</t>
  </si>
  <si>
    <t>Contratar la prestación del servicio integral de aseo y cafetería para el Instituto Colombiano de Bienestar Familiar a nivel nacional. Zona de Cobertura No 2.</t>
  </si>
  <si>
    <t>Orden de Compra Grandes Superficies</t>
  </si>
  <si>
    <t>RICARDO ARTURO ARIAS BELTRAN - LIZ YAMILE HERNANDEZ BERRIO</t>
  </si>
  <si>
    <t>4. Se llevó a cabo la audiencia el 17 de diciembre de 2025 con lectura rtesolucion sancion y se programa para ell 22 de diciembre de 2025 a las 9:30 
3. se cita para continuacion de audiencia el 10 de diciembre de 2025 a las 8:30 am.
2. el 1 de diciembre de 2025 se cita a audiencia para el 5 de diciembre de 2025 a las 3:00 pm
1. El 19 de noviembre de 2025 la Direccion Administrativa radica mediante memorando No. 202512200000001253 informe de presuntro incumplimiento para inciar PASC.</t>
  </si>
  <si>
    <t>Archivos del Estado y Tecnologías de la Información SAS</t>
  </si>
  <si>
    <t>Prestación de servicios especializados en la realización de actividades Técnicas de la fase II de la Implementación de instrumentos archivísticos, tablas de retención documental (TRD) y tablas de valoración documental (TVD) para el ICBF a nivel Nacional</t>
  </si>
  <si>
    <t>LUZ STELLA TRILLOS CAMARGO - JORGE ANANIAS ATENCIA LUNA</t>
  </si>
  <si>
    <t>1. El 5 de diciembre de 2025 la Direccion Administrativa radica mediante memorando No. 202512220000162603 informe de presuntro incumplimiento para inciar PASC.</t>
  </si>
  <si>
    <t>ESPERANDO INFORME DEL AREA</t>
  </si>
  <si>
    <t>CONSEJO COMUNITARIO DE LAS COMUNIDADES NEGRAS DE LA GRANDE - 4TO INFORME</t>
  </si>
  <si>
    <t>NO ENTREGA DE CONTRAPARTIDA</t>
  </si>
  <si>
    <t>CONSEJO COMUNITARIO DE LA COMUNIDAD NEGRA DE TURRIQUITADO - 3ER INFORME</t>
  </si>
  <si>
    <t>REITERACIÓN NO ENTREGA DE CONTRAPARTIDA</t>
  </si>
  <si>
    <t>Consecuencia Jurídica SANCIÓN</t>
  </si>
  <si>
    <t>Consecuencia Jurídica ARCHIVO</t>
  </si>
  <si>
    <t>Activo</t>
  </si>
  <si>
    <t>Acuerdo de Condiciones Uniformes</t>
  </si>
  <si>
    <t>Caducidad de la facultad Sancionatoria</t>
  </si>
  <si>
    <t>In-Activo</t>
  </si>
  <si>
    <t>2018 - 2022</t>
  </si>
  <si>
    <t>OPCION1</t>
  </si>
  <si>
    <t>TERMINACIÓN DE LA ACTUACIÓN SANCIONATORIA</t>
  </si>
  <si>
    <t>Acuerdo Marco</t>
  </si>
  <si>
    <t>OPCION2</t>
  </si>
  <si>
    <t>CADUCIDAD DE LA FACULTA SANCIONATORIA</t>
  </si>
  <si>
    <t>Cesión de Derechos</t>
  </si>
  <si>
    <t>2023 - 2025</t>
  </si>
  <si>
    <t>Concesión</t>
  </si>
  <si>
    <t>Contrato de Comisión</t>
  </si>
  <si>
    <t>Contrato de Corretaje</t>
  </si>
  <si>
    <t>Convenio de Cooperación Internacional</t>
  </si>
  <si>
    <t>Convenio Interadministrativo</t>
  </si>
  <si>
    <t>Convenio Marco</t>
  </si>
  <si>
    <t>Permuta</t>
  </si>
  <si>
    <t>Promesa de Compraventa</t>
  </si>
  <si>
    <t>Seguros</t>
  </si>
  <si>
    <t>CANTIDAD DE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</si>
</sst>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quot;$&quot;\ #,##0.00;[Red]\-&quot;$&quot;\ #,##0.00"/>
    <numFmt numFmtId="165" formatCode="_-&quot;$&quot;\ * #,##0.00_-;\-&quot;$&quot;\ * #,##0.00_-;_-&quot;$&quot;\ * &quot;-&quot;??_-;_-@_-"/>
    <numFmt numFmtId="166" formatCode="&quot;$&quot;\ #,##0.00"/>
    <numFmt numFmtId="167" formatCode="_-&quot;$&quot;\ * #,##0_-;\-&quot;$&quot;\ * #,##0_-;_-&quot;$&quot;\ * &quot;-&quot;??_-;_-@_-"/>
    <numFmt numFmtId="168" formatCode="[$COP]\ #,##0.00"/>
  </numFmts>
  <fonts count="18">
    <font>
      <sz val="11"/>
      <color theme="1"/>
      <name val="Calibri"/>
      <family val="2"/>
      <scheme val="minor"/>
    </font>
    <font>
      <sz val="8"/>
      <name val="Verdana"/>
      <family val="2"/>
    </font>
    <font>
      <sz val="8"/>
      <color theme="1"/>
      <name val="Verdana"/>
      <family val="2"/>
    </font>
    <font>
      <sz val="8"/>
      <color rgb="FF000000"/>
      <name val="Verdana"/>
      <family val="2"/>
    </font>
    <font>
      <u/>
      <sz val="11"/>
      <color theme="10"/>
      <name val="Calibri"/>
      <family val="2"/>
      <scheme val="minor"/>
    </font>
    <font>
      <u/>
      <sz val="12"/>
      <color theme="10"/>
      <name val="Calibri"/>
      <family val="2"/>
      <scheme val="minor"/>
    </font>
    <font>
      <b/>
      <sz val="8"/>
      <name val="Verdana"/>
      <family val="2"/>
    </font>
    <font>
      <b/>
      <sz val="8"/>
      <color theme="0"/>
      <name val="Verdana"/>
      <family val="2"/>
    </font>
    <font>
      <sz val="11"/>
      <color rgb="FF000000"/>
      <name val="Calibri"/>
      <family val="2"/>
      <scheme val="minor"/>
    </font>
    <font>
      <u/>
      <sz val="11"/>
      <color theme="1"/>
      <name val="Calibri"/>
      <family val="2"/>
      <scheme val="minor"/>
    </font>
    <font>
      <sz val="11"/>
      <color theme="1"/>
      <name val="Aptos Narrow"/>
      <family val="2"/>
    </font>
    <font>
      <b/>
      <sz val="11"/>
      <color theme="1"/>
      <name val="Calibri"/>
      <family val="2"/>
      <scheme val="minor"/>
    </font>
    <font>
      <sz val="11"/>
      <color theme="10"/>
      <name val="Calibri"/>
      <family val="2"/>
      <scheme val="minor"/>
    </font>
    <font>
      <b/>
      <sz val="14"/>
      <color theme="1"/>
      <name val="Calibri"/>
      <family val="2"/>
      <scheme val="minor"/>
    </font>
    <font>
      <sz val="11"/>
      <color theme="1"/>
      <name val="Calibri"/>
      <family val="2"/>
      <scheme val="minor"/>
    </font>
    <font>
      <sz val="11"/>
      <color theme="10"/>
      <name val="Calibri (Cuerpo)"/>
    </font>
    <font>
      <sz val="10"/>
      <color rgb="FF000000"/>
      <name val="Tahoma"/>
      <family val="2"/>
    </font>
    <font>
      <b/>
      <sz val="10"/>
      <color rgb="FF000000"/>
      <name val="Tahoma"/>
      <family val="2"/>
    </font>
  </fonts>
  <fills count="13">
    <fill>
      <patternFill patternType="none"/>
    </fill>
    <fill>
      <patternFill patternType="gray125"/>
    </fill>
    <fill>
      <patternFill patternType="solid">
        <fgColor theme="4" tint="0.79998168889431442"/>
        <bgColor theme="4" tint="0.79998168889431442"/>
      </patternFill>
    </fill>
    <fill>
      <patternFill patternType="solid">
        <fgColor rgb="FF92D050"/>
        <bgColor indexed="64"/>
      </patternFill>
    </fill>
    <fill>
      <patternFill patternType="solid">
        <fgColor theme="9" tint="-0.249977111117893"/>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D9E1F2"/>
        <bgColor rgb="FFD9E1F2"/>
      </patternFill>
    </fill>
    <fill>
      <patternFill patternType="solid">
        <fgColor theme="9" tint="0.59999389629810485"/>
        <bgColor indexed="64"/>
      </patternFill>
    </fill>
    <fill>
      <patternFill patternType="solid">
        <fgColor theme="8" tint="0.39997558519241921"/>
        <bgColor indexed="64"/>
      </patternFill>
    </fill>
    <fill>
      <patternFill patternType="solid">
        <fgColor rgb="FFFF0000"/>
        <bgColor indexed="64"/>
      </patternFill>
    </fill>
    <fill>
      <patternFill patternType="solid">
        <fgColor rgb="FF00B0F0"/>
        <bgColor indexed="64"/>
      </patternFill>
    </fill>
  </fills>
  <borders count="30">
    <border>
      <left/>
      <right/>
      <top/>
      <bottom/>
      <diagonal/>
    </border>
    <border>
      <left style="thin">
        <color indexed="64"/>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39997558519241921"/>
      </left>
      <right style="thin">
        <color theme="4" tint="0.39997558519241921"/>
      </right>
      <top style="thin">
        <color theme="4" tint="0.39997558519241921"/>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5"/>
      </left>
      <right/>
      <top style="thin">
        <color indexed="65"/>
      </top>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s>
  <cellStyleXfs count="4">
    <xf numFmtId="0" fontId="0" fillId="0" borderId="0"/>
    <xf numFmtId="0" fontId="5" fillId="0" borderId="0" applyNumberFormat="0" applyFill="0" applyBorder="0" applyAlignment="0" applyProtection="0"/>
    <xf numFmtId="0" fontId="4" fillId="0" borderId="0" applyNumberFormat="0" applyFill="0" applyBorder="0" applyAlignment="0" applyProtection="0"/>
    <xf numFmtId="165" fontId="14" fillId="0" borderId="0" applyFont="0" applyFill="0" applyBorder="0" applyAlignment="0" applyProtection="0"/>
  </cellStyleXfs>
  <cellXfs count="127">
    <xf numFmtId="0" fontId="0" fillId="0" borderId="0" xfId="0"/>
    <xf numFmtId="0" fontId="0" fillId="2" borderId="2" xfId="0" applyFill="1" applyBorder="1"/>
    <xf numFmtId="0" fontId="0" fillId="0" borderId="2" xfId="0" applyBorder="1"/>
    <xf numFmtId="0" fontId="0" fillId="0" borderId="0" xfId="0" applyAlignment="1">
      <alignment vertical="center" wrapText="1"/>
    </xf>
    <xf numFmtId="0" fontId="0" fillId="0" borderId="0" xfId="0" applyAlignment="1">
      <alignment horizontal="center"/>
    </xf>
    <xf numFmtId="14" fontId="0" fillId="0" borderId="0" xfId="0" applyNumberFormat="1"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0" xfId="0" pivotButton="1" applyAlignment="1">
      <alignment vertical="center"/>
    </xf>
    <xf numFmtId="0" fontId="0" fillId="0" borderId="0" xfId="0" pivotButton="1" applyAlignment="1">
      <alignment horizontal="center" vertical="center"/>
    </xf>
    <xf numFmtId="167" fontId="0" fillId="0" borderId="0" xfId="0" applyNumberFormat="1" applyAlignment="1">
      <alignment horizontal="center" vertical="center"/>
    </xf>
    <xf numFmtId="0" fontId="0" fillId="0" borderId="0" xfId="0" pivotButton="1"/>
    <xf numFmtId="0" fontId="0" fillId="0" borderId="0" xfId="0" applyAlignment="1">
      <alignment horizontal="left"/>
    </xf>
    <xf numFmtId="10" fontId="0" fillId="0" borderId="0" xfId="0" applyNumberFormat="1" applyAlignment="1">
      <alignment horizontal="center"/>
    </xf>
    <xf numFmtId="10" fontId="0" fillId="0" borderId="0" xfId="0" applyNumberFormat="1"/>
    <xf numFmtId="168" fontId="0" fillId="0" borderId="0" xfId="0" applyNumberFormat="1"/>
    <xf numFmtId="0" fontId="0" fillId="9" borderId="0" xfId="0" applyFill="1"/>
    <xf numFmtId="0" fontId="11" fillId="9" borderId="0" xfId="0" applyFont="1" applyFill="1" applyAlignment="1">
      <alignment wrapText="1"/>
    </xf>
    <xf numFmtId="165" fontId="0" fillId="11" borderId="0" xfId="3" applyFont="1" applyFill="1" applyAlignment="1">
      <alignment vertical="center"/>
    </xf>
    <xf numFmtId="165" fontId="0" fillId="0" borderId="0" xfId="3" applyFont="1" applyAlignment="1">
      <alignment vertical="center"/>
    </xf>
    <xf numFmtId="167" fontId="0" fillId="0" borderId="0" xfId="3" applyNumberFormat="1" applyFont="1" applyAlignment="1">
      <alignment vertical="center"/>
    </xf>
    <xf numFmtId="167" fontId="0" fillId="0" borderId="0" xfId="0" applyNumberFormat="1" applyAlignment="1">
      <alignment vertical="center"/>
    </xf>
    <xf numFmtId="0" fontId="0" fillId="2" borderId="0" xfId="0" applyFill="1"/>
    <xf numFmtId="0" fontId="0" fillId="2" borderId="16" xfId="0" applyFill="1" applyBorder="1"/>
    <xf numFmtId="0" fontId="0" fillId="0" borderId="3" xfId="0" pivotButton="1" applyBorder="1" applyAlignment="1">
      <alignment horizontal="center"/>
    </xf>
    <xf numFmtId="0" fontId="11" fillId="2" borderId="3" xfId="0" applyFont="1" applyFill="1" applyBorder="1" applyAlignment="1">
      <alignment horizontal="center"/>
    </xf>
    <xf numFmtId="0" fontId="0" fillId="0" borderId="3" xfId="0" applyBorder="1" applyAlignment="1">
      <alignment horizontal="center"/>
    </xf>
    <xf numFmtId="0" fontId="0" fillId="0" borderId="3" xfId="0" applyBorder="1"/>
    <xf numFmtId="0" fontId="6" fillId="3" borderId="1" xfId="0" applyFont="1" applyFill="1" applyBorder="1" applyAlignment="1" applyProtection="1">
      <alignment horizontal="center" vertical="center" wrapText="1"/>
      <protection hidden="1"/>
    </xf>
    <xf numFmtId="1" fontId="6" fillId="3" borderId="1" xfId="0" applyNumberFormat="1" applyFont="1" applyFill="1" applyBorder="1" applyAlignment="1" applyProtection="1">
      <alignment horizontal="center" vertical="center" wrapText="1"/>
      <protection hidden="1"/>
    </xf>
    <xf numFmtId="49" fontId="6" fillId="3" borderId="1" xfId="0" applyNumberFormat="1" applyFont="1" applyFill="1" applyBorder="1" applyAlignment="1" applyProtection="1">
      <alignment horizontal="center" vertical="center" wrapText="1"/>
      <protection hidden="1"/>
    </xf>
    <xf numFmtId="14" fontId="6" fillId="3" borderId="1" xfId="0" applyNumberFormat="1" applyFont="1" applyFill="1" applyBorder="1" applyAlignment="1" applyProtection="1">
      <alignment horizontal="center" vertical="center" wrapText="1"/>
      <protection hidden="1"/>
    </xf>
    <xf numFmtId="0" fontId="6" fillId="6" borderId="1"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hidden="1"/>
    </xf>
    <xf numFmtId="166" fontId="7" fillId="4" borderId="1" xfId="0" applyNumberFormat="1" applyFont="1" applyFill="1" applyBorder="1" applyAlignment="1" applyProtection="1">
      <alignment horizontal="center" vertical="center" wrapText="1"/>
      <protection hidden="1"/>
    </xf>
    <xf numFmtId="0" fontId="7" fillId="12" borderId="1" xfId="0" applyFont="1" applyFill="1" applyBorder="1" applyAlignment="1" applyProtection="1">
      <alignment horizontal="center" vertical="center" wrapText="1"/>
      <protection locked="0"/>
    </xf>
    <xf numFmtId="0" fontId="7" fillId="4" borderId="18" xfId="0" applyFont="1" applyFill="1"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4" fillId="0" borderId="3" xfId="1" applyFont="1" applyFill="1" applyBorder="1" applyAlignment="1" applyProtection="1">
      <alignment horizontal="center" vertical="center" wrapText="1"/>
      <protection hidden="1"/>
    </xf>
    <xf numFmtId="14" fontId="0" fillId="0" borderId="3" xfId="0" applyNumberFormat="1" applyBorder="1" applyAlignment="1" applyProtection="1">
      <alignment horizontal="center" vertical="center" wrapText="1"/>
      <protection hidden="1"/>
    </xf>
    <xf numFmtId="166" fontId="0" fillId="0" borderId="3" xfId="0" applyNumberFormat="1" applyBorder="1" applyAlignment="1" applyProtection="1">
      <alignment horizontal="center" vertical="center" wrapText="1"/>
      <protection hidden="1"/>
    </xf>
    <xf numFmtId="0" fontId="0" fillId="0" borderId="3"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hidden="1"/>
    </xf>
    <xf numFmtId="0" fontId="5" fillId="0" borderId="3" xfId="1" applyBorder="1" applyAlignment="1" applyProtection="1">
      <alignment horizontal="center" vertical="center" wrapText="1"/>
      <protection hidden="1"/>
    </xf>
    <xf numFmtId="0" fontId="8" fillId="8" borderId="3" xfId="0" applyFont="1" applyFill="1" applyBorder="1" applyAlignment="1" applyProtection="1">
      <alignment horizontal="center" vertical="center" wrapText="1"/>
      <protection hidden="1"/>
    </xf>
    <xf numFmtId="14" fontId="8" fillId="0" borderId="3" xfId="0" applyNumberFormat="1"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1" fontId="4" fillId="0" borderId="3" xfId="1" applyNumberFormat="1" applyFont="1" applyFill="1" applyBorder="1" applyAlignment="1" applyProtection="1">
      <alignment horizontal="center" vertical="center" wrapText="1"/>
      <protection hidden="1"/>
    </xf>
    <xf numFmtId="0" fontId="0" fillId="0" borderId="3" xfId="0" applyBorder="1" applyAlignment="1" applyProtection="1">
      <alignment vertical="center" wrapText="1"/>
      <protection hidden="1"/>
    </xf>
    <xf numFmtId="0" fontId="5" fillId="0" borderId="3" xfId="1" applyFill="1" applyBorder="1" applyAlignment="1" applyProtection="1">
      <alignment horizontal="center" vertical="center" wrapText="1"/>
      <protection hidden="1"/>
    </xf>
    <xf numFmtId="164" fontId="0" fillId="0" borderId="3" xfId="0" applyNumberFormat="1" applyBorder="1" applyAlignment="1" applyProtection="1">
      <alignment horizontal="center" vertical="center" wrapText="1"/>
      <protection hidden="1"/>
    </xf>
    <xf numFmtId="164" fontId="8" fillId="0" borderId="3" xfId="0" applyNumberFormat="1"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locked="0"/>
    </xf>
    <xf numFmtId="1" fontId="5" fillId="0" borderId="3" xfId="1" applyNumberFormat="1" applyFill="1" applyBorder="1" applyAlignment="1" applyProtection="1">
      <alignment horizontal="center" vertical="center" wrapText="1"/>
      <protection hidden="1"/>
    </xf>
    <xf numFmtId="0" fontId="0" fillId="0" borderId="3" xfId="0" applyBorder="1" applyAlignment="1" applyProtection="1">
      <alignment horizontal="center" wrapText="1"/>
      <protection hidden="1"/>
    </xf>
    <xf numFmtId="166" fontId="0" fillId="2" borderId="3" xfId="0" applyNumberFormat="1"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14" fontId="0" fillId="2" borderId="3" xfId="0" applyNumberFormat="1"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locked="0"/>
    </xf>
    <xf numFmtId="0" fontId="1" fillId="0" borderId="3" xfId="0" applyFont="1" applyBorder="1" applyAlignment="1" applyProtection="1">
      <alignment horizontal="center" vertical="top" wrapText="1"/>
      <protection hidden="1"/>
    </xf>
    <xf numFmtId="14" fontId="3" fillId="0" borderId="3" xfId="0" applyNumberFormat="1" applyFont="1" applyBorder="1" applyAlignment="1" applyProtection="1">
      <alignment horizontal="center" vertical="top" wrapText="1"/>
      <protection hidden="1"/>
    </xf>
    <xf numFmtId="14" fontId="3" fillId="0" borderId="3" xfId="0" applyNumberFormat="1"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1" fillId="0" borderId="3" xfId="0" applyFont="1" applyBorder="1" applyAlignment="1" applyProtection="1">
      <alignment horizontal="center" wrapText="1"/>
      <protection hidden="1"/>
    </xf>
    <xf numFmtId="14" fontId="3" fillId="0" borderId="3" xfId="0" applyNumberFormat="1" applyFont="1" applyBorder="1" applyAlignment="1" applyProtection="1">
      <alignment horizontal="center" wrapText="1"/>
      <protection hidden="1"/>
    </xf>
    <xf numFmtId="0" fontId="2" fillId="0" borderId="3" xfId="0" applyFont="1" applyBorder="1" applyAlignment="1" applyProtection="1">
      <alignment horizontal="center" wrapText="1"/>
      <protection hidden="1"/>
    </xf>
    <xf numFmtId="0" fontId="3" fillId="0" borderId="3" xfId="0" applyFont="1" applyBorder="1" applyAlignment="1" applyProtection="1">
      <alignment horizontal="center" wrapText="1"/>
      <protection hidden="1"/>
    </xf>
    <xf numFmtId="0" fontId="10" fillId="0" borderId="3" xfId="0" applyFont="1" applyBorder="1" applyAlignment="1" applyProtection="1">
      <alignment horizontal="center" wrapText="1"/>
      <protection hidden="1"/>
    </xf>
    <xf numFmtId="14" fontId="2" fillId="0" borderId="3" xfId="0" applyNumberFormat="1" applyFont="1" applyBorder="1" applyAlignment="1" applyProtection="1">
      <alignment horizontal="center" vertical="center" wrapText="1"/>
      <protection hidden="1"/>
    </xf>
    <xf numFmtId="0" fontId="0" fillId="5" borderId="3" xfId="0" applyFill="1" applyBorder="1" applyAlignment="1" applyProtection="1">
      <alignment horizontal="center" vertical="center" wrapText="1"/>
      <protection hidden="1"/>
    </xf>
    <xf numFmtId="0" fontId="0" fillId="7" borderId="3" xfId="0" applyFill="1" applyBorder="1" applyAlignment="1" applyProtection="1">
      <alignment horizontal="center" vertical="center" wrapText="1"/>
      <protection hidden="1"/>
    </xf>
    <xf numFmtId="0" fontId="3" fillId="0" borderId="3" xfId="0" applyFont="1" applyBorder="1" applyAlignment="1" applyProtection="1">
      <alignment horizontal="center" vertical="top" wrapText="1"/>
      <protection hidden="1"/>
    </xf>
    <xf numFmtId="0" fontId="3" fillId="2" borderId="3" xfId="0" applyFont="1" applyFill="1" applyBorder="1" applyAlignment="1" applyProtection="1">
      <alignment horizontal="center" vertical="center" wrapText="1"/>
      <protection hidden="1"/>
    </xf>
    <xf numFmtId="0" fontId="0" fillId="0" borderId="3" xfId="0" applyBorder="1" applyAlignment="1" applyProtection="1">
      <alignment horizontal="center" vertical="top" wrapText="1"/>
      <protection hidden="1"/>
    </xf>
    <xf numFmtId="14" fontId="0" fillId="0" borderId="3" xfId="0" applyNumberForma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14" fontId="8" fillId="8" borderId="3" xfId="0" applyNumberFormat="1" applyFont="1" applyFill="1" applyBorder="1" applyAlignment="1" applyProtection="1">
      <alignment horizontal="center" vertical="center" wrapText="1"/>
      <protection hidden="1"/>
    </xf>
    <xf numFmtId="0" fontId="12" fillId="0" borderId="3" xfId="1" applyFont="1" applyFill="1" applyBorder="1" applyAlignment="1" applyProtection="1">
      <alignment horizontal="center" vertical="center" wrapText="1"/>
      <protection hidden="1"/>
    </xf>
    <xf numFmtId="49" fontId="5" fillId="0" borderId="3" xfId="1" applyNumberFormat="1" applyFill="1" applyBorder="1" applyAlignment="1" applyProtection="1">
      <alignment horizontal="center" vertical="center" wrapText="1"/>
      <protection hidden="1"/>
    </xf>
    <xf numFmtId="49" fontId="12" fillId="0" borderId="3" xfId="1" applyNumberFormat="1" applyFont="1" applyFill="1" applyBorder="1" applyAlignment="1" applyProtection="1">
      <alignment horizontal="center" vertical="center" wrapText="1"/>
      <protection hidden="1"/>
    </xf>
    <xf numFmtId="49" fontId="15" fillId="0" borderId="3" xfId="1" applyNumberFormat="1" applyFont="1" applyFill="1" applyBorder="1" applyAlignment="1" applyProtection="1">
      <alignment horizontal="center" vertical="center" wrapText="1"/>
      <protection hidden="1"/>
    </xf>
    <xf numFmtId="0" fontId="0" fillId="0" borderId="17" xfId="0"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12" fillId="0" borderId="6" xfId="1" applyFont="1" applyFill="1" applyBorder="1" applyAlignment="1" applyProtection="1">
      <alignment horizontal="center" vertical="center" wrapText="1"/>
      <protection hidden="1"/>
    </xf>
    <xf numFmtId="14" fontId="0" fillId="0" borderId="6" xfId="0" applyNumberForma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166" fontId="0" fillId="0" borderId="6" xfId="0" applyNumberFormat="1" applyBorder="1" applyAlignment="1" applyProtection="1">
      <alignment horizontal="center" vertical="center" wrapText="1"/>
      <protection hidden="1"/>
    </xf>
    <xf numFmtId="0" fontId="0" fillId="0" borderId="6" xfId="0" applyBorder="1" applyAlignment="1" applyProtection="1">
      <alignment horizontal="center" vertical="center" wrapText="1"/>
      <protection locked="0"/>
    </xf>
    <xf numFmtId="14" fontId="0" fillId="0" borderId="0" xfId="0" applyNumberFormat="1" applyAlignment="1">
      <alignment vertical="center" wrapText="1"/>
    </xf>
    <xf numFmtId="0" fontId="0" fillId="0" borderId="0" xfId="0" applyAlignment="1" applyProtection="1">
      <alignment vertical="center" wrapText="1"/>
      <protection hidden="1"/>
    </xf>
    <xf numFmtId="0" fontId="0" fillId="0" borderId="0" xfId="0" applyAlignment="1" applyProtection="1">
      <alignment horizontal="center" vertical="center" wrapText="1"/>
      <protection hidden="1"/>
    </xf>
    <xf numFmtId="14" fontId="0" fillId="0" borderId="0" xfId="0" applyNumberFormat="1" applyAlignment="1" applyProtection="1">
      <alignment vertical="center" wrapText="1"/>
      <protection hidden="1"/>
    </xf>
    <xf numFmtId="14" fontId="0" fillId="0" borderId="0" xfId="0" applyNumberFormat="1" applyAlignment="1" applyProtection="1">
      <alignment horizontal="center" vertical="center" wrapText="1"/>
      <protection hidden="1"/>
    </xf>
    <xf numFmtId="166" fontId="0" fillId="0" borderId="0" xfId="0" applyNumberFormat="1" applyAlignment="1" applyProtection="1">
      <alignment horizontal="center" vertical="center" wrapText="1"/>
      <protection hidden="1"/>
    </xf>
    <xf numFmtId="166" fontId="0" fillId="0" borderId="0" xfId="0" applyNumberFormat="1" applyAlignment="1" applyProtection="1">
      <alignment vertical="center" wrapText="1"/>
      <protection hidden="1"/>
    </xf>
    <xf numFmtId="0" fontId="0" fillId="0" borderId="0" xfId="0" applyAlignment="1" applyProtection="1">
      <alignment vertical="center" wrapText="1"/>
      <protection locked="0"/>
    </xf>
    <xf numFmtId="0" fontId="0" fillId="0" borderId="19" xfId="0" applyBorder="1" applyAlignment="1" applyProtection="1">
      <alignment horizontal="center" vertical="center" wrapText="1"/>
      <protection hidden="1"/>
    </xf>
    <xf numFmtId="0" fontId="5" fillId="0" borderId="0" xfId="1" applyFill="1" applyAlignment="1">
      <alignment horizontal="center" vertical="center"/>
    </xf>
    <xf numFmtId="0" fontId="8" fillId="0" borderId="20" xfId="0" applyFont="1" applyBorder="1" applyAlignment="1">
      <alignment vertical="center" wrapText="1"/>
    </xf>
    <xf numFmtId="14" fontId="8" fillId="0" borderId="20" xfId="0" applyNumberFormat="1" applyFont="1" applyBorder="1" applyAlignment="1">
      <alignment horizontal="center" vertical="center" wrapText="1"/>
    </xf>
    <xf numFmtId="0" fontId="0" fillId="5" borderId="3" xfId="0" applyFill="1" applyBorder="1" applyAlignment="1" applyProtection="1">
      <alignment horizontal="center" vertical="center" wrapText="1"/>
      <protection locked="0"/>
    </xf>
    <xf numFmtId="1" fontId="1" fillId="3" borderId="5" xfId="0" applyNumberFormat="1" applyFont="1" applyFill="1" applyBorder="1" applyAlignment="1" applyProtection="1">
      <alignment horizontal="center" vertical="center" wrapText="1"/>
      <protection hidden="1"/>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8" fillId="0" borderId="5" xfId="0" applyFont="1" applyBorder="1" applyAlignment="1">
      <alignment horizontal="center" vertical="center" wrapText="1"/>
    </xf>
    <xf numFmtId="0" fontId="0" fillId="7" borderId="3" xfId="0" applyFill="1" applyBorder="1" applyAlignment="1">
      <alignment horizontal="center"/>
    </xf>
    <xf numFmtId="0" fontId="0" fillId="7" borderId="3" xfId="0" applyFill="1" applyBorder="1"/>
    <xf numFmtId="0" fontId="13" fillId="10" borderId="8" xfId="0" applyFont="1" applyFill="1" applyBorder="1" applyAlignment="1">
      <alignment horizontal="center" vertical="center" wrapText="1"/>
    </xf>
    <xf numFmtId="0" fontId="13" fillId="10" borderId="9" xfId="0" applyFont="1" applyFill="1" applyBorder="1" applyAlignment="1">
      <alignment horizontal="center" vertical="center" wrapText="1"/>
    </xf>
    <xf numFmtId="0" fontId="13" fillId="10" borderId="10" xfId="0" applyFont="1" applyFill="1" applyBorder="1" applyAlignment="1">
      <alignment horizontal="center" vertical="center" wrapText="1"/>
    </xf>
    <xf numFmtId="0" fontId="13" fillId="10" borderId="11" xfId="0" applyFont="1" applyFill="1" applyBorder="1" applyAlignment="1">
      <alignment horizontal="center" vertical="center" wrapText="1"/>
    </xf>
    <xf numFmtId="0" fontId="13" fillId="10" borderId="0" xfId="0" applyFont="1" applyFill="1" applyAlignment="1">
      <alignment horizontal="center" vertical="center" wrapText="1"/>
    </xf>
    <xf numFmtId="0" fontId="13" fillId="10" borderId="12" xfId="0" applyFont="1" applyFill="1" applyBorder="1" applyAlignment="1">
      <alignment horizontal="center" vertical="center" wrapText="1"/>
    </xf>
    <xf numFmtId="0" fontId="13" fillId="10" borderId="13" xfId="0" applyFont="1" applyFill="1" applyBorder="1" applyAlignment="1">
      <alignment horizontal="center" vertical="center" wrapText="1"/>
    </xf>
    <xf numFmtId="0" fontId="13" fillId="10" borderId="14" xfId="0" applyFont="1" applyFill="1" applyBorder="1" applyAlignment="1">
      <alignment horizontal="center" vertical="center" wrapText="1"/>
    </xf>
    <xf numFmtId="0" fontId="13" fillId="10" borderId="15" xfId="0" applyFont="1" applyFill="1" applyBorder="1" applyAlignment="1">
      <alignment horizontal="center" vertical="center" wrapText="1"/>
    </xf>
  </cellXfs>
  <cellStyles count="4">
    <cellStyle name="Hipervínculo" xfId="1" builtinId="8"/>
    <cellStyle name="Hyperlink" xfId="2" xr:uid="{00000000-000B-0000-0000-000008000000}"/>
    <cellStyle name="Moneda" xfId="3" builtinId="4"/>
    <cellStyle name="Normal" xfId="0" builtinId="0"/>
  </cellStyles>
  <dxfs count="315">
    <dxf>
      <border outline="0">
        <bottom style="thin">
          <color theme="4" tint="0.39997558519241921"/>
        </bottom>
      </border>
    </dxf>
    <dxf>
      <numFmt numFmtId="0" formatCode="Genera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0" formatCode="Genera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6" formatCode="&quot;$&quot;\ #,##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6" formatCode="&quot;$&quot;\ #,##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70" formatCode="d/mm/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numFmt numFmtId="169" formatCode="d/mm/yyyy"/>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vertAlign val="baseline"/>
        <sz val="11"/>
        <name val="Calibri"/>
        <family val="2"/>
        <scheme val="minor"/>
      </font>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alignment horizontal="center" textRotation="0" wrapText="1" indent="0" justifyLastLine="0" shrinkToFit="0" readingOrder="0"/>
      <protection locked="1" hidden="1"/>
    </dxf>
    <dxf>
      <font>
        <b/>
        <i val="0"/>
        <strike val="0"/>
        <condense val="0"/>
        <extend val="0"/>
        <outline val="0"/>
        <shadow val="0"/>
        <u val="none"/>
        <vertAlign val="baseline"/>
        <sz val="8"/>
        <color theme="0"/>
        <name val="Verdana"/>
        <family val="2"/>
        <scheme val="none"/>
      </font>
      <fill>
        <patternFill patternType="solid">
          <fgColor indexed="64"/>
          <bgColor theme="9"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numFmt numFmtId="167" formatCode="_-&quot;$&quot;\ * #,##0_-;\-&quot;$&quot;\ * #,##0_-;_-&quot;$&quot;\ * &quot;-&quot;??_-;_-@_-"/>
    </dxf>
    <dxf>
      <numFmt numFmtId="167" formatCode="_-&quot;$&quot;\ * #,##0_-;\-&quot;$&quot;\ * #,##0_-;_-&quot;$&quot;\ * &quot;-&quot;??_-;_-@_-"/>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bottom style="thin">
          <color indexed="64"/>
        </bottom>
      </border>
    </dxf>
    <dxf>
      <border>
        <left style="thin">
          <color indexed="64"/>
        </left>
        <bottom style="thin">
          <color indexed="64"/>
        </bottom>
        <vertical style="thin">
          <color indexed="64"/>
        </vertical>
      </border>
    </dxf>
    <dxf>
      <border>
        <left style="thin">
          <color indexed="64"/>
        </left>
        <bottom style="thin">
          <color indexed="64"/>
        </bottom>
        <vertical style="thin">
          <color indexed="64"/>
        </vertical>
      </border>
    </dxf>
    <dxf>
      <border>
        <left style="thin">
          <color indexed="64"/>
        </left>
        <bottom style="thin">
          <color indexed="64"/>
        </bottom>
        <vertical style="thin">
          <color indexed="64"/>
        </vertical>
      </border>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dxf>
    <dxf>
      <alignment horizontal="center"/>
    </dxf>
    <dxf>
      <alignment horizontal="general"/>
    </dxf>
    <dxf>
      <alignment horizontal="general"/>
    </dxf>
    <dxf>
      <alignment horizontal="center"/>
    </dxf>
    <dxf>
      <alignment horizontal="center"/>
    </dxf>
    <dxf>
      <alignment horizontal="center"/>
    </dxf>
    <dxf>
      <alignment horizontal="general"/>
    </dxf>
    <dxf>
      <alignment horizontal="general"/>
    </dxf>
    <dxf>
      <alignment horizontal="general"/>
    </dxf>
    <dxf>
      <alignment horizontal="center"/>
    </dxf>
    <dxf>
      <alignment horizontal="center"/>
    </dxf>
    <dxf>
      <alignment horizontal="center"/>
    </dxf>
    <dxf>
      <numFmt numFmtId="14" formatCode="0.00%"/>
    </dxf>
    <dxf>
      <alignment horizontal="general"/>
    </dxf>
    <dxf>
      <alignment horizontal="general"/>
    </dxf>
    <dxf>
      <alignment horizontal="general"/>
    </dxf>
    <dxf>
      <alignment horizontal="center"/>
    </dxf>
    <dxf>
      <alignment horizontal="center"/>
    </dxf>
    <dxf>
      <alignment horizontal="general"/>
    </dxf>
    <dxf>
      <alignment horizontal="general"/>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numFmt numFmtId="167" formatCode="_-&quot;$&quot;\ * #,##0_-;\-&quot;$&quot;\ * #,##0_-;_-&quot;$&quot;\ * &quot;-&quot;??_-;_-@_-"/>
    </dxf>
    <dxf>
      <fill>
        <patternFill>
          <bgColor theme="9" tint="-0.499984740745262"/>
        </patternFill>
      </fill>
    </dxf>
    <dxf>
      <fill>
        <patternFill>
          <bgColor theme="9" tint="-0.499984740745262"/>
        </patternFill>
      </fill>
    </dxf>
    <dxf>
      <fill>
        <patternFill>
          <bgColor rgb="FFFF0000"/>
        </patternFill>
      </fill>
    </dxf>
  </dxfs>
  <tableStyles count="5" defaultTableStyle="TableStyleMedium2" defaultPivotStyle="PivotStyleLight16">
    <tableStyle name="Estilo de segmentación de datos 1" pivot="0" table="0" count="1" xr9:uid="{34C4D44F-A459-4D94-B2A4-B0FC4AA73276}">
      <tableStyleElement type="wholeTable" dxfId="314"/>
    </tableStyle>
    <tableStyle name="Estilo de segmentación de datos 2" pivot="0" table="0" count="1" xr9:uid="{2999EF43-4CBD-4922-A06D-805E77876A10}"/>
    <tableStyle name="Estilo de segmentación de datos 3" pivot="0" table="0" count="1" xr9:uid="{A456922E-85B7-4534-93BB-B6A67938651A}"/>
    <tableStyle name="Estilo de segmentación de datos 4" pivot="0" table="0" count="1" xr9:uid="{5D750B2F-91F9-4C11-82D1-A91812944D94}">
      <tableStyleElement type="headerRow" dxfId="313"/>
    </tableStyle>
    <tableStyle name="Estilo de segmentación de datos 5" pivot="0" table="0" count="1" xr9:uid="{D13D4003-0BD8-4F34-9839-842C6B53B46B}">
      <tableStyleElement type="wholeTable" dxfId="312"/>
    </tableStyle>
  </tableStyles>
  <extLst>
    <ext xmlns:x14="http://schemas.microsoft.com/office/spreadsheetml/2009/9/main" uri="{46F421CA-312F-682f-3DD2-61675219B42D}">
      <x14:dxfs count="2">
        <dxf>
          <fill>
            <patternFill>
              <bgColor rgb="FF92D050"/>
            </patternFill>
          </fill>
        </dxf>
        <dxf>
          <fill>
            <patternFill>
              <bgColor rgb="FFFF0000"/>
            </patternFill>
          </fill>
        </dxf>
      </x14:dxfs>
    </ext>
    <ext xmlns:x14="http://schemas.microsoft.com/office/spreadsheetml/2009/9/main" uri="{EB79DEF2-80B8-43e5-95BD-54CBDDF9020C}">
      <x14:slicerStyles defaultSlicerStyle="Estilo de segmentación de datos 5">
        <x14:slicerStyle name="Estilo de segmentación de datos 1"/>
        <x14:slicerStyle name="Estilo de segmentación de datos 2">
          <x14:slicerStyleElements>
            <x14:slicerStyleElement type="selectedItemWithData" dxfId="1"/>
          </x14:slicerStyleElements>
        </x14:slicerStyle>
        <x14:slicerStyle name="Estilo de segmentación de datos 3">
          <x14:slicerStyleElements>
            <x14:slicerStyleElement type="selectedItemWithNoData" dxfId="0"/>
          </x14:slicerStyleElements>
        </x14:slicerStyle>
        <x14:slicerStyle name="Estilo de segmentación de datos 4"/>
        <x14:slicerStyle name="Estilo de segmentación de datos 5"/>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3.xml"/><Relationship Id="rId18" Type="http://schemas.microsoft.com/office/2011/relationships/timelineCache" Target="timelineCaches/timelineCach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microsoft.com/office/2007/relationships/slicerCache" Target="slicerCaches/slicerCache2.xml"/><Relationship Id="rId17" Type="http://schemas.microsoft.com/office/2007/relationships/slicerCache" Target="slicerCaches/slicerCache7.xml"/><Relationship Id="rId25" Type="http://schemas.openxmlformats.org/officeDocument/2006/relationships/customXml" Target="../customXml/item3.xml"/><Relationship Id="rId2" Type="http://schemas.openxmlformats.org/officeDocument/2006/relationships/worksheet" Target="worksheets/sheet2.xml"/><Relationship Id="rId16" Type="http://schemas.microsoft.com/office/2007/relationships/slicerCache" Target="slicerCaches/slicerCache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24" Type="http://schemas.openxmlformats.org/officeDocument/2006/relationships/customXml" Target="../customXml/item2.xml"/><Relationship Id="rId5" Type="http://schemas.openxmlformats.org/officeDocument/2006/relationships/worksheet" Target="worksheets/sheet5.xml"/><Relationship Id="rId15" Type="http://schemas.microsoft.com/office/2007/relationships/slicerCache" Target="slicerCaches/slicerCache5.xml"/><Relationship Id="rId23" Type="http://schemas.openxmlformats.org/officeDocument/2006/relationships/customXml" Target="../customXml/item1.xml"/><Relationship Id="rId10" Type="http://schemas.openxmlformats.org/officeDocument/2006/relationships/pivotCacheDefinition" Target="pivotCache/pivotCacheDefinition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microsoft.com/office/2007/relationships/slicerCache" Target="slicerCaches/slicerCache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1!TablaDinámica2</c:name>
    <c:fmtId val="3"/>
  </c:pivotSource>
  <c:chart>
    <c:autoTitleDeleted val="1"/>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1'!$G$4</c:f>
              <c:strCache>
                <c:ptCount val="1"/>
                <c:pt idx="0">
                  <c:v>Total</c:v>
                </c:pt>
              </c:strCache>
            </c:strRef>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'Informe 1'!$F$5:$F$8</c:f>
              <c:strCache>
                <c:ptCount val="4"/>
                <c:pt idx="0">
                  <c:v> PROCESOS_ACTIVOS</c:v>
                </c:pt>
                <c:pt idx="1">
                  <c:v> AUDENCIA_SUSPENDIDA</c:v>
                </c:pt>
                <c:pt idx="2">
                  <c:v> AUDENCIA_PROGRAMADA</c:v>
                </c:pt>
                <c:pt idx="3">
                  <c:v> AUDENCIA_FINALIZADA</c:v>
                </c:pt>
              </c:strCache>
            </c:strRef>
          </c:cat>
          <c:val>
            <c:numRef>
              <c:f>'Informe 1'!$G$5:$G$8</c:f>
              <c:numCache>
                <c:formatCode>General</c:formatCode>
                <c:ptCount val="4"/>
                <c:pt idx="0">
                  <c:v>105</c:v>
                </c:pt>
                <c:pt idx="1">
                  <c:v>70</c:v>
                </c:pt>
                <c:pt idx="2">
                  <c:v>27</c:v>
                </c:pt>
                <c:pt idx="3">
                  <c:v>2</c:v>
                </c:pt>
              </c:numCache>
            </c:numRef>
          </c:val>
          <c:extLst>
            <c:ext xmlns:c16="http://schemas.microsoft.com/office/drawing/2014/chart" uri="{C3380CC4-5D6E-409C-BE32-E72D297353CC}">
              <c16:uniqueId val="{00000000-24B5-47CB-A69F-ABA1710976A1}"/>
            </c:ext>
          </c:extLst>
        </c:ser>
        <c:dLbls>
          <c:showLegendKey val="0"/>
          <c:showVal val="0"/>
          <c:showCatName val="0"/>
          <c:showSerName val="0"/>
          <c:showPercent val="0"/>
          <c:showBubbleSize val="0"/>
        </c:dLbls>
        <c:gapWidth val="100"/>
        <c:overlap val="-24"/>
        <c:axId val="759487152"/>
        <c:axId val="760025728"/>
      </c:barChart>
      <c:valAx>
        <c:axId val="76002572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759487152"/>
        <c:crosses val="autoZero"/>
        <c:crossBetween val="between"/>
      </c:valAx>
      <c:catAx>
        <c:axId val="759487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760025728"/>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1!TablaDinámica4</c:name>
    <c:fmtId val="5"/>
  </c:pivotSource>
  <c:chart>
    <c:autoTitleDeleted val="1"/>
    <c:pivotFmts>
      <c:pivotFmt>
        <c:idx val="0"/>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1'!$C$31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'Informe 1'!$B$32:$B$36</c:f>
              <c:strCache>
                <c:ptCount val="5"/>
                <c:pt idx="0">
                  <c:v> TOTAL_SANCIONES</c:v>
                </c:pt>
                <c:pt idx="1">
                  <c:v> MULTAS</c:v>
                </c:pt>
                <c:pt idx="2">
                  <c:v> INCUMPLIMIENTOS</c:v>
                </c:pt>
                <c:pt idx="3">
                  <c:v> CADUCIDAD</c:v>
                </c:pt>
                <c:pt idx="4">
                  <c:v>ARCHIVO </c:v>
                </c:pt>
              </c:strCache>
            </c:strRef>
          </c:cat>
          <c:val>
            <c:numRef>
              <c:f>'Informe 1'!$C$32:$C$36</c:f>
              <c:numCache>
                <c:formatCode>General</c:formatCode>
                <c:ptCount val="5"/>
                <c:pt idx="0">
                  <c:v>599</c:v>
                </c:pt>
                <c:pt idx="1">
                  <c:v>49</c:v>
                </c:pt>
                <c:pt idx="2">
                  <c:v>532</c:v>
                </c:pt>
                <c:pt idx="3">
                  <c:v>9</c:v>
                </c:pt>
                <c:pt idx="4">
                  <c:v>196</c:v>
                </c:pt>
              </c:numCache>
            </c:numRef>
          </c:val>
          <c:extLst>
            <c:ext xmlns:c16="http://schemas.microsoft.com/office/drawing/2014/chart" uri="{C3380CC4-5D6E-409C-BE32-E72D297353CC}">
              <c16:uniqueId val="{00000000-C07B-4169-8264-B436F91ACA07}"/>
            </c:ext>
          </c:extLst>
        </c:ser>
        <c:dLbls>
          <c:dLblPos val="inEnd"/>
          <c:showLegendKey val="0"/>
          <c:showVal val="1"/>
          <c:showCatName val="0"/>
          <c:showSerName val="0"/>
          <c:showPercent val="0"/>
          <c:showBubbleSize val="0"/>
        </c:dLbls>
        <c:gapWidth val="355"/>
        <c:overlap val="-70"/>
        <c:axId val="453590863"/>
        <c:axId val="453582703"/>
      </c:barChart>
      <c:catAx>
        <c:axId val="453590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3582703"/>
        <c:crosses val="autoZero"/>
        <c:auto val="1"/>
        <c:lblAlgn val="ctr"/>
        <c:lblOffset val="100"/>
        <c:noMultiLvlLbl val="0"/>
      </c:catAx>
      <c:valAx>
        <c:axId val="45358270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5359086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1!TablaDinámica6</c:name>
    <c:fmtId val="4"/>
  </c:pivotSource>
  <c:chart>
    <c:autoTitleDeleted val="1"/>
    <c:pivotFmts>
      <c:pivotFmt>
        <c:idx val="0"/>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1'!$K$4</c:f>
              <c:strCache>
                <c:ptCount val="1"/>
                <c:pt idx="0">
                  <c:v>Total</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1'!$J$5:$J$12</c:f>
              <c:strCache>
                <c:ptCount val="7"/>
                <c:pt idx="0">
                  <c:v>AUDIENCIA PROGRAMADA</c:v>
                </c:pt>
                <c:pt idx="1">
                  <c:v>OTROS ESTADOS</c:v>
                </c:pt>
                <c:pt idx="2">
                  <c:v>PROYECCIÓN DE DECISIÓN</c:v>
                </c:pt>
                <c:pt idx="3">
                  <c:v>EN PRACTICA DE PRUEBAS</c:v>
                </c:pt>
                <c:pt idx="4">
                  <c:v>REVISIÓN O ESTUDIO</c:v>
                </c:pt>
                <c:pt idx="5">
                  <c:v>EN CONTROL DE LEGALIDAD</c:v>
                </c:pt>
              </c:strCache>
            </c:strRef>
          </c:cat>
          <c:val>
            <c:numRef>
              <c:f>'Informe 1'!$K$5:$K$12</c:f>
              <c:numCache>
                <c:formatCode>General</c:formatCode>
                <c:ptCount val="7"/>
                <c:pt idx="0">
                  <c:v>39</c:v>
                </c:pt>
                <c:pt idx="1">
                  <c:v>28</c:v>
                </c:pt>
                <c:pt idx="2">
                  <c:v>27</c:v>
                </c:pt>
                <c:pt idx="3">
                  <c:v>8</c:v>
                </c:pt>
                <c:pt idx="4">
                  <c:v>2</c:v>
                </c:pt>
                <c:pt idx="5">
                  <c:v>1</c:v>
                </c:pt>
                <c:pt idx="6">
                  <c:v>0</c:v>
                </c:pt>
              </c:numCache>
            </c:numRef>
          </c:val>
          <c:extLst>
            <c:ext xmlns:c16="http://schemas.microsoft.com/office/drawing/2014/chart" uri="{C3380CC4-5D6E-409C-BE32-E72D297353CC}">
              <c16:uniqueId val="{00000000-AE2E-40F8-AE24-A5D4514A0CAE}"/>
            </c:ext>
          </c:extLst>
        </c:ser>
        <c:dLbls>
          <c:showLegendKey val="0"/>
          <c:showVal val="0"/>
          <c:showCatName val="0"/>
          <c:showSerName val="0"/>
          <c:showPercent val="0"/>
          <c:showBubbleSize val="0"/>
        </c:dLbls>
        <c:gapWidth val="219"/>
        <c:overlap val="-27"/>
        <c:axId val="94107343"/>
        <c:axId val="94102543"/>
      </c:barChart>
      <c:catAx>
        <c:axId val="941073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94102543"/>
        <c:crosses val="autoZero"/>
        <c:auto val="1"/>
        <c:lblAlgn val="ctr"/>
        <c:lblOffset val="100"/>
        <c:noMultiLvlLbl val="0"/>
      </c:catAx>
      <c:valAx>
        <c:axId val="94102543"/>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9410734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1!TablaDinámica7</c:name>
    <c:fmtId val="9"/>
  </c:pivotSource>
  <c:chart>
    <c:autoTitleDeleted val="0"/>
    <c:pivotFmts>
      <c:pivotFmt>
        <c:idx val="0"/>
        <c:spPr>
          <a:gradFill flip="none" rotWithShape="1">
            <a:gsLst>
              <a:gs pos="0">
                <a:srgbClr val="0070C0">
                  <a:shade val="30000"/>
                  <a:satMod val="115000"/>
                </a:srgbClr>
              </a:gs>
              <a:gs pos="50000">
                <a:srgbClr val="0070C0">
                  <a:shade val="67500"/>
                  <a:satMod val="115000"/>
                </a:srgbClr>
              </a:gs>
              <a:gs pos="100000">
                <a:srgbClr val="0070C0">
                  <a:shade val="100000"/>
                  <a:satMod val="115000"/>
                </a:srgbClr>
              </a:gs>
            </a:gsLst>
            <a:lin ang="5400000" scaled="1"/>
            <a:tileRect/>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5400000" scaled="1"/>
            <a:tileRect/>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1'!$C$57</c:f>
              <c:strCache>
                <c:ptCount val="1"/>
                <c:pt idx="0">
                  <c:v> TOTAL_PROCESOS</c:v>
                </c:pt>
              </c:strCache>
            </c:strRef>
          </c:tx>
          <c:spPr>
            <a:gradFill flip="none" rotWithShape="1">
              <a:gsLst>
                <a:gs pos="0">
                  <a:srgbClr val="0070C0">
                    <a:shade val="30000"/>
                    <a:satMod val="115000"/>
                  </a:srgbClr>
                </a:gs>
                <a:gs pos="50000">
                  <a:srgbClr val="0070C0">
                    <a:shade val="67500"/>
                    <a:satMod val="115000"/>
                  </a:srgbClr>
                </a:gs>
                <a:gs pos="100000">
                  <a:srgbClr val="0070C0">
                    <a:shade val="100000"/>
                    <a:satMod val="115000"/>
                  </a:srgbClr>
                </a:gs>
              </a:gsLst>
              <a:lin ang="5400000" scaled="1"/>
              <a:tileRect/>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1'!$B$58:$B$66</c:f>
              <c:strCache>
                <c:ptCount val="8"/>
                <c:pt idx="0">
                  <c:v>INCUMPLIMIENTO OBLIGACIONES</c:v>
                </c:pt>
                <c:pt idx="1">
                  <c:v>TEMAS VARIOS</c:v>
                </c:pt>
                <c:pt idx="2">
                  <c:v>PAGO A CONTRATISTA O PROVEEDORES</c:v>
                </c:pt>
                <c:pt idx="3">
                  <c:v>ALIMENTOS</c:v>
                </c:pt>
                <c:pt idx="4">
                  <c:v>RIESGOS ATENCIÓN NNA</c:v>
                </c:pt>
                <c:pt idx="5">
                  <c:v>EJECUCIÓN FINANCIERA</c:v>
                </c:pt>
                <c:pt idx="6">
                  <c:v>SIN INFORMACIÓN</c:v>
                </c:pt>
                <c:pt idx="7">
                  <c:v>IN-EJECUCIÓN DE CONTRAPARTIDA</c:v>
                </c:pt>
              </c:strCache>
            </c:strRef>
          </c:cat>
          <c:val>
            <c:numRef>
              <c:f>'Informe 1'!$C$58:$C$66</c:f>
              <c:numCache>
                <c:formatCode>General</c:formatCode>
                <c:ptCount val="8"/>
                <c:pt idx="0">
                  <c:v>559</c:v>
                </c:pt>
                <c:pt idx="1">
                  <c:v>101</c:v>
                </c:pt>
                <c:pt idx="2">
                  <c:v>72</c:v>
                </c:pt>
                <c:pt idx="3">
                  <c:v>65</c:v>
                </c:pt>
                <c:pt idx="4">
                  <c:v>43</c:v>
                </c:pt>
                <c:pt idx="5">
                  <c:v>41</c:v>
                </c:pt>
                <c:pt idx="6">
                  <c:v>10</c:v>
                </c:pt>
                <c:pt idx="7">
                  <c:v>2</c:v>
                </c:pt>
              </c:numCache>
            </c:numRef>
          </c:val>
          <c:extLst>
            <c:ext xmlns:c16="http://schemas.microsoft.com/office/drawing/2014/chart" uri="{C3380CC4-5D6E-409C-BE32-E72D297353CC}">
              <c16:uniqueId val="{00000000-89A3-4BB1-8499-A55D972FD659}"/>
            </c:ext>
          </c:extLst>
        </c:ser>
        <c:ser>
          <c:idx val="1"/>
          <c:order val="1"/>
          <c:tx>
            <c:strRef>
              <c:f>'Informe 1'!$D$57</c:f>
              <c:strCache>
                <c:ptCount val="1"/>
                <c:pt idx="0">
                  <c:v> PROCESOS_FINALIZADOS</c:v>
                </c:pt>
              </c:strCache>
            </c:strRef>
          </c:tx>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5400000" scaled="1"/>
              <a:tileRect/>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1'!$B$58:$B$66</c:f>
              <c:strCache>
                <c:ptCount val="8"/>
                <c:pt idx="0">
                  <c:v>INCUMPLIMIENTO OBLIGACIONES</c:v>
                </c:pt>
                <c:pt idx="1">
                  <c:v>TEMAS VARIOS</c:v>
                </c:pt>
                <c:pt idx="2">
                  <c:v>PAGO A CONTRATISTA O PROVEEDORES</c:v>
                </c:pt>
                <c:pt idx="3">
                  <c:v>ALIMENTOS</c:v>
                </c:pt>
                <c:pt idx="4">
                  <c:v>RIESGOS ATENCIÓN NNA</c:v>
                </c:pt>
                <c:pt idx="5">
                  <c:v>EJECUCIÓN FINANCIERA</c:v>
                </c:pt>
                <c:pt idx="6">
                  <c:v>SIN INFORMACIÓN</c:v>
                </c:pt>
                <c:pt idx="7">
                  <c:v>IN-EJECUCIÓN DE CONTRAPARTIDA</c:v>
                </c:pt>
              </c:strCache>
            </c:strRef>
          </c:cat>
          <c:val>
            <c:numRef>
              <c:f>'Informe 1'!$D$58:$D$66</c:f>
              <c:numCache>
                <c:formatCode>General</c:formatCode>
                <c:ptCount val="8"/>
                <c:pt idx="0">
                  <c:v>539</c:v>
                </c:pt>
                <c:pt idx="1">
                  <c:v>83</c:v>
                </c:pt>
                <c:pt idx="2">
                  <c:v>55</c:v>
                </c:pt>
                <c:pt idx="3">
                  <c:v>44</c:v>
                </c:pt>
                <c:pt idx="4">
                  <c:v>33</c:v>
                </c:pt>
                <c:pt idx="5">
                  <c:v>31</c:v>
                </c:pt>
                <c:pt idx="6">
                  <c:v>1</c:v>
                </c:pt>
                <c:pt idx="7">
                  <c:v>2</c:v>
                </c:pt>
              </c:numCache>
            </c:numRef>
          </c:val>
          <c:extLst>
            <c:ext xmlns:c16="http://schemas.microsoft.com/office/drawing/2014/chart" uri="{C3380CC4-5D6E-409C-BE32-E72D297353CC}">
              <c16:uniqueId val="{00000001-89A3-4BB1-8499-A55D972FD659}"/>
            </c:ext>
          </c:extLst>
        </c:ser>
        <c:ser>
          <c:idx val="2"/>
          <c:order val="2"/>
          <c:tx>
            <c:strRef>
              <c:f>'Informe 1'!$E$57</c:f>
              <c:strCache>
                <c:ptCount val="1"/>
                <c:pt idx="0">
                  <c:v> PROCESOS_ABIERTO</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1'!$B$58:$B$66</c:f>
              <c:strCache>
                <c:ptCount val="8"/>
                <c:pt idx="0">
                  <c:v>INCUMPLIMIENTO OBLIGACIONES</c:v>
                </c:pt>
                <c:pt idx="1">
                  <c:v>TEMAS VARIOS</c:v>
                </c:pt>
                <c:pt idx="2">
                  <c:v>PAGO A CONTRATISTA O PROVEEDORES</c:v>
                </c:pt>
                <c:pt idx="3">
                  <c:v>ALIMENTOS</c:v>
                </c:pt>
                <c:pt idx="4">
                  <c:v>RIESGOS ATENCIÓN NNA</c:v>
                </c:pt>
                <c:pt idx="5">
                  <c:v>EJECUCIÓN FINANCIERA</c:v>
                </c:pt>
                <c:pt idx="6">
                  <c:v>SIN INFORMACIÓN</c:v>
                </c:pt>
                <c:pt idx="7">
                  <c:v>IN-EJECUCIÓN DE CONTRAPARTIDA</c:v>
                </c:pt>
              </c:strCache>
            </c:strRef>
          </c:cat>
          <c:val>
            <c:numRef>
              <c:f>'Informe 1'!$E$58:$E$66</c:f>
              <c:numCache>
                <c:formatCode>General</c:formatCode>
                <c:ptCount val="8"/>
                <c:pt idx="0">
                  <c:v>20</c:v>
                </c:pt>
                <c:pt idx="1">
                  <c:v>18</c:v>
                </c:pt>
                <c:pt idx="2">
                  <c:v>17</c:v>
                </c:pt>
                <c:pt idx="3">
                  <c:v>21</c:v>
                </c:pt>
                <c:pt idx="4">
                  <c:v>10</c:v>
                </c:pt>
                <c:pt idx="5">
                  <c:v>10</c:v>
                </c:pt>
                <c:pt idx="6">
                  <c:v>9</c:v>
                </c:pt>
                <c:pt idx="7">
                  <c:v>0</c:v>
                </c:pt>
              </c:numCache>
            </c:numRef>
          </c:val>
          <c:extLst>
            <c:ext xmlns:c16="http://schemas.microsoft.com/office/drawing/2014/chart" uri="{C3380CC4-5D6E-409C-BE32-E72D297353CC}">
              <c16:uniqueId val="{00000002-89A3-4BB1-8499-A55D972FD659}"/>
            </c:ext>
          </c:extLst>
        </c:ser>
        <c:dLbls>
          <c:showLegendKey val="0"/>
          <c:showVal val="0"/>
          <c:showCatName val="0"/>
          <c:showSerName val="0"/>
          <c:showPercent val="0"/>
          <c:showBubbleSize val="0"/>
        </c:dLbls>
        <c:gapWidth val="219"/>
        <c:overlap val="-27"/>
        <c:axId val="1699448527"/>
        <c:axId val="1699445647"/>
      </c:barChart>
      <c:catAx>
        <c:axId val="16994485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699445647"/>
        <c:crosses val="autoZero"/>
        <c:auto val="1"/>
        <c:lblAlgn val="ctr"/>
        <c:lblOffset val="100"/>
        <c:noMultiLvlLbl val="0"/>
      </c:catAx>
      <c:valAx>
        <c:axId val="1699445647"/>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6994485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pivotSource>
    <c:name>[Reporte Sancionatorios ICBF Nacional NUEVA 10 DE JUNIO DE 2024.xlsx]Informe 1!TablaDinámica8</c:name>
    <c:fmtId val="2"/>
  </c:pivotSource>
  <c:chart>
    <c:autoTitleDeleted val="1"/>
    <c:pivotFmts>
      <c:pivotFmt>
        <c:idx val="0"/>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1'!$C$14</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'Informe 1'!$B$15:$B$17</c:f>
              <c:strCache>
                <c:ptCount val="3"/>
                <c:pt idx="0">
                  <c:v> TOTAL_PROCESOS</c:v>
                </c:pt>
                <c:pt idx="1">
                  <c:v> PROCESOS_FINALIZADOS</c:v>
                </c:pt>
                <c:pt idx="2">
                  <c:v> PROCESOS_ACTIVOS</c:v>
                </c:pt>
              </c:strCache>
            </c:strRef>
          </c:cat>
          <c:val>
            <c:numRef>
              <c:f>'Informe 1'!$C$15:$C$17</c:f>
              <c:numCache>
                <c:formatCode>General</c:formatCode>
                <c:ptCount val="3"/>
                <c:pt idx="0">
                  <c:v>893</c:v>
                </c:pt>
                <c:pt idx="1">
                  <c:v>788</c:v>
                </c:pt>
                <c:pt idx="2">
                  <c:v>105</c:v>
                </c:pt>
              </c:numCache>
            </c:numRef>
          </c:val>
          <c:extLst>
            <c:ext xmlns:c16="http://schemas.microsoft.com/office/drawing/2014/chart" uri="{C3380CC4-5D6E-409C-BE32-E72D297353CC}">
              <c16:uniqueId val="{00000000-C2B8-4105-BBBA-8AECFCD604F4}"/>
            </c:ext>
          </c:extLst>
        </c:ser>
        <c:dLbls>
          <c:showLegendKey val="0"/>
          <c:showVal val="0"/>
          <c:showCatName val="0"/>
          <c:showSerName val="0"/>
          <c:showPercent val="0"/>
          <c:showBubbleSize val="0"/>
        </c:dLbls>
        <c:gapWidth val="355"/>
        <c:overlap val="-70"/>
        <c:axId val="1544572063"/>
        <c:axId val="1544570143"/>
      </c:barChart>
      <c:catAx>
        <c:axId val="15445720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44570143"/>
        <c:crosses val="autoZero"/>
        <c:auto val="1"/>
        <c:lblAlgn val="ctr"/>
        <c:lblOffset val="100"/>
        <c:noMultiLvlLbl val="0"/>
      </c:catAx>
      <c:valAx>
        <c:axId val="1544570143"/>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4457206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[Reporte Sancionatorios ICBF Nacional NUEVA 10 DE JUNIO DE 2024.xlsx]Informe 1!TablaDinámica8</c:name>
    <c:fmtId val="13"/>
  </c:pivotSource>
  <c:chart>
    <c:title>
      <c:tx>
        <c:rich>
          <a:bodyPr rot="0" spcFirstLastPara="1" vertOverflow="ellipsis" vert="horz" wrap="square" anchor="ctr" anchorCtr="1"/>
          <a:lstStyle/>
          <a:p>
            <a:pPr>
              <a:defRPr b="0" i="0" u="none" strike="noStrike" kern="1200" baseline="0">
                <a:solidFill>
                  <a:schemeClr val="tx1"/>
                </a:solidFill>
                <a:effectLst/>
                <a:latin typeface="+mn-lt"/>
                <a:ea typeface="+mn-ea"/>
                <a:cs typeface="+mn-cs"/>
              </a:defRPr>
            </a:pPr>
            <a:r>
              <a:rPr lang="en-US" b="1"/>
              <a:t>Total PASC Adelantados</a:t>
            </a:r>
          </a:p>
        </c:rich>
      </c:tx>
      <c:overlay val="0"/>
      <c:spPr>
        <a:noFill/>
        <a:ln>
          <a:noFill/>
        </a:ln>
        <a:effectLst/>
      </c:spPr>
      <c:txPr>
        <a:bodyPr rot="0" spcFirstLastPara="1" vertOverflow="ellipsis" vert="horz" wrap="square" anchor="ctr" anchorCtr="1"/>
        <a:lstStyle/>
        <a:p>
          <a:pPr>
            <a:defRPr b="0" i="0" u="none" strike="noStrike" kern="1200" baseline="0">
              <a:solidFill>
                <a:schemeClr val="tx1"/>
              </a:solidFill>
              <a:effectLst/>
              <a:latin typeface="+mn-lt"/>
              <a:ea typeface="+mn-ea"/>
              <a:cs typeface="+mn-cs"/>
            </a:defRPr>
          </a:pPr>
          <a:endParaRPr lang="es-CO"/>
        </a:p>
      </c:txPr>
    </c:title>
    <c:autoTitleDeleted val="0"/>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spPr>
          <a:gradFill>
            <a:gsLst>
              <a:gs pos="0">
                <a:schemeClr val="accent2"/>
              </a:gs>
              <a:gs pos="100000">
                <a:schemeClr val="accent2">
                  <a:lumMod val="84000"/>
                </a:schemeClr>
              </a:gs>
            </a:gsLst>
            <a:lin ang="5400000" scaled="1"/>
          </a:gradFill>
          <a:ln>
            <a:noFill/>
          </a:ln>
          <a:effectLst>
            <a:outerShdw blurRad="76200" dir="18900000" sy="23000" kx="-1200000" algn="bl" rotWithShape="0">
              <a:prstClr val="black">
                <a:alpha val="2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gradFill>
            <a:gsLst>
              <a:gs pos="0">
                <a:schemeClr val="accent2"/>
              </a:gs>
              <a:gs pos="100000">
                <a:schemeClr val="accent2">
                  <a:lumMod val="84000"/>
                </a:schemeClr>
              </a:gs>
            </a:gsLst>
            <a:lin ang="5400000" scaled="1"/>
          </a:gradFill>
          <a:ln>
            <a:noFill/>
          </a:ln>
          <a:effectLst>
            <a:outerShdw blurRad="76200" dir="18900000" sy="23000" kx="-1200000" algn="bl" rotWithShape="0">
              <a:prstClr val="black">
                <a:alpha val="2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gradFill>
            <a:gsLst>
              <a:gs pos="0">
                <a:schemeClr val="accent2"/>
              </a:gs>
              <a:gs pos="100000">
                <a:schemeClr val="accent2">
                  <a:lumMod val="84000"/>
                </a:schemeClr>
              </a:gs>
            </a:gsLst>
            <a:lin ang="5400000" scaled="1"/>
          </a:gradFill>
          <a:ln>
            <a:noFill/>
          </a:ln>
          <a:effectLst>
            <a:outerShdw blurRad="76200" dir="18900000" sy="23000" kx="-1200000" algn="bl" rotWithShape="0">
              <a:prstClr val="black">
                <a:alpha val="2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0302798200465453E-2"/>
          <c:y val="9.5521922247080088E-2"/>
          <c:w val="0.89885900437081534"/>
          <c:h val="0.60354259054321946"/>
        </c:manualLayout>
      </c:layout>
      <c:barChart>
        <c:barDir val="col"/>
        <c:grouping val="clustered"/>
        <c:varyColors val="0"/>
        <c:ser>
          <c:idx val="0"/>
          <c:order val="0"/>
          <c:tx>
            <c:strRef>
              <c:f>'Informe 1'!$C$14</c:f>
              <c:strCache>
                <c:ptCount val="1"/>
                <c:pt idx="0">
                  <c:v>Total</c:v>
                </c:pt>
              </c:strCache>
            </c:strRef>
          </c:tx>
          <c:spPr>
            <a:gradFill>
              <a:gsLst>
                <a:gs pos="0">
                  <a:schemeClr val="accent2"/>
                </a:gs>
                <a:gs pos="100000">
                  <a:schemeClr val="accent2">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'Informe 1'!$B$15:$B$17</c:f>
              <c:strCache>
                <c:ptCount val="3"/>
                <c:pt idx="0">
                  <c:v> TOTAL_PROCESOS</c:v>
                </c:pt>
                <c:pt idx="1">
                  <c:v> PROCESOS_FINALIZADOS</c:v>
                </c:pt>
                <c:pt idx="2">
                  <c:v> PROCESOS_ACTIVOS</c:v>
                </c:pt>
              </c:strCache>
            </c:strRef>
          </c:cat>
          <c:val>
            <c:numRef>
              <c:f>'Informe 1'!$C$15:$C$17</c:f>
              <c:numCache>
                <c:formatCode>General</c:formatCode>
                <c:ptCount val="3"/>
                <c:pt idx="0">
                  <c:v>893</c:v>
                </c:pt>
                <c:pt idx="1">
                  <c:v>788</c:v>
                </c:pt>
                <c:pt idx="2">
                  <c:v>105</c:v>
                </c:pt>
              </c:numCache>
            </c:numRef>
          </c:val>
          <c:extLst>
            <c:ext xmlns:c16="http://schemas.microsoft.com/office/drawing/2014/chart" uri="{C3380CC4-5D6E-409C-BE32-E72D297353CC}">
              <c16:uniqueId val="{00000000-9DD1-074A-86D5-341AD3F1ACCA}"/>
            </c:ext>
          </c:extLst>
        </c:ser>
        <c:dLbls>
          <c:dLblPos val="inEnd"/>
          <c:showLegendKey val="0"/>
          <c:showVal val="1"/>
          <c:showCatName val="0"/>
          <c:showSerName val="0"/>
          <c:showPercent val="0"/>
          <c:showBubbleSize val="0"/>
        </c:dLbls>
        <c:gapWidth val="41"/>
        <c:axId val="1544572063"/>
        <c:axId val="1544570143"/>
      </c:barChart>
      <c:catAx>
        <c:axId val="1544572063"/>
        <c:scaling>
          <c:orientation val="minMax"/>
        </c:scaling>
        <c:delete val="0"/>
        <c:axPos val="b"/>
        <c:numFmt formatCode="General" sourceLinked="1"/>
        <c:majorTickMark val="none"/>
        <c:minorTickMark val="none"/>
        <c:tickLblPos val="nextTo"/>
        <c:spPr>
          <a:noFill/>
          <a:ln>
            <a:noFill/>
          </a:ln>
          <a:effectLst/>
        </c:spPr>
        <c:txPr>
          <a:bodyPr rot="-2700000" spcFirstLastPara="1" vertOverflow="ellipsis" wrap="square" anchor="ctr" anchorCtr="1"/>
          <a:lstStyle/>
          <a:p>
            <a:pPr>
              <a:defRPr sz="700" b="0" i="0" u="none" strike="noStrike" kern="1200" baseline="0">
                <a:solidFill>
                  <a:schemeClr val="tx1"/>
                </a:solidFill>
                <a:effectLst/>
                <a:latin typeface="+mn-lt"/>
                <a:ea typeface="+mn-ea"/>
                <a:cs typeface="+mn-cs"/>
              </a:defRPr>
            </a:pPr>
            <a:endParaRPr lang="es-CO"/>
          </a:p>
        </c:txPr>
        <c:crossAx val="1544570143"/>
        <c:crosses val="autoZero"/>
        <c:auto val="1"/>
        <c:lblAlgn val="ctr"/>
        <c:lblOffset val="100"/>
        <c:noMultiLvlLbl val="0"/>
      </c:catAx>
      <c:valAx>
        <c:axId val="1544570143"/>
        <c:scaling>
          <c:orientation val="minMax"/>
        </c:scaling>
        <c:delete val="1"/>
        <c:axPos val="l"/>
        <c:numFmt formatCode="General" sourceLinked="1"/>
        <c:majorTickMark val="none"/>
        <c:minorTickMark val="none"/>
        <c:tickLblPos val="nextTo"/>
        <c:crossAx val="154457206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1!TablaDinámica6</c:name>
    <c:fmtId val="15"/>
  </c:pivotSource>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s-CO" sz="1800"/>
              <a:t>PASC Activos: Estado del Proceso</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s-CO"/>
        </a:p>
      </c:txPr>
    </c:title>
    <c:autoTitleDeleted val="0"/>
    <c:pivotFmts>
      <c:pivotFmt>
        <c:idx val="0"/>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415501968503937E-2"/>
          <c:y val="7.8048780487804878E-2"/>
          <c:w val="0.87376082677165356"/>
          <c:h val="0.74757334130702013"/>
        </c:manualLayout>
      </c:layout>
      <c:barChart>
        <c:barDir val="col"/>
        <c:grouping val="clustered"/>
        <c:varyColors val="0"/>
        <c:ser>
          <c:idx val="0"/>
          <c:order val="0"/>
          <c:tx>
            <c:strRef>
              <c:f>'Informe 1'!$K$4</c:f>
              <c:strCache>
                <c:ptCount val="1"/>
                <c:pt idx="0">
                  <c:v>Total</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1'!$J$5:$J$12</c:f>
              <c:strCache>
                <c:ptCount val="7"/>
                <c:pt idx="0">
                  <c:v>AUDIENCIA PROGRAMADA</c:v>
                </c:pt>
                <c:pt idx="1">
                  <c:v>OTROS ESTADOS</c:v>
                </c:pt>
                <c:pt idx="2">
                  <c:v>PROYECCIÓN DE DECISIÓN</c:v>
                </c:pt>
                <c:pt idx="3">
                  <c:v>EN PRACTICA DE PRUEBAS</c:v>
                </c:pt>
                <c:pt idx="4">
                  <c:v>REVISIÓN O ESTUDIO</c:v>
                </c:pt>
                <c:pt idx="5">
                  <c:v>EN CONTROL DE LEGALIDAD</c:v>
                </c:pt>
              </c:strCache>
            </c:strRef>
          </c:cat>
          <c:val>
            <c:numRef>
              <c:f>'Informe 1'!$K$5:$K$12</c:f>
              <c:numCache>
                <c:formatCode>General</c:formatCode>
                <c:ptCount val="7"/>
                <c:pt idx="0">
                  <c:v>39</c:v>
                </c:pt>
                <c:pt idx="1">
                  <c:v>28</c:v>
                </c:pt>
                <c:pt idx="2">
                  <c:v>27</c:v>
                </c:pt>
                <c:pt idx="3">
                  <c:v>8</c:v>
                </c:pt>
                <c:pt idx="4">
                  <c:v>2</c:v>
                </c:pt>
                <c:pt idx="5">
                  <c:v>1</c:v>
                </c:pt>
                <c:pt idx="6">
                  <c:v>0</c:v>
                </c:pt>
              </c:numCache>
            </c:numRef>
          </c:val>
          <c:extLst>
            <c:ext xmlns:c16="http://schemas.microsoft.com/office/drawing/2014/chart" uri="{C3380CC4-5D6E-409C-BE32-E72D297353CC}">
              <c16:uniqueId val="{00000000-048A-C14F-BE44-BA92B01E1F8D}"/>
            </c:ext>
          </c:extLst>
        </c:ser>
        <c:dLbls>
          <c:showLegendKey val="0"/>
          <c:showVal val="0"/>
          <c:showCatName val="0"/>
          <c:showSerName val="0"/>
          <c:showPercent val="0"/>
          <c:showBubbleSize val="0"/>
        </c:dLbls>
        <c:gapWidth val="219"/>
        <c:overlap val="-27"/>
        <c:axId val="94107343"/>
        <c:axId val="94102543"/>
      </c:barChart>
      <c:catAx>
        <c:axId val="941073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94102543"/>
        <c:crosses val="autoZero"/>
        <c:auto val="1"/>
        <c:lblAlgn val="ctr"/>
        <c:lblOffset val="100"/>
        <c:noMultiLvlLbl val="0"/>
      </c:catAx>
      <c:valAx>
        <c:axId val="94102543"/>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9410734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1!TablaDinámica4</c:name>
    <c:fmtId val="18"/>
  </c:pivotSource>
  <c:chart>
    <c:title>
      <c:tx>
        <c:rich>
          <a:bodyPr rot="0" spcFirstLastPara="1" vertOverflow="ellipsis" vert="horz" wrap="square" anchor="ctr" anchorCtr="1"/>
          <a:lstStyle/>
          <a:p>
            <a:pPr>
              <a:defRPr b="0" i="0" u="none" strike="noStrike" kern="1200" baseline="0">
                <a:solidFill>
                  <a:schemeClr val="tx1"/>
                </a:solidFill>
                <a:effectLst/>
                <a:latin typeface="+mn-lt"/>
                <a:ea typeface="+mn-ea"/>
                <a:cs typeface="+mn-cs"/>
              </a:defRPr>
            </a:pPr>
            <a:r>
              <a:rPr lang="es-CO" b="1"/>
              <a:t>PASC</a:t>
            </a:r>
            <a:r>
              <a:rPr lang="es-CO" b="1" baseline="0"/>
              <a:t> Finalizados: Decisiones</a:t>
            </a:r>
            <a:endParaRPr lang="es-CO" b="1"/>
          </a:p>
        </c:rich>
      </c:tx>
      <c:overlay val="0"/>
      <c:spPr>
        <a:noFill/>
        <a:ln>
          <a:noFill/>
        </a:ln>
        <a:effectLst/>
      </c:spPr>
      <c:txPr>
        <a:bodyPr rot="0" spcFirstLastPara="1" vertOverflow="ellipsis" vert="horz" wrap="square" anchor="ctr" anchorCtr="1"/>
        <a:lstStyle/>
        <a:p>
          <a:pPr>
            <a:defRPr b="0" i="0" u="none" strike="noStrike" kern="1200" baseline="0">
              <a:solidFill>
                <a:schemeClr val="tx1"/>
              </a:solidFill>
              <a:effectLst/>
              <a:latin typeface="+mn-lt"/>
              <a:ea typeface="+mn-ea"/>
              <a:cs typeface="+mn-cs"/>
            </a:defRPr>
          </a:pPr>
          <a:endParaRPr lang="es-CO"/>
        </a:p>
      </c:txPr>
    </c:title>
    <c:autoTitleDeleted val="0"/>
    <c:pivotFmts>
      <c:pivotFmt>
        <c:idx val="0"/>
        <c:dLbl>
          <c:idx val="0"/>
          <c:dLblPos val="inEnd"/>
          <c:showLegendKey val="0"/>
          <c:showVal val="1"/>
          <c:showCatName val="0"/>
          <c:showSerName val="0"/>
          <c:showPercent val="0"/>
          <c:showBubbleSize val="0"/>
          <c:extLst>
            <c:ext xmlns:c15="http://schemas.microsoft.com/office/drawing/2012/chart" uri="{CE6537A1-D6FC-4f65-9D91-7224C49458BB}"/>
          </c:extLst>
        </c:dLbl>
      </c:pivotFmt>
      <c:pivotFmt>
        <c:idx val="1"/>
        <c:dLbl>
          <c:idx val="0"/>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pivotFmt>
      <c:pivotFmt>
        <c:idx val="4"/>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pivotFmt>
      <c:pivotFmt>
        <c:idx val="5"/>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pivotFmt>
      <c:pivotFmt>
        <c:idx val="6"/>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pivotFmt>
      <c:pivotFmt>
        <c:idx val="7"/>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pivotFmt>
      <c:pivotFmt>
        <c:idx val="8"/>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1'!$C$31</c:f>
              <c:strCache>
                <c:ptCount val="1"/>
                <c:pt idx="0">
                  <c:v>Total</c:v>
                </c:pt>
              </c:strCache>
            </c:strRef>
          </c:tx>
          <c:spPr>
            <a:gradFill>
              <a:gsLst>
                <a:gs pos="0">
                  <a:schemeClr val="accent1"/>
                </a:gs>
                <a:gs pos="100000">
                  <a:schemeClr val="accent1">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'Informe 1'!$B$32:$B$36</c:f>
              <c:strCache>
                <c:ptCount val="5"/>
                <c:pt idx="0">
                  <c:v> TOTAL_SANCIONES</c:v>
                </c:pt>
                <c:pt idx="1">
                  <c:v> MULTAS</c:v>
                </c:pt>
                <c:pt idx="2">
                  <c:v> INCUMPLIMIENTOS</c:v>
                </c:pt>
                <c:pt idx="3">
                  <c:v> CADUCIDAD</c:v>
                </c:pt>
                <c:pt idx="4">
                  <c:v>ARCHIVO </c:v>
                </c:pt>
              </c:strCache>
            </c:strRef>
          </c:cat>
          <c:val>
            <c:numRef>
              <c:f>'Informe 1'!$C$32:$C$36</c:f>
              <c:numCache>
                <c:formatCode>General</c:formatCode>
                <c:ptCount val="5"/>
                <c:pt idx="0">
                  <c:v>599</c:v>
                </c:pt>
                <c:pt idx="1">
                  <c:v>49</c:v>
                </c:pt>
                <c:pt idx="2">
                  <c:v>532</c:v>
                </c:pt>
                <c:pt idx="3">
                  <c:v>9</c:v>
                </c:pt>
                <c:pt idx="4">
                  <c:v>196</c:v>
                </c:pt>
              </c:numCache>
            </c:numRef>
          </c:val>
          <c:extLst>
            <c:ext xmlns:c16="http://schemas.microsoft.com/office/drawing/2014/chart" uri="{C3380CC4-5D6E-409C-BE32-E72D297353CC}">
              <c16:uniqueId val="{00000000-F53D-8043-B070-8E8752F60977}"/>
            </c:ext>
          </c:extLst>
        </c:ser>
        <c:dLbls>
          <c:dLblPos val="inEnd"/>
          <c:showLegendKey val="0"/>
          <c:showVal val="1"/>
          <c:showCatName val="0"/>
          <c:showSerName val="0"/>
          <c:showPercent val="0"/>
          <c:showBubbleSize val="0"/>
        </c:dLbls>
        <c:gapWidth val="41"/>
        <c:axId val="453590863"/>
        <c:axId val="453582703"/>
      </c:barChart>
      <c:catAx>
        <c:axId val="453590863"/>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effectLst/>
                <a:latin typeface="+mn-lt"/>
                <a:ea typeface="+mn-ea"/>
                <a:cs typeface="+mn-cs"/>
              </a:defRPr>
            </a:pPr>
            <a:endParaRPr lang="es-CO"/>
          </a:p>
        </c:txPr>
        <c:crossAx val="453582703"/>
        <c:crosses val="autoZero"/>
        <c:auto val="1"/>
        <c:lblAlgn val="ctr"/>
        <c:lblOffset val="100"/>
        <c:noMultiLvlLbl val="0"/>
      </c:catAx>
      <c:valAx>
        <c:axId val="453582703"/>
        <c:scaling>
          <c:orientation val="minMax"/>
        </c:scaling>
        <c:delete val="1"/>
        <c:axPos val="l"/>
        <c:numFmt formatCode="General" sourceLinked="1"/>
        <c:majorTickMark val="none"/>
        <c:minorTickMark val="none"/>
        <c:tickLblPos val="nextTo"/>
        <c:crossAx val="45359086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1!TablaDinámica7</c:name>
    <c:fmtId val="16"/>
  </c:pivotSource>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s-CO" sz="1800"/>
              <a:t>Temas Recurrentes</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s-CO"/>
        </a:p>
      </c:txPr>
    </c:title>
    <c:autoTitleDeleted val="0"/>
    <c:pivotFmts>
      <c:pivotFmt>
        <c:idx val="0"/>
        <c:spPr>
          <a:gradFill flip="none" rotWithShape="1">
            <a:gsLst>
              <a:gs pos="0">
                <a:srgbClr val="0070C0">
                  <a:shade val="30000"/>
                  <a:satMod val="115000"/>
                </a:srgbClr>
              </a:gs>
              <a:gs pos="50000">
                <a:srgbClr val="0070C0">
                  <a:shade val="67500"/>
                  <a:satMod val="115000"/>
                </a:srgbClr>
              </a:gs>
              <a:gs pos="100000">
                <a:srgbClr val="0070C0">
                  <a:shade val="100000"/>
                  <a:satMod val="115000"/>
                </a:srgbClr>
              </a:gs>
            </a:gsLst>
            <a:lin ang="5400000" scaled="1"/>
            <a:tileRect/>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5400000" scaled="1"/>
            <a:tileRect/>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gradFill flip="none" rotWithShape="1">
            <a:gsLst>
              <a:gs pos="0">
                <a:srgbClr val="0070C0">
                  <a:shade val="30000"/>
                  <a:satMod val="115000"/>
                </a:srgbClr>
              </a:gs>
              <a:gs pos="50000">
                <a:srgbClr val="0070C0">
                  <a:shade val="67500"/>
                  <a:satMod val="115000"/>
                </a:srgbClr>
              </a:gs>
              <a:gs pos="100000">
                <a:srgbClr val="0070C0">
                  <a:shade val="100000"/>
                  <a:satMod val="115000"/>
                </a:srgbClr>
              </a:gs>
            </a:gsLst>
            <a:lin ang="5400000" scaled="1"/>
            <a:tileRect/>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5400000" scaled="1"/>
            <a:tileRect/>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gradFill flip="none" rotWithShape="1">
            <a:gsLst>
              <a:gs pos="0">
                <a:srgbClr val="0070C0">
                  <a:shade val="30000"/>
                  <a:satMod val="115000"/>
                </a:srgbClr>
              </a:gs>
              <a:gs pos="50000">
                <a:srgbClr val="0070C0">
                  <a:shade val="67500"/>
                  <a:satMod val="115000"/>
                </a:srgbClr>
              </a:gs>
              <a:gs pos="100000">
                <a:srgbClr val="0070C0">
                  <a:shade val="100000"/>
                  <a:satMod val="115000"/>
                </a:srgbClr>
              </a:gs>
            </a:gsLst>
            <a:lin ang="5400000" scaled="1"/>
            <a:tileRect/>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5400000" scaled="1"/>
            <a:tileRect/>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1'!$C$57</c:f>
              <c:strCache>
                <c:ptCount val="1"/>
                <c:pt idx="0">
                  <c:v> TOTAL_PROCESOS</c:v>
                </c:pt>
              </c:strCache>
            </c:strRef>
          </c:tx>
          <c:spPr>
            <a:gradFill flip="none" rotWithShape="1">
              <a:gsLst>
                <a:gs pos="0">
                  <a:srgbClr val="0070C0">
                    <a:shade val="30000"/>
                    <a:satMod val="115000"/>
                  </a:srgbClr>
                </a:gs>
                <a:gs pos="50000">
                  <a:srgbClr val="0070C0">
                    <a:shade val="67500"/>
                    <a:satMod val="115000"/>
                  </a:srgbClr>
                </a:gs>
                <a:gs pos="100000">
                  <a:srgbClr val="0070C0">
                    <a:shade val="100000"/>
                    <a:satMod val="115000"/>
                  </a:srgbClr>
                </a:gs>
              </a:gsLst>
              <a:lin ang="5400000" scaled="1"/>
              <a:tileRect/>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1'!$B$58:$B$66</c:f>
              <c:strCache>
                <c:ptCount val="8"/>
                <c:pt idx="0">
                  <c:v>INCUMPLIMIENTO OBLIGACIONES</c:v>
                </c:pt>
                <c:pt idx="1">
                  <c:v>TEMAS VARIOS</c:v>
                </c:pt>
                <c:pt idx="2">
                  <c:v>PAGO A CONTRATISTA O PROVEEDORES</c:v>
                </c:pt>
                <c:pt idx="3">
                  <c:v>ALIMENTOS</c:v>
                </c:pt>
                <c:pt idx="4">
                  <c:v>RIESGOS ATENCIÓN NNA</c:v>
                </c:pt>
                <c:pt idx="5">
                  <c:v>EJECUCIÓN FINANCIERA</c:v>
                </c:pt>
                <c:pt idx="6">
                  <c:v>SIN INFORMACIÓN</c:v>
                </c:pt>
                <c:pt idx="7">
                  <c:v>IN-EJECUCIÓN DE CONTRAPARTIDA</c:v>
                </c:pt>
              </c:strCache>
            </c:strRef>
          </c:cat>
          <c:val>
            <c:numRef>
              <c:f>'Informe 1'!$C$58:$C$66</c:f>
              <c:numCache>
                <c:formatCode>General</c:formatCode>
                <c:ptCount val="8"/>
                <c:pt idx="0">
                  <c:v>559</c:v>
                </c:pt>
                <c:pt idx="1">
                  <c:v>101</c:v>
                </c:pt>
                <c:pt idx="2">
                  <c:v>72</c:v>
                </c:pt>
                <c:pt idx="3">
                  <c:v>65</c:v>
                </c:pt>
                <c:pt idx="4">
                  <c:v>43</c:v>
                </c:pt>
                <c:pt idx="5">
                  <c:v>41</c:v>
                </c:pt>
                <c:pt idx="6">
                  <c:v>10</c:v>
                </c:pt>
                <c:pt idx="7">
                  <c:v>2</c:v>
                </c:pt>
              </c:numCache>
            </c:numRef>
          </c:val>
          <c:extLst>
            <c:ext xmlns:c16="http://schemas.microsoft.com/office/drawing/2014/chart" uri="{C3380CC4-5D6E-409C-BE32-E72D297353CC}">
              <c16:uniqueId val="{00000000-C928-4544-A777-D46628A960E2}"/>
            </c:ext>
          </c:extLst>
        </c:ser>
        <c:ser>
          <c:idx val="1"/>
          <c:order val="1"/>
          <c:tx>
            <c:strRef>
              <c:f>'Informe 1'!$D$57</c:f>
              <c:strCache>
                <c:ptCount val="1"/>
                <c:pt idx="0">
                  <c:v> PROCESOS_FINALIZADOS</c:v>
                </c:pt>
              </c:strCache>
            </c:strRef>
          </c:tx>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5400000" scaled="1"/>
              <a:tileRect/>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1'!$B$58:$B$66</c:f>
              <c:strCache>
                <c:ptCount val="8"/>
                <c:pt idx="0">
                  <c:v>INCUMPLIMIENTO OBLIGACIONES</c:v>
                </c:pt>
                <c:pt idx="1">
                  <c:v>TEMAS VARIOS</c:v>
                </c:pt>
                <c:pt idx="2">
                  <c:v>PAGO A CONTRATISTA O PROVEEDORES</c:v>
                </c:pt>
                <c:pt idx="3">
                  <c:v>ALIMENTOS</c:v>
                </c:pt>
                <c:pt idx="4">
                  <c:v>RIESGOS ATENCIÓN NNA</c:v>
                </c:pt>
                <c:pt idx="5">
                  <c:v>EJECUCIÓN FINANCIERA</c:v>
                </c:pt>
                <c:pt idx="6">
                  <c:v>SIN INFORMACIÓN</c:v>
                </c:pt>
                <c:pt idx="7">
                  <c:v>IN-EJECUCIÓN DE CONTRAPARTIDA</c:v>
                </c:pt>
              </c:strCache>
            </c:strRef>
          </c:cat>
          <c:val>
            <c:numRef>
              <c:f>'Informe 1'!$D$58:$D$66</c:f>
              <c:numCache>
                <c:formatCode>General</c:formatCode>
                <c:ptCount val="8"/>
                <c:pt idx="0">
                  <c:v>539</c:v>
                </c:pt>
                <c:pt idx="1">
                  <c:v>83</c:v>
                </c:pt>
                <c:pt idx="2">
                  <c:v>55</c:v>
                </c:pt>
                <c:pt idx="3">
                  <c:v>44</c:v>
                </c:pt>
                <c:pt idx="4">
                  <c:v>33</c:v>
                </c:pt>
                <c:pt idx="5">
                  <c:v>31</c:v>
                </c:pt>
                <c:pt idx="6">
                  <c:v>1</c:v>
                </c:pt>
                <c:pt idx="7">
                  <c:v>2</c:v>
                </c:pt>
              </c:numCache>
            </c:numRef>
          </c:val>
          <c:extLst>
            <c:ext xmlns:c16="http://schemas.microsoft.com/office/drawing/2014/chart" uri="{C3380CC4-5D6E-409C-BE32-E72D297353CC}">
              <c16:uniqueId val="{00000001-C928-4544-A777-D46628A960E2}"/>
            </c:ext>
          </c:extLst>
        </c:ser>
        <c:ser>
          <c:idx val="2"/>
          <c:order val="2"/>
          <c:tx>
            <c:strRef>
              <c:f>'Informe 1'!$E$57</c:f>
              <c:strCache>
                <c:ptCount val="1"/>
                <c:pt idx="0">
                  <c:v> PROCESOS_ABIERTO</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1'!$B$58:$B$66</c:f>
              <c:strCache>
                <c:ptCount val="8"/>
                <c:pt idx="0">
                  <c:v>INCUMPLIMIENTO OBLIGACIONES</c:v>
                </c:pt>
                <c:pt idx="1">
                  <c:v>TEMAS VARIOS</c:v>
                </c:pt>
                <c:pt idx="2">
                  <c:v>PAGO A CONTRATISTA O PROVEEDORES</c:v>
                </c:pt>
                <c:pt idx="3">
                  <c:v>ALIMENTOS</c:v>
                </c:pt>
                <c:pt idx="4">
                  <c:v>RIESGOS ATENCIÓN NNA</c:v>
                </c:pt>
                <c:pt idx="5">
                  <c:v>EJECUCIÓN FINANCIERA</c:v>
                </c:pt>
                <c:pt idx="6">
                  <c:v>SIN INFORMACIÓN</c:v>
                </c:pt>
                <c:pt idx="7">
                  <c:v>IN-EJECUCIÓN DE CONTRAPARTIDA</c:v>
                </c:pt>
              </c:strCache>
            </c:strRef>
          </c:cat>
          <c:val>
            <c:numRef>
              <c:f>'Informe 1'!$E$58:$E$66</c:f>
              <c:numCache>
                <c:formatCode>General</c:formatCode>
                <c:ptCount val="8"/>
                <c:pt idx="0">
                  <c:v>20</c:v>
                </c:pt>
                <c:pt idx="1">
                  <c:v>18</c:v>
                </c:pt>
                <c:pt idx="2">
                  <c:v>17</c:v>
                </c:pt>
                <c:pt idx="3">
                  <c:v>21</c:v>
                </c:pt>
                <c:pt idx="4">
                  <c:v>10</c:v>
                </c:pt>
                <c:pt idx="5">
                  <c:v>10</c:v>
                </c:pt>
                <c:pt idx="6">
                  <c:v>9</c:v>
                </c:pt>
                <c:pt idx="7">
                  <c:v>0</c:v>
                </c:pt>
              </c:numCache>
            </c:numRef>
          </c:val>
          <c:extLst>
            <c:ext xmlns:c16="http://schemas.microsoft.com/office/drawing/2014/chart" uri="{C3380CC4-5D6E-409C-BE32-E72D297353CC}">
              <c16:uniqueId val="{00000002-C928-4544-A777-D46628A960E2}"/>
            </c:ext>
          </c:extLst>
        </c:ser>
        <c:dLbls>
          <c:showLegendKey val="0"/>
          <c:showVal val="0"/>
          <c:showCatName val="0"/>
          <c:showSerName val="0"/>
          <c:showPercent val="0"/>
          <c:showBubbleSize val="0"/>
        </c:dLbls>
        <c:gapWidth val="219"/>
        <c:overlap val="-27"/>
        <c:axId val="1699448527"/>
        <c:axId val="1699445647"/>
      </c:barChart>
      <c:catAx>
        <c:axId val="16994485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699445647"/>
        <c:crosses val="autoZero"/>
        <c:auto val="1"/>
        <c:lblAlgn val="ctr"/>
        <c:lblOffset val="100"/>
        <c:noMultiLvlLbl val="0"/>
      </c:catAx>
      <c:valAx>
        <c:axId val="1699445647"/>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6994485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1!TablaDinámica2</c:name>
    <c:fmtId val="24"/>
  </c:pivotSource>
  <c:chart>
    <c:title>
      <c:tx>
        <c:rich>
          <a:bodyPr rot="0" spcFirstLastPara="1" vertOverflow="ellipsis" vert="horz" wrap="square" anchor="ctr" anchorCtr="1"/>
          <a:lstStyle/>
          <a:p>
            <a:pPr>
              <a:defRPr b="0" i="0" u="none" strike="noStrike" kern="1200" baseline="0">
                <a:solidFill>
                  <a:schemeClr val="tx1"/>
                </a:solidFill>
                <a:effectLst/>
                <a:latin typeface="+mn-lt"/>
                <a:ea typeface="+mn-ea"/>
                <a:cs typeface="+mn-cs"/>
              </a:defRPr>
            </a:pPr>
            <a:r>
              <a:rPr lang="es-CO" b="1"/>
              <a:t>PASC Activos</a:t>
            </a:r>
            <a:r>
              <a:rPr lang="es-CO" b="1" baseline="0"/>
              <a:t>: Estados de Audiencia</a:t>
            </a:r>
            <a:endParaRPr lang="es-CO" b="1"/>
          </a:p>
        </c:rich>
      </c:tx>
      <c:overlay val="0"/>
      <c:spPr>
        <a:noFill/>
        <a:ln>
          <a:noFill/>
        </a:ln>
        <a:effectLst/>
      </c:spPr>
      <c:txPr>
        <a:bodyPr rot="0" spcFirstLastPara="1" vertOverflow="ellipsis" vert="horz" wrap="square" anchor="ctr" anchorCtr="1"/>
        <a:lstStyle/>
        <a:p>
          <a:pPr>
            <a:defRPr b="0" i="0" u="none" strike="noStrike" kern="1200" baseline="0">
              <a:solidFill>
                <a:schemeClr val="tx1"/>
              </a:solidFill>
              <a:effectLst/>
              <a:latin typeface="+mn-lt"/>
              <a:ea typeface="+mn-ea"/>
              <a:cs typeface="+mn-cs"/>
            </a:defRPr>
          </a:pPr>
          <a:endParaRPr lang="es-CO"/>
        </a:p>
      </c:txPr>
    </c:title>
    <c:autoTitleDeleted val="0"/>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dLbl>
          <c:idx val="0"/>
          <c:showLegendKey val="0"/>
          <c:showVal val="1"/>
          <c:showCatName val="0"/>
          <c:showSerName val="0"/>
          <c:showPercent val="0"/>
          <c:showBubbleSize val="0"/>
          <c:extLst>
            <c:ext xmlns:c15="http://schemas.microsoft.com/office/drawing/2012/chart" uri="{CE6537A1-D6FC-4f65-9D91-7224C49458BB}"/>
          </c:extLst>
        </c:dLbl>
      </c:pivotFmt>
      <c:pivotFmt>
        <c:idx val="3"/>
        <c:dLbl>
          <c:idx val="0"/>
          <c:showLegendKey val="0"/>
          <c:showVal val="1"/>
          <c:showCatName val="0"/>
          <c:showSerName val="0"/>
          <c:showPercent val="0"/>
          <c:showBubbleSize val="0"/>
          <c:extLst>
            <c:ext xmlns:c15="http://schemas.microsoft.com/office/drawing/2012/chart" uri="{CE6537A1-D6FC-4f65-9D91-7224C49458BB}"/>
          </c:extLst>
        </c:dLbl>
      </c:pivotFmt>
      <c:pivotFmt>
        <c:idx val="4"/>
        <c:dLbl>
          <c:idx val="0"/>
          <c:showLegendKey val="0"/>
          <c:showVal val="1"/>
          <c:showCatName val="0"/>
          <c:showSerName val="0"/>
          <c:showPercent val="0"/>
          <c:showBubbleSize val="0"/>
          <c:extLst>
            <c:ext xmlns:c15="http://schemas.microsoft.com/office/drawing/2012/chart" uri="{CE6537A1-D6FC-4f65-9D91-7224C49458BB}"/>
          </c:extLst>
        </c:dLbl>
      </c:pivotFmt>
      <c:pivotFmt>
        <c:idx val="5"/>
        <c:spPr>
          <a:gradFill>
            <a:gsLst>
              <a:gs pos="0">
                <a:schemeClr val="accent6"/>
              </a:gs>
              <a:gs pos="100000">
                <a:schemeClr val="accent6">
                  <a:lumMod val="84000"/>
                </a:schemeClr>
              </a:gs>
            </a:gsLst>
            <a:lin ang="5400000" scaled="1"/>
          </a:gradFill>
          <a:ln>
            <a:noFill/>
          </a:ln>
          <a:effectLst>
            <a:outerShdw blurRad="76200" dir="18900000" sy="23000" kx="-1200000" algn="bl" rotWithShape="0">
              <a:prstClr val="black">
                <a:alpha val="2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gradFill>
            <a:gsLst>
              <a:gs pos="0">
                <a:schemeClr val="accent6"/>
              </a:gs>
              <a:gs pos="100000">
                <a:schemeClr val="accent6">
                  <a:lumMod val="84000"/>
                </a:schemeClr>
              </a:gs>
            </a:gsLst>
            <a:lin ang="5400000" scaled="1"/>
          </a:gradFill>
          <a:ln>
            <a:noFill/>
          </a:ln>
          <a:effectLst>
            <a:outerShdw blurRad="76200" dir="18900000" sy="23000" kx="-1200000" algn="bl" rotWithShape="0">
              <a:prstClr val="black">
                <a:alpha val="2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1'!$G$4</c:f>
              <c:strCache>
                <c:ptCount val="1"/>
                <c:pt idx="0">
                  <c:v>Total</c:v>
                </c:pt>
              </c:strCache>
            </c:strRef>
          </c:tx>
          <c:spPr>
            <a:gradFill>
              <a:gsLst>
                <a:gs pos="0">
                  <a:schemeClr val="accent6"/>
                </a:gs>
                <a:gs pos="100000">
                  <a:schemeClr val="accent6">
                    <a:lumMod val="84000"/>
                  </a:schemeClr>
                </a:gs>
              </a:gsLst>
              <a:lin ang="5400000" scaled="1"/>
            </a:gradFill>
            <a:ln>
              <a:noFill/>
            </a:ln>
            <a:effectLst>
              <a:outerShdw blurRad="76200" dir="18900000" sy="23000" kx="-1200000" algn="bl" rotWithShape="0">
                <a:prstClr val="black">
                  <a:alpha val="20000"/>
                </a:prst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'Informe 1'!$F$5:$F$8</c:f>
              <c:strCache>
                <c:ptCount val="4"/>
                <c:pt idx="0">
                  <c:v> PROCESOS_ACTIVOS</c:v>
                </c:pt>
                <c:pt idx="1">
                  <c:v> AUDENCIA_SUSPENDIDA</c:v>
                </c:pt>
                <c:pt idx="2">
                  <c:v> AUDENCIA_PROGRAMADA</c:v>
                </c:pt>
                <c:pt idx="3">
                  <c:v> AUDENCIA_FINALIZADA</c:v>
                </c:pt>
              </c:strCache>
            </c:strRef>
          </c:cat>
          <c:val>
            <c:numRef>
              <c:f>'Informe 1'!$G$5:$G$8</c:f>
              <c:numCache>
                <c:formatCode>General</c:formatCode>
                <c:ptCount val="4"/>
                <c:pt idx="0">
                  <c:v>105</c:v>
                </c:pt>
                <c:pt idx="1">
                  <c:v>70</c:v>
                </c:pt>
                <c:pt idx="2">
                  <c:v>27</c:v>
                </c:pt>
                <c:pt idx="3">
                  <c:v>2</c:v>
                </c:pt>
              </c:numCache>
            </c:numRef>
          </c:val>
          <c:extLst>
            <c:ext xmlns:c16="http://schemas.microsoft.com/office/drawing/2014/chart" uri="{C3380CC4-5D6E-409C-BE32-E72D297353CC}">
              <c16:uniqueId val="{00000000-937C-504A-A956-9A2AB72BE506}"/>
            </c:ext>
          </c:extLst>
        </c:ser>
        <c:dLbls>
          <c:dLblPos val="inEnd"/>
          <c:showLegendKey val="0"/>
          <c:showVal val="1"/>
          <c:showCatName val="0"/>
          <c:showSerName val="0"/>
          <c:showPercent val="0"/>
          <c:showBubbleSize val="0"/>
        </c:dLbls>
        <c:gapWidth val="41"/>
        <c:axId val="759487152"/>
        <c:axId val="760025728"/>
      </c:barChart>
      <c:valAx>
        <c:axId val="760025728"/>
        <c:scaling>
          <c:orientation val="minMax"/>
        </c:scaling>
        <c:delete val="1"/>
        <c:axPos val="l"/>
        <c:numFmt formatCode="General" sourceLinked="1"/>
        <c:majorTickMark val="none"/>
        <c:minorTickMark val="none"/>
        <c:tickLblPos val="nextTo"/>
        <c:crossAx val="759487152"/>
        <c:crosses val="autoZero"/>
        <c:crossBetween val="between"/>
      </c:valAx>
      <c:catAx>
        <c:axId val="75948715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effectLst/>
                <a:latin typeface="+mn-lt"/>
                <a:ea typeface="+mn-ea"/>
                <a:cs typeface="+mn-cs"/>
              </a:defRPr>
            </a:pPr>
            <a:endParaRPr lang="es-CO"/>
          </a:p>
        </c:txPr>
        <c:crossAx val="760025728"/>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[Reporte Sancionatorios ICBF Nacional NUEVA 10 DE JUNIO DE 2024.xlsx]Informe 1!TablaDinámica5</c:name>
    <c:fmtId val="4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ysClr val="windowText" lastClr="000000"/>
                </a:solidFill>
              </a:rPr>
              <a:t>PASC</a:t>
            </a:r>
            <a:r>
              <a:rPr lang="en-US" sz="1800" b="1" baseline="0">
                <a:solidFill>
                  <a:sysClr val="windowText" lastClr="000000"/>
                </a:solidFill>
              </a:rPr>
              <a:t> Finalizados:</a:t>
            </a:r>
            <a:r>
              <a:rPr lang="en-US" sz="1800" b="1">
                <a:solidFill>
                  <a:sysClr val="windowText" lastClr="000000"/>
                </a:solidFill>
              </a:rPr>
              <a:t> Valor</a:t>
            </a:r>
            <a:r>
              <a:rPr lang="en-US" sz="1800" b="1" baseline="0">
                <a:solidFill>
                  <a:sysClr val="windowText" lastClr="000000"/>
                </a:solidFill>
              </a:rPr>
              <a:t> Sanción</a:t>
            </a:r>
            <a:endParaRPr lang="en-US" sz="1800"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00B050"/>
          </a:solidFill>
          <a:ln>
            <a:solidFill>
              <a:srgbClr val="00B050"/>
            </a:solidFill>
          </a:ln>
          <a:effectLst/>
          <a:sp3d>
            <a:contourClr>
              <a:srgbClr val="00B050"/>
            </a:contourClr>
          </a:sp3d>
        </c:spPr>
        <c:dLbl>
          <c:idx val="0"/>
          <c:layout>
            <c:manualLayout>
              <c:x val="1.8838304552590189E-2"/>
              <c:y val="-6.3897763578274841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rgbClr val="00B050"/>
          </a:solidFill>
          <a:ln>
            <a:solidFill>
              <a:srgbClr val="00B050"/>
            </a:solidFill>
          </a:ln>
          <a:effectLst/>
          <a:sp3d>
            <a:contourClr>
              <a:srgbClr val="00B050"/>
            </a:contourClr>
          </a:sp3d>
        </c:spPr>
      </c:pivotFmt>
      <c:pivotFmt>
        <c:idx val="6"/>
        <c:spPr>
          <a:solidFill>
            <a:schemeClr val="accent1"/>
          </a:solidFill>
          <a:ln>
            <a:noFill/>
          </a:ln>
          <a:effectLst/>
          <a:sp3d/>
        </c:spPr>
        <c:dLbl>
          <c:idx val="0"/>
          <c:layout>
            <c:manualLayout>
              <c:x val="2.9304029304029304E-2"/>
              <c:y val="-4.6858359957401528E-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'Informe 1'!$O$27</c:f>
              <c:strCache>
                <c:ptCount val="1"/>
                <c:pt idx="0">
                  <c:v>Total</c:v>
                </c:pt>
              </c:strCache>
            </c:strRef>
          </c:tx>
          <c:spPr>
            <a:solidFill>
              <a:schemeClr val="accent1"/>
            </a:solidFill>
            <a:ln>
              <a:noFill/>
            </a:ln>
            <a:effectLst/>
            <a:sp3d/>
          </c:spPr>
          <c:invertIfNegative val="0"/>
          <c:dPt>
            <c:idx val="0"/>
            <c:invertIfNegative val="0"/>
            <c:bubble3D val="0"/>
            <c:spPr>
              <a:solidFill>
                <a:schemeClr val="accent1"/>
              </a:solidFill>
              <a:ln>
                <a:noFill/>
              </a:ln>
              <a:effectLst/>
              <a:sp3d/>
            </c:spPr>
            <c:extLst>
              <c:ext xmlns:c16="http://schemas.microsoft.com/office/drawing/2014/chart" uri="{C3380CC4-5D6E-409C-BE32-E72D297353CC}">
                <c16:uniqueId val="{00000003-C47E-1D41-A0F2-88915B49850E}"/>
              </c:ext>
            </c:extLst>
          </c:dPt>
          <c:dPt>
            <c:idx val="1"/>
            <c:invertIfNegative val="0"/>
            <c:bubble3D val="0"/>
            <c:spPr>
              <a:solidFill>
                <a:srgbClr val="00B050"/>
              </a:solidFill>
              <a:ln>
                <a:solidFill>
                  <a:srgbClr val="00B050"/>
                </a:solidFill>
              </a:ln>
              <a:effectLst/>
              <a:sp3d>
                <a:contourClr>
                  <a:srgbClr val="00B050"/>
                </a:contourClr>
              </a:sp3d>
            </c:spPr>
            <c:extLst>
              <c:ext xmlns:c16="http://schemas.microsoft.com/office/drawing/2014/chart" uri="{C3380CC4-5D6E-409C-BE32-E72D297353CC}">
                <c16:uniqueId val="{00000000-8538-48F4-B90E-23DA7B290811}"/>
              </c:ext>
            </c:extLst>
          </c:dPt>
          <c:dLbls>
            <c:dLbl>
              <c:idx val="0"/>
              <c:layout>
                <c:manualLayout>
                  <c:x val="2.9304029304029304E-2"/>
                  <c:y val="-4.68583599574015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47E-1D41-A0F2-88915B49850E}"/>
                </c:ext>
              </c:extLst>
            </c:dLbl>
            <c:dLbl>
              <c:idx val="1"/>
              <c:layout>
                <c:manualLayout>
                  <c:x val="1.8838304552590189E-2"/>
                  <c:y val="-6.38977635782748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538-48F4-B90E-23DA7B29081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1'!$N$28:$N$29</c:f>
              <c:strCache>
                <c:ptCount val="2"/>
                <c:pt idx="0">
                  <c:v> VALOR DE LA SANCIÓN</c:v>
                </c:pt>
                <c:pt idx="1">
                  <c:v> VALOR SANCIÓN EFECTIVAMENTE CANCELADA AL ICBF</c:v>
                </c:pt>
              </c:strCache>
            </c:strRef>
          </c:cat>
          <c:val>
            <c:numRef>
              <c:f>'Informe 1'!$O$28:$O$29</c:f>
              <c:numCache>
                <c:formatCode>[$COP]\ #,##0.00</c:formatCode>
                <c:ptCount val="2"/>
                <c:pt idx="0">
                  <c:v>29322851255.219994</c:v>
                </c:pt>
                <c:pt idx="1">
                  <c:v>21424319635.489994</c:v>
                </c:pt>
              </c:numCache>
            </c:numRef>
          </c:val>
          <c:extLst>
            <c:ext xmlns:c16="http://schemas.microsoft.com/office/drawing/2014/chart" uri="{C3380CC4-5D6E-409C-BE32-E72D297353CC}">
              <c16:uniqueId val="{00000000-2297-4DFF-BFCB-4F536008A45C}"/>
            </c:ext>
          </c:extLst>
        </c:ser>
        <c:dLbls>
          <c:showLegendKey val="0"/>
          <c:showVal val="0"/>
          <c:showCatName val="0"/>
          <c:showSerName val="0"/>
          <c:showPercent val="0"/>
          <c:showBubbleSize val="0"/>
        </c:dLbls>
        <c:gapWidth val="150"/>
        <c:shape val="box"/>
        <c:axId val="992741279"/>
        <c:axId val="992741759"/>
        <c:axId val="0"/>
      </c:bar3DChart>
      <c:catAx>
        <c:axId val="992741279"/>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92741759"/>
        <c:crosses val="autoZero"/>
        <c:auto val="1"/>
        <c:lblAlgn val="ctr"/>
        <c:lblOffset val="100"/>
        <c:noMultiLvlLbl val="0"/>
      </c:catAx>
      <c:valAx>
        <c:axId val="992741759"/>
        <c:scaling>
          <c:orientation val="minMax"/>
        </c:scaling>
        <c:delete val="0"/>
        <c:axPos val="l"/>
        <c:majorGridlines>
          <c:spPr>
            <a:ln w="9525" cap="flat" cmpd="sng" algn="ctr">
              <a:solidFill>
                <a:schemeClr val="tx1">
                  <a:lumMod val="15000"/>
                  <a:lumOff val="85000"/>
                </a:schemeClr>
              </a:solidFill>
              <a:round/>
            </a:ln>
            <a:effectLst/>
          </c:spPr>
        </c:majorGridlines>
        <c:numFmt formatCode="[$COP]\ #,##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9274127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withinLinear" id="19">
  <a:schemeClr val="accent6"/>
</cs:colorStyle>
</file>

<file path=xl/charts/colors6.xml><?xml version="1.0" encoding="utf-8"?>
<cs:colorStyle xmlns:cs="http://schemas.microsoft.com/office/drawing/2012/chartStyle" xmlns:a="http://schemas.openxmlformats.org/drawingml/2006/main" meth="withinLinear" id="15">
  <a:schemeClr val="accent2"/>
</cs:colorStyle>
</file>

<file path=xl/charts/colors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4">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defRPr sz="900" kern="1200">
      <a:effectLst/>
    </cs:defRPr>
  </cs:categoryAxis>
  <cs:chartArea>
    <cs:lnRef idx="0"/>
    <cs:fillRef idx="0"/>
    <cs:effectRef idx="0"/>
    <cs:fontRef idx="minor">
      <a:schemeClr val="dk1"/>
    </cs:fontRef>
    <cs:spPr>
      <a:gradFill flip="none" rotWithShape="1">
        <a:gsLst>
          <a:gs pos="0">
            <a:schemeClr val="lt1"/>
          </a:gs>
          <a:gs pos="68000">
            <a:schemeClr val="lt1">
              <a:lumMod val="85000"/>
            </a:schemeClr>
          </a:gs>
          <a:gs pos="100000">
            <a:schemeClr val="lt1"/>
          </a:gs>
        </a:gsLst>
        <a:lin ang="5400000" scaled="1"/>
        <a:tileRect/>
      </a:gradFill>
      <a:ln w="9525" cap="flat" cmpd="sng" algn="ctr">
        <a:solidFill>
          <a:schemeClr val="dk1">
            <a:lumMod val="15000"/>
            <a:lumOff val="85000"/>
          </a:schemeClr>
        </a:solidFill>
        <a:round/>
      </a:ln>
    </cs:spPr>
    <cs:defRPr sz="1000" kern="1200"/>
  </cs:chartArea>
  <cs:dataLabel>
    <cs:lnRef idx="0"/>
    <cs:fillRef idx="0"/>
    <cs:effectRef idx="0"/>
    <cs:fontRef idx="minor">
      <a:schemeClr val="lt1"/>
    </cs:fontRef>
    <cs:spPr/>
    <cs:defRPr sz="10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1000" b="1"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
  <cs:dataPoint3D>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3D>
  <cs:dataPointLine>
    <cs:lnRef idx="0">
      <cs:styleClr val="auto"/>
    </cs:lnRef>
    <cs:fillRef idx="0"/>
    <cs:effectRef idx="0"/>
    <cs:fontRef idx="minor">
      <a:schemeClr val="dk1"/>
    </cs:fontRef>
    <cs:spPr>
      <a:ln w="28575" cap="rnd">
        <a:gradFill>
          <a:gsLst>
            <a:gs pos="0">
              <a:schemeClr val="phClr"/>
            </a:gs>
            <a:gs pos="100000">
              <a:schemeClr val="phClr">
                <a:lumMod val="84000"/>
              </a:schemeClr>
            </a:gs>
          </a:gsLst>
          <a:lin ang="5400000" scaled="1"/>
        </a:gradFill>
        <a:round/>
      </a:ln>
    </cs:spPr>
  </cs:dataPointLine>
  <cs:dataPointMarker>
    <cs:lnRef idx="0"/>
    <cs:fillRef idx="0">
      <cs:styleClr val="auto"/>
    </cs:fillRef>
    <cs:effectRef idx="0"/>
    <cs:fontRef idx="minor">
      <a:schemeClr val="dk1"/>
    </cs:fontRef>
    <cs:spPr>
      <a:gradFill>
        <a:gsLst>
          <a:gs pos="0">
            <a:schemeClr val="phClr"/>
          </a:gs>
          <a:gs pos="100000">
            <a:schemeClr val="phClr">
              <a:lumMod val="84000"/>
            </a:schemeClr>
          </a:gs>
        </a:gsLst>
        <a:lin ang="5400000" scaled="1"/>
      </a:gradFill>
      <a:effectLst>
        <a:outerShdw blurRad="76200" dir="18900000" sy="23000" kx="-1200000" algn="bl" rotWithShape="0">
          <a:prstClr val="black">
            <a:alpha val="20000"/>
          </a:prstClr>
        </a:outerShdw>
      </a:effectLst>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35000"/>
          <a:lumOff val="6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50000"/>
            <a:lumOff val="50000"/>
          </a:schemeClr>
        </a:solidFill>
        <a:round/>
      </a:ln>
    </cs:spPr>
  </cs:dropLine>
  <cs:errorBar>
    <cs:lnRef idx="0"/>
    <cs:fillRef idx="0"/>
    <cs:effectRef idx="0"/>
    <cs:fontRef idx="minor">
      <a:schemeClr val="dk1"/>
    </cs:fontRef>
    <cs:spPr>
      <a:ln w="9525">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50000"/>
            <a:lumOff val="50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65000"/>
        <a:lumOff val="35000"/>
      </a:schemeClr>
    </cs:fontRef>
    <cs:defRPr kern="1200">
      <a:effectLst/>
    </cs:defRPr>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lumMod val="95000"/>
        </a:schemeClr>
      </a:solidFill>
      <a:ln w="9525">
        <a:solidFill>
          <a:schemeClr val="dk1">
            <a:lumMod val="15000"/>
            <a:lumOff val="85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xdr:col>
      <xdr:colOff>0</xdr:colOff>
      <xdr:row>10</xdr:row>
      <xdr:rowOff>152400</xdr:rowOff>
    </xdr:from>
    <xdr:to>
      <xdr:col>8</xdr:col>
      <xdr:colOff>0</xdr:colOff>
      <xdr:row>25</xdr:row>
      <xdr:rowOff>152400</xdr:rowOff>
    </xdr:to>
    <xdr:graphicFrame macro="">
      <xdr:nvGraphicFramePr>
        <xdr:cNvPr id="6" name="Gráfico 2">
          <a:extLst>
            <a:ext uri="{FF2B5EF4-FFF2-40B4-BE49-F238E27FC236}">
              <a16:creationId xmlns:a16="http://schemas.microsoft.com/office/drawing/2014/main" id="{EED93049-FA38-004B-95B5-29A192A0CE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323850</xdr:colOff>
      <xdr:row>27</xdr:row>
      <xdr:rowOff>38099</xdr:rowOff>
    </xdr:from>
    <xdr:to>
      <xdr:col>7</xdr:col>
      <xdr:colOff>457200</xdr:colOff>
      <xdr:row>40</xdr:row>
      <xdr:rowOff>147636</xdr:rowOff>
    </xdr:to>
    <xdr:graphicFrame macro="">
      <xdr:nvGraphicFramePr>
        <xdr:cNvPr id="4" name="Gráfico 3">
          <a:extLst>
            <a:ext uri="{FF2B5EF4-FFF2-40B4-BE49-F238E27FC236}">
              <a16:creationId xmlns:a16="http://schemas.microsoft.com/office/drawing/2014/main" id="{708BB303-317B-480A-7457-758DA73AFC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257174</xdr:colOff>
      <xdr:row>11</xdr:row>
      <xdr:rowOff>52387</xdr:rowOff>
    </xdr:from>
    <xdr:to>
      <xdr:col>11</xdr:col>
      <xdr:colOff>866774</xdr:colOff>
      <xdr:row>27</xdr:row>
      <xdr:rowOff>128587</xdr:rowOff>
    </xdr:to>
    <xdr:graphicFrame macro="">
      <xdr:nvGraphicFramePr>
        <xdr:cNvPr id="5" name="Gráfico 4">
          <a:extLst>
            <a:ext uri="{FF2B5EF4-FFF2-40B4-BE49-F238E27FC236}">
              <a16:creationId xmlns:a16="http://schemas.microsoft.com/office/drawing/2014/main" id="{D1885883-01B7-B5EE-208E-3C849CF070B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611505</xdr:colOff>
      <xdr:row>54</xdr:row>
      <xdr:rowOff>61912</xdr:rowOff>
    </xdr:from>
    <xdr:to>
      <xdr:col>7</xdr:col>
      <xdr:colOff>249555</xdr:colOff>
      <xdr:row>68</xdr:row>
      <xdr:rowOff>130492</xdr:rowOff>
    </xdr:to>
    <xdr:graphicFrame macro="">
      <xdr:nvGraphicFramePr>
        <xdr:cNvPr id="7" name="Gráfico 6">
          <a:extLst>
            <a:ext uri="{FF2B5EF4-FFF2-40B4-BE49-F238E27FC236}">
              <a16:creationId xmlns:a16="http://schemas.microsoft.com/office/drawing/2014/main" id="{D11A92E0-3260-5F43-DF3E-3D0AF3E742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504825</xdr:colOff>
      <xdr:row>10</xdr:row>
      <xdr:rowOff>147636</xdr:rowOff>
    </xdr:from>
    <xdr:to>
      <xdr:col>3</xdr:col>
      <xdr:colOff>1000125</xdr:colOff>
      <xdr:row>25</xdr:row>
      <xdr:rowOff>190499</xdr:rowOff>
    </xdr:to>
    <xdr:graphicFrame macro="">
      <xdr:nvGraphicFramePr>
        <xdr:cNvPr id="10" name="Gráfico 7">
          <a:extLst>
            <a:ext uri="{FF2B5EF4-FFF2-40B4-BE49-F238E27FC236}">
              <a16:creationId xmlns:a16="http://schemas.microsoft.com/office/drawing/2014/main" id="{C6D4EF47-2CD3-1DF9-3B1F-70FA5527AA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9</xdr:col>
      <xdr:colOff>1673225</xdr:colOff>
      <xdr:row>35</xdr:row>
      <xdr:rowOff>123825</xdr:rowOff>
    </xdr:from>
    <xdr:to>
      <xdr:col>10</xdr:col>
      <xdr:colOff>1059656</xdr:colOff>
      <xdr:row>57</xdr:row>
      <xdr:rowOff>95250</xdr:rowOff>
    </xdr:to>
    <mc:AlternateContent xmlns:mc="http://schemas.openxmlformats.org/markup-compatibility/2006" xmlns:a14="http://schemas.microsoft.com/office/drawing/2010/main">
      <mc:Choice Requires="a14">
        <xdr:graphicFrame macro="">
          <xdr:nvGraphicFramePr>
            <xdr:cNvPr id="11" name="REGIONAL">
              <a:extLst>
                <a:ext uri="{FF2B5EF4-FFF2-40B4-BE49-F238E27FC236}">
                  <a16:creationId xmlns:a16="http://schemas.microsoft.com/office/drawing/2014/main" id="{EE9E7BCA-AD56-39E9-B6C9-228EB297BE33}"/>
                </a:ext>
                <a:ext uri="{147F2762-F138-4A5C-976F-8EAC2B608ADB}">
                  <a16:predDERef xmlns:a16="http://schemas.microsoft.com/office/drawing/2014/main" pred="{C6D4EF47-2CD3-1DF9-3B1F-70FA5527AAC4}"/>
                </a:ext>
              </a:extLst>
            </xdr:cNvPr>
            <xdr:cNvGraphicFramePr/>
          </xdr:nvGraphicFramePr>
          <xdr:xfrm>
            <a:off x="0" y="0"/>
            <a:ext cx="0" cy="0"/>
          </xdr:xfrm>
          <a:graphic>
            <a:graphicData uri="http://schemas.microsoft.com/office/drawing/2010/slicer">
              <sle:slicer xmlns:sle="http://schemas.microsoft.com/office/drawing/2010/slicer" name="REGIONAL"/>
            </a:graphicData>
          </a:graphic>
        </xdr:graphicFrame>
      </mc:Choice>
      <mc:Fallback xmlns="">
        <xdr:sp macro="" textlink="">
          <xdr:nvSpPr>
            <xdr:cNvPr id="0" name=""/>
            <xdr:cNvSpPr>
              <a:spLocks noTextEdit="1"/>
            </xdr:cNvSpPr>
          </xdr:nvSpPr>
          <xdr:spPr>
            <a:xfrm>
              <a:off x="14341475" y="6791325"/>
              <a:ext cx="2168525" cy="2524125"/>
            </a:xfrm>
            <a:prstGeom prst="rect">
              <a:avLst/>
            </a:prstGeom>
            <a:solidFill>
              <a:prstClr val="white"/>
            </a:solidFill>
            <a:ln w="1">
              <a:solidFill>
                <a:prstClr val="green"/>
              </a:solidFill>
            </a:ln>
          </xdr:spPr>
          <xdr:txBody>
            <a:bodyPr vertOverflow="clip" horzOverflow="clip"/>
            <a:lstStyle/>
            <a:p>
              <a:r>
                <a:rPr lang="es-ES_tradnl"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411307</xdr:colOff>
      <xdr:row>2</xdr:row>
      <xdr:rowOff>185303</xdr:rowOff>
    </xdr:from>
    <xdr:to>
      <xdr:col>4</xdr:col>
      <xdr:colOff>754207</xdr:colOff>
      <xdr:row>8</xdr:row>
      <xdr:rowOff>865</xdr:rowOff>
    </xdr:to>
    <mc:AlternateContent xmlns:mc="http://schemas.openxmlformats.org/markup-compatibility/2006" xmlns:a14="http://schemas.microsoft.com/office/drawing/2010/main">
      <mc:Choice Requires="a14">
        <xdr:graphicFrame macro="">
          <xdr:nvGraphicFramePr>
            <xdr:cNvPr id="18" name="Procesos Unicos">
              <a:extLst>
                <a:ext uri="{FF2B5EF4-FFF2-40B4-BE49-F238E27FC236}">
                  <a16:creationId xmlns:a16="http://schemas.microsoft.com/office/drawing/2014/main" id="{E0BFDF29-843B-CD26-458F-71109713F50E}"/>
                </a:ext>
              </a:extLst>
            </xdr:cNvPr>
            <xdr:cNvGraphicFramePr/>
          </xdr:nvGraphicFramePr>
          <xdr:xfrm>
            <a:off x="0" y="0"/>
            <a:ext cx="0" cy="0"/>
          </xdr:xfrm>
          <a:graphic>
            <a:graphicData uri="http://schemas.microsoft.com/office/drawing/2010/slicer">
              <sle:slicer xmlns:sle="http://schemas.microsoft.com/office/drawing/2010/slicer" name="Procesos Unicos"/>
            </a:graphicData>
          </a:graphic>
        </xdr:graphicFrame>
      </mc:Choice>
      <mc:Fallback xmlns="">
        <xdr:sp macro="" textlink="">
          <xdr:nvSpPr>
            <xdr:cNvPr id="0" name=""/>
            <xdr:cNvSpPr>
              <a:spLocks noTextEdit="1"/>
            </xdr:cNvSpPr>
          </xdr:nvSpPr>
          <xdr:spPr>
            <a:xfrm>
              <a:off x="5173807" y="566303"/>
              <a:ext cx="1828800" cy="949037"/>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12</xdr:col>
      <xdr:colOff>716973</xdr:colOff>
      <xdr:row>14</xdr:row>
      <xdr:rowOff>186170</xdr:rowOff>
    </xdr:from>
    <xdr:to>
      <xdr:col>14</xdr:col>
      <xdr:colOff>497032</xdr:colOff>
      <xdr:row>21</xdr:row>
      <xdr:rowOff>51954</xdr:rowOff>
    </xdr:to>
    <mc:AlternateContent xmlns:mc="http://schemas.openxmlformats.org/markup-compatibility/2006" xmlns:a14="http://schemas.microsoft.com/office/drawing/2010/main">
      <mc:Choice Requires="a14">
        <xdr:graphicFrame macro="">
          <xdr:nvGraphicFramePr>
            <xdr:cNvPr id="16" name="VIGENCIA DE GESTION">
              <a:extLst>
                <a:ext uri="{FF2B5EF4-FFF2-40B4-BE49-F238E27FC236}">
                  <a16:creationId xmlns:a16="http://schemas.microsoft.com/office/drawing/2014/main" id="{8DB4DCAD-6324-BFEC-0ACB-4AC2FA003AC6}"/>
                </a:ext>
              </a:extLst>
            </xdr:cNvPr>
            <xdr:cNvGraphicFramePr/>
          </xdr:nvGraphicFramePr>
          <xdr:xfrm>
            <a:off x="0" y="0"/>
            <a:ext cx="0" cy="0"/>
          </xdr:xfrm>
          <a:graphic>
            <a:graphicData uri="http://schemas.microsoft.com/office/drawing/2010/slicer">
              <sle:slicer xmlns:sle="http://schemas.microsoft.com/office/drawing/2010/slicer" name="VIGENCIA DE GESTION"/>
            </a:graphicData>
          </a:graphic>
        </xdr:graphicFrame>
      </mc:Choice>
      <mc:Fallback xmlns="">
        <xdr:sp macro="" textlink="">
          <xdr:nvSpPr>
            <xdr:cNvPr id="0" name=""/>
            <xdr:cNvSpPr>
              <a:spLocks noTextEdit="1"/>
            </xdr:cNvSpPr>
          </xdr:nvSpPr>
          <xdr:spPr>
            <a:xfrm>
              <a:off x="17048018" y="2853170"/>
              <a:ext cx="3742459" cy="119928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14</xdr:col>
      <xdr:colOff>1288471</xdr:colOff>
      <xdr:row>14</xdr:row>
      <xdr:rowOff>125556</xdr:rowOff>
    </xdr:from>
    <xdr:to>
      <xdr:col>15</xdr:col>
      <xdr:colOff>1822448</xdr:colOff>
      <xdr:row>22</xdr:row>
      <xdr:rowOff>34636</xdr:rowOff>
    </xdr:to>
    <mc:AlternateContent xmlns:mc="http://schemas.openxmlformats.org/markup-compatibility/2006" xmlns:a14="http://schemas.microsoft.com/office/drawing/2010/main">
      <mc:Choice Requires="a14">
        <xdr:graphicFrame macro="">
          <xdr:nvGraphicFramePr>
            <xdr:cNvPr id="14" name="RANGO DE GESTION">
              <a:extLst>
                <a:ext uri="{FF2B5EF4-FFF2-40B4-BE49-F238E27FC236}">
                  <a16:creationId xmlns:a16="http://schemas.microsoft.com/office/drawing/2014/main" id="{E1C4080A-EBB6-89F5-FFCD-AC13F1A2CC32}"/>
                </a:ext>
              </a:extLst>
            </xdr:cNvPr>
            <xdr:cNvGraphicFramePr/>
          </xdr:nvGraphicFramePr>
          <xdr:xfrm>
            <a:off x="0" y="0"/>
            <a:ext cx="0" cy="0"/>
          </xdr:xfrm>
          <a:graphic>
            <a:graphicData uri="http://schemas.microsoft.com/office/drawing/2010/slicer">
              <sle:slicer xmlns:sle="http://schemas.microsoft.com/office/drawing/2010/slicer" name="RANGO DE GESTION"/>
            </a:graphicData>
          </a:graphic>
        </xdr:graphicFrame>
      </mc:Choice>
      <mc:Fallback xmlns="">
        <xdr:sp macro="" textlink="">
          <xdr:nvSpPr>
            <xdr:cNvPr id="0" name=""/>
            <xdr:cNvSpPr>
              <a:spLocks noTextEdit="1"/>
            </xdr:cNvSpPr>
          </xdr:nvSpPr>
          <xdr:spPr>
            <a:xfrm>
              <a:off x="21074494" y="2792556"/>
              <a:ext cx="2045277" cy="143308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15</xdr:col>
      <xdr:colOff>2266950</xdr:colOff>
      <xdr:row>16</xdr:row>
      <xdr:rowOff>47626</xdr:rowOff>
    </xdr:from>
    <xdr:to>
      <xdr:col>16</xdr:col>
      <xdr:colOff>1403350</xdr:colOff>
      <xdr:row>20</xdr:row>
      <xdr:rowOff>164524</xdr:rowOff>
    </xdr:to>
    <mc:AlternateContent xmlns:mc="http://schemas.openxmlformats.org/markup-compatibility/2006" xmlns:a14="http://schemas.microsoft.com/office/drawing/2010/main">
      <mc:Choice Requires="a14">
        <xdr:graphicFrame macro="">
          <xdr:nvGraphicFramePr>
            <xdr:cNvPr id="20" name="ESTADO DEL PROCESO">
              <a:extLst>
                <a:ext uri="{FF2B5EF4-FFF2-40B4-BE49-F238E27FC236}">
                  <a16:creationId xmlns:a16="http://schemas.microsoft.com/office/drawing/2014/main" id="{08545DB6-B696-7CA3-7CE3-E9958C1D2AB7}"/>
                </a:ext>
              </a:extLst>
            </xdr:cNvPr>
            <xdr:cNvGraphicFramePr/>
          </xdr:nvGraphicFramePr>
          <xdr:xfrm>
            <a:off x="0" y="0"/>
            <a:ext cx="0" cy="0"/>
          </xdr:xfrm>
          <a:graphic>
            <a:graphicData uri="http://schemas.microsoft.com/office/drawing/2010/slicer">
              <sle:slicer xmlns:sle="http://schemas.microsoft.com/office/drawing/2010/slicer" name="ESTADO DEL PROCESO"/>
            </a:graphicData>
          </a:graphic>
        </xdr:graphicFrame>
      </mc:Choice>
      <mc:Fallback xmlns="">
        <xdr:sp macro="" textlink="">
          <xdr:nvSpPr>
            <xdr:cNvPr id="0" name=""/>
            <xdr:cNvSpPr>
              <a:spLocks noTextEdit="1"/>
            </xdr:cNvSpPr>
          </xdr:nvSpPr>
          <xdr:spPr>
            <a:xfrm>
              <a:off x="23377814" y="3095626"/>
              <a:ext cx="1828800" cy="878898"/>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15</xdr:col>
      <xdr:colOff>284884</xdr:colOff>
      <xdr:row>22</xdr:row>
      <xdr:rowOff>113433</xdr:rowOff>
    </xdr:from>
    <xdr:to>
      <xdr:col>22</xdr:col>
      <xdr:colOff>369454</xdr:colOff>
      <xdr:row>29</xdr:row>
      <xdr:rowOff>151533</xdr:rowOff>
    </xdr:to>
    <mc:AlternateContent xmlns:mc="http://schemas.openxmlformats.org/markup-compatibility/2006" xmlns:tsle="http://schemas.microsoft.com/office/drawing/2012/timeslicer">
      <mc:Choice Requires="tsle">
        <xdr:graphicFrame macro="">
          <xdr:nvGraphicFramePr>
            <xdr:cNvPr id="23" name="FECHA INICIO DE AUDIENCIA">
              <a:extLst>
                <a:ext uri="{FF2B5EF4-FFF2-40B4-BE49-F238E27FC236}">
                  <a16:creationId xmlns:a16="http://schemas.microsoft.com/office/drawing/2014/main" id="{C248B197-E47B-C86C-8BCC-2FD3634535C6}"/>
                </a:ext>
              </a:extLst>
            </xdr:cNvPr>
            <xdr:cNvGraphicFramePr/>
          </xdr:nvGraphicFramePr>
          <xdr:xfrm>
            <a:off x="0" y="0"/>
            <a:ext cx="0" cy="0"/>
          </xdr:xfrm>
          <a:graphic>
            <a:graphicData uri="http://schemas.microsoft.com/office/drawing/2012/timeslicer">
              <tsle:timeslicer name="FECHA INICIO DE AUDIENCIA"/>
            </a:graphicData>
          </a:graphic>
        </xdr:graphicFrame>
      </mc:Choice>
      <mc:Fallback xmlns="">
        <xdr:sp macro="" textlink="">
          <xdr:nvSpPr>
            <xdr:cNvPr id="0" name=""/>
            <xdr:cNvSpPr>
              <a:spLocks noTextEdit="1"/>
            </xdr:cNvSpPr>
          </xdr:nvSpPr>
          <xdr:spPr>
            <a:xfrm>
              <a:off x="24449520" y="4431433"/>
              <a:ext cx="11953298" cy="1412009"/>
            </a:xfrm>
            <a:prstGeom prst="rect">
              <a:avLst/>
            </a:prstGeom>
            <a:solidFill>
              <a:prstClr val="white"/>
            </a:solidFill>
            <a:ln w="1">
              <a:solidFill>
                <a:prstClr val="green"/>
              </a:solidFill>
            </a:ln>
          </xdr:spPr>
          <xdr:txBody>
            <a:bodyPr vertOverflow="clip" horzOverflow="clip"/>
            <a:lstStyle/>
            <a:p>
              <a:r>
                <a:rPr lang="es-ES_tradnl" sz="1100"/>
                <a:t>Línea de tiempo: Funciona en Excel 2013 o superior. No mover ni cambiar el tamaño.</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714375</xdr:colOff>
      <xdr:row>0</xdr:row>
      <xdr:rowOff>0</xdr:rowOff>
    </xdr:from>
    <xdr:to>
      <xdr:col>6</xdr:col>
      <xdr:colOff>498975</xdr:colOff>
      <xdr:row>3</xdr:row>
      <xdr:rowOff>92077</xdr:rowOff>
    </xdr:to>
    <mc:AlternateContent xmlns:mc="http://schemas.openxmlformats.org/markup-compatibility/2006" xmlns:a14="http://schemas.microsoft.com/office/drawing/2010/main">
      <mc:Choice Requires="a14">
        <xdr:graphicFrame macro="">
          <xdr:nvGraphicFramePr>
            <xdr:cNvPr id="7" name="In-Habilitados">
              <a:extLst>
                <a:ext uri="{FF2B5EF4-FFF2-40B4-BE49-F238E27FC236}">
                  <a16:creationId xmlns:a16="http://schemas.microsoft.com/office/drawing/2014/main" id="{4BC6543C-0E0B-4790-8154-5A276ABAA9CB}"/>
                </a:ext>
              </a:extLst>
            </xdr:cNvPr>
            <xdr:cNvGraphicFramePr/>
          </xdr:nvGraphicFramePr>
          <xdr:xfrm>
            <a:off x="0" y="0"/>
            <a:ext cx="0" cy="0"/>
          </xdr:xfrm>
          <a:graphic>
            <a:graphicData uri="http://schemas.microsoft.com/office/drawing/2010/slicer">
              <sle:slicer xmlns:sle="http://schemas.microsoft.com/office/drawing/2010/slicer" name="In-Habilitados"/>
            </a:graphicData>
          </a:graphic>
        </xdr:graphicFrame>
      </mc:Choice>
      <mc:Fallback xmlns="">
        <xdr:sp macro="" textlink="">
          <xdr:nvSpPr>
            <xdr:cNvPr id="0" name=""/>
            <xdr:cNvSpPr>
              <a:spLocks noTextEdit="1"/>
            </xdr:cNvSpPr>
          </xdr:nvSpPr>
          <xdr:spPr>
            <a:xfrm>
              <a:off x="2895600" y="0"/>
              <a:ext cx="1461000" cy="714377"/>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25400</xdr:colOff>
      <xdr:row>3</xdr:row>
      <xdr:rowOff>41276</xdr:rowOff>
    </xdr:from>
    <xdr:to>
      <xdr:col>26</xdr:col>
      <xdr:colOff>327731</xdr:colOff>
      <xdr:row>8</xdr:row>
      <xdr:rowOff>142875</xdr:rowOff>
    </xdr:to>
    <mc:AlternateContent xmlns:mc="http://schemas.openxmlformats.org/markup-compatibility/2006" xmlns:a14="http://schemas.microsoft.com/office/drawing/2010/main">
      <mc:Choice Requires="a14">
        <xdr:graphicFrame macro="">
          <xdr:nvGraphicFramePr>
            <xdr:cNvPr id="12" name="REGIONAL 1">
              <a:extLst>
                <a:ext uri="{FF2B5EF4-FFF2-40B4-BE49-F238E27FC236}">
                  <a16:creationId xmlns:a16="http://schemas.microsoft.com/office/drawing/2014/main" id="{A3F904E5-BEA2-8440-AB8F-912741A43CD0}"/>
                </a:ext>
                <a:ext uri="{147F2762-F138-4A5C-976F-8EAC2B608ADB}">
                  <a16:predDERef xmlns:a16="http://schemas.microsoft.com/office/drawing/2014/main" pred="{C6D4EF47-2CD3-1DF9-3B1F-70FA5527AAC4}"/>
                </a:ext>
              </a:extLst>
            </xdr:cNvPr>
            <xdr:cNvGraphicFramePr/>
          </xdr:nvGraphicFramePr>
          <xdr:xfrm>
            <a:off x="0" y="0"/>
            <a:ext cx="0" cy="0"/>
          </xdr:xfrm>
          <a:graphic>
            <a:graphicData uri="http://schemas.microsoft.com/office/drawing/2010/slicer">
              <sle:slicer xmlns:sle="http://schemas.microsoft.com/office/drawing/2010/slicer" name="REGIONAL 1"/>
            </a:graphicData>
          </a:graphic>
        </xdr:graphicFrame>
      </mc:Choice>
      <mc:Fallback xmlns="">
        <xdr:sp macro="" textlink="">
          <xdr:nvSpPr>
            <xdr:cNvPr id="0" name=""/>
            <xdr:cNvSpPr>
              <a:spLocks noTextEdit="1"/>
            </xdr:cNvSpPr>
          </xdr:nvSpPr>
          <xdr:spPr>
            <a:xfrm>
              <a:off x="25400" y="622301"/>
              <a:ext cx="15847695" cy="1066799"/>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0</xdr:col>
      <xdr:colOff>304800</xdr:colOff>
      <xdr:row>12</xdr:row>
      <xdr:rowOff>161925</xdr:rowOff>
    </xdr:from>
    <xdr:to>
      <xdr:col>6</xdr:col>
      <xdr:colOff>1320800</xdr:colOff>
      <xdr:row>29</xdr:row>
      <xdr:rowOff>63500</xdr:rowOff>
    </xdr:to>
    <xdr:graphicFrame macro="">
      <xdr:nvGraphicFramePr>
        <xdr:cNvPr id="6" name="Gráfico 23">
          <a:extLst>
            <a:ext uri="{FF2B5EF4-FFF2-40B4-BE49-F238E27FC236}">
              <a16:creationId xmlns:a16="http://schemas.microsoft.com/office/drawing/2014/main" id="{3114D751-F928-7447-9E17-CCDB6272BB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520700</xdr:colOff>
      <xdr:row>13</xdr:row>
      <xdr:rowOff>127000</xdr:rowOff>
    </xdr:from>
    <xdr:to>
      <xdr:col>27</xdr:col>
      <xdr:colOff>495300</xdr:colOff>
      <xdr:row>29</xdr:row>
      <xdr:rowOff>88900</xdr:rowOff>
    </xdr:to>
    <xdr:graphicFrame macro="">
      <xdr:nvGraphicFramePr>
        <xdr:cNvPr id="26" name="Gráfico 25">
          <a:extLst>
            <a:ext uri="{FF2B5EF4-FFF2-40B4-BE49-F238E27FC236}">
              <a16:creationId xmlns:a16="http://schemas.microsoft.com/office/drawing/2014/main" id="{6847A00D-76A5-454A-83AA-8F5A3D8347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419100</xdr:colOff>
      <xdr:row>30</xdr:row>
      <xdr:rowOff>177800</xdr:rowOff>
    </xdr:from>
    <xdr:to>
      <xdr:col>19</xdr:col>
      <xdr:colOff>673100</xdr:colOff>
      <xdr:row>46</xdr:row>
      <xdr:rowOff>101600</xdr:rowOff>
    </xdr:to>
    <xdr:graphicFrame macro="">
      <xdr:nvGraphicFramePr>
        <xdr:cNvPr id="44" name="Gráfico 27">
          <a:extLst>
            <a:ext uri="{FF2B5EF4-FFF2-40B4-BE49-F238E27FC236}">
              <a16:creationId xmlns:a16="http://schemas.microsoft.com/office/drawing/2014/main" id="{60D1216F-E3E2-4B46-A87D-01ACED166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330200</xdr:colOff>
      <xdr:row>30</xdr:row>
      <xdr:rowOff>165100</xdr:rowOff>
    </xdr:from>
    <xdr:to>
      <xdr:col>13</xdr:col>
      <xdr:colOff>127000</xdr:colOff>
      <xdr:row>46</xdr:row>
      <xdr:rowOff>114300</xdr:rowOff>
    </xdr:to>
    <xdr:graphicFrame macro="">
      <xdr:nvGraphicFramePr>
        <xdr:cNvPr id="29" name="Gráfico 28">
          <a:extLst>
            <a:ext uri="{FF2B5EF4-FFF2-40B4-BE49-F238E27FC236}">
              <a16:creationId xmlns:a16="http://schemas.microsoft.com/office/drawing/2014/main" id="{20892C42-F21C-5E4A-BCF9-B5284CA63A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1663700</xdr:colOff>
      <xdr:row>13</xdr:row>
      <xdr:rowOff>114300</xdr:rowOff>
    </xdr:from>
    <xdr:to>
      <xdr:col>17</xdr:col>
      <xdr:colOff>165100</xdr:colOff>
      <xdr:row>29</xdr:row>
      <xdr:rowOff>76200</xdr:rowOff>
    </xdr:to>
    <xdr:graphicFrame macro="">
      <xdr:nvGraphicFramePr>
        <xdr:cNvPr id="41" name="Gráfico 29">
          <a:extLst>
            <a:ext uri="{FF2B5EF4-FFF2-40B4-BE49-F238E27FC236}">
              <a16:creationId xmlns:a16="http://schemas.microsoft.com/office/drawing/2014/main" id="{6DD8D5EF-8F67-5445-BA65-D43BB2A269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193674</xdr:colOff>
      <xdr:row>30</xdr:row>
      <xdr:rowOff>180974</xdr:rowOff>
    </xdr:from>
    <xdr:to>
      <xdr:col>27</xdr:col>
      <xdr:colOff>482599</xdr:colOff>
      <xdr:row>46</xdr:row>
      <xdr:rowOff>114299</xdr:rowOff>
    </xdr:to>
    <xdr:graphicFrame macro="">
      <xdr:nvGraphicFramePr>
        <xdr:cNvPr id="15" name="Gráfico 9">
          <a:extLst>
            <a:ext uri="{FF2B5EF4-FFF2-40B4-BE49-F238E27FC236}">
              <a16:creationId xmlns:a16="http://schemas.microsoft.com/office/drawing/2014/main" id="{898C1647-670C-4532-B0BA-2BF5A74909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609599</xdr:colOff>
      <xdr:row>0</xdr:row>
      <xdr:rowOff>115888</xdr:rowOff>
    </xdr:from>
    <xdr:to>
      <xdr:col>3</xdr:col>
      <xdr:colOff>4357687</xdr:colOff>
      <xdr:row>3</xdr:row>
      <xdr:rowOff>134938</xdr:rowOff>
    </xdr:to>
    <mc:AlternateContent xmlns:mc="http://schemas.openxmlformats.org/markup-compatibility/2006" xmlns:a14="http://schemas.microsoft.com/office/drawing/2010/main">
      <mc:Choice Requires="a14">
        <xdr:graphicFrame macro="">
          <xdr:nvGraphicFramePr>
            <xdr:cNvPr id="2" name="Validador Año">
              <a:extLst>
                <a:ext uri="{FF2B5EF4-FFF2-40B4-BE49-F238E27FC236}">
                  <a16:creationId xmlns:a16="http://schemas.microsoft.com/office/drawing/2014/main" id="{5AB88E82-071F-1406-6053-293A685900B0}"/>
                </a:ext>
              </a:extLst>
            </xdr:cNvPr>
            <xdr:cNvGraphicFramePr/>
          </xdr:nvGraphicFramePr>
          <xdr:xfrm>
            <a:off x="0" y="0"/>
            <a:ext cx="0" cy="0"/>
          </xdr:xfrm>
          <a:graphic>
            <a:graphicData uri="http://schemas.microsoft.com/office/drawing/2010/slicer">
              <sle:slicer xmlns:sle="http://schemas.microsoft.com/office/drawing/2010/slicer" name="Validador Año"/>
            </a:graphicData>
          </a:graphic>
        </xdr:graphicFrame>
      </mc:Choice>
      <mc:Fallback xmlns="">
        <xdr:sp macro="" textlink="">
          <xdr:nvSpPr>
            <xdr:cNvPr id="0" name=""/>
            <xdr:cNvSpPr>
              <a:spLocks noTextEdit="1"/>
            </xdr:cNvSpPr>
          </xdr:nvSpPr>
          <xdr:spPr>
            <a:xfrm>
              <a:off x="3522662" y="115888"/>
              <a:ext cx="3748088" cy="5905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anías" refreshedDate="46008.456014467592" createdVersion="8" refreshedVersion="8" minRefreshableVersion="3" recordCount="893" xr:uid="{8A147498-5C66-4045-BD20-CBEAF574C5B1}">
  <cacheSource type="worksheet">
    <worksheetSource name="Tabla2"/>
  </cacheSource>
  <cacheFields count="76">
    <cacheField name="NO." numFmtId="0">
      <sharedItems containsMixedTypes="1" containsNumber="1" containsInteger="1" minValue="1" maxValue="857"/>
    </cacheField>
    <cacheField name="REGIONAL" numFmtId="0">
      <sharedItems containsBlank="1" count="35">
        <s v="Bolívar"/>
        <s v="Sucre"/>
        <s v="Valle del Cauca"/>
        <s v="Santander"/>
        <s v="Bogotá"/>
        <s v="La Guajira"/>
        <s v="Casanare"/>
        <s v="Tolima"/>
        <s v="Risaralda"/>
        <s v="Caquetá"/>
        <s v="Caldas"/>
        <s v="Norte de Santander"/>
        <s v="Putumayo"/>
        <s v="Antioquia"/>
        <s v="Cauca"/>
        <s v="Nariño"/>
        <s v="Guaviare"/>
        <s v="Sede Dirección General"/>
        <s v="Magdalena"/>
        <s v="Atlántico"/>
        <s v="Boyacá"/>
        <s v="San Andrés"/>
        <s v="Quindío"/>
        <s v="Cundinamarca"/>
        <s v="Huila"/>
        <s v="Córdoba"/>
        <s v="Vaupés"/>
        <s v="Meta"/>
        <s v="Vichada"/>
        <s v="Amazonas"/>
        <s v="Guainía"/>
        <s v="Arauca"/>
        <s v="Chocó"/>
        <s v="Cesar"/>
        <m u="1"/>
      </sharedItems>
    </cacheField>
    <cacheField name="ESTADO DEL PROCESO" numFmtId="0">
      <sharedItems containsBlank="1" count="3">
        <s v="FINALIZADO"/>
        <s v="ACTIVO"/>
        <m u="1"/>
      </sharedItems>
    </cacheField>
    <cacheField name="NOMBRE DEL CONTRATISTA" numFmtId="0">
      <sharedItems containsBlank="1" count="651">
        <s v="ASOCIACION DE PADRES DE FAMILIA DE HOGARES COMUNITARIOS DE BIENESTAR EL PROGRESO"/>
        <s v="ASOCIACION DE PADRES DE HOGARES COMUNITARIOS DE BIENESTAR EL PROGRESO "/>
        <s v="ASOCIACION DE PADRES DE FAMILIA DE LOS HCB BARRIO LOS PIONEROS"/>
        <s v="FUNDACIÓN TIERRA DE POSIBLE"/>
        <s v="CORPORACION CRESER"/>
        <s v="FUNDACION DEPORTIVA Y CULTURAL ALCANZANDO SUEÑOS"/>
        <s v="FUNDACION SALUD Y BIENESTAR - FUNDASALUD"/>
        <s v="FUNDACIÓN AYUDA A FAMILIAS DE EXTREMA POBREZA"/>
        <s v="FUNDACION FORMANDO VIDAS PARA UN MAÑANA - FORVIMA"/>
        <s v="ASOCIACIÓN DE HOGARES COMUNITARIOS DE BIENESTAR ACHI"/>
        <s v="FUNDACIÓN PARA EL DESARROLLO INTEGRAL SOSTENIBLE ENERGÍA VITAL"/>
        <s v="ALDEAS INFANTILES SOS COLOMBIA"/>
        <s v="FUNDACION DE LA COMUNIDAD UNIDA GUSTAVO MARTINEZ CAFFYN"/>
        <s v="FUNDACION DESARROLLO SOCIAL FUNDESOCIAL"/>
        <s v="FUNDACION SOCIAL AVIVAR AFRO"/>
        <s v="SERVICIOS GLOBALES S.A.S."/>
        <s v="Asociación Agroecologica del Tolima"/>
        <s v="FUNDACION SINAPSIS VITAL "/>
        <s v="Asociación De Autoridades Tradicionales Concejo Regional Indígena Del Orteguaza Medio Caquetá - CRIOM"/>
        <s v="HORIZONTES FUNDACIÓN PARA EL AMOR Y LA SALUD"/>
        <s v="CORPORACIÓN DIGNIFICAR"/>
        <s v="CORPORACIÓN PARA EL FOMENTO SOCIAL DE COLOMBIA &quot;COFESCO&quot; 1ER INFORME"/>
        <s v="FUNDACIÓN SEMILLAS PARA LA PAZ"/>
        <s v="FUNDACION RESTAURAR "/>
        <s v="FUNDACION ABRIENDO CAMINOS"/>
        <s v="ASOCIACION CAMINOS DE PAZ Y PROSPERIDAD "/>
        <s v="FUNDACIÓN CENTRO DE REHABILITACIÓN SUPERAR"/>
        <s v="LYN INGENIERIA SAS"/>
        <s v="FUNDACION SHEKINAH"/>
        <s v="ASOCIACIÓN DE PADRES DE HOGARES COMUNITARIOS DE BIENESTAR FAMI SARDINATA"/>
        <s v="ASOCIACIÓN DE PADRES DE HOGARES COMUNITARIOS DE BIENESTAR FAMI LA PALMITA "/>
        <s v="FUNDACION LOS ANGELES 1ER INFORME"/>
        <s v="FUNDACIÓN PARA EL FOMENTO DE LA EDUCACIÓN EN EL CHOCÓ - FUNFECHO"/>
        <s v="FUNDACION NAWEN"/>
        <s v="FUNDACION HOGAR DEL NIÑO DE LA CALLE ESTA ES MI CASA"/>
        <s v="CORPORACIÓN SUPERARSE"/>
        <s v="FUNDACION LA CASITA DE NICOLAS"/>
        <s v="FUNDACION JARDINES LUMINOSOS"/>
        <s v="ASOCIACION DE PADRES DE FAMILIA DE LOS HOGARES COMUNTARIOS DE BIENESTAR BARRIO EL LIMONAR"/>
        <s v="ASOCIACION CABILDO INDIGENA DEL RESGUARDO WAYUU DE MAYABANGLOMA"/>
        <s v="FUNDACIÓN PROSERVCO"/>
        <s v="FUNDACIÓN PROSERVCO - SEGUNDO INFORME."/>
        <s v="FUNDACOMPARTIR"/>
        <s v="FUNPERS"/>
        <s v="FUNDACIÓN PROSERVCO - SEGUNDO INFORME"/>
        <s v="FUNDACIÓN PROSERVCO - PRIMER INFORME"/>
        <s v="FUNDACIÓN MARIA JOSE - PRIMER INFORME"/>
        <s v="FUNDACIÓN MARIA JOSE "/>
        <s v="FUNDACIÓN NUEVA VIDA"/>
        <s v="MULTIACTIVA LA NUEVA ESPERANZA - PRIMER INFORME"/>
        <s v="ASOCIACIÓN MUJER Y GÉNERO"/>
        <s v="FUNDACION AFECTO"/>
        <s v="CORPUDESA - PRIMER INFORME"/>
        <s v="FUNDACION SALUD Y BIENESTAR"/>
        <s v="CONSTRUYAMOS COLOMBIA"/>
        <s v="MULTISERVICIOS TECNICOS Y TECNOLOGICOS S.A.S"/>
        <s v="HOGAR INFANTIL MICHIN"/>
        <s v="FUNDACION DE ATENCION A NIÑOS DISCAPACITADOS - FANDIS"/>
        <s v="ORGANIZACION WAYUUMUNSURAT-MUJERES TEJIENDO PAZ"/>
        <s v="FUNDACIÓN PARA EL DESARROLLO Y LA GESTIÓN SOCIAL Y AMBIENTAL - MARAMA"/>
        <s v="INPLAYCO SAS"/>
        <s v="SINERGY JDF S.A.S."/>
        <s v="IMAGEN Y MARCA SAS"/>
        <s v="CONSORCIO ADECUACIONES ICBF 1600"/>
        <s v="ÁNGEL ROA HERNÁNDEZ"/>
        <s v="Grupo C &amp; J S.A.S"/>
        <s v="CONSORCIO INTERVENTOR 001"/>
        <s v="CONSORCIO PRIMERA INFANCIA"/>
        <s v="FUNDACION PARA EL DESARROLLO SOCIAL INTEGRAL SIGLA FUNPRODESI"/>
        <s v="ASOCIACION DE AUTORIDADES TRADICIONALES WAYUU KATCHINJIRAWA SUNAIN WAKUAIPA DE LA GUAJIRA"/>
        <s v="FUNDACION FEI FAMILIA ENTORNO INDIVIDUO"/>
        <s v="CORPORACION CONSTRUYAMOS FUTURO METETE EN EL CUENTO"/>
        <s v="CAJA DE COMPENSACION FAMILIAR DEL HUILA -COMFAMILIAR"/>
        <s v="FUNDACION GRUPO DE APOYO"/>
        <s v="CINESTUDIO EL TUNEL"/>
        <s v="ASOCIACION PROFESIONALES DE COLOMBIA."/>
        <s v="ASOCIACION DE PADRES USUARIOS DE HI CDI - LA GALLINA PECOSA. "/>
        <s v="ASOCIACION HOGAR PARA EL NIÑO ESPECIAL AHPNE"/>
        <s v="CONGREGACION DE RELIGIOSOS TERCIARIOS CAPUCHINOS DE NUESTRA SEÑORA DE LOS DOLORES"/>
        <s v="ASOCIACION DE PADRES DE HOGARES DE BIENESTAR DE LOURDES."/>
        <s v="ASOCIACIÓN DE PADRES DE FAMILIA DEL HOGAR INFANTIL NIÑO JESUS DE PRAGA "/>
        <s v="FUNDACIÓN CRECIMIENTO, DESARROLLO Y PROGRESO SOSTENIBLE"/>
        <s v="FUNDACION MULTIACTIVA SAN JUAN BOSCO"/>
        <s v="DIEGO FERNANDO CASTRO SIERRA"/>
        <s v="la FUNDACIÓN  PARA EL DESARROLLO SOCIAL Y CULTURAL  GABRIELA MISTRAL"/>
        <s v="JUAN ANTONIO VILLALOBOS HERRERA"/>
        <s v="FUNDACION TRANSGREDIR LA INDIFERENCIA FTI"/>
        <s v="DAYAN CAMILO ALDANA VERGARA"/>
        <s v="INGENIERIA E INFRAESTRUCTURA DE COLOMBIA SAS"/>
        <s v="FUNDACION AMIGOS PARA UN MEJOR FUTURO"/>
        <s v="FUNDACIÓN SOCIAL VIDA"/>
        <s v="MENTOR 360 SAS"/>
        <s v="ASOCIACION DE AUTORIDADES INDIGENAS AWA CAMAWARI"/>
        <s v="CONSORCIO ALIMENTAR POR BOYACA"/>
        <s v="Corporacion Sol Naciente"/>
        <s v="Fundación Universal de Servicio Integrales - Fusi"/>
        <s v="Fundación Para el Desarrollo Comunitario Fumpacom"/>
        <s v="ASOCIACION DE PADRES USUARIOS DEL HOGAR INFANTIL CAPERUCITA"/>
        <s v="ASOCIACION DE PADRES DE LOS HOGARES COMUNITARIOS DE BIENESTAR FAMILIA LA PARADA"/>
        <s v="ASOCIACION LUNA Y MAR"/>
        <s v="FUNDACION PROMOCION INTEGRAL Y DE TRABAJO COMUNITARIO CORAZON DE MARIA &quot;FUNDACION PROINCO&quot;"/>
        <s v="ASOCIACION DE PADRES DE HOGARES COMUNITARIOS DE BIENESTAR FAMI MONTEADENTRO"/>
        <s v="CORPORACION NACIONAL DE DESARROLLO - CONADE"/>
        <s v="ASOCIACION DE PADRES DE FAMILIA DEL HOGAR INFANTIL BELEN"/>
        <s v="REFRIPLAST LTDA"/>
        <s v="COLEGIO MUSICAL BRITANICO"/>
        <s v="CORPORACION PARA EL DESARROLLO INTEGRAL DE LA COMUNIDAD &quot;LOS GIRASOLES&quot;"/>
        <s v="NIDIA ESPERANZA ESTUPIÑAN CARDONA"/>
        <s v="CORPORACION SOLIDARIA DEL SUR- COPOSUR"/>
        <s v="FUNDACION SOCIAL CON FUTURO"/>
        <s v="FUNDACIÓN EMSSANAR"/>
        <s v="ASOCIACION DE PADRES DE FAMILIA DEL HOGAR INFANTIL VECINAL MAFALDA"/>
        <s v="ASOCIACION DE USUARIOS DEL PROGRAMA HOGARES COMUNITARIOS DE BIENESTAR DEL BARRIO SAN FRANCISCO DE ASIS"/>
        <s v="ASOCIACION DE PADRES DE FAMILIA SINCE N° 3"/>
        <s v="CORPORACION EDUCATIVA CORAZONCITOS CLOWN"/>
        <s v="ASOCIACION DE  PADRES USUARIOS DE HOGARES DE BIENESTAR CAMPO BELLO Y OTROS."/>
        <s v="FUNDACION SERVIR A LA GENTE"/>
        <s v="CORPORACION PARA LA PAZ Y EL DESARROLLO SOCIAL DE COLOMBIA"/>
        <s v="EL CABILDO INDIGENA DEL RESGUARDO CAÑO MOCHUELO"/>
        <s v="FUNDACION DEJANDO HUELLA"/>
        <s v="INVERSIONES QUORUM S.A.S "/>
        <s v="CODESBIF"/>
        <s v="ASOCIACION DE AUTORIDADES TRADICIONALES INDIGENAS DE LA ZONA YAPU - ASATRIZY"/>
        <s v="ASOCIACION DE PADRES DE FAMILIA SINCE N° 2"/>
        <s v="FUNDACION MULTIACTIVA EMPRENDIENDO"/>
        <s v="FUNDACION PAZ Y BIEN"/>
        <s v="ASOCIACION DE PADRES DE FAMILIA MUNICIPIO DE COYAIMA DEPARTAMENTO DEL TOLIMA"/>
        <s v="CENTRO DE DESARROLLO COMUNITARIO NIÑOS DEL FUTURO"/>
        <s v="FUNDACION NUEVO SER"/>
        <s v="ASOCIACION DE PADRES DE HOGARES DE BIENESTAR BAJO AGUACATAL"/>
        <s v="HOGAR INFANTIL VILLA DEL BEBE"/>
        <s v="ASOCIACION EL NAZARENO"/>
        <s v="HOGAR INFANTIL MUCHACHITOS"/>
        <s v="ASOCIACION DE PADRES DE FAMILIA DEL HOGAR INFANTIL JOSE ANTONIO GALAN"/>
        <s v="ASOCIACION DE PADRES DE FAMILIA HOGARES COMUNITARIOS DE BIENESTAR MUNICIPIO DE PUERTO GAITAN "/>
        <s v="ONG FUNDACION GESTION SOCIAL DE COLOMBIA"/>
        <s v="CORPORACION SARAI"/>
        <s v="ASOCIACION DE PADRES DE FAMILIA HOGARES COMUNITARIOS DE BIENESTAR MORICHAL DEL MUNICIPIO DE VILLAVICENCIO"/>
        <s v="ASOCIACION DE HOGARES DE BIENESTAR EL QUEREMAL"/>
        <s v="FUNDACION PARA EL DESARROLLO HUMANO, LA ATENCION EN SALUD MENTAL Y NEUROLOGICA – NEUROFUNDAMENTAL"/>
        <s v="ASOCIACION DE PADRES DE HOGARES DE BIENESTAR LA GRAN ALEGRIA DEL BARRIO CASABIANCA SECTOR BOSA"/>
        <s v="FUNDACION SABER"/>
        <s v="SEBASTIAN LONDOÑO ROLDAN"/>
        <s v="FUNDACION VANESSA MENDOZA"/>
        <s v="FUNDACION PROSPERAR Y VIDA"/>
        <s v="FUNDACION CRECER CON EXITO "/>
        <s v="ASOCIACION GENERADORA DE BIENESTAR SHOW KIDS - PRIMER INFORME"/>
        <s v="ASOCIACION DE CABILDOS Y/O AUTORIDADES INDIGENAS DEL NUDO DE LOS PASTOS - SHAQUIÑAN"/>
        <s v="FUNDACION SER HUMANO"/>
        <s v="LUIS CARLOS PARRA VELASQUEZ"/>
        <s v="FUNDACION MULTIACTIVA LAS MORAS - FUMLAMOR"/>
        <s v="FUNDACION REY DE REYES"/>
        <s v="APHB DEL BARRIO LA ESPERANZA "/>
        <s v="FUNDACION BIENESTAR"/>
        <s v="OSCAR ORLANDO FERNANDEZ BARRIOS"/>
        <s v="ASOCIACION DE PADRES USUARIOS DE HOGARES DE BIENESTAR EN PRO DE LA NIÑEZ "/>
        <s v="HOGAR INFANTIL EL PALACIO DE LOS NIÑOS"/>
        <s v="APHB LAS COLINAS DEL MUNICIPO DE BARRANCABERMEJA "/>
        <s v="FUNDACION SOCIAL SOY NARIÑO"/>
        <s v="ASOCIACION DE PADRESDE HOGARES COMUNITARIOS DE BIENESTAR LA VICTORIA"/>
        <s v="FUNDACION PAZ Y RECONCILIACION PARA LA AMAZONIA-FUNDAMAZ, ANTES FUNDACION DESARROLLO INTEGRAL PARA NIÑOS, JOVENES Y ADULTOS MAYORES-DINM "/>
        <s v="ASOCIACION PARA EL DESARROLLO Y AYUDA INTEGRAL ECLIPSE"/>
        <s v="ALEX FERNEY GUISAMANO GUEVARA"/>
        <s v="ASOCIACION DE PADRES DE HOGARES DE BIENESTAR LA PEDREGOZA"/>
        <s v="ASOCIACION DE PADRES DE FAMILIA HOGAR INFANTIL LA PIÑATA"/>
        <s v="ASOCIACION GENERADORA DE BIENESTAR SHOW KIDS"/>
        <s v="KATTY ALEJANDRA PIZARRO PRECIADO "/>
        <s v="CLAUDIA MARCELA ROJAS BAQUERO"/>
        <s v="ASOCIACION SECTOR VENECIA"/>
        <s v="CASA DE PROTECCION AL MENOR NUESTRA SEÑORA DEL PALMAR "/>
        <s v="FUNDACION PECES VIVOS"/>
        <s v="FUNDACIÓN PARA LA COOPERACIÓN Y EL DESARROLLO SOCIAL FUNCODE"/>
        <s v="CAJA DE COMPENSACION FAMILIAR DE SUCRE - COMFASUCRE"/>
        <s v="INSTITUTO OSCAR SCARPETTA OREJUELA DE PROTECCION INFANTIL"/>
        <s v="DANIEL ESTEBAN CADENA SIERRA"/>
        <s v="ASOCIACION DE PADRES DE HOGARES  PROVIVIENDA"/>
        <s v="FUNDACION FAMILIAR PRO REHABILITACION DE FARMACODEPENDIENTES FARO"/>
        <s v="ASOCIACION DE PADRES DE FAMILIA DEL HOGAR INFANTIL TRIBILIN"/>
        <s v="ASOCIACION DE HOGARES DE BIENESTAR SECTOR BELLAVISTA."/>
        <s v="APHB BARRIOS NUEVE DE ABRIL, EL CAMPIN Y EL PRADO "/>
        <s v="UNION TEMPORAL FUNSOBASI PRESENTE"/>
        <s v="Fundacion Social del Bajo Sinú"/>
        <s v="Fundación Presente"/>
        <s v="ASOCIACION DE PADRES DE FAMILIA Y ACUDIENTES DEL CENTRO DE DESARROLLO INFANTIL DIVINO NIÑO."/>
        <s v="CONSORCIO INTEROBRAS CIVILES Y ELECTRICAS "/>
        <s v="CARLOS ARTURO VERGARA NEGRETE"/>
        <s v="JUAN AMAURY SANCHEZ MEJIA"/>
        <s v="UNION TEMPORAL ENTIRRASHI WAYA DEL RESGUARDO DE LA ALTA Y MEDIA LA GUAJIRA"/>
        <s v="FUNDACION GUAJIRA PARA TODOS"/>
        <s v="ASOCIACION DE AUTORIDADES TRADICIONALES ENTIRRASHI WAYA DEL RESGUARDO DE LA ALTA Y MEDIA GUAJIRA"/>
        <s v="ASOCIACION DE PADRES Y VECINOS DEL HOGAR INFANTIL DE MAICAO"/>
        <s v="FUNDACION POR UNA COMUNIDAD DIGNA &quot;FUNPOCODIG&quot;"/>
        <s v="HOGAR INFANTIL RAYITO DE SOL"/>
        <s v="HOGAR INFANTIL TRAVESURAS"/>
        <s v="FUNDACION COMUNITARIA LA AMISTAD"/>
        <s v="ASOCIACION DE PADRES DE FAMILIA DE LOS HOGARES COMUNITARIOS DE BIENESTAR VEREDA SAN MIGUEL DE INFI_x000a_"/>
        <s v="FUNDACIÓN ARQUITECTÓNICA ESPERANZA AMBIENTAL &quot;FUNDA-ARQUESAM&quot;"/>
        <s v="FUNDACION MUJER DEL NUEVO MILENIO &quot;FUNDAMIL&quot;"/>
        <s v="JARDIN INFANTIL CHINCHINA"/>
        <s v="FUNDACION AINJISHI WAYA"/>
        <s v="ASOCIACION DE AUTORIDADES WAYUU JEKENNU DE URIBIA"/>
        <s v="ADRIANA BARAHONA HERNANDEZ"/>
        <s v="FUNDACION FAMI SERVICIOS DE SALUD"/>
        <s v="FUNDACION YANAJASA"/>
        <s v="ASOCIACION COMUNITARIA DE SUAREZ - ASOCOMSUAREZ "/>
        <s v="FUNDACION SOCIAL ANGEL DAVID"/>
        <s v="DIANA MARCELA GARCIA PORRAS "/>
        <s v="ASOCIACION DE USUARIOS DEL PROGRAMA DE HOGARES DE BIENESTAR LOS COQUITOS."/>
        <s v="FUNDACION NUESTRA SEÑORA DEL ROSARIO DE CHIQUINQUIRA"/>
        <s v="ALEXANDER ORTIZ AMAYA"/>
        <s v="NIDIA PATRICIA ACEVEDO MOLINA"/>
        <s v="ASOCIACION DE PADRES USUARIOS DE HOGARES DE BIENESTAR ANTONIO RICAURTE"/>
        <s v="NELSY LIDIA CRUZ SUAREZ "/>
        <s v="FUNDACION HOGARES CLARET"/>
        <s v="CORPORACION PARA  LA ATENCION INTEGRAL DE MENORES DE COLOMBIA &quot;CAIMEG&quot;"/>
        <s v="FUNDACION PORVENIR"/>
        <s v="ASOCIACION DE PADRES DE FAMILIA DE HOGARES DE BIENESTAR BARRIO LA PAZ "/>
        <s v="GRUPO ECOLOGICO Y COMUNITARIO TOKOKO"/>
        <s v="ROMBOS CONSTRUCTORES S.A.S."/>
        <s v="CABILDO MAYOR REGIONAL DEL PUEBLO ZENU"/>
        <s v="ASOCIACION DE USUARIOS DEL PROGRAMA DE HORGARES DE BINESTAR DEL BARRIO 22 DE AGOSTO"/>
        <s v="ASOCIACION DE PADRES DE FAMILIA DEL HOGAR INFANTIL MI DULCE HOGAR"/>
        <s v="ASOCIACION DE PADRES DE HOGARES DE BIENESTAR POR UN FUTURO DE BRASIL BRASILIA."/>
        <s v="ASOCIACION DE AUTORIDADES TRADICIONALES INDIGENAS WAYUU WEINU UIN WAKUAIPA"/>
        <s v="FUNDACION FABIOLA ELENA MARTINEZ"/>
        <s v="ONG LA RED"/>
        <s v="ASOCIACION MADRES COMUNITARIAS Y PADRES USUARIOS BARRIO LAGUNA, TAPETE DEL PROGRAMA DE HOGARES COMUNITARIOS DE FONTIBON. "/>
        <s v="RESGUARDO TORTUGAÑA TELEMBI"/>
        <s v="CORPORACION NACIONAL PARA EL DESARROLLO DEL PACIFICO BIODIVERSO Y QUE TAMBI-CONALPABI"/>
        <s v="ASOCIACION DE PADRES USUARIOS DE HOGARES COMUNITARIOS BARRIOS SAN ANTONIO NORTE DE LIJACA."/>
        <s v="ASOCIACION DE MADRES COMUNITARIAS Y PADRES USUARIOS DEL PROGRAMA HOGARES COMUNITARIOS DE BIENESTAR DE LA ASOCIACION SAN PABLO Y PUENTE GRANDE"/>
        <s v="ASOCIACION DE PADRES USUARIOS DE HOGARES DE BIENESTAR EL CONSUELO CENTRO ORIENTE"/>
        <s v="FUNDACION SALVANDO SUEÑOS"/>
        <s v="FUNDACION AMERICA"/>
        <s v="ASOCIACION DE PADRES DE HOGARES DE BIENESTAR DIVINO NIÑO JESUS."/>
        <s v="FUNDACION EDUCATIVA NUESTRA SEÑORA DEL PERPETUO SOCORRO"/>
        <s v="ASOCIACION DE PADRES USUARIOS DE HCB- APROHOBIPT"/>
        <s v="ASOCIACION  DE PADRES DE USUARIOS Y AGENTES EDUCATIVOS COMUNITARIOS EDUCANDO CON AMOR."/>
        <s v="RESGUARDO INDIGENA CANOAS"/>
        <s v="DANIEL FELIPE MORENO CEPEDA "/>
        <s v="ASOCIACION DE USUARIOS HOGARES COMUNITARIOS DEL BARRIO MOGAMBO SECTOR 1"/>
        <s v="DAGOBERTO SANTOYA PEÑA"/>
        <s v="ASOCIACION DE USUARIOS HOGARES COMUNITARIOS DE BIENESTAR SAN MARTIN "/>
        <s v="PRADO ALEMAN S.A.S"/>
        <s v="ASOCIACION DE PADRES DE HOGARES COMUNITARIOS DE BIENESTAR LA CORALINA"/>
        <s v="GESTION INTEGRAL CONSULTORES S.A.S."/>
        <s v="ASOCIACION DE PADRES DE HOGARES DE BIENESTAR LOS ANGELES DE CAPRI."/>
        <s v="FUNDACION MUJER DEL NUEVO MILENIO- FUNDAMIL"/>
        <s v="MARISOL LADINO HERRERA."/>
        <s v="FUNDACION TEJIDO SOCIAL DEL CARIBE"/>
        <s v="COOPERATIVA  MULTIACTIVA DE ASESORIAS, SERVICIOS DE SALUD Y TRABAJO COMUNITARIO “COOPSALUDCOM&quot;"/>
        <s v="ASOCIACION DE PADRES DE FAMILIA Y VECINOS DEL HOGAR INFANTIL LOS PERIQUITOS"/>
        <s v="ASOCIACION DE PADRES DE FAMILIA DEL HCB MINUTO DE DIOS BUENAVISTA"/>
        <s v="JM GRUPO EMPRESARIAL SAS"/>
        <s v="COOPERATIVA MULTIACTIVA DE SERVICIOS SOCIALES DEL CARIBE - COOMULSEC"/>
        <s v="ASOCIACION KARISMA "/>
        <s v="ASOCIACION DE USUARIOS HOGARES COMUNITARIOS DE BIENESTAR CANTA CLARO ÑIPI PLAN C TRADICIONAL "/>
        <s v="FUNDACIÓN PARA EL BIENESTAR Y DESARROLLO INTEGRAL DEL SER FUNDASER"/>
        <s v="ASOCIACION USUARIOS HOGARES COMUNITARIOS BIENESTAR CANTA CLARO SECTOR LA UNION"/>
        <s v="ASOCIACION DE PADRES DE FAMILIA HOGAR INFANTIL CARRUSEL DE LA ALEGRIA"/>
        <s v="FUNDACION PARA EL DESARROLLO DE LA EDUCACION - FUNDAPRE"/>
        <s v="ASOCIACION DE USUARIOS HOGARES COMUNITARIOS DEL BARRIO ROBINSON PITALUA."/>
        <s v="ASOCIACION DE PADRES USUARIOS, OTRAS MODALIDADES DE ATENCION A PRIMERA INFANCIA Y MADRES COMUNITARIAS “LOS CORDIALES”"/>
        <s v="ASOPADRES HOGARES COMUNITARIOS TAURAMENA"/>
        <s v="ASOCIACION COLOMBIANA DE PADRES CON HIJOS ESPECIALES ACPHES"/>
        <s v="HERMES ALEJANDRO TRIANA CALDERON"/>
        <s v="ASOCIACION DE PADRES DE HOGARES COMUNITARIOS DE BIENESTAR BARRIO OSPINA PEREZ "/>
        <s v="ASOCIACION DE PADRES USUARIOS DE LOS HOGARES COMUNITARIOS DE BIENESTAR FAMILIAR, OTRAS MODALIDADES DE ATENCION A PRIMERA INFANCIA Y MADRES COMUNITARIAS LOS OLIVOS"/>
        <s v="ASOCIACION DE PADRES USUARIOS DE LOS HOGARES COMUNITARIOS DE BIENESTAR FAMILIAR, OTRAS MODALIDADES DE ATENCION A PRIMERA INFANCIA Y MADRES COMUNITARIAS LOS BALSOS"/>
        <s v="ASOCIACION DE PADRES USUARIOS DE LOS HOGARES COMUNITARIOS DE BIENESTAR FAMILIAR, OTRAS MODALIDADES DE ATENCION A PRIMERA INFANCIA Y MADRES COMUNITARIAS BARRIO 10 DE ENERO"/>
        <s v="FUNDACION UN MUNDO SIN FRONTERAS"/>
        <s v="FUNDACION RENACER"/>
        <s v="COMERCIALIZADORA SOLUCIONES INTELIGENTES SAS"/>
        <s v="ASOCIACION DE PADRES USUARIOS DE HOGARES DE BIENESTAR LA GRAN FAMILIA"/>
        <s v="CORPORACION ESPIRITU SANTO"/>
        <s v="UNION TEMPORAL POR LA DEFENSA DE LOS NIÑOS"/>
        <s v="ASOCIACIÓN DE PADRES DE FAMILIA HOGAR INFANTIL VILLA LOLA"/>
        <s v="CONSEJO COMUNITARIO PRODEFENSA DEL RIO TAPAJE"/>
        <s v="COOPERATIVA DE BIENESTAR SOCIAL COOBISOCIAL"/>
        <s v="ASOCIACION DE PADRES DE HOGARES DE BIENESTAR NUEVA MODALIDAD BARRIO MANO DE DIOS "/>
        <s v="FUNDACION HUMANITARIA CAMINO VERDE"/>
        <s v="ASOCIACION DE AUTORIDADES TRADICIONALES INDIGENAS AWA UNIPA"/>
        <s v="ASOCIACION DE PADRES USUARIOS DE LOS HOGARES COMUNITARIOS DE BIENESTAR RENACER."/>
        <s v="SOLUCIONES MECANICAS ELECTRICAS Y CIVILES SAS SOLUMEC YMP S.A.S."/>
        <s v="ASOCIACION MANOS UNIDAS"/>
        <s v="FUNDACION CRECE CONMIGO"/>
        <s v="NEBARDO ANTONIO MUÑOZ ARISTIZABAL"/>
        <s v="ASOCIACION DE PADRES DE HOGARES DE BIENESTAR DEL BARRIO LA ESTANCIA."/>
        <s v="INVERSIONES &amp; CONSTRUCCIONES INVERCONST A.C. – S.A.S."/>
        <s v="UNION TEMPORAL ICBF 001-2017"/>
        <s v="V&amp;M INNOVAS.A.S"/>
        <s v="CARLOS ANDRES GONZALEZ ORDUZ"/>
        <s v="CARLOS RODOLFO DAZA RAMIREZ"/>
        <s v="PROSPECTIVA INGENIEROS SAS"/>
        <s v="ASOCIACION DE USUARIOS DEL PROGRAMA DE HOGARES DE BIENESTAR SEMILLITAS DEL FUTURO."/>
        <s v="FUNDACION ICTUS REMANDO JUNTOS "/>
        <s v="FUNDACION COLOMBIA FLORECE"/>
        <s v="FELIPE TERCERO FLORIAN RODRIGUEZ"/>
        <s v="ASOCIACION DE PADRES USUARIOS DEL PROGRAMA HOGARES DE BIENESTAR NUEVO MILENIO."/>
        <s v="FUNDACION SIGNIFICARTE"/>
        <s v="ASOCIACION PADRES USUARIOS DE HOGAR DE BIENESTAR NUEVO PORVENIR"/>
        <s v="ASOCIACION  DE PADRES USUARIOS Y MADRES COMUNITARIAS  DE LOS HOGARES DE BIENESTAR MIRANDO HACIA EL FUTURO"/>
        <s v="ASOCIACION DE PADRES  USUARIOS DEL  HOGAR INFANTIL LOS GATICOS"/>
        <s v="ASOCIACION DE PADRES DE HOGARES DE BIENESTAR VENECIA FATIMA "/>
        <s v="ASOCIACIÓN DE PADRES DE FAMILIA DEL HOGAR EL PRINCIPITO"/>
        <s v="DIEGO JOSE DUARTE ARISMENDY"/>
        <s v="GENESIS CONSTRUCCIONES SAS"/>
        <s v="UNION TEMPORAL BIENESTAR PARA LOS NIÑOS WAYUU MDSGG "/>
        <s v="ASOCIACION NAPLAA TEPICHI"/>
        <s v="ASOCIACION DE PADRES DE NIÑOS Y NIÑAS BENEFICIARIOS DE LOS SERVICIOS DE PRIMERA INFANCIA AMIGOS PARA UN MEJOR FUTURO"/>
        <s v="ALCALDIA MUNICIPAL DE LINARES"/>
        <s v="NEOGLOBAL SAS"/>
        <s v="FUNDACION AMBIENTAL PRO VIDA"/>
        <s v="LAURA INES GOMEZ NIÑO"/>
        <s v="ASOCIACION DE USUARIOS HOGARES COMUNITARIOS DE BIENESTAR KILOMETRO 15 Y 12."/>
        <s v="ASOCIACIÓN DE PADRES DE FAMILIA DEL HOGAR INFANTIL PERIQUITA DEL MUNICIPIO DE IBAGUÉ DEPARTAMENTO DEL TOLIMA"/>
        <s v="ASOCIACION DE PADRES DE FAMILIA Y VECINOS DEL HOGAR INFANTIL SOLANO"/>
        <s v="ASOCIACIÓN DE PADRES DE FAMILIA Y VECINOS DEL HOGAR INFANTIL BARRIO BOSTON"/>
        <s v="FUNDACIÓN INTEGRAL DE ATENCIÓN A SECTORES VULNERABLES  FIDASVU"/>
        <s v="CORPORACIÓN POPULAR PARA EL DESARROLLO SOCIAL DEL ATLANTICO  CORPODESA"/>
        <s v="ASOCIACIÓN DE PADRES USUARIOS, OTRAS MODALIDADES DE ATENCIÓN A PRIMERA INFANCIA Y MADRES COMUNITARIAS “CAPULLOS”"/>
        <s v="ASOCIACION DE PADRES USUARIOS Y MADRES COMUNITARIAS DE BIENESTAR GENTE DEL MAÑANA"/>
        <s v="ASOCIACIÓN DE PADRES USUARIOS, OTRAS MODALIDADES EN ATENCIÓN A LA PRIMERA INFANCIA Y MADRES COMUNITARIAS “MANANTIAL DE TERNURA”"/>
        <s v="ASOCIACIÓN DE PADRES USUARIOS, OTRAS MODALIDADES DE ATENCIÓN A PRIMERA INFANCIA Y MADRES COMUNITARIAS “EL PORTAL DE LOS NIÑOS”"/>
        <s v="FUNDACIÓN HUMANISTA"/>
        <s v="ASOCIACIÓN DE PADRES USUARIOS, OTRAS MODALIDADES DE ATENCIÓN A PRIMERA INFANCIA Y MADRES COMUNITARIAS “CACIQUE NIQUIA”"/>
        <s v="ASOCIACION DE PADRES DE HOGARES DE BIENESTAR BARRIO EL RINCON."/>
        <s v="ASOCIACION DE PADRES DE HOGARES DE BIENESTAR EL PORVENIR."/>
        <s v="JUAN PABLO CARDENAS FLOREZ"/>
        <s v="ASOCIACIÓN DE PADRES USUARIOS, OTRAS MODALIDADES DE ATENCIÓN A PRIMERA INFANCIA Y MADRES COMUNITARIAS “COPACABANA”"/>
        <s v="ASOCIACIÓN DE PADRES USUARIOS, OTRAS MODALIDADES DE ATENCIÓN A PRIMERA INFANCIA Y MADRES COMUNITARIAS “CAMINITO ALEGRE DE MACHADO” "/>
        <s v="ASOCIACIÓN DE PADRES USUARIOS, OTRAS MODALIDADES DE ATENCIÓN A PRIMERA INFANCIA Y MADRES COMUNITARIAS “VEGAS DEL PARQUE” "/>
        <s v="ASOCIACIÓN DE PADRES USUARIOS, OTRAS MODALIDADES DE ATENCIÓN A PRIMERA INFANCIA Y MADRES COMUNITARIAS “INFANCIA FELIZ” "/>
        <s v="FUNDACION IMIX"/>
        <s v="ASOCIACION DE PADRES USUARIOS DE LOS HOGARES COMUNITARIOS DE BIENESTAR SECTOR SAN BERNARDINO"/>
        <s v="ASOCIACION DE CABILDOS INDIGENAS DEL TRAPECIO AMAZONICO"/>
        <s v="FUNDACION DE PROFESIONALES AL SERVICIO DE LA SEGURIDAD ALIMENTARIA DE COLOMBIA"/>
        <s v="ASOCIACIÓN DE PADRES USUARIOS, OTRAS MODALIDADES DE ATENCIÓN A PRIMERA INFANCIA Y MADRES COMUNITARIAS “INFANTES FELICES” "/>
        <s v="CAJA COMPENSACION FAMILIAR DE SAN ANDRES Y PROVIDENCIA ISLAS"/>
        <s v="ASOCIACION DE AUTORIDADES WAYUU ANATAS WAKUAIPA DE LA ALTA Y MEDIA GUAJIRA"/>
        <s v="DAVID BEDOYA RESTREPO"/>
        <s v="SECRETARIADO DIOCESANO PASTORAL SOCIAL"/>
        <s v="FUNDACIÓN PARA EL FOMENTO, DESARROLLO Y POTENCIALIZACION  DE PROYECTOS INNOVADORES DEL PACIFICO COLOMBIANO “FUNDACIÓN CHONTO CIMARRÓN”"/>
        <s v="ASOCIACION DE CABILDOS INDIGENAS DEL RIO CATRU"/>
        <s v="DALLY MONICA ZULUAGA MUÑOZ"/>
        <s v="RED NACER "/>
        <s v="FLEXIBAG COLOMBIA SAS"/>
        <s v="ASOCIACION HOGARES BIENESTAR VERDA AGUA CLARITA"/>
        <s v="HOGAR INFANTIL PABLO VI"/>
        <s v="FUNDACION PARA EL DESARROLLO INTEGRAL DE LA PERSONAY SU ENTORNO FAMILIAR Y SOCIAL MACAMI."/>
        <s v="FABIO  ALEJANDRO ARCHILA GRISALEZ"/>
        <s v="INNOVA PROYECTOS SAS "/>
        <s v="FUNDACIÓN PARA EL PROGRESO DE MALAMBO - PRODEM"/>
        <s v="GRUPO ASOCIATIVO MADRES CABEZA DE FAMILIA FUERZA VIVA"/>
        <s v="ASOCIACION DE PADRES DE FAMILIA DE HOGARES COMUNITARIOS DEL ICBF CATUMARE MUNICIPIO DE VILLAVICENCIO"/>
        <s v="ASOCIACION DE CABILDOS INDIGENAS DEL META ACIM"/>
        <s v="GOBERNACION DEL CHOCÓ"/>
        <s v="UNION TEMPORAL PROPAIS-SANTO DOMINGO SAVIO"/>
        <s v="FUNDACION SOCIAL SANTO DOMINGO SAVIO"/>
        <s v="FUNDACION PROPAIS COLOMBIA - FPC"/>
        <s v="CORPORACION ECOLOGIA Y DESARROLLO_x000a_ INTEGRAL – ECODES_x000a_"/>
        <s v="JUAN DAVID VASQUEZ ESCOBAR"/>
        <s v="ASOCIACION LUTHER KING DEL PACIFICO "/>
        <s v="FUNDACION BIEN ESTAR "/>
        <s v="JUAN PABLO MURCIA"/>
        <s v="FUNDACION SOCIAL CRECIENDO"/>
        <s v="ASOCIACION DE MUJERES WAYUU AKUNJIRRASI WAYA WONMAIN"/>
        <s v="INGENIERIA AUTOMOTRIZ AUTOS DEL SARARE SAS"/>
        <s v="CORPORACIÓN MULTIACTIVA PARA LA INVERSIÓN SOCIAL EN LA REPÚBLICA DE COLOMBIA COMUINSO"/>
        <s v="ASOCIACION COLEGIO MILITAR ALMIRANTE COLON "/>
        <s v="CORPORACION INTERNACIONAL PARA EL DESARROLLO SOCIAL Y EMPRESARIAL “COINDESOEM”"/>
        <s v="ASOCIACION DE USUARIOS DEL PROGRAMA HOGARES DE PADRES DE FAMILIA HOGAR BIENESTAR MADRES E HIJOS POR UN FUTURO"/>
        <s v="FUNDACION MI ABUELO Y YO"/>
        <s v="ASOCIACION DE PADRES DE FAMILIA HOGAR INFANTIL GERONA"/>
        <s v="SIGIFREDO BELTRAN FILO "/>
        <s v="ASOCIACIÓN CRISTIANA DE JÓVENES DEL TOLIMA"/>
        <s v="FUNDACIÓN PROSERVCO "/>
        <s v="ESPERANZA RODRIGUEZ CASTRO"/>
        <s v="ODILIA BARRERA BOHORQUEZ"/>
        <s v="NEGRITUDES ASOCIADOS UNIDOS POR CASANARE  “NEGRIAUNCAS”"/>
        <s v="FUNDACIÓN MANOS UNIDAS CONSTRUYENDO PAÍS"/>
        <s v="ASOCIACIÓN VILLA LOLA"/>
        <s v="ASOCIACION DE PROFESIONALES EN TRABAJO SOCIAL DEL HUILA – ATSHU"/>
        <s v="FUNDACION AVANZAR SOCIAL PARA EL PROGRESO."/>
        <s v="ASOCIACION DE PADRES DE FAMILIA Y VECINOS DEL HOGAR INFANTIL SOSIMO SUAREZ"/>
        <s v="ASOCIACION DE PADRES DE FAMILIA DE HOGARES COMUNITARIOS DE BIENESTAR LOS LAURELES"/>
        <s v="INSTITUTO DE LA AUDICION Y EL LENGUAJE INALE"/>
        <s v="FUNDACION SOCIAL FLOR DE VIDA"/>
        <s v="ASOCIACION DE AUTORIDADES TRADICIONALES_x000a_WAYUU PEKIJIRRAWA DE LA ZONA DE PESUAPA"/>
        <s v="CORPORACION MULTIACTIVA REVIVE TU_x000a_ESPERANZA"/>
        <s v="MULTIACTIVA LA NUEVA ESPERANZA - SEGUNDO INFORME"/>
        <s v="FUNDACIÓN SHEKINAH"/>
        <s v="COPORACIÓN DE PROFESIONALES PARA EL DESARROLLO INTEGRAL COMUNITARIO "/>
        <s v="FUNDACIÓN EDUCATIVA ROBERTO VILLEGAS"/>
        <s v="CORPORACIÓN TRIGAL DEL NORTE"/>
        <s v="FUNDACION DE EMPRENDEDORES CONSTRUYENDO FUTURO-FUEMCOF"/>
        <s v="FUNDACIÓN SENTIDO DE VIDA"/>
        <s v="CORPORACION NUTRICION SALUD Y BIENESTAR NSB DE COLOMBIA"/>
        <s v="CONSTRUCTORA ARBECH"/>
        <s v="FUNDACIÓN MARIA JOSE"/>
        <s v="Asociación Indígenas Korevaju Desplazados Asinkode"/>
        <s v="FUNDACIÓN AFECTO"/>
        <s v="TITAN INVERSIONES Y PROYECTOS SAS"/>
        <s v="CORPORACION AGROEMPRESARIAL DE LOS LLANOS"/>
        <s v="RICARDO MUÑOZ ALARCON"/>
        <s v="QUIRON UNIDAD MÉDICA SAS"/>
        <s v="ASOCIACION CLUB DE LEONES DE  BARRANQUILLA ZONA FRANCA                              "/>
        <s v="ASOCIACION HOMBRES DE MI TIERRA"/>
        <s v="La Asociación De Padres De Familia Y Vecinos Del Hogar Infantil Chiquitines"/>
        <s v="ERIKA RESTREPO GIRALDO"/>
        <s v="ASOCIACION DE MADRES TRABAJADORAS  &quot; ASOMADORAS2 "/>
        <s v="INDI IAKU SIGINDIOY CHINDOY"/>
        <s v="ASOCIACIÓN DE PADRES DE HOGARES COMUNITARIOS DE BIENESTAR DEL BARRIO AEROPUERTO"/>
        <s v="CORPORACIÓN LA NUEVA COLOMBA - CONUCOL"/>
        <s v="ONG CORPORACION INTERNACIONAL PARA EL DESARROLLO COSTA ATLANTICA - COINCCA"/>
        <s v="FUNDACION INTERNACIONAL DE PEDAGOGIA CONCEPTUAL ALBERTO MERANI"/>
        <s v="FUNDACIÓN NUEVA ERA ECOLÓGICA"/>
        <s v="RESGUARDO INDÍGENA NASA PAEZ HUILA"/>
        <s v="FUNDACIÓN PARA EL DESARROLLO INTEGRAL SOSTENIBLE ENERGIA VITAL"/>
        <s v="FUNDACION JUAN ANTONIO PARDO OSPINA"/>
        <s v="CORPORACION SOCIO CULTURAL HUELLAS DE SABIDURIA (FELIPE LLANOS CC 7.726.394)"/>
        <s v="FUNDACION FUNDACOBA"/>
        <s v="LA FUNDACIÓN MULTIACTIVA CONSTRUYENDO CAMINOS SOSTENIBLES DE PAZ PARA UN DESARROLLO EMPRESARIAL SOCIAL Y COMUNITARIO-FUPAZ"/>
        <s v="JESSICA ANDREA GUZMAN RIOS"/>
        <s v="CORPORACIÓN ANIDAR"/>
        <s v="ORGANIZACIÓN INTERDISCIPLINARIA MUNDO EN ACCION ORIMA"/>
        <s v="CAJA DE PANDORA EVENTOS S.A.S"/>
        <s v="FUNDACION MARIA MADRE DE LOS NIÑOS"/>
        <s v="FUNDACION DE REHABILITACION PARA LA POBLACION CON DISCAPACIDAD FISICA Y MENTAL AMANECER"/>
        <s v="CARLOS ESTEBAN TELLO TORRES"/>
        <s v="FUNDACIÓN RESTAURAR"/>
        <s v="FUNDACION MISION SOCIAL PARA EL DESARROLLO DE LO SNIÑOS "/>
        <s v="ASOCIACIÓN DE AGENTES EDUCATIVOS NIÑO JESUS DEL SUR"/>
        <s v="CORPORACIÓN EDUCATIVA CEPEDA SAMUDIO (INTEGRANTE DE UNIÓN TEMPORAL UNIDOS)"/>
        <s v="MARIO DIAZ SANDOVAL"/>
        <s v="LINA MARÍA SANTOFIMIO ARCIA"/>
        <s v="COPORACION PARA EL FOMENTO DEL BIENESTAR SOCIAL "/>
        <s v="BICODE S.A.S."/>
        <s v="FUNDACIÓN NUEVO HORIZONTE"/>
        <s v="CORPORACION PARA LA PROPERIDAD DE NUESTRA GENTE"/>
        <s v="ASOCIACION COMUNITARIA DE FAMILIAS USUARIAS DEL BIENESTAR DE BARRIOS UNIDOS OLIMPICOS DE MONTERREY"/>
        <s v="CORPORACION SOCIOCULTURAL AFRODECENDIENTE “ATAOLE”."/>
        <s v="FUNDACION PARA EL DESARROLLO INTEGRAL DEL SER HUMANO EN LAS DIFERENTES ETAPAS DEL CICLO VITAL &quot;FUNDASERVIT&quot;"/>
        <s v="FUNDACIÓN CUMPLIENDO SUEÑOS - FUCUSU"/>
        <s v="CORPORACIÓN MUNDO AZUL"/>
        <s v="ASOCIACIÓN DE MUJERES MADRES CABEZA DE FAMILIA DEL MUNICIPIO DE MITU VAUPES “AMCAFAMI”"/>
        <s v="JUAN CAMILO PUERTA PASTOR"/>
        <s v="ORGANIZACION WAYUU MUNSURAT-MUJERES TEJIENDO PAZ”"/>
        <s v="FUNDACIÓN NUEVA ALIANZA FUTURO"/>
        <s v="UNIÓN TEMPORAL MI FAMILIA UT"/>
        <s v="Corporación Colombia en Paz &amp; Social"/>
        <s v="Corporación IPS Afrosalud Colombia"/>
        <s v="AMPARO DE NIÑOS JUAN XXIII"/>
        <s v="FUNDACION PARA EL DESARROLLO EMPRESARIAL Y TECNOLOGICO"/>
        <s v="FUNDACION ECOLOGICA AMBIENTAL VIDA NATURAL- FUNVINAT"/>
        <s v="FUNDACION SOCIAL SEMILLAS DE ESPERANZA"/>
        <s v="VICTORIA EUGENIA GUTIERREZ BRAVO"/>
        <s v="FUNDACIÓN CAMINANDO HACIA UN FUTURO MEJOR FUNCAMINO"/>
        <s v="FUNDACION ESPIRITU PARA EL PACIFICO"/>
        <s v="NATALY VARÓN LÓPEZ // NEITHAN DAMIAN LOPEZ VARON"/>
        <s v="CORPORACION AMOR POR COLOMBIA"/>
        <s v="CORPORACIÓN HUELLAS DE AMOR PARA TU VIDA CORHUELLAS"/>
        <s v="FUNDACiÓN AFECTO - PRIMER INFORME"/>
        <s v="JENNY ROSANGELA FOLIACO RODRIGUEZ"/>
        <s v="PRANA CONSTRUCTORA S.A.S."/>
        <s v="FUNDACIÓN PELDAÑOS"/>
        <s v="ASOCIACIÓN NUEVO FUTURO DE COLOMBIA"/>
        <s v="ASOCIACION GOTAS DE PAZ"/>
        <s v="JAIME ALBEIRO CEDEÑO SANCHEZ"/>
        <s v="FUNDACION EDUCAR COLOMBIA EDUCOL"/>
        <s v="EGEOSUR SAS"/>
        <s v="VANESSA ESCOBAR MARTINEZ"/>
        <s v="FUNDACION LAUDES"/>
        <s v="ASOCIACION DE PADRES DE LOS HOGARES DE BIENESTAR DEL BARRIO SANTA INES"/>
        <s v="ASOCIACION DE PADRES DE HOGARES COMUNITARIOS DE BIENESTAR JUVENTUD EMPRENDEDORA"/>
        <s v="ASOCIACION FORJADORES DEL MAÑANA"/>
        <s v="ONG MAS INNOVACIÓN SOCIAL "/>
        <s v="CORPORACIÓN LA ROSA"/>
        <s v="FUNDACIÓN UN MUNDO SIN FRONTERAS"/>
        <s v="SOLUCIONES AISS S.A.S."/>
        <s v="ASOCIACION DE MUJERES PRODUCTORAS DE CARNICOS DEL CAQUETA - ASOMUPCAR"/>
        <s v="FUNDACION DE PROFESIONALES AL SERVICIO DE LA SEGURIDAD ALIMENTARIA DE COLOMBIA - SAC DE COLOMBIA"/>
        <s v="FUNDACION SOCIAL NATIVA"/>
        <s v="CONSORCIO ESCUELA ASECUM"/>
        <s v="Asociación Asecum"/>
        <s v="Escuela de Pensamiento Económico, Social y de Gestión- Asecum S.A.S"/>
        <s v="ANDRES BRIJALDO RODRIGUEZ"/>
        <s v="SOLUCIONES Y SERVICIOS ELECTROMECANICOS S.A.S."/>
        <s v="FUNDACION POR LA PAZ EN LA GUAJIRA"/>
        <s v="ASOCIACION DE PADRES USUARIOS DE HOGARES COMUNITARIOS FAMI LETICIA"/>
        <s v="FUNDACION SELVA CORAZON"/>
        <s v="ASOCIACION DE AUTORIDADES INDIGENAS ATICOYA"/>
        <s v="CORPORACION NACIONAL DE DESARROLLO - CONADE-"/>
        <s v="CORPORACIÓN PARA EL FOMENTO SOCIAL DE COLOMBIA &quot;COFESCO&quot; 2DO SANCIONATORIO"/>
        <s v="ADRIANA PAOLA CRISTANCHO CRISTANCHO"/>
        <s v="ASOCIACION DE PADRES Y USUARIOS Y MADRES COMUNITARIAS DE LOS HOGARES DE BIENESTAR PARAISO CERROS ORIENTALES II"/>
        <s v="FUNDACIÓN LA ESPERANZA DE AMALY"/>
        <s v="ASOCIACION CRISTIANA NUEVO NACIMIENTO"/>
        <s v="CORPUDESA - SEGUNDO INFORME"/>
        <s v="FUNDACIÓN PROSERVCO - TERCER INFORME"/>
        <s v="LUIS DANIEL GUEDES CASTRO"/>
        <s v="CORPORACION NUEVA ALTERNATIVA DE EDUCACION"/>
        <s v="CONSEJO REGIONAL INDIGENAS DEL CHOCÓ CRICH"/>
        <s v="FUNDACION CUMPLIENDO SUEÑOS - FUCUSU"/>
        <s v="ORGANIZACIÓN DE SERVICIO SOCIAL ALIANZA COMUNITARIA"/>
        <s v="FUNDACION MILAGROS DE AMOR PARA EL DESARROLLO DE PROGRAMAS SOCIALES, COMUNITARIOS, EDUCACION INICIAL, NIÑEZ, ADOLESCENCIA Y FAMILIA COMUNITARIA"/>
        <s v="ASOCIACIÓN AMIGOS DEL NIÑO – AYUDAME – CLEMENCIA GUTIERREZ DE WILLS"/>
        <s v="JAIR DELGADO MARTINEZ"/>
        <s v="ERIKA ZULAY OBANDO REYES"/>
        <s v="FUNDACIÓN PARA EL DESARROLLO DE LA ORINOQUIA - FUNDEORINOQUIA"/>
        <s v="SONIA QUEVEDO CASTILLO"/>
        <s v="CABILDO INDIGENA DEL RESGUARDO CHAPARRAL Y BARRO NEGRO DE SACAMA, TAMARA Y HATO COROZAL"/>
        <s v="ASOFORMANDO"/>
        <s v="FUNDACION FUNPERS"/>
        <s v="FUNDACION AFECTO - SEGUNDO INFORME"/>
        <s v="ASOCIACION DE PADRES DE HOGARES DE BIENESTAR PARAISO LA GRAN FAMILIA"/>
        <s v="ASOCIACION MIRANDO HACIA EL FUTURO"/>
        <s v="COOMHOGAR PEQUEÑOS SUEÑOS"/>
        <s v="ASOCIACION DE HOGARES COMUNITARIOS DE BIENESTAR JUAN ARIAS"/>
        <s v="FUNDACION SOLIDARIDAD POR COLOMBIA"/>
        <s v="ASOCIACIÓN DE PADRES DE FAMILIA HOGAR INFANTIL EL VISO"/>
        <s v="FUNDACION PARA EL MEJORAMIENTO INTEGRAL DE LA CALIDAD DE VIDA DE LOS COLOMBIANOS CRUZANDO FRONTERAS"/>
        <s v="RESGUARDO INDIGENA CAÑO MOCHUELO"/>
        <s v="FUNDACIÓN PILARES SOCIALES "/>
        <s v="FUNDACION CONSTRUYENDO CIUDAD"/>
        <s v="ASOCIACION ESPERANZA Y PROGRESO "/>
        <s v="CORPORACION HUELLAS DE AMOR PARA TU VIDA - CORHUELLAS"/>
        <s v="GRUPO ASOCIATIVO AFECTO Y VIDA"/>
        <s v="FUNDACION SOCIAL VIDA"/>
        <s v="SIFNIFICARTE"/>
        <s v="INSTITUTO PARA NIÑOS CIEGOS - FUNDACION JUAN ANTONIO PARDO OSPINA"/>
        <s v="FUNDACION CERES"/>
        <s v="ASOCIACION DE PADRES DE FAMILIA LA PRADERA"/>
        <s v="CONSORCIO JOVENES SOÑADORES POR BOLIVAR"/>
        <s v="ASOCIACION DE HOGARES COMUNITARIOS DE BIENESTAR SAN VICENTE"/>
        <s v="FUNDACION FOMENTO DE LA DEMOCRACIA, EL DESARROLLO SOCIAL Y LA ECOLOGIA - FUNDESOE"/>
        <s v="OLGA GISELA BELTRAN CIFUENTES"/>
        <s v="DANIA CAMILIA MONTENEGRO SAA"/>
        <s v="FUNDACION PERTENENCIA"/>
        <s v="PARROQUIA JESUS DE LA DIVINA MISERICORDIA"/>
        <s v="ASOCIACION DE JOVENES PARA EL DESARROLLO CULTURAL DEL RIO QUITO AJODECUR"/>
        <s v="ASOCIACION MEGASALUD"/>
        <s v="FUNDACION BUSCANDO UN MEJOR FUTURO"/>
        <s v="CORPORACION TECNICA COLOMBIANA CORTECOL"/>
        <s v="ASOCIACION CULTURAL ITINERA"/>
        <s v="FUNDACION H2O"/>
        <s v="FUMY SPRAY SAS"/>
        <s v="FUNDACIÓN KANIRA"/>
        <s v="ASOCIACION DE CABILDOS INDIGENAS DEL PUEBLO SIONA NICANI EJASIONA NICANI EJA"/>
        <s v="ESTEBAN MAURICIO LOPEZ SOLARTE"/>
        <s v="FUNDACIÓN CENTRO DE ESTIMULACIÓN NIVELACIÓN Y DESARROLLO CEDESNID"/>
        <s v="ASOCIACIÓN DE MUJERES AFROARAUCANAS  - ASOMAFROA"/>
        <s v="CENTRO CAR 19 LTDA"/>
        <s v="LYLA JANET RODRIGUEZ BARRETO"/>
        <s v="LIZANA ROCIO MUÑOZ PUENTES "/>
        <s v="FUNDACION PARA EL DESARROLLOSOCIAL Y CULTURAL GABRIELA MISTRAL"/>
        <s v="ORGANIZACION PRO NIÑEZ INDEFENSA - OPNI-"/>
        <s v="CONSEJO COMUNITARIO DE LA COMUNIDAD NEGRA DE TURRIQUIDATO"/>
        <s v="FUNDACION PEDAGOGICA MARIA AUXILIADORA FUNPEMAUXI"/>
        <s v="ROBERTH JULIAN MARTINEZ"/>
        <s v="ASOCIACION DE JOVENES EMPRENDEDORES DE VILLA CONTO"/>
        <s v="ASOCIACIÓN ESPERANZA Y PROGRESO 1"/>
        <s v="ASOCIACIÓN ESPERANZA Y PROGRESO 2"/>
        <s v="ASOCIACIÓN ESPERANZA Y PROGRESO 3"/>
        <s v="ASOCIACIÓN ESPERANZA Y PROGRESO 4"/>
        <s v="FUNDACION EDUCATIVA CRISTO REY"/>
        <s v="Asociación Parque El Canadá"/>
        <s v="CONGREGACION DE RELIGIOSOS TERCIARIOS CAPUCHINOS DE NUESTRA SEÑORA DE LOS DOLORES "/>
        <s v="FUNDACION PARA EL DESARROLLO COMUNITARIO DEL CARIBE - FUNDESCAR"/>
        <s v="FUNDACION PILARES SOCIALES"/>
        <s v="ALEXANDER VILLAMARIN NAVEROS"/>
        <s v="ASOCIACION DE PADRES USUARIOS PERSEVERANCIA"/>
        <s v="ASOCIACION DE PADRES DE HOGARES DE BIENESTAR CARITAS ALEGRES"/>
        <s v="EDWIN TOVAR BAHAMON"/>
        <s v="ASOCIACIÓN DE PADRES DE FAMILIA Y VECINOS DEL HOGAR INFANTIL LA PLATA"/>
        <s v="ASOCIACIÓN DE PADRES DE FAMILIA DE VECINOS DEL HOGAR INFANTIL LA VORAGINE"/>
        <s v="CONSEJO COMUNITARIO DE LAS COMUNIDADES NEGRAS DE LA GRANDE - 1ER INFORME"/>
        <s v="CORPORACIÓN PARA EL DESARROLLO DE LAS CIENCIAS LA INVESTIGACIÓN E INNOVACIÓN – CODECIN"/>
        <s v="FUNDACIÓN SOCIAL YO TE CUIDO"/>
        <s v="ASOCIACION DE CABILDOS TANDACHIRIDU INGANOKUNA"/>
        <s v="ASOCIACION DE PADRES DE FAMILIA Y VECINOS HOGAR INFANTIL SOSIMO SUAREZ"/>
        <s v="CORPORACION KINESIS SOCIAL"/>
        <s v="CORPORACION AMOR POR COLOMBIA AXC"/>
        <s v="ORGANIZACIÓN PRO-NIÑEZ INDEFENSA OPNI"/>
        <s v="ASOCIACION MUNDO INNOVA - ASOMUINNO"/>
        <s v="CONSEJO COMUNITARIO DE LAS COMUNIDADES NEGRAS DE LA GRANDE - 2DO INFORME"/>
        <s v="M&amp;C CONSTRUCCIONES Y SERVICIOS S.A.S."/>
        <s v="FUNDACION POR LOS VALORES Y LA PARTICIPACION DE LAS COMUNIDADES - FUNVALE"/>
        <s v="FUNDACION MIS RAICES AFRO - FUMRA"/>
        <s v="CARLOS ALBERTO PINZON MOLINA"/>
        <s v="ÁNGELA MARÍA GÓMEZ GARCÍA"/>
        <s v="SOLUCIONES INTEGRALES MONTGOMERY SAS"/>
        <s v="UNIÓN TEMPORAL PROYECTO ICBF 2024"/>
        <s v="ASOCIACION DE CAMPESINOS AFRO DE LA PERLA DEL SAN JORGE"/>
        <s v="DANIELA VELASQUEZ GOMEZ"/>
        <s v="MANUEL ANTONIO MENDIETA CEPEDA"/>
        <s v="CONSEJO COMUNITARIO DE LAS COMUNIDADES NEGRAS DE LA GRANDE - 3ER INFORME"/>
        <s v="FUNDACION SOCIAL YO TE CUIDO"/>
        <s v="EMPRESA NACIONAL PROMOTORA DEL DESARROLLO TERRITORIAL S.A. - ENTERRITORIO S.A."/>
        <s v="ASOCIACION DE PADRES DE FAMILIA Y VECINOS DEL HOGAR INFANTIL &quot;TRAVESURAS&quot;"/>
        <s v="FUNDACION CREANDO FUTURO - FUNDARTI"/>
        <s v="FUNDACION DE PROFESIONALES Y ESTUDIANTES NEGROS, AFROCOLOMBIANOS RAIZALES Y PALANQUEROS PARA EL DESARROLLO SUSTENTABLE DEL DEPARTAMENTO DE ARAUCA - FUNPREAR"/>
        <s v="ASOCIACION DE PADRES USUARIOS DE LOS HOGARES COMUNITARIOS DE BIENESTAR FAMILIAR, OTRAS MODALIDADES DE ATENCION A PRIMERA INFANCIA Y MADRES COMUNITARIAS COMUNIDAD UNIDA"/>
        <s v="CONSEJO COMUNITARIO DE LAS COMUNIDADES NEGRAS DE LA GRANDE - COCOGRAN"/>
        <s v="DIANAN MILENA VARGAS TORRES"/>
        <s v="LUIS DANIEL CARMONA REYES"/>
        <s v="CONSEJO COMUNITARIO DE LA COMUNIDAD NEGRA DE TURRIQUIDATO - 2DO INFORME"/>
        <s v="ASOCIACION DE AUTORIDADES TRADICIONALES INDIGENAS AWA CAMAWARI"/>
        <s v="ASOCIACIÓN DE PADRES USUARIOS Y MADRES COMUNITARIAS MANOS UNIDAS"/>
        <s v="UT COOMHOGAR PEQUEÑOS SUEÑOS"/>
        <s v="ASOCIACION DE PADRES DE FAMILIA Y VECINOS DEL HOGAR INFANTIL EL DIVINO NIÑO"/>
        <s v="SOLUCIONES INTEGRALES MONTGOMERY SAS (2DO INFORME)"/>
        <s v="AGENCIA LOGISTICA DE LAS FUERZAS MILITARES"/>
        <s v="CARLOS ALBERTO PINZON MOLINA (2DO INFORME)"/>
        <s v="Archivos del Estado y Tecnologías de la Información SAS"/>
        <s v="CONSEJO COMUNITARIO DE LAS COMUNIDADES NEGRAS DE LA GRANDE - 4TO INFORME"/>
        <s v="CONSEJO COMUNITARIO DE LA COMUNIDAD NEGRA DE TURRIQUITADO - 3ER INFORME"/>
        <s v="CORPORACION SOCIO CULTURAL HUELLAS DE SABIDURIA" u="1"/>
        <s v="INVERSIONES GUERFOR S.A.S." u="1"/>
        <s v="FUNDACIOIN FANDIS" u="1"/>
        <s v="CORPORACIÓN PARA EL FOMENTO SOCIAL DE COLOMBIA &quot;COFESCO&quot; 1ER SANCIONATORIO" u="1"/>
        <s v="CONSEJO COMUNITARIO DE LA COMUNIDAD NEGRA DE LA GRANDE - 1ER INFORME" u="1"/>
        <s v="CONSEJO COMUNITARIO DE LA COMUNIDAD NEGRA DE LA GRANDE - 2DO INFORME" u="1"/>
        <s v="CONSEJO COMUNITARIO DE LA COMUNIDAD NEGRA DE LA GRANDE - 3ER INFORME" u="1"/>
        <m u="1"/>
        <s v="FUNDACION LOS ANGELES 2DO INFORME" u="1"/>
        <s v="ASOCIACION DE PADRES Y MADRES COMUNITARIAS MANOS UNIDAS" u="1"/>
        <s v="ASOCIACION MUNDO INNOVA" u="1"/>
        <s v="CAJA DE COMPENSACION FAMILIAR DE SUCRE - COMFASUCRE”" u="1"/>
        <s v="FUNDACION LOS ANGELES " u="1"/>
        <s v="&lt;" u="1"/>
        <s v="CONSEJO COMUNITARIO DE LA COMUNIDAD NEGRA DE LA GRANDE" u="1"/>
        <s v="ASOCIACION DE CABILDOS INDIGENAS DEL PUEBLO SIONA" u="1"/>
        <s v="NUEVA ESE HOSPITAL SAN FRANCISCO DE ASIS" u="1"/>
        <s v="CONGREGACION DE RELIGIOSOS TERCIARIOS CAPUCHINOS" u="1"/>
        <s v="Asociación El Parque Canadá" u="1"/>
        <s v="FUNDACION SANTODOMINGO SAVIO" u="1"/>
        <s v="UNION TEMPORAL PROPAIS SANTO DOMINGO SAVIO" u="1"/>
        <s v="FUNDACION SOCIAL SANTO DOMINGO" u="1"/>
        <s v="FUNDACION SOCIAL PROPAIS" u="1"/>
        <s v="UT PROPAIS SANTO DOMINGO SAVIO - INTEGRANTE 1: FUNDACION SOCIAL PROPAIS NIT 900869649 - INTEGRANTE 2: FUNDACION SOCIAL SANTO DOMINGO NIT 802014237" u="1"/>
        <s v="UT PROPAIS SANTO DOMINGO SAVIO - integrante 1" u="1"/>
        <s v="UT PROPAIS SANTO DOMINGO SAVIO" u="1"/>
        <s v="HCB LA GRAN FAMILIA" u="1"/>
        <s v="CORPORACION DIGNIFICAR" u="1"/>
        <s v="FUNDACION PARA EL FOMENTO DE LA EDUCACION EN EL CHOCÓ - FUNFECHO" u="1"/>
        <s v="FUNDACIÓN PARA EL FOMENTO DE LA EDUCACIÓN EN EL CHOCO" u="1"/>
        <s v="FUNDACION DESARROLLO SOCIAL &quot;FUNDESOCIAL&quot;" u="1"/>
        <s v="FUNDACION DESARROLLO SOCIAL" u="1"/>
        <s v="EAS FUNDACION NUEVA ERA ECOLOGICA" u="1"/>
        <s v="FUNDACION FAMILIAR PRO-REHABILITACION DE FARMACO DEPENDIENTES FARO" u="1"/>
      </sharedItems>
    </cacheField>
    <cacheField name="TIPO DOCUMENTO" numFmtId="0">
      <sharedItems containsBlank="1"/>
    </cacheField>
    <cacheField name="NUMERO DE DOCUMENTO" numFmtId="0">
      <sharedItems containsSemiMixedTypes="0" containsString="0" containsNumber="1" containsInteger="1" minValue="6565838" maxValue="1234638261" count="566">
        <n v="806002693"/>
        <n v="800145994"/>
        <n v="805024569"/>
        <n v="811006057"/>
        <n v="900779906"/>
        <n v="802018708"/>
        <n v="900937553"/>
        <n v="901206147"/>
        <n v="800142016"/>
        <n v="900011782"/>
        <n v="860024041"/>
        <n v="800189920"/>
        <n v="823000731"/>
        <n v="900947762"/>
        <n v="830503951"/>
        <n v="900458959"/>
        <n v="900497719"/>
        <n v="900030521"/>
        <n v="900114253"/>
        <n v="900762346"/>
        <n v="900106789"/>
        <n v="901092473"/>
        <n v="806016277"/>
        <n v="900523724"/>
        <n v="900504806"/>
        <n v="900516167"/>
        <n v="981148748"/>
        <n v="900074832"/>
        <n v="807000320"/>
        <n v="800141372"/>
        <n v="806005124"/>
        <n v="900631358"/>
        <n v="900877034"/>
        <n v="891411093"/>
        <n v="890980939"/>
        <n v="890983748"/>
        <n v="900126291"/>
        <n v="800162796"/>
        <n v="825001802"/>
        <n v="814006888"/>
        <n v="900310029"/>
        <n v="900631966"/>
        <n v="899999239"/>
        <n v="901277716"/>
        <n v="900233046"/>
        <n v="900256562"/>
        <n v="840000903"/>
        <n v="900210617"/>
        <n v="900208959"/>
        <n v="816006359"/>
        <n v="901450468"/>
        <n v="890806201"/>
        <n v="810002998"/>
        <n v="900024769"/>
        <n v="900202440"/>
        <n v="860524168"/>
        <n v="901573432"/>
        <n v="900137534"/>
        <n v="901414705"/>
        <n v="13831422"/>
        <n v="900780441"/>
        <n v="901506058"/>
        <n v="901506766"/>
        <n v="900774178"/>
        <n v="900617471"/>
        <n v="900001876"/>
        <n v="809010580"/>
        <n v="891180008"/>
        <n v="900201470"/>
        <n v="800221848"/>
        <n v="830107985"/>
        <n v="830002192"/>
        <n v="860090041"/>
        <n v="860005068"/>
        <n v="800062584"/>
        <n v="807006543"/>
        <n v="900954833"/>
        <n v="900632928"/>
        <n v="79447139"/>
        <n v="900696969"/>
        <n v="19486482"/>
        <n v="900374573"/>
        <n v="1096239756"/>
        <n v="900381761"/>
        <n v="825001520"/>
        <n v="900987530"/>
        <n v="900432040"/>
        <n v="814003983"/>
        <n v="900407231"/>
        <n v="806010208"/>
        <n v="900296319"/>
        <n v="823003226"/>
        <n v="800042644"/>
        <n v="800137923"/>
        <n v="800144097"/>
        <n v="891200242"/>
        <n v="800147919"/>
        <n v="900255290"/>
        <n v="800154362"/>
        <n v="830017343"/>
        <n v="900096093"/>
        <n v="809010812"/>
        <n v="51936847"/>
        <n v="900414857"/>
        <n v="823004907"/>
        <n v="814006325"/>
        <n v="890503729"/>
        <n v="800140082"/>
        <n v="800150032"/>
        <n v="900239618"/>
        <n v="812003478"/>
        <n v="900187249"/>
        <n v="900132731"/>
        <n v="900543133"/>
        <n v="900249994"/>
        <n v="800186093"/>
        <n v="900151981"/>
        <n v="900030703"/>
        <n v="800145011"/>
        <n v="806006079"/>
        <n v="800176112"/>
        <n v="809012042"/>
        <n v="815003128"/>
        <n v="823001604"/>
        <n v="800068100"/>
        <n v="891901816"/>
        <n v="805022721"/>
        <n v="890315252"/>
        <n v="890703853"/>
        <n v="822003340"/>
        <n v="900534661"/>
        <n v="900652101"/>
        <n v="822003145"/>
        <n v="800083868"/>
        <n v="900748671"/>
        <n v="800075498"/>
        <n v="806015985"/>
        <n v="1115188389"/>
        <n v="830117395"/>
        <n v="900762984"/>
        <n v="800139799"/>
        <n v="830122129"/>
        <n v="900032891"/>
        <n v="900561273"/>
        <n v="91278390"/>
        <n v="900642214"/>
        <n v="805014164"/>
        <n v="800142073"/>
        <n v="811033208"/>
        <n v="79651160"/>
        <n v="800113664"/>
        <n v="890314815"/>
        <n v="829001202"/>
        <n v="900093776"/>
        <n v="800137925"/>
        <n v="900748765"/>
        <n v="822006849"/>
        <n v="1087123110"/>
        <n v="800188651"/>
        <n v="890504785"/>
        <n v="38888024"/>
        <n v="1012370615"/>
        <n v="800145001"/>
        <n v="891380077"/>
        <n v="900693078"/>
        <n v="815004482"/>
        <n v="892200015"/>
        <n v="890304176"/>
        <n v="1022971579"/>
        <n v="800138707"/>
        <n v="800034694"/>
        <n v="800154335"/>
        <n v="800255663"/>
        <n v="800143440"/>
        <n v="900752376"/>
        <n v="900188005"/>
        <n v="812008008"/>
        <n v="800165114"/>
        <n v="901120158"/>
        <n v="79508558"/>
        <n v="19322915"/>
        <n v="900975473"/>
        <n v="900297979"/>
        <n v="900253699"/>
        <n v="892115242"/>
        <n v="802016669"/>
        <n v="891303969"/>
        <n v="891903621"/>
        <n v="900302381"/>
        <n v="800245755"/>
        <n v="900469883"/>
        <n v="830068109"/>
        <n v="890801990"/>
        <n v="900605165"/>
        <n v="900355215"/>
        <n v="52327903"/>
        <n v="900116192"/>
        <n v="900182031"/>
        <n v="817004243"/>
        <n v="900469489"/>
        <n v="1020724389"/>
        <n v="800061695"/>
        <n v="890301974"/>
        <n v="16758458"/>
        <n v="46378592"/>
        <n v="800098808"/>
        <n v="51978434"/>
        <n v="800098983"/>
        <n v="825001822"/>
        <n v="839000431"/>
        <n v="800237142"/>
        <n v="825000953"/>
        <n v="900980155"/>
        <n v="900437234"/>
        <n v="800101512"/>
        <n v="890703862"/>
        <n v="800109813"/>
        <n v="900575552"/>
        <n v="839000653"/>
        <n v="821001831"/>
        <n v="800126769"/>
        <n v="840000577"/>
        <n v="830085790"/>
        <n v="800154096"/>
        <n v="800062394"/>
        <n v="800062561"/>
        <n v="900655477"/>
        <n v="837000762"/>
        <n v="800070456"/>
        <n v="900641380"/>
        <n v="832000452"/>
        <n v="901017889"/>
        <n v="817004536"/>
        <n v="1014249785"/>
        <n v="800074642"/>
        <n v="1045233147"/>
        <n v="800073400"/>
        <n v="900636775"/>
        <n v="807002387"/>
        <n v="900109122"/>
        <n v="800061986"/>
        <n v="830068106"/>
        <n v="1032454295"/>
        <n v="900463638"/>
        <n v="810005111"/>
        <n v="891190211"/>
        <n v="812003553"/>
        <n v="900353659"/>
        <n v="830514714"/>
        <n v="900086477"/>
        <n v="800254163"/>
        <n v="817004059"/>
        <n v="800251829"/>
        <n v="800243968"/>
        <n v="890327635"/>
        <n v="800251508"/>
        <n v="800071168"/>
        <n v="844000467"/>
        <n v="800054299"/>
        <n v="79748434"/>
        <n v="800137988"/>
        <n v="800063674"/>
        <n v="800063675"/>
        <n v="800060549"/>
        <n v="900365588"/>
        <n v="900091351"/>
        <n v="900870890"/>
        <n v="800139598"/>
        <n v="807000358"/>
        <n v="901119869"/>
        <n v="840000388"/>
        <n v="900231305"/>
        <n v="805006573"/>
        <n v="800141210"/>
        <n v="900301477"/>
        <n v="840000269"/>
        <n v="800016990"/>
        <n v="900950937"/>
        <n v="900906796"/>
        <n v="900114268"/>
        <n v="79710961"/>
        <n v="800140310"/>
        <n v="900513978"/>
        <n v="901099045"/>
        <n v="900109245"/>
        <n v="80124902"/>
        <n v="79277369"/>
        <n v="901203234"/>
        <n v="830011265"/>
        <n v="814005633"/>
        <n v="900896160"/>
        <n v="93405407"/>
        <n v="830078690"/>
        <n v="901034401"/>
        <n v="900190787"/>
        <n v="800112751"/>
        <n v="800175437"/>
        <n v="800061012"/>
        <n v="890703223"/>
        <n v="1098654134"/>
        <n v="900785161"/>
        <n v="901376893"/>
        <n v="901334705"/>
        <n v="800099105"/>
        <n v="900292291"/>
        <n v="900573093"/>
        <n v="1049618026"/>
        <n v="800248525"/>
        <n v="800117426"/>
        <n v="891190202"/>
        <n v="800009388"/>
        <n v="802017471"/>
        <n v="800242730"/>
        <n v="800059551"/>
        <n v="830007378"/>
        <n v="800046424"/>
        <n v="800041640"/>
        <n v="901337967"/>
        <n v="800074612"/>
        <n v="800062461"/>
        <n v="800062559"/>
        <n v="1234638261"/>
        <n v="800049265"/>
        <n v="800041477"/>
        <n v="800059552"/>
        <n v="800113274"/>
        <n v="900265071"/>
        <n v="800097527"/>
        <n v="838000082"/>
        <n v="830120535"/>
        <n v="800065196"/>
        <n v="892400320"/>
        <n v="900260535"/>
        <n v="1020396846"/>
        <n v="837000332"/>
        <n v="900970551"/>
        <n v="900103751"/>
        <n v="1075658301"/>
        <n v="900078125"/>
        <n v="800219419"/>
        <n v="817003949"/>
        <n v="891500913"/>
        <n v="809006985"/>
        <n v="80503118"/>
        <n v="900359695"/>
        <n v="802014460"/>
        <n v="813005815"/>
        <n v="822005054"/>
        <n v="900167925"/>
        <n v="891680010"/>
        <n v="901435928"/>
        <n v="802014237"/>
        <n v="900869649"/>
        <n v="819005142"/>
        <n v="1037584015"/>
        <n v="900591537"/>
        <n v="900208443"/>
        <n v="1075292206"/>
        <n v="825001160"/>
        <n v="901324579"/>
        <n v="900874931"/>
        <n v="823002783"/>
        <n v="806007709"/>
        <n v="900453971"/>
        <n v="800153165"/>
        <n v="806009011"/>
        <n v="830019863"/>
        <n v="6565838"/>
        <n v="890705905"/>
        <n v="41444234"/>
        <n v="40011563"/>
        <n v="844002204"/>
        <n v="825002350"/>
        <n v="891102721"/>
        <n v="901181054"/>
        <n v="813000522"/>
        <n v="800065731"/>
        <n v="891500515"/>
        <n v="819006903"/>
        <n v="825000680"/>
        <n v="806008896"/>
        <n v="804003003"/>
        <n v="823003087"/>
        <n v="900014331"/>
        <n v="900685434"/>
        <n v="900932561"/>
        <n v="900407911"/>
        <n v="900941840"/>
        <n v="828002806"/>
        <n v="901041558"/>
        <n v="822005122"/>
        <n v="10292147"/>
        <n v="900849809"/>
        <n v="890104651"/>
        <n v="806009116"/>
        <n v="891190419"/>
        <n v="30237935"/>
        <n v="900093819"/>
        <n v="80769979"/>
        <n v="800150656"/>
        <n v="900968008"/>
        <n v="900114628"/>
        <n v="800055691"/>
        <n v="802021835"/>
        <n v="813008918"/>
        <n v="860021935"/>
        <n v="900334295"/>
        <n v="805023177"/>
        <n v="900402579"/>
        <n v="1013599992"/>
        <n v="900047974"/>
        <n v="819004310"/>
        <n v="900204441"/>
        <n v="900423931"/>
        <n v="830147304"/>
        <n v="1020761344"/>
        <n v="901240573"/>
        <n v="900471068"/>
        <n v="890113605"/>
        <n v="12094763"/>
        <n v="65782256"/>
        <n v="900192362"/>
        <n v="901081283"/>
        <n v="823002659"/>
        <n v="900485309"/>
        <n v="832000595"/>
        <n v="806016595"/>
        <n v="900916566"/>
        <n v="839000472"/>
        <n v="900119880"/>
        <n v="900021885"/>
        <n v="71380594"/>
        <n v="900782430"/>
        <n v="901502289"/>
        <n v="900597006"/>
        <n v="900921635"/>
        <n v="890000444"/>
        <n v="823003184"/>
        <n v="802017909"/>
        <n v="900088285"/>
        <n v="34317568"/>
        <n v="900408031"/>
        <n v="901345889"/>
        <n v="1031123022"/>
        <n v="830085547"/>
        <n v="900192801"/>
        <n v="37397817"/>
        <n v="900491322"/>
        <n v="900835131"/>
        <n v="800230540"/>
        <n v="827000741"/>
        <n v="7552295"/>
        <n v="900321661"/>
        <n v="901498148"/>
        <n v="67037541"/>
        <n v="900098908"/>
        <n v="800061180"/>
        <n v="800081669"/>
        <n v="800063414"/>
        <n v="891200796"/>
        <n v="900407589"/>
        <n v="828001725"/>
        <n v="900681904"/>
        <n v="901639605"/>
        <n v="830076389"/>
        <n v="901415347"/>
        <n v="74370983"/>
        <n v="900743260"/>
        <n v="825001204"/>
        <n v="838000202"/>
        <n v="900385323"/>
        <n v="900226919"/>
        <n v="46386369"/>
        <n v="800159423"/>
        <n v="900307312"/>
        <n v="800250954"/>
        <n v="1094244945"/>
        <n v="900206637"/>
        <n v="900321475"/>
        <n v="825002721"/>
        <n v="901333519"/>
        <n v="860055497"/>
        <n v="11203098"/>
        <n v="1085308073"/>
        <n v="900033813"/>
        <n v="51650436"/>
        <n v="900023118"/>
        <n v="900812373"/>
        <n v="800141015"/>
        <n v="901435063"/>
        <n v="800170272"/>
        <n v="860071169"/>
        <n v="800202617"/>
        <n v="900360782"/>
        <n v="900240774"/>
        <n v="900877191"/>
        <n v="802023643"/>
        <n v="900761468"/>
        <n v="900567989"/>
        <n v="808000024"/>
        <n v="800205659"/>
        <n v="900786895"/>
        <n v="800067510"/>
        <n v="800205721"/>
        <n v="38360350"/>
        <n v="1085932625"/>
        <n v="830506297"/>
        <n v="900482496"/>
        <n v="830511296"/>
        <n v="900088061"/>
        <n v="900782188"/>
        <n v="900331888"/>
        <n v="900701086"/>
        <n v="900979916"/>
        <n v="900654916"/>
        <n v="900497866"/>
        <n v="900113513"/>
        <n v="12754447"/>
        <n v="860071892"/>
        <n v="900866904"/>
        <n v="800250589"/>
        <n v="20587550"/>
        <n v="1016030057"/>
        <n v="860036764"/>
        <n v="901763524"/>
        <n v="901009368"/>
        <n v="1122784888"/>
        <n v="900797819"/>
        <n v="900837011"/>
        <n v="860021793"/>
        <n v="900347025"/>
        <n v="79833834"/>
        <n v="800216022"/>
        <n v="10007407"/>
        <n v="813002759"/>
        <n v="900017664"/>
        <n v="900361649"/>
        <n v="900285727"/>
        <n v="901496702"/>
        <n v="828001543"/>
        <n v="901039297"/>
        <n v="901681383"/>
        <n v="901763712"/>
        <n v="900815188"/>
        <n v="901110757"/>
        <n v="79867234"/>
        <n v="52267726"/>
        <n v="900830516"/>
        <n v="901882271"/>
        <n v="823004821"/>
        <n v="1014280914"/>
        <n v="19232363"/>
        <n v="899999316"/>
        <n v="844000573"/>
        <n v="900737466"/>
        <n v="901590024"/>
        <n v="800038615"/>
        <n v="52784640"/>
        <n v="1002326858"/>
        <n v="901818353"/>
        <n v="846003120"/>
        <n v="899999162"/>
        <n v="901244985"/>
        <n v="900761648" u="1"/>
        <n v="800206596" u="1"/>
        <n v="860510142" u="1"/>
      </sharedItems>
    </cacheField>
    <cacheField name="DIGITO VERIFICACION" numFmtId="0">
      <sharedItems containsBlank="1" containsMixedTypes="1" containsNumber="1" containsInteger="1" minValue="0" maxValue="9"/>
    </cacheField>
    <cacheField name="TIPO PERSONA" numFmtId="0">
      <sharedItems containsBlank="1"/>
    </cacheField>
    <cacheField name="VIGENCIA DEL CONTRATO" numFmtId="0">
      <sharedItems containsSemiMixedTypes="0" containsString="0" containsNumber="1" containsInteger="1" minValue="2003" maxValue="2025"/>
    </cacheField>
    <cacheField name="No. CONTRATO" numFmtId="0">
      <sharedItems containsMixedTypes="1" containsNumber="1" containsInteger="1" minValue="1" maxValue="99001032017"/>
    </cacheField>
    <cacheField name="OBJETO DEL CONTRATO" numFmtId="0">
      <sharedItems containsBlank="1" longText="1"/>
    </cacheField>
    <cacheField name="SERVICIOS A LOS QUE SE REFIERE EL CONTRATO" numFmtId="0">
      <sharedItems containsBlank="1"/>
    </cacheField>
    <cacheField name="TIPO DE CONTRATO" numFmtId="0">
      <sharedItems containsBlank="1"/>
    </cacheField>
    <cacheField name="RESUMEN DE LOS HECHOS QUE DIERON ORIGEN A LA ACTUACION SANCIONATORIA" numFmtId="0">
      <sharedItems containsBlank="1" longText="1"/>
    </cacheField>
    <cacheField name="FECHA CITACIÓN A AUDIENCIA" numFmtId="14">
      <sharedItems containsNonDate="0" containsDate="1" containsString="0" containsBlank="1" minDate="2011-05-16T00:00:00" maxDate="2025-12-05T00:00:00"/>
    </cacheField>
    <cacheField name="FECHA INICIO DE AUDIENCIA" numFmtId="14">
      <sharedItems containsNonDate="0" containsDate="1" containsString="0" containsBlank="1" minDate="2011-05-18T00:00:00" maxDate="2025-12-12T00:00:00" count="336">
        <d v="2018-10-05T00:00:00"/>
        <d v="2019-07-16T00:00:00"/>
        <d v="2023-04-28T00:00:00"/>
        <d v="2022-12-19T00:00:00"/>
        <d v="2023-06-06T00:00:00"/>
        <d v="2023-03-23T00:00:00"/>
        <d v="2022-01-31T00:00:00"/>
        <d v="2022-09-13T00:00:00"/>
        <d v="2022-12-05T00:00:00"/>
        <d v="2022-12-27T00:00:00"/>
        <d v="2023-10-04T00:00:00"/>
        <d v="2023-05-08T00:00:00"/>
        <d v="2023-05-03T00:00:00"/>
        <d v="2023-06-07T00:00:00"/>
        <d v="2023-06-15T00:00:00"/>
        <d v="2023-02-28T00:00:00"/>
        <d v="2023-04-24T00:00:00"/>
        <d v="2023-07-19T00:00:00"/>
        <d v="2023-10-27T00:00:00"/>
        <d v="2023-08-30T00:00:00"/>
        <d v="2023-08-09T00:00:00"/>
        <d v="2023-08-10T00:00:00"/>
        <d v="2023-10-09T00:00:00"/>
        <d v="2023-09-19T00:00:00"/>
        <d v="2023-09-20T00:00:00"/>
        <d v="2023-09-21T00:00:00"/>
        <d v="2023-11-08T00:00:00"/>
        <d v="2024-02-16T00:00:00"/>
        <d v="2023-10-26T00:00:00"/>
        <d v="2024-01-19T00:00:00"/>
        <d v="2023-08-31T00:00:00"/>
        <d v="2023-10-05T00:00:00"/>
        <d v="2023-11-23T00:00:00"/>
        <d v="2023-09-18T00:00:00"/>
        <d v="2023-12-11T00:00:00"/>
        <d v="2023-11-27T00:00:00"/>
        <d v="2023-10-02T00:00:00"/>
        <d v="2023-02-27T00:00:00"/>
        <d v="2024-03-07T00:00:00"/>
        <d v="2023-12-28T00:00:00"/>
        <d v="2022-08-08T00:00:00"/>
        <d v="2022-10-24T00:00:00"/>
        <d v="2023-12-20T00:00:00"/>
        <d v="2023-02-07T00:00:00"/>
        <d v="2023-03-09T00:00:00"/>
        <d v="2022-10-14T00:00:00"/>
        <d v="2023-03-29T00:00:00"/>
        <d v="2023-05-16T00:00:00"/>
        <d v="2022-09-19T00:00:00"/>
        <d v="2023-04-14T00:00:00"/>
        <d v="2023-10-03T00:00:00"/>
        <d v="2022-07-18T00:00:00"/>
        <d v="2023-05-31T00:00:00"/>
        <d v="2022-04-18T00:00:00"/>
        <d v="2023-11-28T00:00:00"/>
        <d v="2023-12-22T00:00:00"/>
        <d v="2024-01-10T00:00:00"/>
        <d v="2023-12-18T00:00:00"/>
        <d v="2023-12-27T00:00:00"/>
        <d v="2023-11-16T00:00:00"/>
        <d v="2024-03-20T00:00:00"/>
        <d v="2024-04-01T00:00:00"/>
        <d v="2024-02-27T00:00:00"/>
        <d v="2024-01-26T00:00:00"/>
        <d v="2024-02-08T00:00:00"/>
        <d v="2023-11-10T00:00:00"/>
        <d v="2024-03-11T00:00:00"/>
        <d v="2024-04-30T00:00:00"/>
        <d v="2024-04-24T00:00:00"/>
        <d v="2024-03-13T00:00:00"/>
        <m/>
        <d v="2022-06-30T00:00:00"/>
        <d v="2022-05-26T00:00:00"/>
        <d v="2022-09-05T00:00:00"/>
        <d v="2021-10-29T00:00:00"/>
        <d v="2023-08-15T00:00:00"/>
        <d v="2011-05-18T00:00:00"/>
        <d v="2011-08-03T00:00:00"/>
        <d v="2015-10-21T00:00:00"/>
        <d v="2014-11-27T00:00:00"/>
        <d v="2015-06-22T00:00:00"/>
        <d v="2016-05-27T00:00:00"/>
        <d v="2015-11-27T00:00:00"/>
        <d v="2016-07-27T00:00:00"/>
        <d v="2016-07-28T00:00:00"/>
        <d v="2015-12-22T00:00:00"/>
        <d v="2016-04-15T00:00:00"/>
        <d v="2016-05-31T00:00:00"/>
        <d v="2016-07-01T00:00:00"/>
        <d v="2016-11-09T00:00:00"/>
        <d v="2016-03-31T00:00:00"/>
        <d v="2017-01-24T00:00:00"/>
        <d v="2017-01-19T00:00:00"/>
        <d v="2015-06-03T00:00:00"/>
        <d v="2017-02-07T00:00:00"/>
        <d v="2017-03-22T00:00:00"/>
        <d v="2017-06-05T00:00:00"/>
        <d v="2017-06-06T00:00:00"/>
        <d v="2017-06-28T00:00:00"/>
        <d v="2017-07-10T00:00:00"/>
        <d v="2017-07-31T00:00:00"/>
        <d v="2017-06-14T00:00:00"/>
        <d v="2017-09-11T00:00:00"/>
        <d v="2017-03-31T00:00:00"/>
        <d v="2017-08-29T00:00:00"/>
        <d v="2017-11-10T00:00:00"/>
        <d v="2017-08-17T00:00:00"/>
        <d v="2017-08-09T00:00:00"/>
        <d v="2017-08-10T00:00:00"/>
        <d v="2017-01-11T00:00:00"/>
        <d v="2017-09-21T00:00:00"/>
        <d v="2016-04-05T00:00:00"/>
        <d v="2018-01-22T00:00:00"/>
        <d v="2017-08-15T00:00:00"/>
        <d v="2017-07-07T00:00:00"/>
        <d v="2018-04-05T00:00:00"/>
        <d v="2018-04-04T00:00:00"/>
        <d v="2018-04-26T00:00:00"/>
        <d v="2017-08-23T00:00:00"/>
        <d v="2018-06-01T00:00:00"/>
        <d v="2018-05-08T00:00:00"/>
        <d v="2016-12-29T00:00:00"/>
        <d v="2018-04-27T00:00:00"/>
        <d v="2016-08-03T00:00:00"/>
        <d v="2016-08-10T00:00:00"/>
        <d v="2016-09-12T00:00:00"/>
        <d v="2017-08-16T00:00:00"/>
        <d v="2018-06-06T00:00:00"/>
        <d v="2018-06-26T00:00:00"/>
        <d v="2018-07-09T00:00:00"/>
        <d v="2018-06-21T00:00:00"/>
        <d v="2018-06-12T00:00:00"/>
        <d v="2017-11-22T00:00:00"/>
        <d v="2018-06-15T00:00:00"/>
        <d v="2018-07-23T00:00:00"/>
        <d v="2018-08-03T00:00:00"/>
        <d v="2018-02-23T00:00:00"/>
        <d v="2018-05-15T00:00:00"/>
        <d v="2017-06-12T00:00:00"/>
        <d v="2018-05-11T00:00:00"/>
        <d v="2018-04-18T00:00:00"/>
        <d v="2018-03-20T00:00:00"/>
        <d v="2018-08-09T00:00:00"/>
        <d v="2017-11-02T00:00:00"/>
        <d v="2018-10-23T00:00:00"/>
        <d v="2018-10-22T00:00:00"/>
        <d v="2018-02-20T00:00:00"/>
        <d v="2018-11-19T00:00:00"/>
        <d v="2018-11-26T00:00:00"/>
        <d v="2018-12-17T00:00:00"/>
        <d v="2019-02-06T00:00:00"/>
        <d v="2018-10-24T00:00:00"/>
        <d v="2018-12-10T00:00:00"/>
        <d v="2019-03-12T00:00:00"/>
        <d v="2019-05-20T00:00:00"/>
        <d v="2018-10-11T00:00:00"/>
        <d v="2018-02-16T00:00:00"/>
        <d v="2018-03-05T00:00:00"/>
        <d v="2019-06-17T00:00:00"/>
        <d v="2018-12-04T00:00:00"/>
        <d v="2019-07-12T00:00:00"/>
        <d v="2018-10-12T00:00:00"/>
        <d v="2019-06-25T00:00:00"/>
        <d v="2019-08-08T00:00:00"/>
        <d v="2018-06-27T00:00:00"/>
        <d v="2019-02-21T00:00:00"/>
        <d v="2019-05-28T00:00:00"/>
        <d v="2019-12-16T00:00:00"/>
        <d v="2019-10-04T00:00:00"/>
        <d v="2020-05-06T00:00:00"/>
        <d v="2019-09-30T00:00:00"/>
        <d v="2019-07-31T00:00:00"/>
        <d v="2020-06-04T00:00:00"/>
        <d v="2019-11-06T00:00:00"/>
        <d v="2020-07-31T00:00:00"/>
        <d v="2020-09-12T00:00:00"/>
        <d v="2018-11-02T00:00:00"/>
        <d v="2021-05-26T00:00:00"/>
        <d v="2020-06-16T00:00:00"/>
        <d v="2021-08-06T00:00:00"/>
        <d v="2020-03-10T00:00:00"/>
        <d v="2021-02-10T00:00:00"/>
        <d v="2021-05-18T00:00:00"/>
        <d v="2021-09-02T00:00:00"/>
        <d v="2021-07-23T00:00:00"/>
        <d v="2021-04-05T00:00:00"/>
        <d v="2021-07-22T00:00:00"/>
        <d v="2021-06-03T00:00:00"/>
        <d v="2020-08-31T00:00:00"/>
        <d v="2020-12-21T00:00:00"/>
        <d v="2022-03-17T00:00:00"/>
        <d v="2021-11-17T00:00:00"/>
        <d v="2021-11-08T00:00:00"/>
        <d v="2022-03-28T00:00:00"/>
        <d v="2022-06-13T00:00:00"/>
        <d v="2021-11-25T00:00:00"/>
        <d v="2021-10-05T00:00:00"/>
        <d v="2020-06-12T00:00:00"/>
        <d v="2022-09-20T00:00:00"/>
        <d v="2023-03-07T00:00:00"/>
        <d v="2022-07-12T00:00:00"/>
        <d v="2021-12-06T00:00:00"/>
        <d v="2022-12-13T00:00:00"/>
        <d v="2023-03-31T00:00:00"/>
        <d v="2022-07-19T00:00:00"/>
        <d v="2023-03-27T00:00:00"/>
        <d v="2023-06-25T00:00:00"/>
        <d v="2023-05-29T00:00:00"/>
        <d v="2023-05-09T00:00:00"/>
        <d v="2023-08-11T00:00:00"/>
        <d v="2023-07-12T00:00:00"/>
        <d v="2023-11-20T00:00:00"/>
        <d v="2021-10-21T00:00:00"/>
        <d v="2023-11-09T00:00:00"/>
        <d v="2023-08-14T00:00:00"/>
        <d v="2023-12-01T00:00:00"/>
        <d v="2023-09-11T00:00:00"/>
        <d v="2023-11-15T00:00:00"/>
        <d v="2021-12-29T00:00:00"/>
        <d v="2021-11-24T00:00:00"/>
        <d v="2023-09-28T00:00:00"/>
        <d v="2022-06-16T00:00:00"/>
        <d v="2020-12-10T00:00:00"/>
        <d v="2024-04-04T00:00:00"/>
        <d v="2024-05-22T00:00:00"/>
        <d v="2023-11-29T00:00:00"/>
        <d v="2024-04-25T00:00:00"/>
        <d v="2024-05-09T00:00:00"/>
        <d v="2024-05-06T00:00:00"/>
        <d v="2024-06-06T00:00:00"/>
        <d v="2024-04-03T00:00:00"/>
        <d v="2024-05-21T00:00:00"/>
        <d v="2024-05-10T00:00:00"/>
        <d v="2024-06-04T00:00:00"/>
        <d v="2024-06-05T00:00:00"/>
        <d v="2024-05-30T00:00:00"/>
        <d v="2024-05-16T00:00:00"/>
        <d v="2024-06-17T00:00:00"/>
        <d v="2024-06-21T00:00:00"/>
        <d v="2024-06-18T00:00:00"/>
        <d v="2023-12-12T00:00:00"/>
        <d v="2023-12-06T00:00:00"/>
        <d v="2024-07-10T00:00:00"/>
        <d v="2024-07-22T00:00:00"/>
        <d v="2024-07-31T00:00:00"/>
        <d v="2024-07-18T00:00:00"/>
        <d v="2024-06-11T00:00:00"/>
        <d v="2024-08-29T00:00:00"/>
        <d v="2024-08-30T00:00:00"/>
        <d v="2024-09-13T00:00:00"/>
        <d v="2024-05-14T00:00:00"/>
        <d v="2024-07-29T00:00:00"/>
        <d v="2024-08-14T00:00:00"/>
        <d v="2024-09-05T00:00:00"/>
        <d v="2024-09-30T00:00:00"/>
        <d v="2024-09-25T00:00:00"/>
        <d v="2024-07-24T00:00:00"/>
        <d v="2024-08-15T00:00:00"/>
        <d v="2024-07-23T00:00:00"/>
        <d v="2024-10-09T00:00:00"/>
        <d v="2024-10-28T00:00:00"/>
        <d v="2024-10-16T00:00:00"/>
        <d v="2024-11-19T00:00:00"/>
        <d v="2024-10-11T00:00:00"/>
        <d v="2025-01-22T00:00:00"/>
        <d v="2024-10-03T00:00:00"/>
        <d v="2024-11-20T00:00:00"/>
        <d v="2024-06-24T00:00:00"/>
        <d v="2024-10-25T00:00:00"/>
        <d v="2025-05-27T00:00:00"/>
        <d v="2025-05-08T00:00:00"/>
        <d v="2025-02-11T00:00:00"/>
        <d v="2024-09-09T00:00:00"/>
        <d v="2024-02-18T00:00:00"/>
        <d v="2024-12-04T00:00:00"/>
        <d v="2024-12-23T00:00:00"/>
        <d v="2025-02-06T00:00:00"/>
        <d v="2025-02-13T00:00:00"/>
        <d v="2025-02-25T00:00:00"/>
        <d v="2025-09-01T00:00:00"/>
        <d v="2025-12-02T00:00:00"/>
        <d v="2025-09-09T00:00:00"/>
        <d v="2025-12-01T00:00:00"/>
        <d v="2025-04-09T00:00:00"/>
        <d v="2025-08-25T00:00:00"/>
        <d v="2025-04-01T00:00:00"/>
        <d v="2025-03-12T00:00:00"/>
        <d v="2025-02-19T00:00:00"/>
        <d v="2025-04-03T00:00:00"/>
        <d v="2025-03-20T00:00:00"/>
        <d v="2025-03-27T00:00:00"/>
        <d v="2025-03-21T00:00:00"/>
        <d v="2025-03-17T00:00:00"/>
        <d v="2025-04-29T00:00:00"/>
        <d v="2025-06-04T00:00:00"/>
        <d v="2025-05-14T00:00:00"/>
        <d v="2025-06-03T00:00:00"/>
        <d v="2025-06-09T00:00:00"/>
        <d v="2025-05-15T00:00:00"/>
        <d v="2025-05-22T00:00:00"/>
        <d v="2025-06-10T00:00:00"/>
        <d v="2025-07-03T00:00:00"/>
        <d v="2025-06-25T00:00:00"/>
        <d v="2025-06-06T00:00:00"/>
        <d v="2025-05-12T00:00:00"/>
        <d v="2025-05-19T00:00:00"/>
        <d v="2025-09-08T00:00:00"/>
        <d v="2025-07-02T00:00:00"/>
        <d v="2025-07-11T00:00:00"/>
        <d v="2025-09-19T00:00:00"/>
        <d v="2025-07-24T00:00:00"/>
        <d v="2025-08-04T00:00:00"/>
        <d v="2025-08-14T00:00:00"/>
        <d v="2025-08-05T00:00:00"/>
        <d v="2025-06-24T00:00:00"/>
        <d v="2025-07-23T00:00:00"/>
        <d v="2025-10-02T00:00:00"/>
        <d v="2025-10-16T00:00:00"/>
        <d v="2025-11-28T00:00:00"/>
        <d v="2025-09-04T00:00:00"/>
        <d v="2025-09-10T00:00:00"/>
        <d v="2025-09-11T00:00:00"/>
        <d v="2025-09-12T00:00:00"/>
        <d v="2025-10-03T00:00:00"/>
        <d v="2025-09-29T00:00:00"/>
        <d v="2025-09-22T00:00:00"/>
        <d v="2025-09-30T00:00:00"/>
        <d v="2025-09-24T00:00:00"/>
        <d v="2025-10-07T00:00:00"/>
        <d v="2025-09-15T00:00:00"/>
        <d v="2025-09-18T00:00:00"/>
        <d v="2025-09-05T00:00:00"/>
        <d v="2025-10-23T00:00:00"/>
        <d v="2025-12-09T00:00:00"/>
        <d v="2025-12-11T00:00:00"/>
        <d v="2025-12-05T00:00:00"/>
      </sharedItems>
    </cacheField>
    <cacheField name="FECHA FINAL DE AUDIENCIA" numFmtId="14">
      <sharedItems containsNonDate="0" containsDate="1" containsString="0" containsBlank="1" minDate="2011-05-20T00:00:00" maxDate="2025-11-27T00:00:00"/>
    </cacheField>
    <cacheField name="ESTADO DE LA AUDIENCIA" numFmtId="0">
      <sharedItems containsBlank="1"/>
    </cacheField>
    <cacheField name="FECHA PRÓXIMA AUDIENCIA" numFmtId="0">
      <sharedItems containsDate="1" containsBlank="1" containsMixedTypes="1" minDate="2023-07-12T00:00:00" maxDate="2025-12-24T00:00:00"/>
    </cacheField>
    <cacheField name="ABOGADO A CARGO" numFmtId="0">
      <sharedItems containsBlank="1"/>
    </cacheField>
    <cacheField name="ÚLTIMA ACTUACION" numFmtId="0">
      <sharedItems containsBlank="1" longText="1"/>
    </cacheField>
    <cacheField name="FECHA ÚLTIMA ACTUACION" numFmtId="14">
      <sharedItems containsNonDate="0" containsDate="1" containsString="0" containsBlank="1" minDate="2015-12-11T00:00:00" maxDate="2025-12-17T00:00:00"/>
    </cacheField>
    <cacheField name="ETAPA/SEGUIMIENTO" numFmtId="0">
      <sharedItems containsBlank="1"/>
    </cacheField>
    <cacheField name="TIPO RESUELVE" numFmtId="0">
      <sharedItems containsBlank="1" count="3">
        <s v="SANCION"/>
        <s v="ARCHIVO"/>
        <m/>
      </sharedItems>
    </cacheField>
    <cacheField name="CONSECUENCIA JURÍDICA" numFmtId="0">
      <sharedItems containsBlank="1" count="12">
        <s v="Incumplimiento Parcial (Cláusula Penal)"/>
        <s v="Caducidad de la Facultad Sancionatoria"/>
        <m/>
        <s v="Incumplimiento Total (Cláusula Penal)"/>
        <s v="Terminación de la actuación sancionatoria"/>
        <s v="Multa"/>
        <s v="Declaratoria Siniestro Póliza"/>
        <s v="Caducidad del Contrato"/>
        <s v="Terminación del Proceso" u="1"/>
        <s v="Incumplimiento Parcial (CLAUSULA PENAL)" u="1"/>
        <s v="Incumplimiento Total (CLAUSULA PENAL)" u="1"/>
        <s v="Caducidad" u="1"/>
      </sharedItems>
    </cacheField>
    <cacheField name="NÚMERO RESOLUCIÓN 1" numFmtId="0">
      <sharedItems containsBlank="1" containsMixedTypes="1" containsNumber="1" containsInteger="1" minValue="5" maxValue="12516"/>
    </cacheField>
    <cacheField name="FECHA RESOLUCIÓN 1" numFmtId="14">
      <sharedItems containsNonDate="0" containsDate="1" containsString="0" containsBlank="1" minDate="2011-06-09T00:00:00" maxDate="2925-08-20T00:00:00"/>
    </cacheField>
    <cacheField name="PRESENTACIÓN RECURSO" numFmtId="0">
      <sharedItems containsBlank="1"/>
    </cacheField>
    <cacheField name="FECHA PRESENTACIÓN RECURSO" numFmtId="0">
      <sharedItems containsNonDate="0" containsDate="1" containsString="0" containsBlank="1" minDate="2011-06-09T00:00:00" maxDate="2025-11-26T00:00:00"/>
    </cacheField>
    <cacheField name="RESOLUCIÓN QUE RESUELVE RECURSO" numFmtId="0">
      <sharedItems containsBlank="1" containsMixedTypes="1" containsNumber="1" containsInteger="1" minValue="5" maxValue="13408"/>
    </cacheField>
    <cacheField name="FECHA RESOLUCIÓN QUE RESUELVE RECURSO" numFmtId="0">
      <sharedItems containsDate="1" containsBlank="1" containsMixedTypes="1" minDate="2011-07-26T00:00:00" maxDate="2025-12-02T00:00:00"/>
    </cacheField>
    <cacheField name="DECISIÓN DEL RECURSO" numFmtId="0">
      <sharedItems containsBlank="1"/>
    </cacheField>
    <cacheField name="FECHA DE CONSTANCIA DE EJECUTORIA" numFmtId="14">
      <sharedItems containsNonDate="0" containsDate="1" containsString="0" containsBlank="1" minDate="2011-08-08T00:00:00" maxDate="2025-12-03T00:00:00" count="597">
        <d v="2019-12-20T00:00:00"/>
        <d v="2025-02-10T00:00:00"/>
        <d v="2025-09-17T00:00:00"/>
        <m/>
        <d v="2024-10-23T00:00:00"/>
        <d v="2024-06-24T00:00:00"/>
        <d v="2024-04-16T00:00:00"/>
        <d v="2024-04-23T00:00:00"/>
        <d v="2025-05-16T00:00:00"/>
        <d v="2025-01-31T00:00:00"/>
        <d v="2025-07-07T00:00:00"/>
        <d v="2024-05-03T00:00:00"/>
        <d v="2023-07-18T00:00:00"/>
        <d v="2024-03-14T00:00:00"/>
        <d v="2024-12-09T00:00:00"/>
        <d v="2024-07-18T00:00:00"/>
        <d v="2024-10-31T00:00:00"/>
        <d v="2024-08-05T00:00:00"/>
        <d v="2025-03-13T00:00:00"/>
        <d v="2024-06-25T00:00:00"/>
        <d v="2025-06-10T00:00:00"/>
        <d v="2025-01-13T00:00:00"/>
        <d v="2025-05-30T00:00:00"/>
        <d v="2024-04-26T00:00:00"/>
        <d v="2024-06-06T00:00:00"/>
        <d v="2024-08-27T00:00:00"/>
        <d v="2025-01-09T00:00:00"/>
        <d v="2024-07-22T00:00:00"/>
        <d v="2024-04-17T00:00:00"/>
        <d v="2025-11-27T00:00:00"/>
        <d v="2025-06-16T00:00:00"/>
        <d v="2024-01-17T00:00:00"/>
        <d v="2024-07-12T00:00:00"/>
        <d v="2025-11-18T00:00:00"/>
        <d v="2025-11-26T00:00:00"/>
        <d v="2024-04-25T00:00:00"/>
        <d v="2025-04-09T00:00:00"/>
        <d v="2024-08-28T00:00:00"/>
        <d v="2024-12-06T00:00:00"/>
        <d v="2024-04-18T00:00:00"/>
        <d v="2024-05-17T00:00:00"/>
        <d v="2024-12-27T00:00:00"/>
        <d v="2024-04-09T00:00:00"/>
        <d v="2024-09-27T00:00:00"/>
        <d v="2024-04-04T00:00:00"/>
        <d v="2025-06-18T00:00:00"/>
        <d v="2024-10-18T00:00:00"/>
        <d v="2025-02-17T00:00:00"/>
        <d v="2024-12-26T00:00:00"/>
        <d v="2024-12-24T00:00:00"/>
        <d v="2024-05-27T00:00:00"/>
        <d v="2025-07-11T00:00:00"/>
        <d v="2024-06-27T00:00:00"/>
        <d v="2024-07-09T00:00:00"/>
        <d v="2024-08-08T00:00:00"/>
        <d v="2019-09-13T00:00:00"/>
        <d v="2018-12-29T00:00:00"/>
        <d v="2018-09-08T00:00:00"/>
        <d v="2018-09-05T00:00:00"/>
        <d v="2019-06-26T00:00:00"/>
        <d v="2019-03-05T00:00:00"/>
        <d v="2017-12-09T00:00:00"/>
        <d v="2016-02-19T00:00:00"/>
        <d v="2016-06-08T00:00:00"/>
        <d v="2016-10-15T00:00:00"/>
        <d v="2020-08-11T00:00:00"/>
        <d v="2020-02-06T00:00:00"/>
        <d v="2020-02-13T00:00:00"/>
        <d v="2017-03-01T00:00:00"/>
        <d v="2017-10-31T00:00:00"/>
        <d v="2020-02-26T00:00:00"/>
        <d v="2020-11-16T00:00:00"/>
        <d v="2021-04-09T00:00:00"/>
        <d v="2021-05-27T00:00:00"/>
        <d v="2021-07-23T00:00:00"/>
        <d v="2021-09-02T00:00:00"/>
        <d v="2021-08-27T00:00:00"/>
        <d v="2021-08-10T00:00:00"/>
        <d v="2021-09-07T00:00:00"/>
        <d v="2021-12-22T00:00:00"/>
        <d v="2022-05-03T00:00:00"/>
        <d v="2022-05-24T00:00:00"/>
        <d v="2023-08-29T00:00:00"/>
        <d v="2023-11-23T00:00:00"/>
        <d v="2011-08-08T00:00:00"/>
        <d v="2011-08-11T00:00:00"/>
        <d v="2015-03-11T00:00:00"/>
        <d v="2015-06-30T00:00:00"/>
        <d v="2015-09-21T00:00:00"/>
        <d v="2015-10-03T00:00:00"/>
        <d v="2015-11-20T00:00:00"/>
        <d v="2016-02-23T00:00:00"/>
        <d v="2016-02-25T00:00:00"/>
        <d v="2016-03-10T00:00:00"/>
        <d v="2016-04-01T00:00:00"/>
        <d v="2016-04-26T00:00:00"/>
        <d v="2016-05-02T00:00:00"/>
        <d v="2016-05-12T00:00:00"/>
        <d v="2016-07-21T00:00:00"/>
        <d v="2016-09-02T00:00:00"/>
        <d v="2016-09-06T00:00:00"/>
        <d v="2016-09-16T00:00:00"/>
        <d v="2016-09-20T00:00:00"/>
        <d v="2016-09-23T00:00:00"/>
        <d v="2016-10-04T00:00:00"/>
        <d v="2016-11-23T00:00:00"/>
        <d v="2016-11-24T00:00:00"/>
        <d v="2016-11-25T00:00:00"/>
        <d v="2016-12-22T00:00:00"/>
        <d v="2016-12-27T00:00:00"/>
        <d v="2016-12-29T00:00:00"/>
        <d v="2017-01-06T00:00:00"/>
        <d v="2017-01-10T00:00:00"/>
        <d v="2017-01-20T00:00:00"/>
        <d v="2017-01-26T00:00:00"/>
        <d v="2017-02-14T00:00:00"/>
        <d v="2017-02-15T00:00:00"/>
        <d v="2017-03-21T00:00:00"/>
        <d v="2017-03-22T00:00:00"/>
        <d v="2017-04-04T00:00:00"/>
        <d v="2017-04-05T00:00:00"/>
        <d v="2017-04-26T00:00:00"/>
        <d v="2017-05-15T00:00:00"/>
        <d v="2017-05-16T00:00:00"/>
        <d v="2017-05-22T00:00:00"/>
        <d v="2017-05-26T00:00:00"/>
        <d v="2017-06-07T00:00:00"/>
        <d v="2017-06-11T00:00:00"/>
        <d v="2017-06-23T00:00:00"/>
        <d v="2017-07-07T00:00:00"/>
        <d v="2017-07-04T00:00:00"/>
        <d v="2017-07-13T00:00:00"/>
        <d v="2017-09-13T00:00:00"/>
        <d v="2017-07-14T00:00:00"/>
        <d v="2017-07-17T00:00:00"/>
        <d v="2020-07-23T00:00:00"/>
        <d v="2017-07-27T00:00:00"/>
        <d v="2017-08-01T00:00:00"/>
        <d v="2017-08-02T00:00:00"/>
        <d v="2017-08-04T00:00:00"/>
        <d v="2017-08-22T00:00:00"/>
        <d v="2017-08-23T00:00:00"/>
        <d v="2017-08-30T00:00:00"/>
        <d v="2017-09-20T00:00:00"/>
        <d v="2017-09-28T00:00:00"/>
        <d v="2017-10-24T00:00:00"/>
        <d v="2017-10-27T00:00:00"/>
        <d v="2017-11-10T00:00:00"/>
        <d v="2017-11-11T00:00:00"/>
        <d v="2017-11-16T00:00:00"/>
        <d v="2017-11-23T00:00:00"/>
        <d v="2017-12-10T00:00:00"/>
        <d v="2017-12-18T00:00:00"/>
        <d v="2017-12-19T00:00:00"/>
        <d v="2017-12-26T00:00:00"/>
        <d v="2017-12-27T00:00:00"/>
        <d v="2018-01-02T00:00:00"/>
        <d v="2018-01-31T00:00:00"/>
        <d v="2018-02-14T00:00:00"/>
        <d v="2018-02-23T00:00:00"/>
        <d v="2018-02-26T00:00:00"/>
        <d v="2018-03-14T00:00:00"/>
        <d v="2018-03-28T00:00:00"/>
        <d v="2018-04-03T00:00:00"/>
        <d v="2018-04-11T00:00:00"/>
        <d v="2018-04-13T00:00:00"/>
        <d v="2018-04-17T00:00:00"/>
        <d v="2018-04-19T00:00:00"/>
        <d v="2018-04-24T00:00:00"/>
        <d v="2018-04-26T00:00:00"/>
        <d v="2018-04-27T00:00:00"/>
        <d v="2018-05-02T00:00:00"/>
        <d v="2018-05-04T00:00:00"/>
        <d v="2018-05-06T00:00:00"/>
        <d v="2018-05-07T00:00:00"/>
        <d v="2018-05-09T00:00:00"/>
        <d v="2018-05-10T00:00:00"/>
        <d v="2018-05-11T00:00:00"/>
        <d v="2018-05-15T00:00:00"/>
        <d v="2018-05-16T00:00:00"/>
        <d v="2018-05-21T00:00:00"/>
        <d v="2018-05-22T00:00:00"/>
        <d v="2018-05-28T00:00:00"/>
        <d v="2018-05-30T00:00:00"/>
        <d v="2018-07-24T00:00:00"/>
        <d v="2018-06-01T00:00:00"/>
        <d v="2017-09-18T00:00:00"/>
        <d v="2018-06-06T00:00:00"/>
        <d v="2018-06-18T00:00:00"/>
        <d v="2018-06-19T00:00:00"/>
        <d v="2018-06-21T00:00:00"/>
        <d v="2018-06-26T00:00:00"/>
        <d v="2018-06-28T00:00:00"/>
        <d v="2018-06-29T00:00:00"/>
        <d v="2018-06-30T00:00:00"/>
        <d v="2018-07-09T00:00:00"/>
        <d v="2018-07-10T00:00:00"/>
        <d v="2018-07-17T00:00:00"/>
        <d v="2018-07-19T00:00:00"/>
        <d v="2018-07-26T00:00:00"/>
        <d v="2018-07-30T00:00:00"/>
        <d v="2018-08-01T00:00:00"/>
        <d v="2018-08-03T00:00:00"/>
        <d v="2018-08-06T00:00:00"/>
        <d v="2018-08-15T00:00:00"/>
        <d v="2018-08-27T00:00:00"/>
        <d v="2018-08-29T00:00:00"/>
        <d v="2018-09-04T00:00:00"/>
        <d v="2018-09-10T00:00:00"/>
        <d v="2018-09-17T00:00:00"/>
        <d v="2018-09-18T00:00:00"/>
        <d v="2018-09-20T00:00:00"/>
        <d v="2018-09-25T00:00:00"/>
        <d v="2018-10-04T00:00:00"/>
        <d v="2018-04-20T00:00:00"/>
        <d v="2018-10-05T00:00:00"/>
        <d v="2018-10-06T00:00:00"/>
        <d v="2018-10-09T00:00:00"/>
        <d v="2018-10-12T00:00:00"/>
        <d v="2018-10-26T00:00:00"/>
        <d v="2018-10-29T00:00:00"/>
        <d v="2018-10-30T00:00:00"/>
        <d v="2018-10-31T00:00:00"/>
        <d v="2018-11-07T00:00:00"/>
        <d v="2018-11-08T00:00:00"/>
        <d v="2018-11-14T00:00:00"/>
        <d v="2018-11-23T00:00:00"/>
        <d v="2018-11-30T00:00:00"/>
        <d v="2018-12-04T00:00:00"/>
        <d v="2018-12-05T00:00:00"/>
        <d v="2018-12-07T00:00:00"/>
        <d v="2018-12-10T00:00:00"/>
        <d v="2018-12-11T00:00:00"/>
        <d v="2018-12-17T00:00:00"/>
        <d v="2018-12-18T00:00:00"/>
        <d v="2018-12-19T00:00:00"/>
        <d v="2018-12-28T00:00:00"/>
        <d v="2019-01-04T00:00:00"/>
        <d v="2019-01-16T00:00:00"/>
        <d v="2019-01-31T00:00:00"/>
        <d v="2019-02-06T00:00:00"/>
        <d v="2019-02-07T00:00:00"/>
        <d v="2019-02-12T00:00:00"/>
        <d v="2019-02-15T00:00:00"/>
        <d v="2019-02-21T00:00:00"/>
        <d v="2019-02-22T00:00:00"/>
        <d v="2019-02-28T00:00:00"/>
        <d v="2019-03-26T00:00:00"/>
        <d v="2019-04-02T00:00:00"/>
        <d v="2019-04-29T00:00:00"/>
        <d v="2019-05-14T00:00:00"/>
        <d v="2019-05-21T00:00:00"/>
        <d v="2019-05-28T00:00:00"/>
        <d v="2019-05-29T00:00:00"/>
        <d v="2019-05-30T00:00:00"/>
        <d v="2019-05-31T00:00:00"/>
        <d v="2019-06-13T00:00:00"/>
        <d v="2019-06-28T00:00:00"/>
        <d v="2019-07-03T00:00:00"/>
        <d v="2019-07-10T00:00:00"/>
        <d v="2019-07-17T00:00:00"/>
        <d v="2019-07-19T00:00:00"/>
        <d v="2019-07-23T00:00:00"/>
        <d v="2019-07-25T00:00:00"/>
        <d v="2019-08-05T00:00:00"/>
        <d v="2019-08-06T00:00:00"/>
        <d v="2019-08-29T00:00:00"/>
        <d v="2019-08-30T00:00:00"/>
        <d v="2019-09-09T00:00:00"/>
        <d v="2019-09-17T00:00:00"/>
        <d v="2019-09-19T00:00:00"/>
        <d v="2019-09-21T00:00:00"/>
        <d v="2019-10-04T00:00:00"/>
        <d v="2019-10-10T00:00:00"/>
        <d v="2019-12-03T00:00:00"/>
        <d v="2019-11-01T00:00:00"/>
        <d v="2019-11-07T00:00:00"/>
        <d v="2019-11-09T00:00:00"/>
        <d v="2019-11-12T00:00:00"/>
        <d v="2019-11-14T00:00:00"/>
        <d v="2019-11-19T00:00:00"/>
        <d v="2019-11-20T00:00:00"/>
        <d v="2019-11-26T00:00:00"/>
        <d v="2019-11-29T00:00:00"/>
        <d v="2019-12-02T00:00:00"/>
        <d v="2019-12-06T00:00:00"/>
        <d v="2019-12-12T00:00:00"/>
        <d v="2019-12-10T00:00:00"/>
        <d v="2019-12-11T00:00:00"/>
        <d v="2019-12-16T00:00:00"/>
        <d v="2019-12-17T00:00:00"/>
        <d v="2019-12-18T00:00:00"/>
        <d v="2019-12-19T00:00:00"/>
        <d v="2020-02-04T00:00:00"/>
        <d v="2019-12-24T00:00:00"/>
        <d v="2020-02-12T00:00:00"/>
        <d v="2020-02-18T00:00:00"/>
        <d v="2020-03-13T00:00:00"/>
        <d v="2020-03-20T00:00:00"/>
        <d v="2020-05-08T00:00:00"/>
        <d v="2020-05-14T00:00:00"/>
        <d v="2020-05-29T00:00:00"/>
        <d v="2020-06-08T00:00:00"/>
        <d v="2020-06-25T00:00:00"/>
        <d v="2020-07-06T00:00:00"/>
        <d v="2020-07-07T00:00:00"/>
        <d v="2020-07-08T00:00:00"/>
        <d v="2020-07-09T00:00:00"/>
        <d v="2020-07-13T00:00:00"/>
        <d v="2020-07-16T00:00:00"/>
        <d v="2020-07-22T00:00:00"/>
        <d v="2020-07-27T00:00:00"/>
        <d v="2020-08-03T00:00:00"/>
        <d v="2020-08-19T00:00:00"/>
        <d v="2020-08-21T00:00:00"/>
        <d v="2020-09-03T00:00:00"/>
        <d v="2020-09-04T00:00:00"/>
        <d v="2020-09-09T00:00:00"/>
        <d v="2020-09-10T00:00:00"/>
        <d v="2020-09-11T00:00:00"/>
        <d v="2020-09-19T00:00:00"/>
        <d v="2020-09-25T00:00:00"/>
        <d v="2020-10-05T00:00:00"/>
        <d v="2020-11-19T00:00:00"/>
        <d v="2020-11-20T00:00:00"/>
        <d v="2020-11-23T00:00:00"/>
        <d v="2020-11-25T00:00:00"/>
        <d v="2020-11-30T00:00:00"/>
        <d v="2020-12-09T00:00:00"/>
        <d v="2020-12-22T00:00:00"/>
        <d v="2020-12-23T00:00:00"/>
        <d v="2020-12-31T00:00:00"/>
        <d v="2020-12-30T00:00:00"/>
        <d v="2021-01-14T00:00:00"/>
        <d v="2021-02-05T00:00:00"/>
        <d v="2021-02-10T00:00:00"/>
        <d v="2021-02-12T00:00:00"/>
        <d v="2021-02-19T00:00:00"/>
        <d v="2021-02-22T00:00:00"/>
        <d v="2021-03-05T00:00:00"/>
        <d v="2021-03-08T00:00:00"/>
        <d v="2021-03-11T00:00:00"/>
        <d v="2021-03-15T00:00:00"/>
        <d v="2021-03-18T00:00:00"/>
        <d v="2021-03-25T00:00:00"/>
        <d v="2021-04-08T00:00:00"/>
        <d v="2021-04-12T00:00:00"/>
        <d v="2021-04-20T00:00:00"/>
        <d v="2021-04-23T00:00:00"/>
        <d v="2021-05-13T00:00:00"/>
        <d v="2021-05-14T00:00:00"/>
        <d v="2021-06-23T00:00:00"/>
        <d v="2021-06-25T00:00:00"/>
        <d v="2021-07-01T00:00:00"/>
        <d v="2021-07-09T00:00:00"/>
        <d v="2021-07-29T00:00:00"/>
        <d v="2021-07-30T00:00:00"/>
        <d v="2021-08-17T00:00:00"/>
        <d v="2021-08-20T00:00:00"/>
        <d v="2021-08-25T00:00:00"/>
        <d v="2021-09-10T00:00:00"/>
        <d v="2021-09-15T00:00:00"/>
        <d v="2021-09-16T00:00:00"/>
        <d v="2021-09-17T00:00:00"/>
        <d v="2021-09-22T00:00:00"/>
        <d v="2021-09-29T00:00:00"/>
        <d v="2021-10-11T00:00:00"/>
        <d v="2021-10-27T00:00:00"/>
        <d v="2021-11-05T00:00:00"/>
        <d v="2021-11-17T00:00:00"/>
        <d v="2021-11-18T00:00:00"/>
        <d v="2021-12-06T00:00:00"/>
        <d v="2021-12-15T00:00:00"/>
        <d v="2021-12-16T00:00:00"/>
        <d v="2021-12-17T00:00:00"/>
        <d v="2021-12-23T00:00:00"/>
        <d v="2021-12-31T00:00:00"/>
        <d v="2022-01-18T00:00:00"/>
        <d v="2022-01-26T00:00:00"/>
        <d v="2022-02-17T00:00:00"/>
        <d v="2022-03-10T00:00:00"/>
        <d v="2022-03-16T00:00:00"/>
        <d v="2022-03-29T00:00:00"/>
        <d v="2022-04-06T00:00:00"/>
        <d v="2022-04-08T00:00:00"/>
        <d v="2022-04-11T00:00:00"/>
        <d v="2022-04-16T00:00:00"/>
        <d v="2022-04-25T00:00:00"/>
        <d v="2022-04-27T00:00:00"/>
        <d v="2022-05-13T00:00:00"/>
        <d v="2022-05-27T00:00:00"/>
        <d v="2022-06-06T00:00:00"/>
        <d v="2022-06-09T00:00:00"/>
        <d v="2022-06-21T00:00:00"/>
        <d v="2022-06-23T00:00:00"/>
        <d v="2022-06-28T00:00:00"/>
        <d v="2022-07-08T00:00:00"/>
        <d v="2022-07-18T00:00:00"/>
        <d v="2022-07-21T00:00:00"/>
        <d v="2022-07-29T00:00:00"/>
        <d v="2022-08-19T00:00:00"/>
        <d v="2022-08-30T00:00:00"/>
        <d v="2022-08-31T00:00:00"/>
        <d v="2022-09-05T00:00:00"/>
        <d v="2022-09-12T00:00:00"/>
        <d v="2022-09-15T00:00:00"/>
        <d v="2022-09-22T00:00:00"/>
        <d v="2022-09-27T00:00:00"/>
        <d v="2022-09-28T00:00:00"/>
        <d v="2022-10-05T00:00:00"/>
        <d v="2022-11-02T00:00:00"/>
        <d v="2022-11-03T00:00:00"/>
        <d v="2022-11-09T00:00:00"/>
        <d v="2022-11-11T00:00:00"/>
        <d v="2022-11-23T00:00:00"/>
        <d v="2022-11-28T00:00:00"/>
        <d v="2022-12-14T00:00:00"/>
        <d v="2022-12-16T00:00:00"/>
        <d v="2022-12-20T00:00:00"/>
        <d v="2022-12-22T00:00:00"/>
        <d v="2022-12-21T00:00:00"/>
        <d v="2022-12-28T00:00:00"/>
        <d v="2022-12-29T00:00:00"/>
        <d v="2023-01-06T00:00:00"/>
        <d v="2023-02-02T00:00:00"/>
        <d v="2023-02-06T00:00:00"/>
        <d v="2023-02-09T00:00:00"/>
        <d v="2023-03-13T00:00:00"/>
        <d v="2023-03-22T00:00:00"/>
        <d v="2023-03-28T00:00:00"/>
        <d v="2023-03-30T00:00:00"/>
        <d v="2023-03-31T00:00:00"/>
        <d v="2023-04-19T00:00:00"/>
        <d v="2023-04-20T00:00:00"/>
        <d v="2023-04-25T00:00:00"/>
        <d v="2023-04-26T00:00:00"/>
        <d v="2023-04-28T00:00:00"/>
        <d v="2023-05-03T00:00:00"/>
        <d v="2023-05-04T00:00:00"/>
        <d v="2023-05-05T00:00:00"/>
        <d v="2023-05-12T00:00:00"/>
        <d v="2023-05-15T00:00:00"/>
        <d v="2023-05-19T00:00:00"/>
        <d v="2023-05-30T00:00:00"/>
        <d v="2023-05-31T00:00:00"/>
        <d v="2023-06-02T00:00:00"/>
        <d v="2023-06-14T00:00:00"/>
        <d v="2023-06-16T00:00:00"/>
        <d v="2023-08-14T00:00:00"/>
        <d v="2023-06-27T00:00:00"/>
        <d v="2023-07-11T00:00:00"/>
        <d v="2023-07-13T00:00:00"/>
        <d v="2023-07-14T00:00:00"/>
        <d v="2023-07-26T00:00:00"/>
        <d v="2023-07-27T00:00:00"/>
        <d v="2023-08-02T00:00:00"/>
        <d v="2023-08-04T00:00:00"/>
        <d v="2023-08-09T00:00:00"/>
        <d v="2023-08-15T00:00:00"/>
        <d v="2023-08-24T00:00:00"/>
        <d v="2023-08-25T00:00:00"/>
        <d v="2023-08-30T00:00:00"/>
        <d v="2023-09-08T00:00:00"/>
        <d v="2023-09-14T00:00:00"/>
        <d v="2023-09-15T00:00:00"/>
        <d v="2023-09-20T00:00:00"/>
        <d v="2023-09-21T00:00:00"/>
        <d v="2023-09-22T00:00:00"/>
        <d v="2023-09-25T00:00:00"/>
        <d v="2023-09-28T00:00:00"/>
        <d v="2023-10-03T00:00:00"/>
        <d v="2023-10-12T00:00:00"/>
        <d v="2023-10-11T00:00:00"/>
        <d v="2023-10-26T00:00:00"/>
        <d v="2023-10-13T00:00:00"/>
        <d v="2023-10-17T00:00:00"/>
        <d v="2023-10-18T00:00:00"/>
        <d v="2023-10-19T00:00:00"/>
        <d v="2023-11-01T00:00:00"/>
        <d v="2023-11-08T00:00:00"/>
        <d v="2023-11-09T00:00:00"/>
        <d v="2023-11-10T00:00:00"/>
        <d v="2023-11-15T00:00:00"/>
        <d v="2023-11-16T00:00:00"/>
        <d v="2023-11-17T00:00:00"/>
        <d v="2023-11-20T00:00:00"/>
        <d v="2023-11-22T00:00:00"/>
        <d v="2023-11-24T00:00:00"/>
        <d v="2023-11-28T00:00:00"/>
        <d v="2023-11-30T00:00:00"/>
        <d v="2023-12-01T00:00:00"/>
        <d v="2023-12-04T00:00:00"/>
        <d v="2023-12-05T00:00:00"/>
        <d v="2023-12-12T00:00:00"/>
        <d v="2023-12-13T00:00:00"/>
        <d v="2023-12-15T00:00:00"/>
        <d v="2023-12-19T00:00:00"/>
        <d v="2023-12-20T00:00:00"/>
        <d v="2023-12-21T00:00:00"/>
        <d v="2023-12-22T00:00:00"/>
        <d v="2023-12-29T00:00:00"/>
        <d v="2024-01-22T00:00:00"/>
        <d v="2024-01-30T00:00:00"/>
        <d v="2024-02-01T00:00:00"/>
        <d v="2024-02-08T00:00:00"/>
        <d v="2024-02-19T00:00:00"/>
        <d v="2024-02-22T00:00:00"/>
        <d v="2024-02-27T00:00:00"/>
        <d v="2024-03-27T00:00:00"/>
        <d v="2024-02-13T00:00:00"/>
        <d v="2022-05-02T00:00:00"/>
        <d v="2022-07-19T00:00:00"/>
        <d v="2021-07-27T00:00:00"/>
        <d v="2024-10-17T00:00:00"/>
        <d v="2024-10-15T00:00:00"/>
        <d v="2023-06-26T00:00:00"/>
        <d v="2024-04-05T00:00:00"/>
        <d v="2024-04-02T00:00:00"/>
        <d v="2024-08-16T00:00:00"/>
        <d v="2024-10-10T00:00:00"/>
        <d v="2025-04-10T00:00:00"/>
        <d v="2019-09-16T00:00:00"/>
        <d v="2021-10-21T00:00:00"/>
        <d v="2021-08-03T00:00:00"/>
        <d v="2024-09-13T00:00:00"/>
        <d v="2024-11-01T00:00:00"/>
        <d v="2022-12-07T00:00:00"/>
        <d v="2016-06-30T00:00:00"/>
        <d v="2015-12-04T00:00:00"/>
        <d v="2015-08-06T00:00:00"/>
        <d v="2018-04-10T00:00:00"/>
        <d v="2015-07-03T00:00:00"/>
        <d v="2016-01-06T00:00:00"/>
        <d v="2015-02-09T00:00:00"/>
        <d v="2024-12-13T00:00:00"/>
        <d v="2024-11-19T00:00:00"/>
        <d v="2025-07-23T00:00:00"/>
        <d v="2024-08-15T00:00:00"/>
        <d v="2024-09-04T00:00:00"/>
        <d v="2024-11-26T00:00:00"/>
        <d v="2025-05-09T00:00:00"/>
        <d v="2025-01-02T00:00:00"/>
        <d v="2024-11-13T00:00:00"/>
        <d v="2024-12-19T00:00:00"/>
        <d v="2025-04-29T00:00:00"/>
        <d v="2025-08-29T00:00:00"/>
        <d v="2017-04-20T00:00:00"/>
        <d v="2024-10-01T00:00:00"/>
        <d v="2024-09-18T00:00:00"/>
        <d v="2024-09-30T00:00:00"/>
        <d v="2025-11-04T00:00:00"/>
        <d v="2024-12-05T00:00:00"/>
        <d v="2025-10-21T00:00:00"/>
        <d v="2025-03-06T00:00:00"/>
        <d v="2024-12-30T00:00:00"/>
        <d v="2024-10-24T00:00:00"/>
        <d v="2025-03-12T00:00:00"/>
        <d v="2024-09-06T00:00:00"/>
        <d v="2025-08-05T00:00:00"/>
        <d v="2025-03-25T00:00:00"/>
        <d v="2025-04-14T00:00:00"/>
        <d v="2025-06-20T00:00:00"/>
        <d v="2025-04-07T00:00:00"/>
        <d v="2024-12-18T00:00:00"/>
        <d v="2025-03-26T00:00:00"/>
        <d v="2025-06-06T00:00:00"/>
        <d v="2024-07-17T00:00:00"/>
        <d v="2025-06-04T00:00:00"/>
        <d v="2025-05-12T00:00:00"/>
        <d v="2020-09-21T00:00:00"/>
        <d v="2020-02-07T00:00:00"/>
        <d v="2025-08-06T00:00:00"/>
        <d v="2025-10-17T00:00:00"/>
        <d v="2025-05-22T00:00:00"/>
        <d v="2025-10-07T00:00:00"/>
        <d v="2025-05-19T00:00:00"/>
        <d v="2025-09-01T00:00:00"/>
        <d v="2025-07-04T00:00:00"/>
        <d v="2025-06-13T00:00:00"/>
        <d v="2025-09-25T00:00:00"/>
        <d v="2025-09-08T00:00:00"/>
        <d v="2025-08-20T00:00:00"/>
        <d v="2025-07-31T00:00:00"/>
        <d v="2025-09-12T00:00:00"/>
        <d v="2025-10-27T00:00:00"/>
        <d v="2025-09-30T00:00:00"/>
        <d v="2025-08-25T00:00:00"/>
        <d v="2025-10-24T00:00:00"/>
        <d v="2025-11-07T00:00:00"/>
        <d v="2025-10-20T00:00:00"/>
        <d v="2025-12-02T00:00:00"/>
        <d v="2025-09-29T00:00:00"/>
        <d v="2025-09-09T00:00:00"/>
        <d v="2024-12-23T00:00:00" u="1"/>
        <d v="2025-09-18T00:00:00" u="1"/>
        <d v="2025-09-10T00:00:00" u="1"/>
        <d v="2024-07-02T00:00:00" u="1"/>
      </sharedItems>
    </cacheField>
    <cacheField name="FECHA PUBLICACIÓN A SECOP II" numFmtId="0">
      <sharedItems containsDate="1" containsBlank="1" containsMixedTypes="1" minDate="2012-04-20T00:00:00" maxDate="2025-12-05T00:00:00"/>
    </cacheField>
    <cacheField name="FECHA COMUNICACIÓN A PROCURADURÍA" numFmtId="0">
      <sharedItems containsDate="1" containsBlank="1" containsMixedTypes="1" minDate="2011-10-03T00:00:00" maxDate="2025-12-05T00:00:00"/>
    </cacheField>
    <cacheField name="FECHA COMUNICACIÓN OAC" numFmtId="0">
      <sharedItems containsDate="1" containsBlank="1" containsMixedTypes="1" minDate="2025-11-11T00:00:00" maxDate="2025-12-05T00:00:00"/>
    </cacheField>
    <cacheField name="REQUIERE REPORTE A CAMARA DE COMERCIO?" numFmtId="0">
      <sharedItems containsBlank="1"/>
    </cacheField>
    <cacheField name="FECHA REPORTE A CÁMARA DE COMERCIO" numFmtId="0">
      <sharedItems containsNonDate="0" containsDate="1" containsString="0" containsBlank="1" minDate="2011-10-03T00:00:00" maxDate="2025-12-22T00:00:00"/>
    </cacheField>
    <cacheField name="VALOR DE LA SANCIÓN" numFmtId="0">
      <sharedItems containsString="0" containsBlank="1" containsNumber="1" minValue="0" maxValue="1412415137"/>
    </cacheField>
    <cacheField name="VALOR SANCIÓN EFECTIVAMENTE CANCELADA AL ICBF" numFmtId="0">
      <sharedItems containsString="0" containsBlank="1" containsNumber="1" minValue="61169" maxValue="1412415137"/>
    </cacheField>
    <cacheField name="FECHA DE PAGO" numFmtId="0">
      <sharedItems containsDate="1" containsBlank="1" containsMixedTypes="1" minDate="2011-08-12T00:00:00" maxDate="2025-09-25T00:00:00"/>
    </cacheField>
    <cacheField name="COBRO" numFmtId="0">
      <sharedItems containsBlank="1"/>
    </cacheField>
    <cacheField name="DETALLE DEL COBRO" numFmtId="0">
      <sharedItems containsBlank="1" longText="1"/>
    </cacheField>
    <cacheField name="CUENTA CON CONTRATO EN EJECUCION?" numFmtId="0">
      <sharedItems containsBlank="1"/>
    </cacheField>
    <cacheField name="ESTÁ REPORTADO EN CÁMARA DE COMERCIO?" numFmtId="0">
      <sharedItems containsBlank="1"/>
    </cacheField>
    <cacheField name="REPORTE A CÁMARA DE COMERCIO CONCUERDA CON ACTO ADMINISTRATIVO?" numFmtId="0">
      <sharedItems containsBlank="1"/>
    </cacheField>
    <cacheField name="NO TIENE RUP, ESTÁ COMUNICADO A LA OAC?" numFmtId="0">
      <sharedItems containsBlank="1"/>
    </cacheField>
    <cacheField name="CONFIGURA INHABILIDAD ICBF?" numFmtId="0">
      <sharedItems containsBlank="1"/>
    </cacheField>
    <cacheField name="SI SE CONFIGURA INHABILIDAD, ESTÁ INHABILITADO EN SECOP II?" numFmtId="0">
      <sharedItems containsBlank="1"/>
    </cacheField>
    <cacheField name="SI SE CONFIGURA INHABILIDAD, ESTÁ INHABILITADO EN RUES?" numFmtId="0">
      <sharedItems containsBlank="1"/>
    </cacheField>
    <cacheField name="REPARTO VERIFICACIÓN" numFmtId="0">
      <sharedItems containsBlank="1"/>
    </cacheField>
    <cacheField name="OBSERVACIONES ABOGADO" numFmtId="0">
      <sharedItems containsBlank="1" longText="1"/>
    </cacheField>
    <cacheField name="TOTAL_PROCESOS" numFmtId="0">
      <sharedItems containsSemiMixedTypes="0" containsString="0" containsNumber="1" containsInteger="1" minValue="1" maxValue="1"/>
    </cacheField>
    <cacheField name="PROCESOS_FINALIZADOS" numFmtId="0">
      <sharedItems containsSemiMixedTypes="0" containsString="0" containsNumber="1" containsInteger="1" minValue="0" maxValue="1"/>
    </cacheField>
    <cacheField name="PROCESOS_ABIERTO" numFmtId="0">
      <sharedItems containsSemiMixedTypes="0" containsString="0" containsNumber="1" containsInteger="1" minValue="0" maxValue="1"/>
    </cacheField>
    <cacheField name="AUDENCIA_SUSPENDIDA" numFmtId="0">
      <sharedItems containsSemiMixedTypes="0" containsString="0" containsNumber="1" containsInteger="1" minValue="0" maxValue="1"/>
    </cacheField>
    <cacheField name="AUDENCIA_FINALIZADA" numFmtId="0">
      <sharedItems containsSemiMixedTypes="0" containsString="0" containsNumber="1" containsInteger="1" minValue="0" maxValue="1"/>
    </cacheField>
    <cacheField name="AUDENCIA_PROGRAMADA" numFmtId="0">
      <sharedItems containsSemiMixedTypes="0" containsString="0" containsNumber="1" containsInteger="1" minValue="0" maxValue="1"/>
    </cacheField>
    <cacheField name="SIN_ESTADO_AUDIENCIA" numFmtId="0">
      <sharedItems containsSemiMixedTypes="0" containsString="0" containsNumber="1" containsInteger="1" minValue="0" maxValue="0"/>
    </cacheField>
    <cacheField name="TOTAL_SANCIONES" numFmtId="0">
      <sharedItems containsSemiMixedTypes="0" containsString="0" containsNumber="1" containsInteger="1" minValue="0" maxValue="1"/>
    </cacheField>
    <cacheField name="MULTAS" numFmtId="0">
      <sharedItems containsSemiMixedTypes="0" containsString="0" containsNumber="1" containsInteger="1" minValue="0" maxValue="1"/>
    </cacheField>
    <cacheField name="INCUMPLIMIENTOS" numFmtId="0">
      <sharedItems containsSemiMixedTypes="0" containsString="0" containsNumber="1" containsInteger="1" minValue="0" maxValue="1"/>
    </cacheField>
    <cacheField name="CADUCIDAD" numFmtId="0">
      <sharedItems containsMixedTypes="1" containsNumber="1" containsInteger="1" minValue="0" maxValue="1"/>
    </cacheField>
    <cacheField name="VALIDAR_INHABILIDAD" numFmtId="0">
      <sharedItems/>
    </cacheField>
    <cacheField name="Llave" numFmtId="0">
      <sharedItems/>
    </cacheField>
    <cacheField name="Unicos" numFmtId="0">
      <sharedItems/>
    </cacheField>
    <cacheField name="In-Habilitados" numFmtId="0">
      <sharedItems count="2">
        <s v=""/>
        <s v="In-Habilitado"/>
      </sharedItems>
    </cacheField>
    <cacheField name="Archivo" numFmtId="0">
      <sharedItems containsSemiMixedTypes="0" containsString="0" containsNumber="1" containsInteger="1" minValue="0" maxValue="1"/>
    </cacheField>
    <cacheField name="CAUSALES" numFmtId="0">
      <sharedItems count="13">
        <s v="TEMAS VARIOS"/>
        <s v="INCUMPLIMIENTO OBLIGACIONES"/>
        <s v="RIESGOS ATENCION NNA"/>
        <s v="ALIMENTOS"/>
        <s v="PAGO A CONTRATISTA O PROVEEDORES"/>
        <s v="EJECUCIÓN FINANCIERA"/>
        <s v="SIN INFORMACION"/>
        <s v="IN-EJECUCIÓN DE CONTRAPARTIDA"/>
        <e v="#REF!" u="1"/>
        <s v="" u="1"/>
        <s v="PAGO" u="1"/>
        <s v="MALTRATO" u="1"/>
        <s v="RIESGOS" u="1"/>
      </sharedItems>
    </cacheField>
    <cacheField name="ESTADO ACTUAL TRAMITES ABIERTOS" numFmtId="0">
      <sharedItems count="9">
        <s v=""/>
        <s v="PROYECCIÓN DE DECISIÓN"/>
        <s v="AUDIENCIA PROGRAMADA"/>
        <s v="OTROS ESTADOS"/>
        <s v="REVISIÓN O ESTUDIO"/>
        <s v="EN PRACTICA DE PRUEBAS"/>
        <s v="EN CONTROL DEL LEGALIDAD"/>
        <s v="PROYECCIÓN DE DESICIÓN" u="1"/>
        <e v="#VALUE!" u="1"/>
      </sharedItems>
    </cacheField>
    <cacheField name="AÑO" numFmtId="0">
      <sharedItems containsSemiMixedTypes="0" containsString="0" containsNumber="1" containsInteger="1" minValue="2011" maxValue="2025" count="12">
        <n v="2019"/>
        <n v="2025"/>
        <n v="2024"/>
        <n v="2023"/>
        <n v="2018"/>
        <n v="2017"/>
        <n v="2016"/>
        <n v="2020"/>
        <n v="2021"/>
        <n v="2022"/>
        <n v="2011"/>
        <n v="2015"/>
      </sharedItems>
    </cacheField>
    <cacheField name="VIGENCIA DE GESTION" numFmtId="0">
      <sharedItems containsSemiMixedTypes="0" containsString="0" containsNumber="1" containsInteger="1" minValue="1900" maxValue="2025" count="13">
        <n v="2019"/>
        <n v="2025"/>
        <n v="1900"/>
        <n v="2024"/>
        <n v="2023"/>
        <n v="2018"/>
        <n v="2017"/>
        <n v="2016"/>
        <n v="2020"/>
        <n v="2021"/>
        <n v="2022"/>
        <n v="2011"/>
        <n v="2015"/>
      </sharedItems>
    </cacheField>
    <cacheField name="RANGO DE GESTION" numFmtId="0">
      <sharedItems containsBlank="1" count="6">
        <s v="2018-2022"/>
        <s v="2023-2025"/>
        <s v="ACTIVO"/>
        <s v="2011-2017"/>
        <b v="0" u="1"/>
        <m u="1"/>
      </sharedItems>
    </cacheField>
    <cacheField name="Procesos Unicos" numFmtId="0">
      <sharedItems count="2">
        <s v="Unicos"/>
        <s v=""/>
      </sharedItems>
    </cacheField>
    <cacheField name="Validador Año" numFmtId="0">
      <sharedItems count="3">
        <s v="No Aplica"/>
        <s v="Aplica"/>
        <s v="Validar"/>
      </sharedItems>
    </cacheField>
    <cacheField name="% PAGO" numFmtId="0" formula="'VALOR SANCIÓN EFECTIVAMENTE CANCELADA AL ICBF'/'VALOR DE LA SANCIÓN'" databaseField="0"/>
  </cacheFields>
  <extLst>
    <ext xmlns:x14="http://schemas.microsoft.com/office/spreadsheetml/2009/9/main" uri="{725AE2AE-9491-48be-B2B4-4EB974FC3084}">
      <x14:pivotCacheDefinition pivotCacheId="881552635"/>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anías" refreshedDate="46008.456016435186" createdVersion="8" refreshedVersion="8" minRefreshableVersion="3" recordCount="734" xr:uid="{C67BFEFD-15AF-48E0-94D9-47F48EABBB11}">
  <cacheSource type="worksheet">
    <worksheetSource ref="A1:AQ735" sheet="Procesos"/>
  </cacheSource>
  <cacheFields count="43">
    <cacheField name="NO." numFmtId="0">
      <sharedItems containsSemiMixedTypes="0" containsString="0" containsNumber="1" containsInteger="1" minValue="1" maxValue="698"/>
    </cacheField>
    <cacheField name="REGIONAL" numFmtId="0">
      <sharedItems containsBlank="1" count="34">
        <s v="Bolívar"/>
        <s v="Sucre"/>
        <s v="Valle del Cauca"/>
        <s v="Santander"/>
        <s v="Bogotá"/>
        <s v="La Guajira"/>
        <s v="Casanare"/>
        <s v="Tolima"/>
        <s v="Risaralda"/>
        <s v="Caquetá"/>
        <s v="Caldas"/>
        <s v="Norte de Santander"/>
        <s v="Putumayo"/>
        <s v="Antioquia"/>
        <s v="Cauca"/>
        <s v="Nariño"/>
        <s v="Guaviare"/>
        <s v="Sede Dirección General"/>
        <s v="Magdalena"/>
        <s v="Atlántico"/>
        <s v="Boyacá"/>
        <s v="San Andrés"/>
        <s v="Quindío"/>
        <s v="Cundinamarca"/>
        <s v="Huila"/>
        <s v="Córdoba"/>
        <s v="Vaupés"/>
        <s v="Meta"/>
        <s v="Vichada"/>
        <s v="Amazonas"/>
        <s v="Guainía"/>
        <s v="Arauca"/>
        <s v="Chocó"/>
        <m u="1"/>
      </sharedItems>
    </cacheField>
    <cacheField name="ESTADO DEL PROCESO" numFmtId="0">
      <sharedItems containsBlank="1" count="3">
        <s v="FINALIZADO"/>
        <s v="ACTIVO"/>
        <m u="1"/>
      </sharedItems>
    </cacheField>
    <cacheField name="NOMBRE DEL CONTRATISTA" numFmtId="0">
      <sharedItems/>
    </cacheField>
    <cacheField name="TIPO DOCUMENTO" numFmtId="0">
      <sharedItems containsBlank="1"/>
    </cacheField>
    <cacheField name="NUMERO DE DOCUMENTO" numFmtId="0">
      <sharedItems containsSemiMixedTypes="0" containsString="0" containsNumber="1" containsInteger="1" minValue="6565838" maxValue="1234638261"/>
    </cacheField>
    <cacheField name="DIGITO VERIFICACION" numFmtId="0">
      <sharedItems containsBlank="1" containsMixedTypes="1" containsNumber="1" containsInteger="1" minValue="0" maxValue="9"/>
    </cacheField>
    <cacheField name="TIPO PERSONA" numFmtId="0">
      <sharedItems containsBlank="1"/>
    </cacheField>
    <cacheField name="VIGENCIA DEL CONTRATO" numFmtId="0">
      <sharedItems containsSemiMixedTypes="0" containsString="0" containsNumber="1" containsInteger="1" minValue="2003" maxValue="2024"/>
    </cacheField>
    <cacheField name="No. CONTRATO" numFmtId="0">
      <sharedItems containsMixedTypes="1" containsNumber="1" containsInteger="1" minValue="1" maxValue="99001032017"/>
    </cacheField>
    <cacheField name="OBJETO DEL CONTRATO" numFmtId="0">
      <sharedItems longText="1"/>
    </cacheField>
    <cacheField name="SERVICIOS A LOS QUE SE REFIERE EL CONTRATO" numFmtId="0">
      <sharedItems containsBlank="1"/>
    </cacheField>
    <cacheField name="TIPO DE CONTRATO" numFmtId="0">
      <sharedItems/>
    </cacheField>
    <cacheField name="RESUMEN DE LOS HECHOS QUE DIERON ORIGEN A LA ACTUACION SANCIONATORIA" numFmtId="0">
      <sharedItems longText="1"/>
    </cacheField>
    <cacheField name="FECHA CITACIÓN A AUDIENCIA" numFmtId="14">
      <sharedItems containsNonDate="0" containsDate="1" containsString="0" containsBlank="1" minDate="2011-05-16T00:00:00" maxDate="2024-06-05T00:00:00"/>
    </cacheField>
    <cacheField name="FECHA INICIO DE AUDIENCIA" numFmtId="14">
      <sharedItems containsNonDate="0" containsDate="1" containsString="0" containsBlank="1" minDate="2011-05-18T00:00:00" maxDate="2024-06-22T00:00:00"/>
    </cacheField>
    <cacheField name="FECHA FINAL DE AUDIENCIA" numFmtId="14">
      <sharedItems containsNonDate="0" containsDate="1" containsString="0" containsBlank="1" minDate="2011-05-20T00:00:00" maxDate="2025-11-27T00:00:00"/>
    </cacheField>
    <cacheField name="ESTADO DE LA AUDIENCIA" numFmtId="0">
      <sharedItems/>
    </cacheField>
    <cacheField name="FECHA PRÓXIMA AUDIENCIA" numFmtId="0">
      <sharedItems containsDate="1" containsBlank="1" containsMixedTypes="1" minDate="2023-07-12T00:00:00" maxDate="2025-12-19T00:00:00"/>
    </cacheField>
    <cacheField name="ABOGADO A CARGO" numFmtId="0">
      <sharedItems containsBlank="1"/>
    </cacheField>
    <cacheField name="ÚLTIMA ACTUACION" numFmtId="0">
      <sharedItems containsBlank="1" longText="1"/>
    </cacheField>
    <cacheField name="FECHA ÚLTIMA ACTUACION" numFmtId="14">
      <sharedItems containsNonDate="0" containsDate="1" containsString="0" containsBlank="1" minDate="2015-12-11T00:00:00" maxDate="2025-12-10T00:00:00" count="406">
        <m/>
        <d v="2019-04-16T00:00:00"/>
        <d v="2024-09-04T00:00:00"/>
        <d v="2025-07-16T00:00:00"/>
        <d v="2025-07-30T00:00:00"/>
        <d v="2024-10-22T00:00:00"/>
        <d v="2025-06-04T00:00:00"/>
        <d v="2024-06-28T00:00:00"/>
        <d v="2022-12-06T00:00:00"/>
        <d v="2025-05-07T00:00:00"/>
        <d v="2024-08-16T00:00:00"/>
        <d v="2024-12-18T00:00:00"/>
        <d v="2025-01-30T00:00:00"/>
        <d v="2025-07-04T00:00:00"/>
        <d v="2024-05-03T00:00:00"/>
        <d v="2023-07-18T00:00:00"/>
        <d v="2024-04-08T00:00:00"/>
        <d v="2024-12-06T00:00:00"/>
        <d v="2024-07-17T00:00:00"/>
        <d v="2024-12-31T00:00:00"/>
        <d v="2024-07-31T00:00:00"/>
        <d v="2023-09-01T00:00:00"/>
        <d v="2025-03-12T00:00:00"/>
        <d v="2024-05-21T00:00:00"/>
        <d v="2025-07-02T00:00:00"/>
        <d v="2025-02-05T00:00:00"/>
        <d v="2024-04-25T00:00:00"/>
        <d v="2024-12-27T00:00:00"/>
        <d v="2025-11-04T00:00:00"/>
        <d v="2024-06-05T00:00:00"/>
        <d v="2025-01-13T00:00:00"/>
        <d v="2024-07-05T00:00:00"/>
        <d v="2023-12-01T00:00:00"/>
        <d v="2024-04-17T00:00:00"/>
        <d v="2025-12-09T00:00:00"/>
        <d v="2025-06-13T00:00:00"/>
        <d v="2024-01-17T00:00:00"/>
        <d v="2024-07-19T00:00:00"/>
        <d v="2025-11-05T00:00:00"/>
        <d v="2025-12-02T00:00:00"/>
        <d v="2025-06-24T00:00:00"/>
        <d v="2024-02-01T00:00:00"/>
        <d v="2024-04-30T00:00:00"/>
        <d v="2025-04-09T00:00:00"/>
        <d v="2024-08-27T00:00:00"/>
        <d v="2024-12-09T00:00:00"/>
        <d v="2024-05-09T00:00:00"/>
        <d v="2024-05-16T00:00:00"/>
        <d v="2024-09-26T00:00:00"/>
        <d v="2024-04-15T00:00:00"/>
        <d v="2024-04-03T00:00:00"/>
        <d v="2025-06-17T00:00:00"/>
        <d v="2024-10-17T00:00:00"/>
        <d v="2024-07-29T00:00:00"/>
        <d v="2025-11-06T00:00:00"/>
        <d v="2025-09-09T00:00:00"/>
        <d v="2025-02-17T00:00:00"/>
        <d v="2024-05-02T00:00:00"/>
        <d v="2024-12-24T00:00:00"/>
        <d v="2024-05-24T00:00:00"/>
        <d v="2025-07-31T00:00:00"/>
        <d v="2024-03-07T00:00:00"/>
        <d v="2025-12-05T00:00:00"/>
        <d v="2020-08-12T00:00:00"/>
        <d v="2020-08-13T00:00:00"/>
        <d v="2021-01-29T00:00:00"/>
        <d v="2021-05-04T00:00:00"/>
        <d v="2021-06-09T00:00:00"/>
        <d v="2021-08-05T00:00:00"/>
        <d v="2021-09-03T00:00:00"/>
        <d v="2021-10-04T00:00:00"/>
        <d v="2022-04-06T00:00:00"/>
        <d v="2022-05-06T00:00:00"/>
        <d v="2022-06-07T00:00:00"/>
        <d v="2023-09-05T00:00:00"/>
        <d v="2020-11-19T00:00:00"/>
        <d v="2020-07-17T00:00:00"/>
        <d v="2020-08-11T00:00:00"/>
        <d v="2016-02-23T00:00:00"/>
        <d v="2020-09-02T00:00:00"/>
        <d v="2016-05-12T00:00:00"/>
        <d v="2018-11-04T00:00:00"/>
        <d v="2016-11-02T00:00:00"/>
        <d v="2016-12-22T00:00:00"/>
        <d v="2017-12-22T00:00:00"/>
        <d v="2016-12-28T00:00:00"/>
        <d v="2017-01-12T00:00:00"/>
        <d v="2017-01-28T00:00:00"/>
        <d v="2020-05-19T00:00:00"/>
        <d v="2017-02-17T00:00:00"/>
        <d v="2017-04-27T00:00:00"/>
        <d v="2017-03-29T00:00:00"/>
        <d v="2017-06-05T00:00:00"/>
        <d v="2017-06-06T00:00:00"/>
        <d v="2018-09-18T00:00:00"/>
        <d v="2017-07-13T00:00:00"/>
        <d v="2017-08-01T00:00:00"/>
        <d v="2017-08-02T00:00:00"/>
        <d v="2017-03-08T00:00:00"/>
        <d v="2015-12-11T00:00:00"/>
        <d v="2020-05-08T00:00:00"/>
        <d v="2017-10-02T00:00:00"/>
        <d v="2017-10-30T00:00:00"/>
        <d v="2020-11-05T00:00:00"/>
        <d v="2017-01-17T00:00:00"/>
        <d v="2017-01-18T00:00:00"/>
        <d v="2018-01-31T00:00:00"/>
        <d v="2018-02-14T00:00:00"/>
        <d v="2018-02-23T00:00:00"/>
        <d v="2018-03-28T00:00:00"/>
        <d v="2018-04-09T00:00:00"/>
        <d v="2018-04-26T00:00:00"/>
        <d v="2018-05-10T00:00:00"/>
        <d v="2018-05-18T00:00:00"/>
        <d v="2018-05-30T00:00:00"/>
        <d v="2018-06-01T00:00:00"/>
        <d v="2018-06-19T00:00:00"/>
        <d v="2018-07-09T00:00:00"/>
        <d v="2018-07-24T00:00:00"/>
        <d v="2018-07-30T00:00:00"/>
        <d v="2018-08-03T00:00:00"/>
        <d v="2018-08-16T00:00:00"/>
        <d v="2018-08-27T00:00:00"/>
        <d v="2018-09-04T00:00:00"/>
        <d v="2018-09-06T00:00:00"/>
        <d v="2018-06-04T00:00:00"/>
        <d v="2018-11-08T00:00:00"/>
        <d v="2018-09-10T00:00:00"/>
        <d v="2019-05-11T00:00:00"/>
        <d v="2018-05-09T00:00:00"/>
        <d v="2018-10-08T00:00:00"/>
        <d v="2020-05-02T00:00:00"/>
        <d v="2018-11-07T00:00:00"/>
        <d v="2018-12-03T00:00:00"/>
        <d v="2018-05-08T00:00:00"/>
        <d v="2018-11-05T00:00:00"/>
        <d v="2019-01-08T00:00:00"/>
        <d v="2018-12-26T00:00:00"/>
        <d v="2018-12-18T00:00:00"/>
        <d v="2019-01-04T00:00:00"/>
        <d v="2019-02-12T00:00:00"/>
        <d v="2019-02-15T00:00:00"/>
        <d v="2020-08-14T00:00:00"/>
        <d v="2019-02-28T00:00:00"/>
        <d v="2019-03-26T00:00:00"/>
        <d v="2019-05-21T00:00:00"/>
        <d v="2019-06-06T00:00:00"/>
        <d v="2018-09-20T00:00:00"/>
        <d v="2020-01-14T00:00:00"/>
        <d v="2021-08-06T00:00:00"/>
        <d v="2020-02-10T00:00:00"/>
        <d v="2019-11-12T00:00:00"/>
        <d v="2019-11-19T00:00:00"/>
        <d v="2019-12-02T00:00:00"/>
        <d v="2020-02-02T00:00:00"/>
        <d v="2019-12-10T00:00:00"/>
        <d v="2021-08-09T00:00:00"/>
        <d v="2020-08-10T00:00:00"/>
        <d v="2023-11-23T00:00:00"/>
        <d v="2021-04-08T00:00:00"/>
        <d v="2020-08-08T00:00:00"/>
        <d v="2020-07-13T00:00:00"/>
        <d v="2020-09-14T00:00:00"/>
        <d v="2020-11-24T00:00:00"/>
        <d v="2020-12-02T00:00:00"/>
        <d v="2020-09-10T00:00:00"/>
        <d v="2020-09-25T00:00:00"/>
        <d v="2021-11-16T00:00:00"/>
        <d v="2020-10-05T00:00:00"/>
        <d v="2021-02-26T00:00:00"/>
        <d v="2021-02-22T00:00:00"/>
        <d v="2020-12-30T00:00:00"/>
        <d v="2021-05-07T00:00:00"/>
        <d v="2021-03-04T00:00:00"/>
        <d v="2021-03-25T00:00:00"/>
        <d v="2018-04-12T00:00:00"/>
        <d v="2021-04-12T00:00:00"/>
        <d v="2021-06-04T00:00:00"/>
        <d v="2020-07-22T00:00:00"/>
        <d v="2024-03-19T00:00:00"/>
        <d v="2021-07-12T00:00:00"/>
        <d v="2021-07-30T00:00:00"/>
        <d v="2021-09-06T00:00:00"/>
        <d v="2021-09-07T00:00:00"/>
        <d v="2021-08-26T00:00:00"/>
        <d v="2021-10-05T00:00:00"/>
        <d v="2021-11-05T00:00:00"/>
        <d v="2021-09-29T00:00:00"/>
        <d v="2021-09-24T00:00:00"/>
        <d v="2021-10-07T00:00:00"/>
        <d v="2021-09-22T00:00:00"/>
        <d v="2021-10-14T00:00:00"/>
        <d v="2020-10-27T00:00:00"/>
        <d v="2022-02-01T00:00:00"/>
        <d v="2021-12-05T00:00:00"/>
        <d v="2021-12-06T00:00:00"/>
        <d v="2022-01-24T00:00:00"/>
        <d v="2022-03-31T00:00:00"/>
        <d v="2022-02-07T00:00:00"/>
        <d v="2021-02-18T00:00:00"/>
        <d v="2022-05-03T00:00:00"/>
        <d v="2021-12-07T00:00:00"/>
        <d v="2022-04-21T00:00:00"/>
        <d v="2022-04-28T00:00:00"/>
        <d v="2022-04-27T00:00:00"/>
        <d v="2022-05-05T00:00:00"/>
        <d v="2021-05-13T00:00:00"/>
        <d v="2022-06-06T00:00:00"/>
        <d v="2022-05-27T00:00:00"/>
        <d v="2022-06-09T00:00:00"/>
        <d v="2022-07-07T00:00:00"/>
        <d v="2022-07-05T00:00:00"/>
        <d v="2022-07-06T00:00:00"/>
        <d v="2022-08-03T00:00:00"/>
        <d v="2022-07-21T00:00:00"/>
        <d v="2022-08-04T00:00:00"/>
        <d v="2022-08-05T00:00:00"/>
        <d v="2022-08-19T00:00:00"/>
        <d v="2022-08-30T00:00:00"/>
        <d v="2022-09-05T00:00:00"/>
        <d v="2021-12-30T00:00:00"/>
        <d v="2022-09-30T00:00:00"/>
        <d v="2022-10-03T00:00:00"/>
        <d v="2022-09-28T00:00:00"/>
        <d v="2022-10-05T00:00:00"/>
        <d v="2022-09-15T00:00:00"/>
        <d v="2022-11-02T00:00:00"/>
        <d v="2022-11-03T00:00:00"/>
        <d v="2022-11-09T00:00:00"/>
        <d v="2022-12-02T00:00:00"/>
        <d v="2022-12-19T00:00:00"/>
        <d v="2022-12-14T00:00:00"/>
        <d v="2022-12-29T00:00:00"/>
        <d v="2022-12-16T00:00:00"/>
        <d v="2022-12-28T00:00:00"/>
        <d v="2023-01-04T00:00:00"/>
        <d v="2023-01-06T00:00:00"/>
        <d v="2023-02-03T00:00:00"/>
        <d v="2022-12-31T00:00:00"/>
        <d v="2023-02-14T00:00:00"/>
        <d v="2023-03-13T00:00:00"/>
        <d v="2023-05-15T00:00:00"/>
        <d v="2023-03-28T00:00:00"/>
        <d v="2023-10-05T00:00:00"/>
        <d v="2023-04-10T00:00:00"/>
        <d v="2023-05-04T00:00:00"/>
        <d v="2023-05-02T00:00:00"/>
        <d v="2023-04-25T00:00:00"/>
        <d v="2024-02-07T00:00:00"/>
        <d v="2023-06-08T00:00:00"/>
        <d v="2023-07-05T00:00:00"/>
        <d v="2023-11-14T00:00:00"/>
        <d v="2023-05-05T00:00:00"/>
        <d v="2023-05-09T00:00:00"/>
        <d v="2022-05-31T00:00:00"/>
        <d v="2023-06-06T00:00:00"/>
        <d v="2023-07-19T00:00:00"/>
        <d v="2023-08-14T00:00:00"/>
        <d v="2023-07-27T00:00:00"/>
        <d v="2023-08-15T00:00:00"/>
        <d v="2023-09-04T00:00:00"/>
        <d v="2023-08-30T00:00:00"/>
        <d v="2023-09-15T00:00:00"/>
        <d v="2023-09-28T00:00:00"/>
        <d v="2023-10-06T00:00:00"/>
        <d v="2023-08-23T00:00:00"/>
        <d v="2023-10-12T00:00:00"/>
        <d v="2023-11-11T00:00:00"/>
        <d v="2023-11-08T00:00:00"/>
        <d v="2023-11-02T00:00:00"/>
        <d v="2023-10-17T00:00:00"/>
        <d v="2023-11-01T00:00:00"/>
        <d v="2023-12-04T00:00:00"/>
        <d v="2023-11-17T00:00:00"/>
        <d v="2024-01-16T00:00:00"/>
        <d v="2023-12-05T00:00:00"/>
        <d v="2023-11-28T00:00:00"/>
        <d v="2023-12-07T00:00:00"/>
        <d v="2024-01-13T00:00:00"/>
        <d v="2023-12-14T00:00:00"/>
        <d v="2023-12-13T00:00:00"/>
        <d v="2024-01-18T00:00:00"/>
        <d v="2024-01-10T00:00:00"/>
        <d v="2023-12-21T00:00:00"/>
        <d v="2023-12-19T00:00:00"/>
        <d v="2023-12-22T00:00:00"/>
        <d v="2024-02-19T00:00:00"/>
        <d v="2024-02-05T00:00:00"/>
        <d v="2024-02-28T00:00:00"/>
        <d v="2024-02-21T00:00:00"/>
        <d v="2024-03-01T00:00:00"/>
        <d v="2024-02-27T00:00:00"/>
        <d v="2023-02-16T00:00:00"/>
        <d v="2021-04-15T00:00:00"/>
        <d v="2021-07-26T00:00:00"/>
        <d v="2024-10-16T00:00:00"/>
        <d v="2024-10-11T00:00:00"/>
        <d v="2023-11-10T00:00:00"/>
        <d v="2024-04-02T00:00:00"/>
        <d v="2024-10-10T00:00:00"/>
        <d v="2025-04-10T00:00:00"/>
        <d v="2025-08-14T00:00:00"/>
        <d v="2019-09-16T00:00:00"/>
        <d v="2021-08-03T00:00:00"/>
        <d v="2024-09-12T00:00:00"/>
        <d v="2025-02-28T00:00:00"/>
        <d v="2024-11-18T00:00:00"/>
        <d v="2024-08-14T00:00:00"/>
        <d v="2024-09-05T00:00:00"/>
        <d v="2024-08-28T00:00:00"/>
        <d v="2025-05-26T00:00:00"/>
        <d v="2024-08-08T00:00:00"/>
        <d v="2025-01-02T00:00:00"/>
        <d v="2024-10-25T00:00:00"/>
        <d v="2024-12-19T00:00:00"/>
        <d v="2025-04-30T00:00:00"/>
        <d v="2025-05-12T00:00:00" u="1"/>
        <d v="2025-10-10T00:00:00" u="1"/>
        <d v="2025-09-15T00:00:00" u="1"/>
        <d v="2025-09-11T00:00:00" u="1"/>
        <d v="2025-10-14T00:00:00" u="1"/>
        <d v="2025-10-08T00:00:00" u="1"/>
        <d v="2025-05-16T00:00:00" u="1"/>
        <d v="2025-08-15T00:00:00" u="1"/>
        <d v="2023-10-26T00:00:00" u="1"/>
        <d v="2025-08-22T00:00:00" u="1"/>
        <d v="2025-05-30T00:00:00" u="1"/>
        <d v="2023-05-10T00:00:00" u="1"/>
        <d v="2023-06-15T00:00:00" u="1"/>
        <d v="2023-04-11T00:00:00" u="1"/>
        <d v="2024-06-06T00:00:00" u="1"/>
        <d v="2024-06-20T00:00:00" u="1"/>
        <d v="2025-05-15T00:00:00" u="1"/>
        <d v="2025-05-19T00:00:00" u="1"/>
        <d v="2025-05-05T00:00:00" u="1"/>
        <d v="2025-02-06T00:00:00" u="1"/>
        <d v="2024-07-08T00:00:00" u="1"/>
        <d v="2025-04-16T00:00:00" u="1"/>
        <d v="2025-03-27T00:00:00" u="1"/>
        <d v="2025-04-08T00:00:00" u="1"/>
        <d v="2025-04-29T00:00:00" u="1"/>
        <d v="2024-09-25T00:00:00" u="1"/>
        <d v="2025-05-02T00:00:00" u="1"/>
        <d v="2025-05-06T00:00:00" u="1"/>
        <d v="2024-09-17T00:00:00" u="1"/>
        <d v="2025-04-04T00:00:00" u="1"/>
        <d v="2024-06-11T00:00:00" u="1"/>
        <d v="2024-12-04T00:00:00" u="1"/>
        <d v="2024-08-30T00:00:00" u="1"/>
        <d v="2025-05-14T00:00:00" u="1"/>
        <d v="2024-05-14T00:00:00" u="1"/>
        <d v="2024-11-14T00:00:00" u="1"/>
        <d v="2024-09-13T00:00:00" u="1"/>
        <d v="2025-04-03T00:00:00" u="1"/>
        <d v="2024-12-30T00:00:00" u="1"/>
        <d v="2024-10-24T00:00:00" u="1"/>
        <d v="2025-03-11T00:00:00" u="1"/>
        <d v="2024-09-06T00:00:00" u="1"/>
        <d v="2025-03-23T00:00:00" u="1"/>
        <d v="2025-03-31T00:00:00" u="1"/>
        <d v="2024-12-23T00:00:00" u="1"/>
        <d v="2025-02-19T00:00:00" u="1"/>
        <d v="2025-01-22T00:00:00" u="1"/>
        <d v="2024-07-23T00:00:00" u="1"/>
        <d v="2025-03-06T00:00:00" u="1"/>
        <d v="2024-05-06T00:00:00" u="1"/>
        <d v="2024-01-02T00:00:00" u="1"/>
        <d v="2024-11-03T00:00:00" u="1"/>
        <d v="2024-12-10T00:00:00" u="1"/>
        <d v="2024-05-27T00:00:00" u="1"/>
        <d v="2024-03-15T00:00:00" u="1"/>
        <d v="2024-01-08T00:00:00" u="1"/>
        <d v="2025-02-27T00:00:00" u="1"/>
        <d v="2025-01-20T00:00:00" u="1"/>
        <d v="2024-11-12T00:00:00" u="1"/>
        <d v="2024-11-29T00:00:00" u="1"/>
        <d v="2024-04-18T00:00:00" u="1"/>
        <d v="2023-12-20T00:00:00" u="1"/>
        <d v="2024-08-15T00:00:00" u="1"/>
        <d v="2024-10-28T00:00:00" u="1"/>
        <d v="2024-11-13T00:00:00" u="1"/>
        <d v="2022-06-15T00:00:00" u="1"/>
        <d v="2024-01-05T00:00:00" u="1"/>
        <d v="2024-07-24T00:00:00" u="1"/>
        <d v="2025-02-03T00:00:00" u="1"/>
        <d v="2025-01-27T00:00:00" u="1"/>
        <d v="2024-06-04T00:00:00" u="1"/>
        <d v="2024-04-04T00:00:00" u="1"/>
        <d v="2024-07-09T00:00:00" u="1"/>
        <d v="2024-05-28T00:00:00" u="1"/>
        <d v="2024-07-18T00:00:00" u="1"/>
        <d v="2024-08-12T00:00:00" u="1"/>
        <d v="2024-11-08T00:00:00" u="1"/>
        <d v="2024-03-13T00:00:00" u="1"/>
        <d v="2024-09-18T00:00:00" u="1"/>
        <d v="2024-04-24T00:00:00" u="1"/>
        <d v="2023-10-03T00:00:00" u="1"/>
        <d v="2024-04-01T00:00:00" u="1"/>
        <d v="2024-08-22T00:00:00" u="1"/>
        <d v="2024-10-23T00:00:00" u="1"/>
        <d v="2024-10-15T00:00:00" u="1"/>
        <d v="2024-10-03T00:00:00" u="1"/>
        <d v="2024-09-10T00:00:00" u="1"/>
        <d v="2024-10-18T00:00:00" u="1"/>
        <d v="2024-09-30T00:00:00" u="1"/>
        <d v="2024-10-09T00:00:00" u="1"/>
      </sharedItems>
    </cacheField>
    <cacheField name="ETAPA/SEGUIMIENTO" numFmtId="0">
      <sharedItems/>
    </cacheField>
    <cacheField name="TIPO RESUELVE" numFmtId="0">
      <sharedItems containsBlank="1" count="3">
        <s v="SANCION"/>
        <s v="ARCHIVO"/>
        <m/>
      </sharedItems>
    </cacheField>
    <cacheField name="CONSECUENCIA JURÍDICA" numFmtId="0">
      <sharedItems containsBlank="1"/>
    </cacheField>
    <cacheField name="NÚMERO RESOLUCIÓN 1" numFmtId="0">
      <sharedItems containsBlank="1" containsMixedTypes="1" containsNumber="1" containsInteger="1" minValue="5" maxValue="12516"/>
    </cacheField>
    <cacheField name="FECHA RESOLUCIÓN 1" numFmtId="14">
      <sharedItems containsNonDate="0" containsDate="1" containsString="0" containsBlank="1" minDate="2011-06-09T00:00:00" maxDate="2025-09-18T00:00:00"/>
    </cacheField>
    <cacheField name="PRESENTACIÓN RECURSO" numFmtId="0">
      <sharedItems containsBlank="1"/>
    </cacheField>
    <cacheField name="FECHA PRESENTACIÓN RECURSO" numFmtId="0">
      <sharedItems containsNonDate="0" containsDate="1" containsString="0" containsBlank="1" minDate="2011-06-09T00:00:00" maxDate="2025-11-07T00:00:00"/>
    </cacheField>
    <cacheField name="RESOLUCIÓN QUE RESUELVE RECURSO" numFmtId="0">
      <sharedItems containsBlank="1" containsMixedTypes="1" containsNumber="1" containsInteger="1" minValue="5" maxValue="13408"/>
    </cacheField>
    <cacheField name="FECHA RESOLUCIÓN QUE RESUELVE RECURSO" numFmtId="0">
      <sharedItems containsDate="1" containsBlank="1" containsMixedTypes="1" minDate="2011-07-26T00:00:00" maxDate="2025-11-27T00:00:00"/>
    </cacheField>
    <cacheField name="DECISIÓN DEL RECURSO" numFmtId="0">
      <sharedItems containsBlank="1"/>
    </cacheField>
    <cacheField name="FECHA DE CONSTANCIA DE EJECUTORIA" numFmtId="14">
      <sharedItems containsNonDate="0" containsDate="1" containsString="0" containsBlank="1" minDate="2011-08-08T00:00:00" maxDate="2025-11-28T00:00:00"/>
    </cacheField>
    <cacheField name="FECHA PUBLICACIÓN A SECOP II" numFmtId="0">
      <sharedItems containsDate="1" containsBlank="1" containsMixedTypes="1" minDate="2012-04-20T00:00:00" maxDate="2025-12-04T00:00:00"/>
    </cacheField>
    <cacheField name="FECHA COMUNICACIÓN A PROCURADURÍA" numFmtId="0">
      <sharedItems containsDate="1" containsBlank="1" containsMixedTypes="1" minDate="2011-10-03T00:00:00" maxDate="2025-12-05T00:00:00"/>
    </cacheField>
    <cacheField name="FECHA COMUNICACIÓN OAC" numFmtId="0">
      <sharedItems containsDate="1" containsBlank="1" containsMixedTypes="1" minDate="2025-12-02T00:00:00" maxDate="2025-12-05T00:00:00"/>
    </cacheField>
    <cacheField name="REQUIERE REPORTE A CAMARA DE COMERCIO?" numFmtId="0">
      <sharedItems containsBlank="1"/>
    </cacheField>
    <cacheField name="FECHA REPORTE A CÁMARA DE COMERCIO" numFmtId="0">
      <sharedItems containsNonDate="0" containsDate="1" containsString="0" containsBlank="1" minDate="2011-10-03T00:00:00" maxDate="2025-12-05T00:00:00"/>
    </cacheField>
    <cacheField name="VALOR DE LA SANCIÓN" numFmtId="0">
      <sharedItems containsString="0" containsBlank="1" containsNumber="1" minValue="0" maxValue="18072475316.520004" count="516">
        <n v="5876975"/>
        <m/>
        <n v="5316661.03"/>
        <n v="24138628.5"/>
        <n v="75916143"/>
        <n v="3477685"/>
        <n v="0"/>
        <n v="8144017"/>
        <n v="1797446"/>
        <n v="140506621.72"/>
        <n v="25510498.359999999"/>
        <n v="1138273"/>
        <n v="23377253"/>
        <n v="51477646.439999998"/>
        <n v="48719302"/>
        <n v="20035827"/>
        <n v="21067040"/>
        <n v="1511680"/>
        <n v="2334634.2000000002"/>
        <n v="4556040.4000000004"/>
        <n v="710573.79"/>
        <n v="1482242.47"/>
        <n v="8602459.1400000006"/>
        <n v="24336112"/>
        <n v="180991968"/>
        <n v="132738846"/>
        <n v="33236258"/>
        <n v="1199572.78"/>
        <n v="14340230.5"/>
        <n v="196573740"/>
        <n v="4132929"/>
        <n v="23616742"/>
        <n v="7181360"/>
        <n v="8079030"/>
        <n v="14139961"/>
        <n v="7828157"/>
        <n v="20052952"/>
        <n v="2830417"/>
        <n v="6143058"/>
        <n v="459098938"/>
        <n v="124448365"/>
        <n v="211763020"/>
        <n v="441141209"/>
        <n v="185139296"/>
        <n v="576731979"/>
        <n v="2862748"/>
        <n v="10145850"/>
        <n v="3628986"/>
        <n v="111773329.66"/>
        <n v="234868477"/>
        <n v="67876653"/>
        <n v="56108384"/>
        <n v="222421950"/>
        <n v="696375388.20000005"/>
        <n v="38529958"/>
        <n v="16644573"/>
        <n v="2639682.12"/>
        <n v="282697165"/>
        <n v="737948"/>
        <n v="16953740"/>
        <n v="19823023"/>
        <n v="6405329.5199999996"/>
        <n v="46972484"/>
        <n v="7883747"/>
        <n v="2689500"/>
        <n v="20180843"/>
        <n v="82036734"/>
        <n v="248387"/>
        <n v="3593246"/>
        <n v="3419074"/>
        <n v="8109887"/>
        <n v="998767"/>
        <n v="745096"/>
        <n v="3627660"/>
        <n v="413044"/>
        <n v="9193952"/>
        <n v="2387275"/>
        <n v="153403205"/>
        <n v="400258493"/>
        <n v="538836"/>
        <n v="34970531"/>
        <n v="351392.72"/>
        <n v="16473917"/>
        <n v="35608860"/>
        <n v="1262482"/>
        <n v="1719031"/>
        <n v="1313388"/>
        <n v="57887550"/>
        <n v="47370390"/>
        <n v="61169"/>
        <n v="6794424"/>
        <n v="11255942"/>
        <n v="4096300"/>
        <n v="2089483"/>
        <n v="1197739"/>
        <n v="13908906"/>
        <n v="65813049"/>
        <n v="1261026"/>
        <n v="1505541"/>
        <n v="7054325"/>
        <n v="1992750"/>
        <n v="8519196"/>
        <n v="8352960.4800000004"/>
        <n v="24456029"/>
        <n v="4821169"/>
        <n v="1386372"/>
        <n v="10436764"/>
        <n v="1003121"/>
        <n v="1824209"/>
        <n v="36918812"/>
        <n v="37884831"/>
        <n v="19366348"/>
        <n v="843195"/>
        <n v="6000000"/>
        <n v="1748588"/>
        <n v="28604245"/>
        <n v="17717765"/>
        <n v="33616687"/>
        <n v="42839754"/>
        <n v="94854177"/>
        <n v="62359315"/>
        <n v="26295225"/>
        <n v="42000852"/>
        <n v="60356800"/>
        <n v="2251853"/>
        <n v="26835361"/>
        <n v="6712851"/>
        <n v="6588198"/>
        <n v="2095500"/>
        <n v="43004534"/>
        <n v="27951641"/>
        <n v="2893687"/>
        <n v="1163270"/>
        <n v="5253211"/>
        <n v="34255870"/>
        <n v="19511965.710000001"/>
        <n v="224541"/>
        <n v="104671"/>
        <n v="261425"/>
        <n v="334485"/>
        <n v="50727168"/>
        <n v="1453414"/>
        <n v="551216"/>
        <n v="33129702"/>
        <n v="8293280"/>
        <n v="2000000"/>
        <n v="509676"/>
        <n v="4000000"/>
        <n v="1066497"/>
        <n v="1759939"/>
        <n v="627252"/>
        <n v="35451348"/>
        <n v="28131221"/>
        <n v="28522156"/>
        <n v="18063205"/>
        <n v="1525444"/>
        <n v="24652976"/>
        <n v="504572"/>
        <n v="11923086"/>
        <n v="120854088"/>
        <n v="68846426"/>
        <n v="32611465"/>
        <n v="80758967"/>
        <n v="1035908"/>
        <n v="12014248"/>
        <n v="15442087"/>
        <n v="40796728"/>
        <n v="3804928"/>
        <n v="897742"/>
        <n v="143432538"/>
        <n v="44446254"/>
        <n v="8103881"/>
        <n v="1461332"/>
        <n v="2225846"/>
        <n v="5039666"/>
        <n v="2513065"/>
        <n v="88761063"/>
        <n v="2601568"/>
        <n v="110546632"/>
        <n v="64238072"/>
        <n v="4565908"/>
        <n v="12428413"/>
        <n v="6022511"/>
        <n v="3566492"/>
        <n v="4122416"/>
        <n v="268867552"/>
        <n v="265096311"/>
        <n v="5280000"/>
        <n v="3241078"/>
        <n v="226970400"/>
        <n v="9462442"/>
        <n v="16602780"/>
        <n v="12619608"/>
        <n v="11934392"/>
        <n v="596141"/>
        <n v="12622236"/>
        <n v="44515435"/>
        <n v="2199313"/>
        <n v="33523892"/>
        <n v="567468"/>
        <n v="642136"/>
        <n v="1465906"/>
        <n v="5119442"/>
        <n v="3683627"/>
        <n v="50258482"/>
        <n v="119820"/>
        <n v="173820"/>
        <n v="21136953.739999998"/>
        <n v="37786262"/>
        <n v="91032186"/>
        <n v="15060517"/>
        <n v="4291100"/>
        <n v="2149640"/>
        <n v="5566803"/>
        <n v="2815139"/>
        <n v="2846537"/>
        <n v="980687.06"/>
        <n v="85254105"/>
        <n v="122858685"/>
        <n v="3184749"/>
        <n v="2667167.7999999998"/>
        <n v="3197263"/>
        <n v="39560326"/>
        <n v="13905311.5"/>
        <n v="9849081"/>
        <n v="632718"/>
        <n v="4489750"/>
        <n v="6715672"/>
        <n v="33487610"/>
        <n v="2803248"/>
        <n v="3057456"/>
        <n v="1423105"/>
        <n v="5583658"/>
        <n v="2293100"/>
        <n v="4854666"/>
        <n v="531047"/>
        <n v="12847374"/>
        <n v="23924253"/>
        <n v="44482763"/>
        <n v="84371870.530000001"/>
        <n v="3461500"/>
        <n v="8035099"/>
        <n v="29894114"/>
        <n v="15252982.800000001"/>
        <n v="1418990"/>
        <n v="79550781"/>
        <n v="53924794"/>
        <n v="38068124"/>
        <n v="1169120.02"/>
        <n v="32767503"/>
        <n v="8968637"/>
        <n v="1914666"/>
        <n v="2310478.7999999998"/>
        <n v="6067739"/>
        <n v="56682648"/>
        <n v="1461026"/>
        <n v="24875682"/>
        <n v="1720221"/>
        <n v="135446"/>
        <n v="23900867.219999999"/>
        <n v="112987306"/>
        <n v="3983224"/>
        <n v="1750651"/>
        <n v="14928522.359999999"/>
        <n v="3571087"/>
        <n v="189000"/>
        <n v="5952319"/>
        <n v="5879067.6399999997"/>
        <n v="12297318"/>
        <n v="252477344"/>
        <n v="3465453"/>
        <n v="12883910"/>
        <n v="1740789"/>
        <n v="22710730"/>
        <n v="116042978"/>
        <n v="5149219"/>
        <n v="42484463"/>
        <n v="2361703"/>
        <n v="10949146"/>
        <n v="2973154"/>
        <n v="6897355.5300000003"/>
        <n v="7211313"/>
        <n v="16513921"/>
        <n v="486080"/>
        <n v="3600003"/>
        <n v="19720698"/>
        <n v="39915715"/>
        <n v="50962088"/>
        <n v="8963248"/>
        <n v="22428926"/>
        <n v="4561782"/>
        <n v="12445700"/>
        <n v="13855560"/>
        <n v="2958592"/>
        <n v="9839127"/>
        <n v="4123102.34"/>
        <n v="15299897"/>
        <n v="76117989"/>
        <n v="27416638"/>
        <n v="9273818.25"/>
        <n v="23560817.760000002"/>
        <n v="3172902"/>
        <n v="4608262"/>
        <n v="5696467"/>
        <n v="1510245"/>
        <n v="5658336"/>
        <n v="11635342"/>
        <n v="687219"/>
        <n v="778231"/>
        <n v="562171"/>
        <n v="1955260"/>
        <n v="324380"/>
        <n v="497708"/>
        <n v="138267"/>
        <n v="1457150.4"/>
        <n v="567669"/>
        <n v="1051969.75"/>
        <n v="86135"/>
        <n v="14000000"/>
        <n v="62641536"/>
        <n v="13581697"/>
        <n v="71474658"/>
        <n v="68714347"/>
        <n v="554377"/>
        <n v="741342"/>
        <n v="12357615"/>
        <n v="12397871"/>
        <n v="294763805"/>
        <n v="179095"/>
        <n v="4346208.3"/>
        <n v="8469940"/>
        <n v="13035138"/>
        <n v="4446037"/>
        <n v="19649490"/>
        <n v="6285904"/>
        <n v="7541845"/>
        <n v="182886546"/>
        <n v="14458704"/>
        <n v="21982020.899999999"/>
        <n v="3938122.12"/>
        <n v="2801388"/>
        <n v="88287884"/>
        <n v="13152226"/>
        <n v="9445739"/>
        <n v="2043049.92"/>
        <n v="4208816"/>
        <n v="989766"/>
        <n v="58423971"/>
        <n v="15208225"/>
        <n v="4356770"/>
        <n v="2376662"/>
        <n v="7843792"/>
        <n v="245580732"/>
        <n v="7150916"/>
        <n v="7112751"/>
        <n v="10000000"/>
        <n v="1277273"/>
        <n v="2286487"/>
        <n v="61957821"/>
        <n v="24058780"/>
        <n v="15666651"/>
        <n v="159474"/>
        <n v="6557219"/>
        <n v="34655234"/>
        <n v="2005915"/>
        <n v="21127675"/>
        <n v="270805"/>
        <n v="10534000"/>
        <n v="7950706"/>
        <n v="825172"/>
        <n v="26755673"/>
        <n v="6276795"/>
        <n v="182866546"/>
        <n v="19956838"/>
        <n v="261377382"/>
        <n v="4940855"/>
        <n v="4933119"/>
        <n v="4437155"/>
        <n v="28816155"/>
        <n v="713217"/>
        <n v="78023187"/>
        <n v="5583803.1799999997"/>
        <n v="17259960"/>
        <n v="7392190"/>
        <n v="1875478"/>
        <n v="5158859"/>
        <n v="2792728"/>
        <n v="20727768"/>
        <n v="21136144"/>
        <n v="3107905.45"/>
        <n v="2039084"/>
        <n v="14599328"/>
        <n v="45481884"/>
        <n v="2741017"/>
        <n v="11095186"/>
        <n v="5695034"/>
        <n v="276480"/>
        <n v="27770656"/>
        <n v="3554790"/>
        <n v="1454058.88"/>
        <n v="3525000"/>
        <n v="19934870"/>
        <n v="3356955"/>
        <n v="2118778.6800000002"/>
        <n v="5535481"/>
        <n v="240000"/>
        <n v="6716282"/>
        <n v="3904727"/>
        <n v="145895897.30000001"/>
        <n v="3651384"/>
        <n v="34043239"/>
        <n v="437247"/>
        <n v="208771"/>
        <n v="5825056"/>
        <n v="1535916.04"/>
        <n v="10111289"/>
        <n v="729407326"/>
        <n v="2742986"/>
        <n v="23009487"/>
        <n v="1511649"/>
        <n v="217656"/>
        <n v="8470546"/>
        <n v="3914019"/>
        <n v="587483"/>
        <n v="24749458"/>
        <n v="127872485.2"/>
        <n v="109018210"/>
        <n v="306072097"/>
        <n v="7495705"/>
        <n v="11851412"/>
        <n v="119294433"/>
        <n v="145915"/>
        <n v="40618500"/>
        <n v="156402021"/>
        <n v="8178392"/>
        <n v="208257635"/>
        <n v="2500608"/>
        <n v="46250021"/>
        <n v="3529445"/>
        <n v="88154456"/>
        <n v="124663940"/>
        <n v="21202725"/>
        <n v="7458402"/>
        <n v="1412415137"/>
        <n v="33362319"/>
        <n v="118109650"/>
        <n v="14438379.699999999"/>
        <n v="36540000"/>
        <n v="22500309"/>
        <n v="54757345.43"/>
        <n v="36908802"/>
        <n v="2198606"/>
        <n v="1972081"/>
        <n v="26598068.969999999"/>
        <n v="561221"/>
        <n v="8832015"/>
        <n v="3333225"/>
        <n v="57259060"/>
        <n v="4107180"/>
        <n v="34181758"/>
        <n v="27064430"/>
        <n v="130015004"/>
        <n v="14059795"/>
        <n v="267839062"/>
        <n v="7916198"/>
        <n v="4917601"/>
        <n v="1233361"/>
        <n v="145989"/>
        <n v="201011412"/>
        <n v="1978510"/>
        <n v="4878133"/>
        <n v="544104"/>
        <n v="71948590"/>
        <n v="12793716"/>
        <n v="1664693"/>
        <n v="1908548"/>
        <n v="31192533"/>
        <n v="7720285"/>
        <n v="19478311.760000002"/>
        <n v="11381693.550000001"/>
        <n v="10512425"/>
        <n v="29360558"/>
        <n v="194864641"/>
        <n v="546191" u="1"/>
        <n v="79801400" u="1"/>
        <n v="29857044" u="1"/>
        <n v="222417328" u="1"/>
        <n v="45105129" u="1"/>
        <n v="548618621" u="1"/>
        <n v="935702.42" u="1"/>
        <n v="15109515.77" u="1"/>
        <n v="2077802.83" u="1"/>
        <n v="451862398" u="1"/>
        <n v="6250021" u="1"/>
        <n v="14439152" u="1"/>
        <n v="30127267" u="1"/>
        <n v="11297709" u="1"/>
        <n v="25569242" u="1"/>
        <n v="104493600" u="1"/>
        <n v="2101830" u="1"/>
        <n v="1490170" u="1"/>
        <n v="5220000" u="1"/>
        <n v="98882722" u="1"/>
        <n v="11888761" u="1"/>
        <n v="232428" u="1"/>
        <n v="1075366" u="1"/>
        <n v="18325900" u="1"/>
        <n v="84254716" u="1"/>
        <n v="897681691" u="1"/>
        <n v="878440499" u="1"/>
        <n v="612836626" u="1"/>
        <n v="389871716" u="1"/>
        <n v="14683048" u="1"/>
        <n v="10257732" u="1"/>
        <n v="18072475316.520004" u="1"/>
        <n v="18071275743.740005" u="1"/>
      </sharedItems>
    </cacheField>
    <cacheField name="VALOR SANCIÓN EFECTIVAMENTE CANCELADA AL ICBF" numFmtId="0">
      <sharedItems containsString="0" containsBlank="1" containsNumber="1" minValue="61169" maxValue="1412415137"/>
    </cacheField>
    <cacheField name="FECHA DE PAGO" numFmtId="0">
      <sharedItems containsDate="1" containsBlank="1" containsMixedTypes="1" minDate="2011-08-12T00:00:00" maxDate="2025-08-28T00:00:00"/>
    </cacheField>
    <cacheField name="COBRO" numFmtId="0">
      <sharedItems containsBlank="1"/>
    </cacheField>
    <cacheField name="DETALLE DEL COBRO"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93">
  <r>
    <n v="1"/>
    <x v="0"/>
    <x v="0"/>
    <x v="0"/>
    <s v="NIT"/>
    <x v="0"/>
    <m/>
    <s v="JURIDICA"/>
    <n v="2016"/>
    <n v="13005712016"/>
    <s v="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
    <s v="Dirección de Primera Infancia"/>
    <s v="Aporte"/>
    <s v="SE ENCUENTRA EN CITADO PARA EL DIA 19 DE NOVIEMBRE DEL 2019 PARA CONTINUIDAD DE LA AUDIENCIA DONDE SE DARA LECTURA DE LA RESOLUCION DE SANCION."/>
    <d v="2018-08-29T00:00:00"/>
    <x v="0"/>
    <d v="2019-12-19T00:00:00"/>
    <s v="Finalizada"/>
    <m/>
    <s v="MAURA MANJARRES GARCIA"/>
    <s v="PENDIENTE CONTROL DE LEGALIDAD AGOTAMIENTO VIA GUBERNATIVA"/>
    <m/>
    <s v="PTE EJECUTORIA, COMUNICACIÓN PGN Y COMPROBANTE DEL PAGO"/>
    <x v="0"/>
    <x v="0"/>
    <n v="2930"/>
    <d v="2019-12-19T00:00:00"/>
    <m/>
    <m/>
    <m/>
    <m/>
    <m/>
    <x v="0"/>
    <m/>
    <m/>
    <s v="N/A"/>
    <s v="NO"/>
    <m/>
    <n v="5876975"/>
    <m/>
    <m/>
    <m/>
    <m/>
    <s v="N/A"/>
    <s v="N/A"/>
    <s v="N/A"/>
    <s v="N/A"/>
    <s v="N/A"/>
    <s v="N/A"/>
    <m/>
    <m/>
    <m/>
    <n v="1"/>
    <n v="1"/>
    <n v="0"/>
    <n v="0"/>
    <n v="0"/>
    <n v="0"/>
    <n v="0"/>
    <n v="1"/>
    <n v="0"/>
    <n v="1"/>
    <n v="0"/>
    <s v="No_Aplica"/>
    <s v="13005712016806002693Incumplimiento Parcial (Cláusula Penal)"/>
    <s v="Unicos"/>
    <x v="0"/>
    <n v="0"/>
    <x v="0"/>
    <x v="0"/>
    <x v="0"/>
    <x v="0"/>
    <x v="0"/>
    <x v="0"/>
    <x v="0"/>
  </r>
  <r>
    <n v="2"/>
    <x v="0"/>
    <x v="0"/>
    <x v="1"/>
    <s v="NIT"/>
    <x v="0"/>
    <m/>
    <s v="JURIDICA"/>
    <n v="2017"/>
    <n v="13004192017"/>
    <s v="PRESTAR EL SERVICIO DE EDUCACION INICIAL EN EL MARCO DE LA ATENCION INTEGRAL A MUJERES GESTANTES, NIÑAS Y NIÑOS MENORES DE 5 AÑOS, O HASTA SU INGRESO AL GRADO DE TRASICION, EN CONFORMIDAD CON LOS MANUALES OPERATIVOS DE LAS MODALIDADES Y LAS DIRECTRICES ESTABLECIDAS POR EL ICBF, EN ARMONIA CON LA POLITICA DE ESTADO PARA EL DESARROLLO INTEGRAL DE LA PRIMERA INFANCIA “DE CERO A SIEMPRE”, EN EL SERVICIO DESARROLLO INFANTIL EN MEDIO FAMILIAR Y CENTRO DE DESARROLLO INFANTIL."/>
    <s v="Dirección de Primera Infancia"/>
    <s v="Aporte"/>
    <s v="EL ESTADO ACTUAL DEL PROCESO EN LA ACTUALIDAD SE ENCUENTRA EN REVISION DE LE INFORME POR PARTE DEL SUPERVISOR A FIN DE QUE SEA ACTUALIZADO POR AJUSTES PRESENTES Y ASI REMITIR LUEGO LA PROYECCION DEL RESPECTIVO ACTO ADMINISTRATIVO PROYECTO RESOLUCION DE IMPOSICION DE SANCION."/>
    <d v="2018-08-29T00:00:00"/>
    <x v="0"/>
    <d v="2019-12-19T00:00:00"/>
    <s v="Finalizada"/>
    <m/>
    <s v="MAURA MANJARRES GARCIA"/>
    <s v="PENDIENTE CONTROL DE LEGALIDAD AGOTAMIENTO VIA GUBERNATIVA"/>
    <m/>
    <s v="PTE EJECUTORIA, COMUNICACIÓN PGN Y COMPROBANTE DEL PAGO"/>
    <x v="0"/>
    <x v="0"/>
    <n v="2931"/>
    <d v="2019-12-19T00:00:00"/>
    <m/>
    <m/>
    <m/>
    <m/>
    <m/>
    <x v="0"/>
    <m/>
    <m/>
    <s v="N/A"/>
    <s v="NO"/>
    <m/>
    <n v="5876975"/>
    <m/>
    <m/>
    <m/>
    <m/>
    <s v="N/A"/>
    <s v="N/A"/>
    <s v="N/A"/>
    <s v="N/A"/>
    <s v="N/A"/>
    <s v="N/A"/>
    <m/>
    <m/>
    <m/>
    <n v="1"/>
    <n v="1"/>
    <n v="0"/>
    <n v="0"/>
    <n v="0"/>
    <n v="0"/>
    <n v="0"/>
    <n v="1"/>
    <n v="0"/>
    <n v="1"/>
    <n v="0"/>
    <s v="No_Aplica"/>
    <s v="13004192017806002693Incumplimiento Parcial (Cláusula Penal)"/>
    <s v="Unicos"/>
    <x v="0"/>
    <n v="0"/>
    <x v="1"/>
    <x v="0"/>
    <x v="0"/>
    <x v="0"/>
    <x v="0"/>
    <x v="0"/>
    <x v="0"/>
  </r>
  <r>
    <n v="3"/>
    <x v="1"/>
    <x v="0"/>
    <x v="2"/>
    <s v="NIT"/>
    <x v="1"/>
    <m/>
    <s v="JURIDICA"/>
    <n v="2016"/>
    <n v="7005822016"/>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PRESUNTO INCUMPLIMIENTO DE LAS OBLIGACIONES RELACIONADAS CON LA PRESTACION DEL SERVICIO"/>
    <d v="2019-07-16T00:00:00"/>
    <x v="1"/>
    <m/>
    <s v="Finalizada"/>
    <m/>
    <s v="JESSICA LUCIA HERNANDEZ MENDOZA"/>
    <s v="FIJADA HORA Y FECHA DE AUDIENCIA (16 DE JULIO DE 2019 A LAS 9:00 AM), SE REALIZÓ LA MISMA EN SALA DE JUNTAS DE LA REGIONAL, EN LA CUAL SE DIO LECTURA DEL INFORME FINAL DE SUPERVISIÓN, SE  PRESENTARON DESCARGOS POR PARTE DE LA EAS Y LA COMPAÑÍA ASEGURADORA, SE SUSPENDIÓ PARA EFECTOS DE VALORAR DICHOS Y DE REALIZAR LA RETASACIÓN DE LOS PERJUICIOS CON EL FIN DE PROYECTAR LA RESOLUCIÓN  DEL PRESENTE PROCESO. HA SIDO SOLICITADO EN REITERADAS OPORTUNIDADES AL CENTRO ZONAL SINCELEJO EL RESULTADO DE LA RETASACION DE PERJUICIOS Y ANALISIS DEL PROCESO PARA SEGUIR ADELANTE CON EL TRAMITE O PARA SU ARCHIVO, SIN EMBARGO NO SE HA OBTENIDO RESPUESTA ALGUNA POR PARTE DEL MISMO. SE ENVIÓ LA ULTIMA SOLICITUD DE RESPUESTA POR CORREO ELECTRONICO EL DÍA 24 DE MARZO DE 2021. "/>
    <d v="2019-04-16T00:00:00"/>
    <s v="OK"/>
    <x v="1"/>
    <x v="1"/>
    <n v="24"/>
    <d v="2025-01-30T00:00:00"/>
    <s v="NO"/>
    <m/>
    <m/>
    <m/>
    <m/>
    <x v="1"/>
    <m/>
    <m/>
    <m/>
    <m/>
    <m/>
    <m/>
    <m/>
    <m/>
    <m/>
    <m/>
    <m/>
    <m/>
    <m/>
    <m/>
    <m/>
    <m/>
    <m/>
    <m/>
    <m/>
    <n v="1"/>
    <n v="1"/>
    <n v="0"/>
    <n v="0"/>
    <n v="0"/>
    <n v="0"/>
    <n v="0"/>
    <n v="0"/>
    <n v="0"/>
    <n v="0"/>
    <n v="0"/>
    <s v="Aplica"/>
    <s v="7005822016800145994Caducidad de la Facultad Sancionatoria"/>
    <s v="Unicos"/>
    <x v="0"/>
    <n v="1"/>
    <x v="1"/>
    <x v="0"/>
    <x v="1"/>
    <x v="1"/>
    <x v="1"/>
    <x v="0"/>
    <x v="1"/>
  </r>
  <r>
    <n v="4"/>
    <x v="2"/>
    <x v="0"/>
    <x v="3"/>
    <s v="NIT"/>
    <x v="2"/>
    <n v="2"/>
    <s v="JURIDICA"/>
    <n v="2019"/>
    <n v="76006142019"/>
    <s v="BRINDAR ATENCIÓN Y REALIZAR ACCIONES PARA PRESERVAR Y RESTITUIR SUS DERECHOS A LOS NNA Y SUS FAMILIAS EN LAS DIFERENTES MODALIDADES DE PROTECCIÓN IMPLEMENTADAS POR EL ICBF."/>
    <s v="Dirección de Protección"/>
    <s v="Aporte"/>
    <s v="PRESUNTO INCUMPLIMIENTO DE LAS CLAUSULAS DEL CONTRATO DE APORTEDE ACUERDO A AUDITORIA REALIZADA POR LA OFICINA DE ASEGURAMIENTO DE LA CALIDAD LOS DIAS 24 Y 25 DE SEPTIEMBRE DE 2020. LA AUDITORIA FUE NO PRESENCIAL Y SE ESTABLECIERON UNOS HALLAZGOS SANCIONATORIOS EN DONDE PRESUNTAMENTE VULNERAN Y PONEN EN RIESGO LA VIDA E INTEGRIDAD DE LOS NIÑOS, NIÑAS Y ADOLESCENTES.1. NOGARANTIZO EL USOP DE MEDIDAS DE BIOSEGURIDAD (PERSAONAL DE TALENTO HUMANO SIN TAPABOCAS). 2. NO PRESENTO SOPORTES DE GESTION PARASEVICIOS DE ODONTOLOGIA DEL NIÑO JCP, 3. NO REALIZO TRASLADO A ENTIDAD DE SALUD A LA ATENCION DE LA AGITACION PSICOMOTORA DE LA NIÑA ANDREA SOLARTE, 4. NO DESARROLLO LA TOTALIDAD DE ACCIONES CONTENIDAS EN LA GUIA DE ORIENTACIONES PARA LA SEGURIDAD Y PREVENCION DE SITUACIONES DE RIESGO, 5. NO SE IDENTIFICO LA IMPLEMENTACION Y DOCUMENTACION DE LAS GUIAS Y ORIENTACIONES PARA LA INCLUSION LABORAL SUS BENEFICIARIOS MAYORES DE 15 AÑOS."/>
    <d v="2023-04-28T00:00:00"/>
    <x v="2"/>
    <d v="2025-09-09T00:00:00"/>
    <s v="Finalizada"/>
    <m/>
    <s v="DIEGO ECHEVERRY MOSQUERA"/>
    <s v="Se supspendio la audiencia por solicitud de caducidad del proceso por parte de la Representante legal de Tierra Posible, se envio concepto ala direccion de contratacion, donde responden el 09/09/2024, que  efectivamente se proceda a archivarse el proceso por caducidad."/>
    <d v="2024-09-04T00:00:00"/>
    <s v="PTE LA COMPULSA DE COPIAS A LA OCID"/>
    <x v="1"/>
    <x v="1"/>
    <n v="768"/>
    <d v="2025-09-17T00:00:00"/>
    <s v="NO"/>
    <m/>
    <m/>
    <m/>
    <m/>
    <x v="2"/>
    <m/>
    <m/>
    <m/>
    <m/>
    <m/>
    <m/>
    <m/>
    <m/>
    <m/>
    <m/>
    <m/>
    <m/>
    <m/>
    <m/>
    <m/>
    <m/>
    <m/>
    <m/>
    <m/>
    <n v="1"/>
    <n v="1"/>
    <n v="0"/>
    <n v="0"/>
    <n v="0"/>
    <n v="0"/>
    <n v="0"/>
    <n v="0"/>
    <n v="0"/>
    <n v="0"/>
    <n v="0"/>
    <s v="Aplica"/>
    <s v="76006142019805024569Caducidad de la Facultad Sancionatoria"/>
    <s v="Unicos"/>
    <x v="0"/>
    <n v="1"/>
    <x v="2"/>
    <x v="0"/>
    <x v="1"/>
    <x v="1"/>
    <x v="1"/>
    <x v="0"/>
    <x v="1"/>
  </r>
  <r>
    <n v="5"/>
    <x v="3"/>
    <x v="1"/>
    <x v="4"/>
    <s v="NIT"/>
    <x v="3"/>
    <n v="9"/>
    <s v="JURIDICA"/>
    <n v="2020"/>
    <n v="68005522020"/>
    <s v="BRINDAR ATENCIÓN ESPECIALIZADA A LOS NIÑOS, LAS NIÑAS Y ADOLESCENTES QUE TIENEN UN PROCESO ADMINISTRATIVO DE RESTABLECIMIENTO DE DERECHOS ABIERTO A SU FAVOR, EN LA MODALIDAD INTERNADO,DISCAPACIDAD MENTAL COGNITIVA DE ACUERDO CON LOS LINEAMIENTOS VIGENTES Y EL MODELO DE ENFOQUE DIFERENCIAL EXPEDIDOS POR EL ICBF_x000a__x000a_"/>
    <s v="Dirección de Protección"/>
    <s v="Aporte"/>
    <s v="SE RECIBE COMUNICACIÓN SOBRE CAMBIO DE PERSONAL NO AUTORIZADO  - INCUMPLIMIENTO CONTRACTUAL POR PRESUNTO MALTRATO A UNO DE LOS USUARIOS DEL SERVICIO."/>
    <d v="2022-12-15T00:00:00"/>
    <x v="3"/>
    <m/>
    <s v="Suspendida"/>
    <m/>
    <s v="JUAN DAVID SANABRIA RODRIGUEZ"/>
    <s v="SE SUSTANCIO RESOLUCION DE ARCHIVO POR CADUCIDAD LA CUAL ESTA EN CONTROL LEGALIDAD DE LA DIRECTORA ICBF SANTANDER"/>
    <d v="2025-07-16T00:00:00"/>
    <s v="PROYECCION DE RESOLUCION QUE DECLARA CADUCIDAD"/>
    <x v="2"/>
    <x v="2"/>
    <m/>
    <m/>
    <m/>
    <m/>
    <m/>
    <m/>
    <m/>
    <x v="3"/>
    <m/>
    <m/>
    <m/>
    <m/>
    <m/>
    <m/>
    <m/>
    <m/>
    <m/>
    <m/>
    <m/>
    <m/>
    <m/>
    <m/>
    <m/>
    <m/>
    <m/>
    <m/>
    <m/>
    <n v="1"/>
    <n v="0"/>
    <n v="1"/>
    <n v="1"/>
    <n v="0"/>
    <n v="0"/>
    <n v="0"/>
    <n v="0"/>
    <n v="0"/>
    <n v="0"/>
    <n v="0"/>
    <s v="No_Aplica"/>
    <s v="68005522020811006057"/>
    <s v="Unicos"/>
    <x v="0"/>
    <n v="0"/>
    <x v="2"/>
    <x v="1"/>
    <x v="1"/>
    <x v="2"/>
    <x v="2"/>
    <x v="0"/>
    <x v="0"/>
  </r>
  <r>
    <n v="6"/>
    <x v="3"/>
    <x v="1"/>
    <x v="5"/>
    <s v="NIT"/>
    <x v="4"/>
    <n v="6"/>
    <s v="JURIDICA"/>
    <n v="2020"/>
    <n v="68005552020"/>
    <s v="BRINDAR ATENCIÓN ESPECIALIZADA A LOS NIÑOS, LAS NIÑAS Y ADOLESCENTES QUE TIENEN UN PROCESO ADMINISTRATIVO DE  RESTABLECIMIENTO DE DERECHOS ABIERTO A SU FAVOR, EN LA MODALIDAD INTERNADO,DISCAPACIDAD MENTAL COGNITIVA DE ACUERDO CON LOS LINEAMIENTOS VIGENTES Y EL MODELO DE ENFOQUE DIFERENCIAL EXPEDIDOS POR EL ICBF_x000a_"/>
    <s v="Dirección de Protección"/>
    <s v="Aporte"/>
    <s v="PRESUNTOS INCUMPLIMIENTOS EN SUS OBLIGACIONES CONTRACTUALES EVIDENCIADOS EN VISITAS DE CONTROL Y SEGUIMIENTO"/>
    <d v="2022-12-15T00:00:00"/>
    <x v="3"/>
    <m/>
    <s v="Suspendida"/>
    <m/>
    <s v="JUAN DAVID SANABRIA RODRIGUEZ"/>
    <s v="SE SUSTANCIO RESOLUCION DE ARCHIVO POR CADUCIDAD LA CUAL ESTA EN CONTROL LEGALIDAD DE LA DIRECTORA ICBF SANTANDER"/>
    <d v="2025-07-16T00:00:00"/>
    <s v="PROYECCION DE RESOLUCION QUE DECLARA CADUCIDAD"/>
    <x v="2"/>
    <x v="2"/>
    <m/>
    <m/>
    <m/>
    <m/>
    <m/>
    <m/>
    <m/>
    <x v="3"/>
    <m/>
    <m/>
    <m/>
    <m/>
    <m/>
    <m/>
    <m/>
    <m/>
    <m/>
    <m/>
    <m/>
    <m/>
    <m/>
    <m/>
    <m/>
    <m/>
    <m/>
    <m/>
    <m/>
    <n v="1"/>
    <n v="0"/>
    <n v="1"/>
    <n v="1"/>
    <n v="0"/>
    <n v="0"/>
    <n v="0"/>
    <n v="0"/>
    <n v="0"/>
    <n v="0"/>
    <n v="0"/>
    <s v="No_Aplica"/>
    <s v="68005552020900779906"/>
    <s v="Unicos"/>
    <x v="0"/>
    <n v="0"/>
    <x v="1"/>
    <x v="1"/>
    <x v="1"/>
    <x v="2"/>
    <x v="2"/>
    <x v="0"/>
    <x v="0"/>
  </r>
  <r>
    <n v="7"/>
    <x v="3"/>
    <x v="1"/>
    <x v="6"/>
    <s v="NIT"/>
    <x v="5"/>
    <n v="4"/>
    <s v="JURIDICA"/>
    <n v="2022"/>
    <n v="6800232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Falta de oportunidad en la entrega de la Ración para preparar mensual y los refrigerios durante los encuentros, así como la falta de calidad que se evidencia en la entrega de los productos AFECTANDO componente de Salud y Nutrición. Inicio tardío de las actividades afectando el cronograma establecido."/>
    <d v="2023-04-24T00:00:00"/>
    <x v="4"/>
    <m/>
    <s v="Suspendida"/>
    <m/>
    <s v="HECTOR ANDRES PENAGOS"/>
    <s v="Se sustanció el fallo correspondiente dentro del presente procedimiento administrativo sancionatorio, el cual fue remitido el treinta (30) de julio de dos mil veinticinco (2025) para su respectivo control de legalidad a la Sede Nacional – Dirección de Contratación, en cumplimiento de lo dispuesto en el numeral 2 del artículo 6° del Decreto 987 de 2012, con el fin de que se surta la revisión y aprobación de la actuación administrativa adelantada."/>
    <d v="2025-07-30T00:00:00"/>
    <s v="PROYECCION DE FALLO"/>
    <x v="2"/>
    <x v="2"/>
    <m/>
    <m/>
    <m/>
    <m/>
    <m/>
    <m/>
    <m/>
    <x v="3"/>
    <m/>
    <m/>
    <m/>
    <m/>
    <m/>
    <m/>
    <m/>
    <m/>
    <m/>
    <m/>
    <m/>
    <m/>
    <m/>
    <m/>
    <m/>
    <m/>
    <m/>
    <m/>
    <m/>
    <n v="1"/>
    <n v="0"/>
    <n v="1"/>
    <n v="1"/>
    <n v="0"/>
    <n v="0"/>
    <n v="0"/>
    <n v="0"/>
    <n v="0"/>
    <n v="0"/>
    <n v="0"/>
    <s v="No_Aplica"/>
    <s v="68002322022802018708"/>
    <s v="Unicos"/>
    <x v="0"/>
    <n v="0"/>
    <x v="3"/>
    <x v="1"/>
    <x v="1"/>
    <x v="2"/>
    <x v="2"/>
    <x v="0"/>
    <x v="0"/>
  </r>
  <r>
    <n v="8"/>
    <x v="4"/>
    <x v="0"/>
    <x v="7"/>
    <s v="NIT"/>
    <x v="6"/>
    <n v="8"/>
    <s v="JURIDICA"/>
    <n v="2021"/>
    <n v="11005012021"/>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La EAS no presento los documentos requeridos para  la legalizacion de cuentas en la vigencia 2022."/>
    <d v="2023-03-13T00:00:00"/>
    <x v="5"/>
    <d v="2024-10-22T00:00:00"/>
    <s v="Finalizada"/>
    <m/>
    <s v="PILAR TORRES"/>
    <s v="PROYECTO DE FALLO PARA REMITIR A REVISON A LA SEDE NACIONAL // EL 27 DE FEBRERO SE REMITIÓ PROYECTO DE FALLO PARA REVISIÓN DE LA DIRECCIÓN DE CONTRATACIÓN. // SE RECIBIÓ RETROALIMENTACIÓN DE LA PROYECCIÓN DEL FALLO, SE CITARÁN A LAS PARTES PARA LECTURA DE FALLO EN EL MES DE MAYO. // EL 22 DE MAYO SE PROGRAMÓ AUDIENCCIA PARA LECTURA DE FALLO, SIN EMBARGO, EL REPRESENTANTE LEGAL NO SE PRESENTÓ, POR LO CUAL SE APLAZÓ PARA EL 06 DE JUNIO DE 2024. // EL 06 DE JUNIO SE CITARON A LAS PARTES, SIN EMBARGO, EL REPRESENTANTE LEGAL NO SE PRESENTÓ A LA AUDIENCIA, POR LO CUAL SE NOTIFICÓ LA RESOUCIÓN DE FALLO DONDE SE INDICA QUE SE SANCIONA A LA ENTIDAD. LA ASEGURADORA APELARÁ Y SE ESPERA QUE ALLEGUEN EL RECURSO DE APELACIÓN POR PARTE DE LA ASEGURADORA PARA REVISIÓN. CITACION 16 DE OCTUBRE DE 2024 10:30 AM, LECTURA RESOLUCION POR LA CUAL SE RESULEVE EL RECURSO DE REPOSICION INTERPUESTO CONTRA LA RESOLUCION Nº 0655 DE FECHA 16 DE ABRIL DE 2024.LA AUDICENCIA SE REPROGRAMO PARA EL DIA 22 DE OCTUBRE DE 2024."/>
    <d v="2024-10-22T00:00:00"/>
    <s v="PTE SECOP II y COMPROBANTE DE PAGO"/>
    <x v="0"/>
    <x v="0"/>
    <n v="655"/>
    <d v="2024-04-16T00:00:00"/>
    <s v="SI"/>
    <d v="2024-07-10T00:00:00"/>
    <n v="1918"/>
    <d v="2024-10-15T00:00:00"/>
    <s v="CONFIRMA Y MODIFICA"/>
    <x v="4"/>
    <m/>
    <d v="2024-10-31T00:00:00"/>
    <s v="N/A"/>
    <s v="NO"/>
    <m/>
    <n v="5316661.03"/>
    <m/>
    <m/>
    <m/>
    <m/>
    <s v="NO"/>
    <s v="N/A"/>
    <s v="N/A"/>
    <s v="N/A"/>
    <s v="NO"/>
    <s v="N/A"/>
    <s v="N/A"/>
    <s v="ANANIAS ATENCIA"/>
    <s v="OK"/>
    <n v="1"/>
    <n v="1"/>
    <n v="0"/>
    <n v="0"/>
    <n v="0"/>
    <n v="0"/>
    <n v="0"/>
    <n v="1"/>
    <n v="0"/>
    <n v="1"/>
    <n v="0"/>
    <s v="Aplica"/>
    <s v="11005012021900937553Incumplimiento Parcial (Cláusula Penal)"/>
    <s v="Unicos"/>
    <x v="0"/>
    <n v="0"/>
    <x v="0"/>
    <x v="0"/>
    <x v="2"/>
    <x v="3"/>
    <x v="1"/>
    <x v="0"/>
    <x v="1"/>
  </r>
  <r>
    <n v="9"/>
    <x v="0"/>
    <x v="0"/>
    <x v="8"/>
    <s v="NIT"/>
    <x v="7"/>
    <n v="8"/>
    <s v="JURIDICA"/>
    <n v="2020"/>
    <n v="1300522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El día 14 de octubre del presente año se recibió denuncia por parte de una madre de familia de la Unidad de Servicio que se encuentra en el barrio LOS CALAMARES de la ciudad de Cartagena, donde la EAS se encuentra prestando sus servicios de atención HCB. _x000a_En el desarrollo de la presente denuncia, la ciudadana exponía que los alimentos entregados se encontraban en mal estado y que no correspondían con los que deberían ser brindados por el ICBF. Además, señalaba que esta no era la primera ocasión que esto sucedía. Añadió que el peso no correspondía a lo indicado para una menor de 5 años. "/>
    <d v="2021-12-02T00:00:00"/>
    <x v="6"/>
    <d v="2025-06-04T00:00:00"/>
    <s v="Finalizada"/>
    <m/>
    <s v="Ligia Bermudez"/>
    <s v="SE PIDIO CONCEPTO PARA ARCHIVAR EL PROCESO, TODA VEZ QUE SE ENCUENTRA LIQUIDADO. APROXIMADAMENTE 2 MESES"/>
    <d v="2025-06-04T00:00:00"/>
    <s v="PTE RESOLUCION DE ARCHIVO Y CONSTANCIA DE EJECUTORIA"/>
    <x v="1"/>
    <x v="2"/>
    <m/>
    <m/>
    <m/>
    <m/>
    <m/>
    <m/>
    <m/>
    <x v="3"/>
    <m/>
    <m/>
    <m/>
    <m/>
    <m/>
    <m/>
    <m/>
    <m/>
    <m/>
    <m/>
    <m/>
    <m/>
    <m/>
    <m/>
    <m/>
    <m/>
    <m/>
    <m/>
    <m/>
    <n v="1"/>
    <n v="1"/>
    <n v="0"/>
    <n v="0"/>
    <n v="0"/>
    <n v="0"/>
    <n v="0"/>
    <n v="0"/>
    <n v="0"/>
    <n v="0"/>
    <s v=""/>
    <s v="No_Aplica"/>
    <s v="13005222020901206147"/>
    <s v="Unicos"/>
    <x v="0"/>
    <n v="1"/>
    <x v="3"/>
    <x v="0"/>
    <x v="1"/>
    <x v="2"/>
    <x v="2"/>
    <x v="0"/>
    <x v="2"/>
  </r>
  <r>
    <n v="10"/>
    <x v="0"/>
    <x v="0"/>
    <x v="9"/>
    <s v="NIT"/>
    <x v="8"/>
    <n v="9"/>
    <s v="JURIDICA"/>
    <n v="2018"/>
    <n v="13005722018"/>
    <s v="PRESTAR LOS SERVICIOS HOGARES COMUNITARIOS DE BIENESTAR FAMILIAR Y FAMI EN CONFORMIDAD CON LAS DIRECTRICES, LINEAMIENTOS Y PARAMETROS ESTABLECIDOS POR EL ICBF, EN ARMONIA CON LA POLITICA DE ESTADO PARA EL DESARROLLO INTEGRAL A LA PRIMERA INFANCIA DE CERO A SIEMPRE."/>
    <s v="Dirección de Primera Infancia"/>
    <s v="Aporte"/>
    <s v="El equipo encargado de apoyo a la supervisión del C.Z Magangué, en el trámite donde se pretendía llevar a cabo la liquidación del contrato, encontró un saldo de DIECINIEVE MILLONES OCHOCIENTOS DIEZ MIL QUINIENTOS NOVENTA Y SEIS PESOS MCTE. ($19.810.596) sin ejecutar en el contrato de aporte No. 0572 de 2018. "/>
    <d v="2022-08-31T00:00:00"/>
    <x v="7"/>
    <d v="2024-06-28T00:00:00"/>
    <s v="Finalizada"/>
    <m/>
    <s v="Rafael Tejedor Vega"/>
    <s v="LECTURA DE FALLO"/>
    <d v="2024-06-28T00:00:00"/>
    <s v="PTE COMUNICACIÓN A PGN Y COMPROBANTE DEL PAGO"/>
    <x v="0"/>
    <x v="0"/>
    <n v="140"/>
    <d v="2024-06-21T00:00:00"/>
    <s v="NO"/>
    <m/>
    <m/>
    <m/>
    <m/>
    <x v="5"/>
    <d v="2025-10-10T00:00:00"/>
    <d v="2024-07-08T00:00:00"/>
    <s v="N/A"/>
    <s v="NO"/>
    <m/>
    <n v="24138628.5"/>
    <m/>
    <m/>
    <m/>
    <m/>
    <s v="NO"/>
    <s v="N/A"/>
    <s v="N/A"/>
    <s v="N/A"/>
    <s v="NO"/>
    <s v="N/A"/>
    <s v="N/A"/>
    <s v="ANANIAS ATENCIA"/>
    <s v="OK"/>
    <n v="1"/>
    <n v="1"/>
    <n v="0"/>
    <n v="0"/>
    <n v="0"/>
    <n v="0"/>
    <n v="0"/>
    <n v="1"/>
    <n v="0"/>
    <n v="1"/>
    <n v="0"/>
    <s v="Aplica"/>
    <s v="13005722018800142016Incumplimiento Parcial (Cláusula Penal)"/>
    <s v="Unicos"/>
    <x v="0"/>
    <n v="0"/>
    <x v="0"/>
    <x v="0"/>
    <x v="2"/>
    <x v="3"/>
    <x v="1"/>
    <x v="0"/>
    <x v="1"/>
  </r>
  <r>
    <n v="11"/>
    <x v="5"/>
    <x v="1"/>
    <x v="10"/>
    <s v="NIT"/>
    <x v="9"/>
    <n v="3"/>
    <s v="JURIDICA"/>
    <n v="2022"/>
    <n v="44001962022"/>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Mediante radicado No. 202210300000149793 de 2022 La Oficina de Aseguramiento de la Calidad del ICBF — OAC - remitió a esta Dirección de Contratación, el informe de visita de inspección- presencial, realizada los días 6, 7 y 8 de julio de 2022 a la FUNDACIÓN PARA EL DESARROLLO INTEGRAL SOSTENIBLE ENERGÍA VITAL, con Nit. No.900.011,782-3 en la modalidad “ Institucional en el servicio Centro de Desarrollo Infantil -, con población beneficiaria correspondiente a: “Niñas y niños de primera infancia, prioritariamente en el rango de edad de 2 años hasta los 4 años 11 meses y 29 días sin perjuicio de lo anterior, podrán ser atendidos niñas y niños entre los 6 meses y 2 años, cuando su condición así lo amerite y la UDS cuente con las condiciones requeridas para atender a esta población,&quot;, con sede administrativa ubicada en TC KM 4 Vía Gaira EDS Biomas IL1 0 0 — Santa Marta. Unidades de Servicio: CDI Nazareth - Corregimiento de Nazareth, zona rural de Uribía, Alta Guajira. (Inmueble en comodato con ICBF)._x000a__x000a_1 .No se evidenció la estructuración de procesos de atención contextualizados, oportunos y_x000a_de calidad para la transformación de entornos protectores, toda vez que:_x000a_1.1. No se evidenciaron escenarios de concertación efectuada con la comunidad étnica del_x000a_CDI Nazareth como parte de la fase preparatoria para garantizar el inicio de la prestación del_x000a_servicio a los usuarios registrados en el aplicativo ICBF Cuéntame, población indígena de la_x000a_comunidad Wayuu._x000a_1.2. No se garantizó la estructura operativa para la atención de los cupos contratados para_x000a_el CDI Nazareth dado que al momento de la auditoría se evidenció:_x000a_1.2.1. La proporción de agentes educativas para la atención de acuerdo con el rango de_x000a_edad de los niños no era suficiente, toda vez que se encontraban distribuidos de la siguiente_x000a_manera: • Un grupo de 6 meses a 1 año 1/2: 12 usuarios."/>
    <d v="2023-01-26T00:00:00"/>
    <x v="5"/>
    <m/>
    <s v="Programada"/>
    <d v="2025-11-20T00:00:00"/>
    <s v="HEYNE DAVID GOMEZ"/>
    <s v="AUDIENCIA INICIAL SE REPROGRAMA PARA EL DIA 7 DE NOVIEMBRE 2025"/>
    <d v="2022-12-06T00:00:00"/>
    <s v="AUDIENCIA PROGRAMADA - DESCARGOS"/>
    <x v="2"/>
    <x v="2"/>
    <m/>
    <m/>
    <m/>
    <m/>
    <m/>
    <m/>
    <m/>
    <x v="3"/>
    <m/>
    <m/>
    <m/>
    <m/>
    <m/>
    <m/>
    <m/>
    <m/>
    <m/>
    <m/>
    <m/>
    <m/>
    <m/>
    <m/>
    <m/>
    <m/>
    <m/>
    <m/>
    <m/>
    <n v="1"/>
    <n v="0"/>
    <n v="1"/>
    <n v="0"/>
    <n v="0"/>
    <n v="1"/>
    <n v="0"/>
    <n v="0"/>
    <n v="0"/>
    <n v="0"/>
    <n v="0"/>
    <s v="No_Aplica"/>
    <s v="44001962022900011782"/>
    <s v="Unicos"/>
    <x v="0"/>
    <n v="0"/>
    <x v="1"/>
    <x v="2"/>
    <x v="1"/>
    <x v="2"/>
    <x v="2"/>
    <x v="0"/>
    <x v="0"/>
  </r>
  <r>
    <n v="12"/>
    <x v="3"/>
    <x v="1"/>
    <x v="11"/>
    <s v="NIT"/>
    <x v="10"/>
    <n v="6"/>
    <s v="JURIDICA"/>
    <n v="2021"/>
    <n v="68002742021"/>
    <s v="ACOMPAÑAR A ADOLESCENTES Y JÓVENES DE 14 A 28 AÑOS EN LA FORMULACIÓN DE PROYECTOS DE VIDA, A TRAVÉS DE PROCESOS DE FORMACIÓN Y ACOMPAÑAMIENTO BASADOS EN METODOLOGÍAS DISRUPTIVAS PARA EL FORTALECIMIENTO DE HABILIDADES DEL SIGLO XXI Y EL EJERCICIO DE LA CIUDADANÍA."/>
    <s v="Dirección de Infancia y Adolescencia"/>
    <s v="Aporte"/>
    <s v="INCUMPLIMIENTO EN LA REALIZACIÓN DE LAS ACTIVIDADES CONTRATADAS - INCONSISTENCIAS EN LA CONTRATACIÓN DEL PERSONAL PARA LA REALIZACIÓN DE LAS ACTIVIDADES - INCONSISTENCIAS EN LA INFORMACIÓN ENVIADA"/>
    <d v="2022-10-12T00:00:00"/>
    <x v="8"/>
    <m/>
    <s v="Suspendida"/>
    <m/>
    <s v="JUAN DAVID SANABRIA RODRIGUEZ"/>
    <s v="SE SUSTANCIO RESOLUCION DE ARCHIVO POR CADUCIDAD LA CUAL ESTA EN CONTROL LEGALIDAD DE LA DIRECTORA ICBF SANTANDER"/>
    <d v="2025-07-16T00:00:00"/>
    <s v="PROYECCION DE RESOLUCION QUE DECLARA CADUCIDAD"/>
    <x v="2"/>
    <x v="2"/>
    <m/>
    <m/>
    <m/>
    <m/>
    <m/>
    <m/>
    <m/>
    <x v="3"/>
    <m/>
    <m/>
    <m/>
    <m/>
    <m/>
    <m/>
    <m/>
    <m/>
    <m/>
    <m/>
    <m/>
    <m/>
    <m/>
    <m/>
    <m/>
    <m/>
    <m/>
    <m/>
    <m/>
    <n v="1"/>
    <n v="0"/>
    <n v="1"/>
    <n v="1"/>
    <n v="0"/>
    <n v="0"/>
    <n v="0"/>
    <n v="0"/>
    <n v="0"/>
    <n v="0"/>
    <n v="0"/>
    <s v="No_Aplica"/>
    <s v="68002742021860024041"/>
    <s v="Unicos"/>
    <x v="0"/>
    <n v="0"/>
    <x v="0"/>
    <x v="1"/>
    <x v="1"/>
    <x v="2"/>
    <x v="2"/>
    <x v="0"/>
    <x v="0"/>
  </r>
  <r>
    <n v="13"/>
    <x v="0"/>
    <x v="0"/>
    <x v="12"/>
    <s v="NIT"/>
    <x v="11"/>
    <n v="5"/>
    <s v="JURIDICA"/>
    <n v="2020"/>
    <n v="1300514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SE REALIZO REVISION A LOS SOPORTES DE EJECUCION DEL OPERADOR CONSTATANDOSE QUE EXISTIAN MOVIMIENTOS SIN JUSTIFICARY TRASLADO DE DINEROS CORRESPONDIENTES A LA EJECUCION DEL CONTRATO A DIFERENTE CUENTA LOS CUALES NO FUERON JUSTIFICADOS POR EL OPERADOR"/>
    <d v="2022-12-09T00:00:00"/>
    <x v="9"/>
    <d v="2024-04-15T00:00:00"/>
    <s v="Finalizada"/>
    <m/>
    <s v="Rafael Tejedor Vega"/>
    <s v="REPORTE A CAMARA DE COMERCIO"/>
    <d v="2025-05-07T00:00:00"/>
    <s v="PTE COMPROBANTE DE PAGO "/>
    <x v="0"/>
    <x v="0"/>
    <n v="69"/>
    <d v="2024-03-13T00:00:00"/>
    <s v="SI"/>
    <d v="2024-05-09T00:00:00"/>
    <n v="93"/>
    <d v="2024-04-15T00:00:00"/>
    <s v="CONFIRMA"/>
    <x v="6"/>
    <d v="2025-05-14T00:00:00"/>
    <d v="2025-05-07T00:00:00"/>
    <s v="N/A"/>
    <s v="SI"/>
    <d v="2024-05-20T00:00:00"/>
    <n v="75916143"/>
    <m/>
    <m/>
    <m/>
    <m/>
    <s v="NO"/>
    <s v="NO"/>
    <s v="N/A"/>
    <s v="N/A"/>
    <s v="NO"/>
    <s v="N/A"/>
    <s v="N/A"/>
    <s v="ANANIAS ATENCIA"/>
    <s v="SANCION EN RUES SE REPORTÓ POR 1 AÑO"/>
    <n v="1"/>
    <n v="1"/>
    <n v="0"/>
    <n v="0"/>
    <n v="0"/>
    <n v="0"/>
    <n v="0"/>
    <n v="1"/>
    <n v="0"/>
    <n v="1"/>
    <n v="0"/>
    <s v="Aplica"/>
    <s v="13005142020800189920Incumplimiento Parcial (Cláusula Penal)"/>
    <s v="Unicos"/>
    <x v="0"/>
    <n v="0"/>
    <x v="1"/>
    <x v="0"/>
    <x v="2"/>
    <x v="3"/>
    <x v="1"/>
    <x v="0"/>
    <x v="1"/>
  </r>
  <r>
    <n v="14"/>
    <x v="6"/>
    <x v="0"/>
    <x v="13"/>
    <s v="NIT"/>
    <x v="12"/>
    <n v="1"/>
    <s v="JURIDICA"/>
    <n v="2021"/>
    <n v="85000802021"/>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CZ 3"/>
    <s v="Dirección de Primera Infancia"/>
    <s v="Aporte"/>
    <s v="NO ENTREGA DE SOPORTES PARA LIQUIDAR CONTRATO "/>
    <d v="2023-09-20T00:00:00"/>
    <x v="10"/>
    <d v="2024-04-23T00:00:00"/>
    <s v="Finalizada"/>
    <m/>
    <s v="GRIMALDO MALAVER BOHORQUEZ"/>
    <s v="EMITE PAZ Y SALVO"/>
    <d v="2024-08-16T00:00:00"/>
    <s v="PTE PUBLICAR SECOP II - URGENTE"/>
    <x v="0"/>
    <x v="0"/>
    <n v="502"/>
    <d v="2023-12-01T00:00:00"/>
    <s v="SI"/>
    <d v="2023-12-07T00:00:00"/>
    <n v="152"/>
    <d v="2024-04-18T00:00:00"/>
    <s v="CONFIRMA"/>
    <x v="7"/>
    <d v="2024-04-23T00:00:00"/>
    <d v="2024-04-23T00:00:00"/>
    <s v="N/A"/>
    <s v="SI"/>
    <d v="2024-04-23T00:00:00"/>
    <n v="3477685"/>
    <n v="3477685"/>
    <d v="2024-08-15T00:00:00"/>
    <s v="PAGO"/>
    <s v="El 7 de junio de 2024, se solicitó la formalización de pago ante la aseguradora de una sanción por incumplimiento parcial"/>
    <s v="NO"/>
    <s v="NO"/>
    <s v="N/A"/>
    <s v="N/A"/>
    <s v="SI"/>
    <s v="SI"/>
    <s v="NO"/>
    <s v="ANANIAS ATENCIA"/>
    <s v="NO APARECE REPORTE EN RUES NI LA INHABILIDAD EN RUES"/>
    <n v="1"/>
    <n v="1"/>
    <n v="0"/>
    <n v="0"/>
    <n v="0"/>
    <n v="0"/>
    <n v="0"/>
    <n v="1"/>
    <n v="0"/>
    <n v="1"/>
    <n v="0"/>
    <s v="Aplica"/>
    <s v="85000802021823000731Incumplimiento Parcial (Cláusula Penal)"/>
    <s v="Unicos"/>
    <x v="1"/>
    <n v="0"/>
    <x v="1"/>
    <x v="0"/>
    <x v="2"/>
    <x v="3"/>
    <x v="1"/>
    <x v="0"/>
    <x v="1"/>
  </r>
  <r>
    <n v="15"/>
    <x v="7"/>
    <x v="0"/>
    <x v="14"/>
    <s v="NIT"/>
    <x v="13"/>
    <n v="3"/>
    <s v="JURIDICA"/>
    <n v="2022"/>
    <n v="73003022022"/>
    <s v="PRESTAR LOS SERVICIOS PARA LA ATENCIÓN A LA PRIMERA INFANCIA  EN LOS HOGARES COMUNITARIOS DE BIENESTAR AGRUPADOS, DE CONFORMIDAD CON EL  MANUAL OPERATIVO DE LA MODALIDAD COMUNITARIA , EL LINEAMIENTO TÉCNICO PARA LA ATENCIÓN A LA PRIMERA INFANCIA Y LAS DIRECTRICES ESTABLECIDAS POR EL ICBF, EN ARMONÍA CON LA POLÍTICA DE ESTADO PARA EL DESARROLLO INTEGRAL DE LA PRIMERA INFANCIA DE CERO A SIEMPRE._x000a_"/>
    <s v="Dirección de Primera Infancia"/>
    <s v="Aporte"/>
    <s v="La supervisora del contrato consideró que el operador incurrio en presunto  incumplimiento de las obligaciones contractuales por le no pago de salario y seguridad social mes de noviembre de las madres comunitarias adscritas al contrato de aportes No. 73003022022, así como en el seguimiento del estado nutricional de beneficiarios con diagnósticos de Desnutrición Aguda Moderada y/o Severa, debido a que no se contaba con activación de ruta de atención en ellas y otros incumplimientos relacionados con la verificación condiciones de calidad a UDS "/>
    <d v="2023-05-08T00:00:00"/>
    <x v="11"/>
    <d v="2025-05-15T00:00:00"/>
    <s v="Finalizada"/>
    <m/>
    <s v="MARÍA CAMILA AGUDELO"/>
    <s v="EL OPERADOR APORTÓ NUEVOS DOCUMENTOS QUE ACREDITAN EL CUMPLIMIENTO EN EL MES DE ENERO DE 2024, EN ESTUDIO PARA DECISION"/>
    <d v="2024-12-18T00:00:00"/>
    <s v="OK"/>
    <x v="0"/>
    <x v="0"/>
    <n v="111"/>
    <d v="2025-02-24T00:00:00"/>
    <s v="SI"/>
    <d v="2025-02-24T00:00:00"/>
    <n v="359"/>
    <d v="2025-05-15T00:00:00"/>
    <s v="REVOCA"/>
    <x v="8"/>
    <m/>
    <m/>
    <s v="N/A"/>
    <s v="NO"/>
    <m/>
    <n v="0"/>
    <m/>
    <m/>
    <m/>
    <m/>
    <s v="NO"/>
    <s v="N/A"/>
    <s v="N/A"/>
    <s v="N/A"/>
    <s v="N/A"/>
    <s v="N/A"/>
    <s v="N/A"/>
    <s v="ANANIAS ATENCIA"/>
    <s v="OK"/>
    <n v="1"/>
    <n v="1"/>
    <n v="0"/>
    <n v="0"/>
    <n v="0"/>
    <n v="0"/>
    <n v="0"/>
    <n v="1"/>
    <n v="0"/>
    <n v="1"/>
    <n v="0"/>
    <s v="No_Aplica"/>
    <s v="73003022022900947762Incumplimiento Parcial (Cláusula Penal)"/>
    <s v="Unicos"/>
    <x v="0"/>
    <n v="0"/>
    <x v="4"/>
    <x v="0"/>
    <x v="1"/>
    <x v="1"/>
    <x v="1"/>
    <x v="0"/>
    <x v="1"/>
  </r>
  <r>
    <n v="16"/>
    <x v="0"/>
    <x v="0"/>
    <x v="15"/>
    <s v="NIT"/>
    <x v="14"/>
    <n v="1"/>
    <s v="JURIDICA"/>
    <n v="2023"/>
    <n v="13002452023"/>
    <s v="CONTRATAR PARA EL INSTITUTO COLOMBIANO DE BIENESTAR FAMILIAR, REGIONAL BOLIVAR, EL SERVICIO INTEGRAL DE ASEO Y CAFETERÍA."/>
    <s v="Dirección Administrativa"/>
    <s v="Prestación de Servicios"/>
    <s v="EL CONTRATISTA NO CUMPLIO CON NINGUNA DE LAS OBLIGACIOES PACTADAS EN EL CONTRATO DE PRESTACION DE SERVICIOS 13002452023, A PESAR DE LOS REQUERIMIENTOS REALIZADOS PARA LA ENTREGA DEL OBJETO CONTRATADO NO FUE POSIBLE, POR ELLO SE SOLICITO POR PARTRE DEL SUPERVISOR EL INICIO DE PROCESO ADMINISTRATIVO SANCIONATORIO CONTRACTUAL"/>
    <d v="2023-04-20T00:00:00"/>
    <x v="12"/>
    <d v="2024-12-20T00:00:00"/>
    <s v="Finalizada"/>
    <m/>
    <s v="Ligia Bermudez"/>
    <s v="DESCARGOS DE LAS PARTES."/>
    <d v="2025-01-30T00:00:00"/>
    <s v="OK"/>
    <x v="0"/>
    <x v="3"/>
    <n v="422"/>
    <d v="2024-12-20T00:00:00"/>
    <s v="SI"/>
    <d v="2024-12-20T00:00:00"/>
    <n v="427"/>
    <d v="2025-01-30T00:00:00"/>
    <s v="REPONE"/>
    <x v="9"/>
    <d v="2025-05-07T00:00:00"/>
    <d v="2025-04-07T00:00:00"/>
    <s v="N/A"/>
    <s v="SI"/>
    <d v="2025-04-15T00:00:00"/>
    <n v="8144017"/>
    <n v="8144017"/>
    <d v="2025-04-25T00:00:00"/>
    <m/>
    <m/>
    <s v="SI"/>
    <s v="NO"/>
    <s v="N/A"/>
    <s v="N/A"/>
    <s v="SI"/>
    <s v="SI"/>
    <s v="NO"/>
    <s v="ANANIAS ATENCIA"/>
    <s v="NO APARECE REPORTE EN RUES"/>
    <n v="1"/>
    <n v="1"/>
    <n v="0"/>
    <n v="0"/>
    <n v="0"/>
    <n v="0"/>
    <n v="0"/>
    <n v="1"/>
    <n v="0"/>
    <n v="1"/>
    <n v="0"/>
    <s v="Aplica"/>
    <s v="13002452023830503951Incumplimiento Total (Cláusula Penal)"/>
    <s v="Unicos"/>
    <x v="1"/>
    <n v="0"/>
    <x v="1"/>
    <x v="0"/>
    <x v="1"/>
    <x v="1"/>
    <x v="1"/>
    <x v="0"/>
    <x v="1"/>
  </r>
  <r>
    <n v="17"/>
    <x v="7"/>
    <x v="0"/>
    <x v="14"/>
    <s v="NIT"/>
    <x v="13"/>
    <n v="3"/>
    <s v="JURIDICA"/>
    <n v="2022"/>
    <n v="73003032022"/>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La supervisora del contrato consideró que el operador incurrio en presunto  incumplimiento de las obligaciones contractuales por le no pago de salario y seguridad social mes de noviembre de las madres comunitarias adscritas al contrato de aportes No. 73003032022, así como en el seguimiento del estado nutricional de beneficiarios con diagnósticos de Desnutrición Aguda Moderada y/o Severa, debido a que no se contaba con activación de ruta de atención en ellas y otros incumplimientos relacionados con la verificación condiciones de calidad a UDS"/>
    <d v="2023-05-08T00:00:00"/>
    <x v="11"/>
    <d v="2025-07-04T00:00:00"/>
    <s v="Finalizada"/>
    <m/>
    <s v="MARÍA CAMILA AGUDELO"/>
    <s v="EL OPERADOR APORTÓ NUEVOS DOCUMENTOS QUE ACREDITAN EL CUMPLIMIENTO EN EL MES DE ENERO DE 2024, EN ESTUDIO PARA DECISION"/>
    <d v="2025-07-04T00:00:00"/>
    <s v="OK"/>
    <x v="0"/>
    <x v="0"/>
    <n v="248"/>
    <d v="2025-04-02T00:00:00"/>
    <s v="SI"/>
    <d v="2025-04-16T00:00:00"/>
    <n v="520"/>
    <d v="2025-07-04T00:00:00"/>
    <s v="REVOCA"/>
    <x v="10"/>
    <m/>
    <m/>
    <s v="N/A"/>
    <s v="NO"/>
    <m/>
    <n v="0"/>
    <m/>
    <m/>
    <m/>
    <m/>
    <s v="NO"/>
    <s v="N/A"/>
    <s v="N/A"/>
    <s v="N/A"/>
    <s v="N/A"/>
    <s v="N/A"/>
    <s v="N/A"/>
    <s v="ANANIAS ATENCIA"/>
    <s v="OK"/>
    <n v="1"/>
    <n v="1"/>
    <n v="0"/>
    <n v="0"/>
    <n v="0"/>
    <n v="0"/>
    <n v="0"/>
    <n v="1"/>
    <n v="0"/>
    <n v="1"/>
    <n v="0"/>
    <s v="No_Aplica"/>
    <s v="73003032022900947762Incumplimiento Parcial (Cláusula Penal)"/>
    <s v="Unicos"/>
    <x v="0"/>
    <n v="0"/>
    <x v="4"/>
    <x v="0"/>
    <x v="1"/>
    <x v="1"/>
    <x v="1"/>
    <x v="0"/>
    <x v="1"/>
  </r>
  <r>
    <n v="18"/>
    <x v="7"/>
    <x v="0"/>
    <x v="16"/>
    <s v="NIT"/>
    <x v="15"/>
    <n v="9"/>
    <s v="JURIDICA"/>
    <n v="2022"/>
    <n v="73002332022"/>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_x000a_"/>
    <s v="Dirección de Primera Infancia"/>
    <s v="Aporte"/>
    <s v="La supervisora del contrato consideró que el operador incurrio en presunto  incumplimiento de las obligaciones contractuales puesto que el operador a la fecha no ha realizado ni reportar mensualmente las compras locales de alimentos de origen agropecuario, por un monto mínimo de acuerdo a lo contemplado en la Ley 2046 de 2020, equivalente al 30% del valor de los alimentos comprados en el mes respectivo"/>
    <d v="2023-06-07T00:00:00"/>
    <x v="13"/>
    <d v="2024-05-03T00:00:00"/>
    <s v="Finalizada"/>
    <m/>
    <s v="MARÍA CAMILA AGUDELO"/>
    <s v="EL DIA 03 DE MAYO EN AUDIENCIA SE DIO LECTURA AL ACTO ADMINISTRATIVO QUE RESUELVE LA ACTUACION. LAS PARTES NO INTERPUSIERON RECURSO POR LO TANTO, QUEDO EN FIRME, PENDIENTE QUE EL CONTRATISTA REALICE EL PAGO"/>
    <d v="2024-05-03T00:00:00"/>
    <s v="OK"/>
    <x v="0"/>
    <x v="0"/>
    <n v="314"/>
    <d v="2024-05-03T00:00:00"/>
    <s v="NO"/>
    <m/>
    <m/>
    <m/>
    <m/>
    <x v="11"/>
    <d v="2024-05-08T00:00:00"/>
    <d v="2024-05-07T00:00:00"/>
    <s v="N/A"/>
    <s v="SI"/>
    <d v="2024-05-07T00:00:00"/>
    <n v="1797446"/>
    <n v="1797500"/>
    <d v="2024-05-10T00:00:00"/>
    <m/>
    <m/>
    <s v="NO"/>
    <s v="NO"/>
    <s v="N/A"/>
    <s v="N/A"/>
    <s v="NO"/>
    <s v="N/A"/>
    <s v="N/A"/>
    <s v="ANANIAS ATENCIA"/>
    <s v="REGIONAL MENCIONÓ QUE SI REPORTÓ PERO NO TIENE RUP"/>
    <n v="1"/>
    <n v="1"/>
    <n v="0"/>
    <n v="0"/>
    <n v="0"/>
    <n v="0"/>
    <n v="0"/>
    <n v="1"/>
    <n v="0"/>
    <n v="1"/>
    <n v="0"/>
    <s v="Aplica"/>
    <s v="73002332022900458959Incumplimiento Parcial (Cláusula Penal)"/>
    <s v="Unicos"/>
    <x v="0"/>
    <n v="0"/>
    <x v="3"/>
    <x v="0"/>
    <x v="2"/>
    <x v="3"/>
    <x v="1"/>
    <x v="0"/>
    <x v="1"/>
  </r>
  <r>
    <n v="19"/>
    <x v="8"/>
    <x v="0"/>
    <x v="17"/>
    <s v="NIT"/>
    <x v="16"/>
    <m/>
    <s v="JURIDICA"/>
    <n v="2022"/>
    <n v="66001782022"/>
    <s v="BRINDAR ATENCIÓN A LAS NIÑAS, LOS NIÑOS Y ADOLESCENTES QUE TIENEN UN PROCESO ADMINISTRATIVO DE RESTABLECIMIENTO DE DERECHOS, EN LAS MODALIDADES INTERNADO DISCAPACIDAD INTELECTUAL E INTERNADO DISCAPACIDAD PSICOSOCIAL, DE ACUERDO CON LOS DOCUMENTOS TÉCNICOS VIGENTES EXPEDIDOS POR EL ICBF."/>
    <s v="Dirección de Protección"/>
    <s v="Aporte"/>
    <s v="INCUMPLIMIENTO PARCIAL DE OBLIGACIONES DE ORDEN TENICO ADMINISTRATIVO "/>
    <d v="2023-06-13T00:00:00"/>
    <x v="14"/>
    <d v="2023-07-18T00:00:00"/>
    <s v="Finalizada"/>
    <m/>
    <s v="LEDIA DEL PILAR GIRALDO OSSA"/>
    <s v="AUTO DE CIERRE DEL 18/07/2023"/>
    <d v="2023-07-18T00:00:00"/>
    <s v="OK"/>
    <x v="1"/>
    <x v="4"/>
    <s v="AUTO"/>
    <d v="2023-07-18T00:00:00"/>
    <s v="NO"/>
    <m/>
    <m/>
    <m/>
    <m/>
    <x v="12"/>
    <m/>
    <m/>
    <m/>
    <m/>
    <m/>
    <m/>
    <m/>
    <m/>
    <m/>
    <m/>
    <m/>
    <m/>
    <m/>
    <m/>
    <m/>
    <m/>
    <m/>
    <m/>
    <m/>
    <n v="1"/>
    <n v="1"/>
    <n v="0"/>
    <n v="0"/>
    <n v="0"/>
    <n v="0"/>
    <n v="0"/>
    <n v="0"/>
    <n v="0"/>
    <n v="0"/>
    <n v="0"/>
    <s v="Aplica"/>
    <s v="66001782022900497719Terminación de la actuación sancionatoria"/>
    <s v="Unicos"/>
    <x v="0"/>
    <n v="1"/>
    <x v="1"/>
    <x v="0"/>
    <x v="3"/>
    <x v="4"/>
    <x v="1"/>
    <x v="0"/>
    <x v="1"/>
  </r>
  <r>
    <n v="20"/>
    <x v="9"/>
    <x v="0"/>
    <x v="18"/>
    <s v="NIT"/>
    <x v="17"/>
    <n v="9"/>
    <s v="JURIDICA"/>
    <n v="2021"/>
    <n v="18001372021"/>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s y Comunidades"/>
    <s v="Aporte"/>
    <s v="PRESUNTOS IMCUMPLIMIENTOS EN LA ENTREGA DE DOCUMENTACIÓN PARA LEGALIZAR CUENTAS."/>
    <d v="2022-11-03T00:00:00"/>
    <x v="15"/>
    <d v="2023-03-27T00:00:00"/>
    <s v="Finalizada"/>
    <m/>
    <s v="RODOLFO PRIETO SILVA"/>
    <s v="PRACTICA DE PRUEBAS, PENDIENTE REPROGRAMAR REANUDACION DE AUDIENCIA"/>
    <d v="2024-04-08T00:00:00"/>
    <s v="OK"/>
    <x v="1"/>
    <x v="4"/>
    <n v="44"/>
    <d v="2024-03-01T00:00:00"/>
    <s v="NO"/>
    <m/>
    <m/>
    <m/>
    <m/>
    <x v="13"/>
    <m/>
    <m/>
    <m/>
    <m/>
    <m/>
    <m/>
    <m/>
    <m/>
    <m/>
    <m/>
    <m/>
    <m/>
    <m/>
    <m/>
    <m/>
    <m/>
    <m/>
    <m/>
    <m/>
    <n v="1"/>
    <n v="1"/>
    <n v="0"/>
    <n v="0"/>
    <n v="0"/>
    <n v="0"/>
    <n v="0"/>
    <n v="0"/>
    <n v="0"/>
    <n v="0"/>
    <n v="0"/>
    <s v="Aplica"/>
    <s v="18001372021900030521Terminación de la actuación sancionatoria"/>
    <s v="Unicos"/>
    <x v="0"/>
    <n v="1"/>
    <x v="0"/>
    <x v="0"/>
    <x v="2"/>
    <x v="3"/>
    <x v="1"/>
    <x v="0"/>
    <x v="1"/>
  </r>
  <r>
    <n v="21"/>
    <x v="9"/>
    <x v="0"/>
    <x v="19"/>
    <s v="NIT"/>
    <x v="18"/>
    <n v="1"/>
    <s v="JURIDICA"/>
    <n v="2022"/>
    <n v="18001812022"/>
    <s v="BRINDAR ATENCIÓN ESPECIALIZADA A LOS ADOLESCENTES Y JÓVENES EN CONFLICTO CON LA LEY PENAL, EN LAS MODALIDADES CENTRO DE INTERNAMIENTO PREVENTIVO Y CENTRO TRANSITORIO DEL SUBPROYECTO RESTABLECIMIENTO EN LA ADMINISTRACIÓN DE JUSTICIA, PARA EL CUMPLIMIENTO DE LAS MEDIDAS Y SANCIONES IMPUESTAS POR LA AUTORIDAD JUDICIAL, CONFORME A LAS DISPOSICIONES LEGALES Y LINEAMIENTOS TÉCNICOS VIGENTES"/>
    <s v="Dirección de Protección"/>
    <s v="Aporte"/>
    <s v="NO RESPUESTA A LOS REQUERIMIENTOS CONTRACTUALES EFECTUADOS POR LA SUPERVISORA DEL CONTRATO. NO PAGO DE SUELDO AL TALENTO HUMANO Y SEGURIDAD SOCIAL. REINTEGRO DE RECURSO"/>
    <d v="2023-04-10T00:00:00"/>
    <x v="16"/>
    <d v="2024-12-06T00:00:00"/>
    <s v="Finalizada"/>
    <m/>
    <s v="DEISY KARINA MARTÍNEZ SEGURA"/>
    <s v="LECTURA DE FALLO"/>
    <d v="2024-12-06T00:00:00"/>
    <s v="OK"/>
    <x v="1"/>
    <x v="4"/>
    <n v="246"/>
    <d v="2024-11-20T00:00:00"/>
    <s v="NO"/>
    <m/>
    <m/>
    <m/>
    <m/>
    <x v="14"/>
    <m/>
    <m/>
    <m/>
    <m/>
    <m/>
    <m/>
    <m/>
    <m/>
    <m/>
    <m/>
    <m/>
    <m/>
    <m/>
    <m/>
    <m/>
    <m/>
    <m/>
    <m/>
    <m/>
    <n v="1"/>
    <n v="1"/>
    <n v="0"/>
    <n v="0"/>
    <n v="0"/>
    <n v="0"/>
    <n v="0"/>
    <n v="0"/>
    <n v="0"/>
    <n v="0"/>
    <n v="0"/>
    <s v="Aplica"/>
    <s v="18001812022900114253Terminación de la actuación sancionatoria"/>
    <s v="Unicos"/>
    <x v="1"/>
    <n v="1"/>
    <x v="4"/>
    <x v="0"/>
    <x v="2"/>
    <x v="3"/>
    <x v="1"/>
    <x v="0"/>
    <x v="1"/>
  </r>
  <r>
    <n v="22"/>
    <x v="2"/>
    <x v="0"/>
    <x v="20"/>
    <s v="NIT"/>
    <x v="19"/>
    <n v="7"/>
    <s v="JURIDICA"/>
    <n v="2022"/>
    <n v="76008272022"/>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MEDIANTE INCUMPLIMIENTO DE LAS CLAUSULAS DEL CONTRATO DE APORTE. NO SUMINISTRO DE ALIMENTOS EN LOS TERMINOS PACTADOS, PRESUNTAMENTE DESCOMPUESTOS, NO PRESTACION DEL SERVICIO DE EDUCACION, NO COLABORACION CON INFORMACION A LOS REQUERIMIENTOS DEL SUPERVISOR."/>
    <d v="2023-07-11T00:00:00"/>
    <x v="17"/>
    <d v="2024-07-17T00:00:00"/>
    <s v="Finalizada"/>
    <m/>
    <s v="JUAN PABLO LEMOS OLAVE"/>
    <s v="EL 3 DE JULIO SE NOTIFICO EN ESTRADOS LA RESOLUCION 0465 DE LA MISMA FECHA , MEDIANTE LA CUAL SE DECLARA EL INCUMPLIMIENTO PARCIAL DEL CONTRATO Y SE HACE EFECTIVA LA CLAUSULA PENAL. EN AUDIENCIA DEL 09/07/2024 LOS APODERADOS DE LA CORPORACION Y LA ASEGURADORA SUSTENTAN RECURSO DE REPOSICION. EL 17 DE JULIO CON RESOLUCION 0508 SE DISPONE NO REPONER Y EN CONSECUENCIA SE CONFIRMA LA DESICION"/>
    <d v="2024-07-17T00:00:00"/>
    <s v="PTE COMPROBANTE DE PAGO"/>
    <x v="0"/>
    <x v="0"/>
    <n v="465"/>
    <d v="2024-07-03T00:00:00"/>
    <s v="SI"/>
    <d v="2024-07-09T00:00:00"/>
    <n v="508"/>
    <d v="2024-07-17T00:00:00"/>
    <s v="CONFIRMA"/>
    <x v="15"/>
    <d v="2024-07-29T00:00:00"/>
    <d v="2024-07-22T00:00:00"/>
    <s v="N/A"/>
    <s v="SI"/>
    <d v="2024-08-02T00:00:00"/>
    <n v="140506621.72"/>
    <n v="140506621.72"/>
    <s v="PTE"/>
    <m/>
    <s v="se desconto del dinero de los contratos"/>
    <s v="NO"/>
    <s v="SI"/>
    <s v="NO"/>
    <s v="N/A"/>
    <s v="SI"/>
    <s v="SI"/>
    <s v="NO"/>
    <s v="ANANIAS ATENCIA"/>
    <s v="REPORTE NO ESTA POR LOS 3 AÑOS EN RUES."/>
    <n v="1"/>
    <n v="1"/>
    <n v="0"/>
    <n v="0"/>
    <n v="0"/>
    <n v="0"/>
    <n v="0"/>
    <n v="1"/>
    <n v="0"/>
    <n v="1"/>
    <n v="0"/>
    <s v="Aplica"/>
    <s v="76008272022900762346Incumplimiento Parcial (Cláusula Penal)"/>
    <s v="Unicos"/>
    <x v="1"/>
    <n v="0"/>
    <x v="3"/>
    <x v="0"/>
    <x v="2"/>
    <x v="3"/>
    <x v="1"/>
    <x v="0"/>
    <x v="1"/>
  </r>
  <r>
    <n v="23"/>
    <x v="6"/>
    <x v="0"/>
    <x v="21"/>
    <s v="NIT"/>
    <x v="20"/>
    <n v="3"/>
    <s v="JURIDICA"/>
    <n v="2023"/>
    <n v="85000842023"/>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s v="Dirección de Nutrición"/>
    <s v="Aporte"/>
    <s v="NO PRESTAR EL SERVICIO Y NO PRESENTAR SOPORTES DE EJECUCIÓN"/>
    <d v="2023-10-10T00:00:00"/>
    <x v="18"/>
    <d v="2024-10-28T00:00:00"/>
    <s v="Finalizada"/>
    <m/>
    <s v="GRIMALDO MALAVER BOHORQUEZ"/>
    <s v="SE RECIBE COMPROBANTE DE PAGO DE SANIÒN"/>
    <d v="2024-12-31T00:00:00"/>
    <s v="OK"/>
    <x v="0"/>
    <x v="0"/>
    <n v="300"/>
    <d v="2024-07-11T00:00:00"/>
    <s v="SI"/>
    <d v="2024-08-05T00:00:00"/>
    <n v="516"/>
    <d v="2024-10-25T00:00:00"/>
    <s v="CONFIRMA"/>
    <x v="16"/>
    <d v="2024-11-05T00:00:00"/>
    <d v="2024-11-01T00:00:00"/>
    <s v="N/A"/>
    <s v="SI"/>
    <d v="2024-12-03T00:00:00"/>
    <n v="25510498.359999999"/>
    <n v="25510498.359999999"/>
    <d v="2024-12-31T00:00:00"/>
    <s v="COMPENSADO"/>
    <m/>
    <s v="NO"/>
    <s v="NO"/>
    <s v="N/A"/>
    <s v="N/A"/>
    <s v="NO"/>
    <s v="N/A"/>
    <s v="NO"/>
    <s v="ANANIAS ATENCIA"/>
    <s v="NO APARECE REPORTE EN RUES"/>
    <n v="1"/>
    <n v="1"/>
    <n v="0"/>
    <n v="0"/>
    <n v="0"/>
    <n v="0"/>
    <n v="0"/>
    <n v="1"/>
    <n v="0"/>
    <n v="1"/>
    <n v="0"/>
    <s v="Aplica"/>
    <s v="85000842023900106789Incumplimiento Parcial (Cláusula Penal)"/>
    <s v="Unicos"/>
    <x v="1"/>
    <n v="0"/>
    <x v="1"/>
    <x v="0"/>
    <x v="2"/>
    <x v="3"/>
    <x v="1"/>
    <x v="0"/>
    <x v="1"/>
  </r>
  <r>
    <n v="24"/>
    <x v="4"/>
    <x v="0"/>
    <x v="22"/>
    <s v="NIT"/>
    <x v="21"/>
    <n v="2"/>
    <s v="JURIDICA"/>
    <n v="2022"/>
    <n v="11012282022"/>
    <s v="PRESTAR LOS SERVICIOS PARA LA ATENCIÓN A LA PRIMERA INFANCIA EN LOS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
    <s v="Dirección de Primera Infancia"/>
    <s v="Aporte"/>
    <s v="Incumplimiento por parte de la entidad frente a la obligación establecida en numeral 2.7.2 de la Cláusula primera “OBLIGACIONES ESPECIFICAS DE LA ENTIDAD ADMINISTRADORA DEL SERVICIO”, teniendo en cuenta que la entidad debió contratar a las “(…) madres y padres comunitarios requeridos para el cumplimiento del objeto de este contrato y que se encontraban vinculados a 30 de noviembre de 2022, en el marco de los lineamientos y manuales establecidos, siempre que a la fecha sobre el padre o madre comunitaria no se haya proferido acto administrativo de cierre de la Unidad de Servicio –UDS-, en atención a lo dispuesto del Anexo “Procedimiento de Apertura y Cierre de Unidades de Servicio HCB, HCB AGRUPADO y HCB FAMI” o documento que lo actualice modifique, adicione o sustituya”,  dentro de las cuales se encontraba la señora MARTHA LUCIA LOZANO quien se encontraba con incapacidad vigente para dicho momento."/>
    <d v="2023-08-23T00:00:00"/>
    <x v="19"/>
    <d v="2024-07-31T00:00:00"/>
    <s v="Finalizada"/>
    <m/>
    <s v="YOLANDA BRAVO"/>
    <s v="SE REMITIÓ A LA DIRECCIÓN DE CONTRATACIÓN EL PROYECTO DE FALLO PARA LA REVISIÓN DE LA SANCIÓN A LA FUNDACIÓN SEMILLAS PARA LA PAZ, CON LA CLÁUSULA PENAL PECUNIARIA POR INCUMPLIMIENTO A LAS OBLIGACIONES CONTRACTUALES, ESTA PENDIENTE FIJAR FECHA PARA LECTURA DE FALLO. // NO SE HICIERON PRESENTES LAS PARTES CITADAS DEL 25/04/2024 REPRESENTANTE LEGAL NI ASEGURADORA, POR LO TANTO SE CITARÁ NUEVA AUDUENCIA PARA LECTURA DE FALLO EN EL MES DE MAYO. // EL 22 DE MAYO SE CITARON A LAS PARTES Y SE DIÓ LECTURA DE FALLO PARA SANCIÓN. EL 06 DE JUNIO LA ENTIDAD PRESENTA RECURSO DE APELACIÓN. //  31/07/2﻿024 SE REAlIZO AUDICENCIA PARA LA LECTURA DEL FALLO DONDE SE CONFIRMA LA DECISION PROFERIDA MEDIANTE RESOLUCION 0582 DEL 7 DE ABRIL DE 2024"/>
    <d v="2024-07-31T00:00:00"/>
    <s v="OK"/>
    <x v="0"/>
    <x v="0"/>
    <n v="582"/>
    <d v="2024-04-07T00:00:00"/>
    <s v="SI"/>
    <d v="2024-06-05T00:00:00"/>
    <n v="1373"/>
    <d v="2024-07-26T00:00:00"/>
    <s v="CONFIRMA"/>
    <x v="17"/>
    <d v="2024-09-04T00:00:00"/>
    <d v="2024-08-08T00:00:00"/>
    <s v="N/A"/>
    <s v="NO"/>
    <m/>
    <n v="1138273"/>
    <n v="1138273"/>
    <d v="2024-08-09T00:00:00"/>
    <m/>
    <m/>
    <s v="SI"/>
    <s v="N/A"/>
    <s v="N/A"/>
    <s v="N/A"/>
    <s v="NO"/>
    <s v="N/A"/>
    <s v="N/A"/>
    <s v="ANANIAS ATENCIA"/>
    <s v="OK"/>
    <n v="1"/>
    <n v="1"/>
    <n v="0"/>
    <n v="0"/>
    <n v="0"/>
    <n v="0"/>
    <n v="0"/>
    <n v="1"/>
    <n v="0"/>
    <n v="1"/>
    <n v="0"/>
    <s v="Aplica"/>
    <s v="11012282022901092473Incumplimiento Parcial (Cláusula Penal)"/>
    <s v="Unicos"/>
    <x v="0"/>
    <n v="0"/>
    <x v="1"/>
    <x v="0"/>
    <x v="2"/>
    <x v="3"/>
    <x v="1"/>
    <x v="0"/>
    <x v="1"/>
  </r>
  <r>
    <n v="25"/>
    <x v="5"/>
    <x v="1"/>
    <x v="23"/>
    <s v="NIT"/>
    <x v="22"/>
    <n v="7"/>
    <s v="JURIDICA"/>
    <n v="2022"/>
    <n v="44003002022"/>
    <s v="BRINDAR ATENCIÓN Y REALIZAR ACCIONES PARA PRESERVAR Y RESTITUIR SUS DERECHOS A 50 NNA EN LA MODALIDAD DE INTERNADO VULNERACION EN LA REGIONAL LA GUAJIRA, SE INICIA EN EL MES DE DICIEMBRE DEL AÑO 2022"/>
    <s v="Dirección de Protección"/>
    <s v="Aporte"/>
    <s v="Presuntos incumplimientos evidenciados con relación al componente de alimentación y nutrición"/>
    <d v="2023-07-27T00:00:00"/>
    <x v="20"/>
    <m/>
    <s v="Suspendida"/>
    <m/>
    <s v="HEYNE DAVID GOMEZ"/>
    <s v="AUDIENCIA INICIAL SE REPROGRAMA PARA EL DIA 5 DE NOVIEMBRE 2025"/>
    <d v="2023-09-01T00:00:00"/>
    <s v="RECUSACION DESDE EL 2023. NO SE LOGRA SEGUIMIENTO"/>
    <x v="2"/>
    <x v="2"/>
    <m/>
    <m/>
    <m/>
    <m/>
    <m/>
    <m/>
    <m/>
    <x v="3"/>
    <m/>
    <m/>
    <m/>
    <m/>
    <m/>
    <m/>
    <m/>
    <m/>
    <m/>
    <m/>
    <m/>
    <m/>
    <m/>
    <m/>
    <m/>
    <m/>
    <m/>
    <m/>
    <m/>
    <n v="1"/>
    <n v="0"/>
    <n v="1"/>
    <n v="1"/>
    <n v="0"/>
    <n v="0"/>
    <n v="0"/>
    <n v="0"/>
    <n v="0"/>
    <n v="0"/>
    <n v="0"/>
    <s v="No_Aplica"/>
    <s v="44003002022806016277"/>
    <s v="Unicos"/>
    <x v="0"/>
    <n v="0"/>
    <x v="3"/>
    <x v="3"/>
    <x v="1"/>
    <x v="2"/>
    <x v="2"/>
    <x v="0"/>
    <x v="0"/>
  </r>
  <r>
    <n v="26"/>
    <x v="7"/>
    <x v="0"/>
    <x v="24"/>
    <s v="NIT"/>
    <x v="23"/>
    <n v="3"/>
    <s v="JURIDICA"/>
    <n v="2022"/>
    <n v="73002612022"/>
    <s v="PRESTAR EL SERVICIO PARA DESARROLLAR LAS ACTIVIDADES CORRESPONDIENTES AL PLAN DE BIENESTAR LABORAL, PARA LOS SERVIDORES PÚBLICOS Y SUS FAMILIAS DE LA REGIONAL TOLIMA, DEL INSTITUTO COLOMBIANO DE BIENESTAR FAMILIAR (ICBF), DURANTE LA VIGENCIA DEL AÑO 2022"/>
    <s v="Dirección de Gestión Humana"/>
    <s v="Prestación de Servicios"/>
    <s v="La supervisora del contrato consideró que el contratista incurrio en presunto  incumplimiento de las obligaciones contractuales al no realizar la entrega de los bonos de integracion familiar para la vigencia 2022 redimibles segun las condiciones de la FCT"/>
    <d v="2023-07-24T00:00:00"/>
    <x v="21"/>
    <d v="2025-03-12T00:00:00"/>
    <s v="Finalizada"/>
    <m/>
    <s v="MARÍA CAMILA AGUDELO"/>
    <s v="SE NEGÓ LA FORMULA DE ARREGLO, RESPONDIENDO EL DP."/>
    <d v="2025-03-12T00:00:00"/>
    <s v="PTE COMPROBANTE DE PAGO"/>
    <x v="0"/>
    <x v="0"/>
    <n v="845"/>
    <d v="2024-11-15T00:00:00"/>
    <s v="SI"/>
    <d v="2024-11-15T00:00:00"/>
    <n v="182"/>
    <d v="2025-03-12T00:00:00"/>
    <s v="MODIFICA Y CONFIRMA"/>
    <x v="18"/>
    <d v="2025-03-17T00:00:00"/>
    <d v="2025-03-19T00:00:00"/>
    <s v="N/A"/>
    <s v="SI"/>
    <d v="2025-03-19T00:00:00"/>
    <n v="23377253"/>
    <m/>
    <m/>
    <m/>
    <m/>
    <s v="NO"/>
    <s v="SI"/>
    <s v="SI"/>
    <s v="N/A"/>
    <s v="NO"/>
    <s v="N/A"/>
    <s v="N/A"/>
    <s v="ANANIAS ATENCIA"/>
    <s v="OK"/>
    <n v="1"/>
    <n v="1"/>
    <n v="0"/>
    <n v="0"/>
    <n v="0"/>
    <n v="0"/>
    <n v="0"/>
    <n v="1"/>
    <n v="0"/>
    <n v="1"/>
    <n v="0"/>
    <s v="Aplica"/>
    <s v="73002612022900523724Incumplimiento Parcial (Cláusula Penal)"/>
    <s v="Unicos"/>
    <x v="0"/>
    <n v="0"/>
    <x v="1"/>
    <x v="0"/>
    <x v="1"/>
    <x v="1"/>
    <x v="1"/>
    <x v="0"/>
    <x v="1"/>
  </r>
  <r>
    <n v="27"/>
    <x v="10"/>
    <x v="0"/>
    <x v="25"/>
    <s v="NIT"/>
    <x v="24"/>
    <n v="8"/>
    <s v="JURIDICA"/>
    <n v="2021"/>
    <n v="17002412021"/>
    <s v="IMPLEMENTAR EL PROGRAMA PARA LA PROMOCIÓN DEL DESARROLLO DE NIÑAS Y NIÑOS “GENERACIÓN EXPLORA”, CUYO OBJETIVO ES CONTRIBUIR AL DESARROLLO INTEGRAL DE NIÑAS Y NINOS ENTRE LOS 6 Y 13 AÑOS, 11 MESES Y 29 DIAS, FORTALECIENDO EN ELLOS Y SUS FAMILIAS LAS HABILIDADES DEL SIGLO XXI, ASI COMO CONOCIMIENTOS PARA EL EJERCICIO DE SUS DERECHOS, LA PREVENCION DE VULNERACIONES Y LA CONSTRUCCIÓN DE SU PROYECTO DE VIDA A PARTIR DE LA EXPLORACIÓN DE SUS VOCACIONES, INTERESES Y TALENTOS."/>
    <s v="Dirección de Primera Infancia"/>
    <s v="Aporte"/>
    <s v="INCUMPLIMIENTO DE OBLIGACIONES ESPECIFICAS DEL CONTRATO DE APORTE._x000a_2.12.PROPONER ACTIVIDADES Y EJECUTAR LOS ENCUENTROS (PRESENCIALES O NO PRESENCIALES) GARANTIZANDO LA PARTICIPACIÓN DE NIÑAS Y NIÑOS, PROMOVIENDO LA PARTICIPACIÓN DE SUS FAMILIAS, PROPENDIENDO POR LA CONSTRUCCIÓN CONJUNTA DE ACCIONES ENCAMINADAS AL CUIDADO, A LA PROTECCIÓN DE LA INFANCIA Y AL FORTALECIMIENTO DE LA FAMILIA COMO PRINCIPAL ENTORNO PROTECTOR._x000a_2.13 GARANTIZAR LAS CONDICIONES OPERATIVAS, METODOLÓGICAS, TÉCNICAS Y LOGÍSTICAS PARA ASEGURAR LA CONTINUIDAD DE LAS ACTIVIDADES Y LA PARTICIPACIÓN DE LAS NIÑAS Y NIÑOS Y SUS FAMILIAS EN LAS ACTIVIDADES DEL PROGRAMA, DE ACUERDO CON LO ESTABLECIDO EN EL MANUAL OPERATIVO DEL PROGRAMA “GENERACIÓN EXPLORA”._x000a_2.16. ENTREGAR EL REFRIGERIO SEGÚN LA MODALIDAD DE ATENCIÓN (PRESENCIAL - NO PRESENCIAL), SEGÚN LO APROBADO POR EL SUPERVISOR DEL CONTRATO Y LO ESTABLECIDO EN LA MINUTA PATRÓN DEL MANUAL OPERATIVO DEL PROGRAMA GENERACIÓN EXPLORA, A CADA UNA DE LAS NIÑAS Y NIÑOS PARTICIPANTES DEL PROGRAMA._x000a_2.17 ENTREGAR A 2400 NIÑAS Y NIÑOS LOS MATERIALES REQUERIDOS PARA LA IMPLEMENTACIÓN DE LOS DIFERENTES ENCUENTROS DE ACUERDO CON EL TIPO DE ATENCIÓN (PRESENCIAL - NO PRESENCIAL)_x000a__x000a_LAS OBLIGACIONES 2.12, 2.13, 2.16 Y 2.17, SE ENCUENTRAN CATALOGADAS COMO PRESUNTAMENTE INCUMPLIDAS. DE ACUERDO CON LA VERIFICACIÓN REALIZADA POR EL ICBF A INSTANCIA DE LAS DENUNCIAS CONOCIDAS POR LA CONTRALORÍA GENERAL DE LA REPÚBLICA, Y ACORDE CON LOS SOPORTES DOCUMENTALES RECAUDADOS POR EL EQUIPO DE SUPERVISIÓN DURANTE EJECUCIÓN DEL CONTRATO, SE IDENTIFICÓ QUE 42 NIÑOS Y NIÑAS NO FUERON ATENDIDOS O FUERON ATENDIDOS PARCIALMENTE, Y POR LO TANTO NO RECIBIERON LOS REFRIGERIOS Y MATERIALES QUE SE PROPORCIONABAN EN CADA ENCUENTRO VIVENCIAL PARA EL DESARROLLO DE LA ATENCIÓN DIRECTA A SUS PARTICIPANTES. _x000a__x000a_A PARTIR DE LO EXPUESTO, Y CONSIDERANDO QUE SE ENCONTRARON 42 SITUACIONES DE NIÑOS Y NIÑAS SIN ATENCIÓN Y REGISTRADOS EN LOS FORMATOS DE ASISTENCIA MENSUAL, ASÍ COMO EN EL PERFIL DE SALIDA, ES NECESARIO ADICIONAR ALGUNAS OBLIGACIONES PRESUNTAMENTE INCUMPLIDAS COMO RESULTADO DE LA NUEVA VERIFICACIÓN:_x000a_2.18. REALIZAR EL REGISTRO DE ASISTENCIA CON LA FIRMA MANUSCRITA DE CADA UNO DE LOS NIÑOS, NIÑAS Y ADOLESCENTES PARTICIPANTES, Y DE SUS PADRES Y CUIDADORES CUANDO APLIQUE, EN CADA UNO DE LOS ENCUENTROS, DE ACUERDO CON LOS FORMATOS, MECANISMOS Y EL SISTEMA DE INFORMACIÓN ESTABLECIDO POR EL ICBF, LO ANTERIOR PARA ATENCIÓN PRESENCIAL. EN CASO DE QUE EL PARTICIPANTE NO PUEDA O NO SEPA FIRMAR MEDIANTE ESCRITURA, SE PROCEDERÁ A REGISTRAR LA HUELLA DIGITAL SOBRE LA PLANILLA. PARA LA ATENCIÓN NO PRESENCIAL, EL CONTRATISTA DEBERÁ PRESENTAR LAS LISTAS DE SEGUIMIENTO TELEFÓNICO, LISTAS DE REUNIONES VIRTUALES CON APOYO FOTOGRÁFICO, LISTAS DE ENTREGA DE MATERIAL, REGISTRO FOTOGRÁFICO DE LOS PARTICIPANTES DONDE SE EVIDENCIE EL DESARROLLO DE ACTIVIDADES_x000a__x000a_ESTÁ EN PROYECTÓ ACTO ADMINISTRATIVO SANCIONATORIO "/>
    <d v="2023-09-29T00:00:00"/>
    <x v="22"/>
    <d v="2024-05-21T00:00:00"/>
    <s v="Finalizada"/>
    <m/>
    <s v="SINDY GONZALEZ ARIAS "/>
    <s v="AUDIENCIA DE LECTURA DEL FALLO."/>
    <d v="2024-05-21T00:00:00"/>
    <s v="OK"/>
    <x v="0"/>
    <x v="0"/>
    <n v="340"/>
    <d v="2024-05-15T00:00:00"/>
    <s v="SI"/>
    <d v="2024-05-24T00:00:00"/>
    <n v="382"/>
    <d v="2024-06-11T00:00:00"/>
    <s v="CONFIRMA"/>
    <x v="19"/>
    <d v="2024-06-25T00:00:00"/>
    <d v="2024-06-25T00:00:00"/>
    <s v="N/A"/>
    <s v="SI"/>
    <m/>
    <n v="51477646.439999998"/>
    <n v="51477646.439999998"/>
    <d v="2025-01-21T00:00:00"/>
    <m/>
    <m/>
    <s v="SI"/>
    <s v="NO"/>
    <s v="N/A"/>
    <s v="N/A"/>
    <s v="NO"/>
    <s v="N/A"/>
    <s v="N/A"/>
    <s v="ANANIAS ATENCIA"/>
    <s v="TIENE RUP PERO NO ESTA REPORTADA LA SANCION"/>
    <n v="1"/>
    <n v="1"/>
    <n v="0"/>
    <n v="0"/>
    <n v="0"/>
    <n v="0"/>
    <n v="0"/>
    <n v="1"/>
    <n v="0"/>
    <n v="1"/>
    <n v="0"/>
    <s v="Aplica"/>
    <s v="17002412021900504806Incumplimiento Parcial (Cláusula Penal)"/>
    <s v="Unicos"/>
    <x v="0"/>
    <n v="0"/>
    <x v="3"/>
    <x v="0"/>
    <x v="2"/>
    <x v="3"/>
    <x v="1"/>
    <x v="0"/>
    <x v="1"/>
  </r>
  <r>
    <n v="28"/>
    <x v="9"/>
    <x v="0"/>
    <x v="19"/>
    <s v="NIT"/>
    <x v="18"/>
    <n v="1"/>
    <s v="JURIDICA"/>
    <n v="2022"/>
    <n v="1800102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RESPUESTA A LOS REQUERIMIENTOS CONTRACTUALES EFECTUADOS POR LA SUPERVISORA DEL CONTRATO. NO PAGO DE SUELDO AL TALENTO HUMANO Y SEGURIDAD SOCIAL. REINTEGRO DE RECURSO"/>
    <d v="2023-08-01T00:00:00"/>
    <x v="23"/>
    <d v="2025-07-09T00:00:00"/>
    <s v="Finalizada"/>
    <m/>
    <s v="OLGA LORENA SALDAÑA"/>
    <s v="SUSTENTACION DE RECURSO"/>
    <d v="2025-07-02T00:00:00"/>
    <s v="PTE COMPROBANTE DE PAGO"/>
    <x v="0"/>
    <x v="0"/>
    <n v="86"/>
    <d v="2025-03-17T00:00:00"/>
    <s v="SI"/>
    <d v="2025-05-14T00:00:00"/>
    <n v="145"/>
    <d v="2025-06-09T00:00:00"/>
    <s v="CONFIRMA"/>
    <x v="20"/>
    <d v="2025-07-02T00:00:00"/>
    <d v="2025-07-02T00:00:00"/>
    <s v="N/A"/>
    <s v="SI"/>
    <d v="2025-07-02T00:00:00"/>
    <n v="48719302"/>
    <m/>
    <m/>
    <m/>
    <m/>
    <s v="NO"/>
    <s v="NO"/>
    <s v="N/A"/>
    <s v="N/A"/>
    <s v="SI"/>
    <s v="SI"/>
    <s v="NO"/>
    <s v="ANANIAS ATENCIA"/>
    <s v="NO APARECE EN RUES NI RUP. EL REPORTE REALIZADO POR LA REGIONAL ESTA CORRECTO"/>
    <n v="1"/>
    <n v="1"/>
    <n v="0"/>
    <n v="0"/>
    <n v="0"/>
    <n v="0"/>
    <n v="0"/>
    <n v="1"/>
    <n v="0"/>
    <n v="1"/>
    <n v="0"/>
    <s v="Aplica"/>
    <s v="18001022022900114253Incumplimiento Parcial (Cláusula Penal)"/>
    <s v="Unicos"/>
    <x v="1"/>
    <n v="0"/>
    <x v="4"/>
    <x v="0"/>
    <x v="1"/>
    <x v="1"/>
    <x v="1"/>
    <x v="0"/>
    <x v="1"/>
  </r>
  <r>
    <n v="29"/>
    <x v="9"/>
    <x v="0"/>
    <x v="19"/>
    <s v="NIT"/>
    <x v="18"/>
    <n v="1"/>
    <s v="JURIDICA"/>
    <n v="2022"/>
    <n v="1800103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_x000a__x000a_"/>
    <s v="Dirección de Primera Infancia"/>
    <s v="Aporte"/>
    <s v="NO RESPUESTA A LOS REQUERIMIENTOS CONTRACTUALES EFECTUADOS POR LA SUPERVISORA DEL CONTRATO. NO PAGO DE SUELDO AL TALENTO HUMANO Y SEGURIDAD SOCIAL. REINTEGRO DE RECURSO"/>
    <d v="2023-08-15T00:00:00"/>
    <x v="24"/>
    <d v="2024-12-30T00:00:00"/>
    <s v="Finalizada"/>
    <m/>
    <s v="OLGA LORENA SALDAÑA"/>
    <s v="LECTURA DE FALLO"/>
    <d v="2025-02-05T00:00:00"/>
    <s v="OK"/>
    <x v="0"/>
    <x v="0"/>
    <n v="289"/>
    <d v="2024-12-30T00:00:00"/>
    <s v="NO"/>
    <m/>
    <m/>
    <m/>
    <m/>
    <x v="21"/>
    <d v="2025-01-13T00:00:00"/>
    <d v="2025-01-13T00:00:00"/>
    <s v="N/A"/>
    <s v="SI"/>
    <d v="2025-02-05T00:00:00"/>
    <n v="20035827"/>
    <n v="20035827"/>
    <d v="2025-03-31T00:00:00"/>
    <m/>
    <m/>
    <s v="NO"/>
    <s v="NO"/>
    <s v="N/A"/>
    <s v="N/A"/>
    <s v="SI"/>
    <s v="SI"/>
    <s v="NO"/>
    <s v="ANANIAS ATENCIA"/>
    <s v="NO APARECE EN RUES NI RUP. EL REPORTE REALIZADO POR LA REGIONAL ESTA CORRECTO"/>
    <n v="1"/>
    <n v="1"/>
    <n v="0"/>
    <n v="0"/>
    <n v="0"/>
    <n v="0"/>
    <n v="0"/>
    <n v="1"/>
    <n v="0"/>
    <n v="1"/>
    <n v="0"/>
    <s v="Aplica"/>
    <s v="18001032022900114253Incumplimiento Parcial (Cláusula Penal)"/>
    <s v="Unicos"/>
    <x v="1"/>
    <n v="0"/>
    <x v="4"/>
    <x v="0"/>
    <x v="1"/>
    <x v="1"/>
    <x v="1"/>
    <x v="0"/>
    <x v="1"/>
  </r>
  <r>
    <n v="30"/>
    <x v="9"/>
    <x v="0"/>
    <x v="19"/>
    <s v="NIT"/>
    <x v="18"/>
    <n v="1"/>
    <s v="JURIDICA"/>
    <n v="2022"/>
    <n v="1800104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RESPUESTA A LOS REQUERIMIENTOS CONTRACTUALES EFECTUADOS POR LA SUPERVISORA DEL CONTRATO. NO PAGO DE SUELDO AL TALENTO HUMANO Y SEGURIDAD SOCIAL. REINTEGRO DE RECURSO"/>
    <d v="2023-08-15T00:00:00"/>
    <x v="25"/>
    <d v="2025-05-14T00:00:00"/>
    <s v="Finalizada"/>
    <m/>
    <s v="OLGA LORENA SALDAÑA"/>
    <s v="SUSTENTACION DE RECURSO"/>
    <d v="2025-06-04T00:00:00"/>
    <s v="OK"/>
    <x v="0"/>
    <x v="0"/>
    <n v="79"/>
    <d v="2025-03-10T00:00:00"/>
    <s v="SI"/>
    <d v="2025-05-14T00:00:00"/>
    <n v="136"/>
    <d v="2025-05-29T00:00:00"/>
    <s v="MODIFICA Y CONFIRMA"/>
    <x v="22"/>
    <d v="2025-06-05T00:00:00"/>
    <d v="2025-06-05T00:00:00"/>
    <s v="N/A"/>
    <s v="SI"/>
    <d v="2025-06-05T00:00:00"/>
    <n v="21067040"/>
    <n v="21067040"/>
    <d v="2025-08-01T00:00:00"/>
    <m/>
    <m/>
    <s v="NO"/>
    <s v="NO"/>
    <s v="N/A"/>
    <s v="N/A"/>
    <s v="SI"/>
    <s v="SI"/>
    <s v="NO"/>
    <s v="ANANIAS ATENCIA"/>
    <s v="NO APARECE EN RUES NI RUP. EL REPORTE REALIZADO POR LA REGIONAL ESTA CORRECTO"/>
    <n v="1"/>
    <n v="1"/>
    <n v="0"/>
    <n v="0"/>
    <n v="0"/>
    <n v="0"/>
    <n v="0"/>
    <n v="1"/>
    <n v="0"/>
    <n v="1"/>
    <n v="0"/>
    <s v="Aplica"/>
    <s v="18001042022900114253Incumplimiento Parcial (Cláusula Penal)"/>
    <s v="Unicos"/>
    <x v="1"/>
    <n v="0"/>
    <x v="4"/>
    <x v="0"/>
    <x v="1"/>
    <x v="1"/>
    <x v="1"/>
    <x v="0"/>
    <x v="1"/>
  </r>
  <r>
    <n v="31"/>
    <x v="4"/>
    <x v="0"/>
    <x v="26"/>
    <s v="NIT"/>
    <x v="25"/>
    <m/>
    <s v="JURIDICA"/>
    <n v="2022"/>
    <n v="11009082022"/>
    <s v="BRINDAR ATENCIÓN A LAS NIÑAS, LOS NIÑOS Y ADOLESCENTES QUE TIENEN UN PROCESO ADMINISTRATIVO DE RESTABLECIMIENTO DE DERECHOS, EN LA MODALIDAD INTERNADO, DE ACUERDO CON LOS DOCUMENTOS TÉCNICOS VIGENTES EXPEDIDOS POR EL ICBF._x000a_"/>
    <s v="Dirección de Protección"/>
    <s v="Aporte"/>
    <s v="Que el día 28 de noviembre de 2022 se suscribió el CONTRATO DE APORTE N°11009082022, con la FUNDACION CENTRO DE REHABILITACION SUPERAR  cuyo objeto contractual establece: “BRINDAR ATENCIÓN A LAS NIÑAS, LOS NIÑOS Y ADOLESCENTES QUE TIENEN UN PROCESO ADMINISTRATIVO DE RESTABLECIMIENTO DE DERECHOS, EN LA MODALIDAD INTERNADO, DE ACUERDO CON LOS DOCUMENTOS TÉCNICOS VIGENTES EXPEDIDOS POR EL ICBF&quot;._x000a__x000a_LOS HEHOS LOS CUALES DIERON ORIGEN A PROCESO ADMINISTRATIVO SANCIONATORIO SON LOS SIGUIENTES :_x000a__x000a_HECHOS QUE FUNDAMENTAN LA SOLICITUD:_x000a__x000a_ El día 8 de febrero de 2023, el equipo de Apoyo a la Supervisión efectúo visita de verificación de cumplimiento de las cláusulas contractuales al contrato de aportes, soportado en documento Acta No. 4, identificando los siguientes hallazgos:_x000a__x000a_CONDICIONES LOCATIVAS_x000a__x000a_En el área de los baños, se encontraron griferías de regaderas dañadas, duchas eléctricas sin funcionamiento, puntillas en las paredes, baño del dormitorio 3 sin servicio de luz, recipiente de jabón presuntamente con hongos._x000a__x000a_Se observó en diferentes áreas, baldosas en mal estados y rotas, escaleras con antideslizantes desgastados, televisores de la unidad de servicio que no se encuentran empotrados en los soportes._x000a__x000a_En el área de las canchas se ubica una malla de alambre la cual se encuentra sobrepuesta, con puntas de alambre que dan al alcance de los beneficiarios y doblada en algunas partes._x000a__x000a_Las estanterías y/o muebles de la unidad de servicio no se encuentran adecuadamente empotrados a la pared._x000a__x000a__x000a_DOTACION_x000a__x000a_Dotación personal _x000a__x000a_Se identificó un aproximado del 90% de colchones con acunamiento._x000a__x000a_Las toallas de los beneficiarios en su totalidad se encuentran descoloridas, desgastadas y percudidas._x000a__x000a_2SERVICIO DE ALIMENTOS_x000a__x000a_En recorrido siendo las 6:00 am se encontró a dos beneficiarios que iban rumbo a estudiar y una a cita médica, el desayuno de la beneficiaria consistía en agua con leche, pan y queso, al preguntar a la beneficiara por la fruta, indica desconocer si se encontraba dentro de la minuta; el apoyo a la supervisión se acerca a la puerta de la cocina y al preguntar al cocinero por la fruta indica. “Si, ya se la iba a pasar”, llama la atención que, si el equipo de apoyo no hubiera solicitado la fruta de la beneficiaria, esta no hubiese sido surtida. Posteriormente, se pregunta a la nutricionista en que consiste la changua, indicando que es agua, leche, pedazos de calado y huevo, sin embargo, la changua que fue suministrada a los dos beneficiarios carecida de huevo y calado._x000a__x000a__x000a_TALENTO HUMANO_x000a__x000a_En el perfil del Trabajador Social a cargo del señor Juan Sebastián Barrios Paipill, se evidenció que en la Tabla de talento humano, está cubriendo tres perfiles, aunque las condiciones de Trabajador Social y Profesional de Área se identifica que corresponder al cumpliendo de tiempo adicional requerido para dar cobertura al número de cupos contratado, sin embargo, si bien es cierto, el cargo de Gestor de Caso puede ser desempeñado por un Trabajador Social, no debe ser el mismo profesional que cubra los dos perfiles, ya que el Gestor de Caso, es quien lidera el proceso integral desde su disciplina y el Trabajador Social es quien se ajusta al que hacer de temas específicos de su disciplina por cada beneficiario, por tanto, no puede ser juez y parte del Proceso Administrativo de Derechos. En este orden de ideas, faltaría una persona para cubrir el rol de Gestor de Caso y/o el rol de Trabajador social._x000a__x000a_En cuando a los formadores de vida nocturnos, se deben tener 6.8 formadores nocturnos para dar cobertura al número de cupos contratado, situación que no se observa durante el recorrido, pues solo se evidenciaron 3 formadoras de vida nocturnas en acompañamiento a los beneficiarios en horas de la noche y, por ende, se evidencia incumpliendo la tabla de Talento Humano._x000a__x000a_Con relación al personal asignado para cumplir las diversas funciones establecidas en la tabla de talento humano en horario nocturno, no se evidencia qué al grupo de beneficiarios se le esté dando cobertura._x000a__x000a_En relación con el perfil de Auxiliar de enfermería, se debe contar con 4.32 perfiles de Auxiliar de enfermería cubriendo turno diurno y nocturno. Rol cubierto por el señor Leonardo Acosta Méndez, en el turno correspondiente de 2 de la tarde a 10 de la noche. Por lo tanto, este perfil no se encontraba completo en el momento de la visita en el horario diurno._x000a__x000a_Durante el recorrido se evidenció que en el dormitorio de las beneficiarias más dependiente que duraron aproximadamente 1 hora, con la puerta cerrada sin talento humano asignado para realizar las funciones de formador._x000a__x000a_ÁREA DE ENFERMERÍA_x000a__x000a_El equipo de apoyo a la supervisión realizó revisión de medicación en depósito de medicamentos encontrando medicamentos sin semaforización._x000a__x000a_Se encontró medicamento de Olanzapina de 10 mg en blíster con fecha de vencimiento de agosto 20 de 2024 debidamente semaforizada con 1 pastilla partida en la mitad expuesta al ambiente._x000a__x000a_Se identificó en formula medica de posología de J.M.R medicamento terbinafeina crema vía atópico dos veces al día y en Kardex de posología de medicamento de beneficiario se registra aplicación una sola vez al día._x000a__x000a_No se observó separación por cada niña, niño, adolescente, joven y adulto de los medicamentos acción que garantiza que cada uno de los beneficiarios reciba la cantidad prescripta y se asegure la finalización de tratamiento, según lo indica las ORIENTACIONES TÉCNICAS EN SALUD PARA LA PRESTACION DEL SERVICIO EN LAS MEDIDAS DE PROTECCCIÓN DEL ICBF.  _x000a__x000a_En las bitácoras de enfermería (notas de enfermería) se encontró tachadura y enmendaduras, realizadas en notas desde el 1 de febrero del 2021 a lápiz se indicó la necesidad de correcciones y que a la fecha no se han realizado, según su evidencia.  Se recomienda tener precisión frente a estos documentos donde reposa los comportamiento y situaciones de salud que un beneficiario vive dentro de la unidad de servicio y que permitirá visualizar las dificultas y prevenir eventos que puedan interferir en la integralidad de la población atendida._x000a__x000a_GUÍA DE ORIENTACIÓN_x000a__x000a_Se evidenció en las escaleras desgaste en los antideslizantes._x000a__x000a_En los baños de los beneficiarios de  alta dependencia se identificaron baldes llenos de agua los cuales son utilizados por las formadoras para realizar las actividades de baño con los beneficiarios, es de anotar que en algunos momentos este espacio queda sin supervisión de la  formadora porque está  atendiendo al beneficiarios que acaba de salir del baño, mientras algunos beneficiarios deambulan por este espacio representando un riesgo de evento por ahogamiento como indica la Guía de Orientación._x000a__x000a_Se identificó a un beneficiario en la hora de baño encerrado este  ubicado en la zona de dormitorio de hombres y mujeres, sacando  los residuos  de la caneca , así mismo se solicita mayor supervisión para los beneficiarios que presentan conductas estereotipadas de pica ya que se debe proteger de riesgos de infección en la piel así como el desarrollo de alergias e intoxicación de la ingesta de estos residuos propios del baño ,basura depositados en esta  las cuales se pueden asegurar desde la parte de afuera._x000a__x000a_Durante el recorrido se evidencia que en el dormitorio de las beneficiarias más dependiente que estuvieron aproximadamente 1 hora con la puerta cerrada sin talento humano asignado para realizar las funciones de formador. _x000a__x000a_Teniendo en cuenta el presunto evento de situación de violencia sexual hacia el beneficiario SPM SIM 13418371 por parte del tallerista DEIBY TOMAS GONZALEZ PEREZ el 21 de octubre 2022, se observa que el trabajador se encuentra aún vinculado en la institución._x000a__x000a_No se identificó  reorganización para los perfiles de Coordinadora Ayala Torres Paula Andrea y Psicóloga Salazar Martínez Slendy Julieth en actividades administrativas  separadas  de la atención directa de los niños, niñas y adolescentes, quienes en su carpeta se encontró AUTO 002 De 2022 de 13 de junio de 2022, (...) Por el cual se inició un proceso sancionatorio laboral donde se describen los hechos ante una queja anónima que denunciaban situaciones de presunto maltrato con algunos beneficiarios en las que estarían implicadas (... ) así mismo, se observó descripción (...) frente a contención mecánica y verbal hacia beneficiario GABCH... no solo guardo silencio por su interés conflictuado, sino que realizó la labor que le fue encomendada a pesar de saber que éticamente estaba impedida (...) ._x000a__x000a_MANUAL OPERATIVO MODALIDADES Y SERVICIO PARA LA ATENCIÓN DE NIÑAS, NIÑOS Y ADOLESCENTES, CON PROCESO ADMINISTRATIVO DE RESTABLECIMIENTO DE DERECHOS_x000a__x000a_La cama del beneficiario S.A.G con SIM 236011006, se encontraba muy distante de donde se deja su apoyo técnico (caminador)._x000a__x000a_De acuerdo con lo anteriormente descrito, la Supervisión del Contrato encargada en ese momento, emite Requerimiento por el Presunto Incumplimiento de Obligaciones en el Contrato de Aporte No. 11009082022 modalidad Internado con Radicado 202334400000081541 del 14 de marzo del 2023._x000a__x000a_Frente a la situación descrita, la Fundación Centro de Rehabilitación Superar emite respuesta el 23 de marzo del año en curso, la cual se revisó a en visita de supervisión realizada el 26 de mayo de 2023, en Acta No. 43 encontrando que no se subsanan las situaciones que motivan el requerimiento. Adicionalmente, se presentaron otras situaciones que se presumen como incumplimiento, que son incluidas en el presente documento. Cabe anotar, que el suscrito Supervisor en consenso con el equipo de apoyo a la supervisión, definió que el requerimiento continuará abierto hasta tanto se superen las situaciones relacionadas._x000a__x000a_En visita de Supervisión de seguimiento al Requerimiento el día 26 de mayo de 2023, con   Acta No. 43 se encontraron los siguientes hallazgos:_x000a__x000a__x000a_CONDICIONES LOCATIVAS_x000a__x000a_En recorrido para el día de hoy 26 de mayo de 2023 en el área Dormitorios 3, 4, y 5, en baños se identificó que las regaderas cuentan con servicio de agua calienta, sin embargo se evidenció instalación eléctrica inadecuada ya que cuenta con toma corriente provisional que puede generar alto riesgo de electrocución por posible contacto, por salpicadura de agua al fluido eléctrico por que cuenta  con contacto directo en la tomas , en este mismo espacio en la pared del baño se encontró tubería expuesta sin tapones, situación  que pueden generar altos riesgos de eventos para la población atendida. _x000a__x000a_ÁREA DE SALON DE MEDICAMENTOS_x000a__x000a_Respecto al área de salón de medicamentos, se identificó el día 26 de mayo de la presente anualidad en el espacio de almacenamiento debidamente semaforizados, sin embargo, en el área de enfermería se encontró en una caja organizadora medicamentos con formula medica los cuales se hallaban sin semaforización, en este mismo recipiente se encontró bolsa de suero fisiológico y gasas en empaque abierto, estos elementos se encontraban sin ningún protocolo de asepsia._x000a__x000a_GUIA DE ORIENTACIONES_x000a__x000a_Durante recorrido institucional, algunos beneficiarios se encontraban en área de comedor realizando actividades respecto al pacto de convivencia, en diálogo con algunos de ellos, quienes en verbalizaciones socializaron la actividad que estaban realizando, 2 NNAJ indicaron que los adultos D.R., H.R. y A.J. han denotado eventos de presunta violencia sexual por exposición, situación que se ha presentado en el dormitorio de los beneficiarios (se presume que en dormitorio 8 donde se ubican los beneficiarios mencionados, acorde con recorrido realizado), sumado a ello, los beneficiarios refieren que de esta presunta situación tuvo conocimiento de la funcionaria Nancy Manchola, quien de acuerdo a Tabla de Talento Humano ejerce como Formadora de Vida, no obstante, en revisión de Anexos de Historias de Atención no se evidenció activación de Guía De Orientaciones para la Seguridad y Prevención de Situaciones de Riesgo de los Niños, Niñas y Adolescentes V6, ni ningún tipo de reporte que dé cuenta de los presuntos eventos descritos._x000a__x000a_INGRESO DE PERSONAS A LA UNIDAD DE SERVICIOS _x000a__x000a_Al ingreso a la unidad de servicio no se evidenció mecanismo de registro de personas, al preguntar a la coordinadora refirió que no cuentan con este documento, aunque si cuentan con el reporte de ingreso y salida de talento humano. Se solicito que, por protocolo de seguridad ante desastres y siniestros, se debe tener este tipo de registros, por tanto, se deberá levantar el protocolo de ingresos y salida de todas y cada una de las personas en la unidad de servicio, incluidos los beneficiaros._x000a__x000a__x000a__x000a__x000a_&quot;_x000a_"/>
    <d v="2023-10-27T00:00:00"/>
    <x v="26"/>
    <d v="2023-12-20T00:00:00"/>
    <s v="Finalizada"/>
    <m/>
    <s v="JAVIER LÓPEZ"/>
    <s v="LA ENTIDAD SUPERAR ENVIÓ DESCARGOS EL DÍA 19 D ENERO DE 2024, LOS CUALES FUERON REMITIDOS AL SUPERVISOR DEL CONTRATO ,EL DOCTOR OSCAR BOLÍVAR CHICACAUSA, PARA SU PRONUNCIAMIENTOS EL 2 DE FEBRERO, TENIENDO COMO RESPUESTA POR PARTE DEL DOCTOR OSCAR QUE HARÍA UNA VISITA A LA ENTIDAD EL PRÓXIMO 23 DE FEBRERO Y PRONUNCIARSE DE FONDO PARA INDICAR SI LOS HECHOS FUERON SUPERADOS O PERSISTEN // EL 18/03/2024 MEDIANTE MEMORANDO N°  202434400000062603 LA SUPERVISIÓN REMITIÓ CONCEPTO Y ANEXAN ACTA DE REUNIÓN DONDE SE DEJA CONSTANCIA QUE SE SUBSANAN LOS HALLAZGOS PERO SE DEJA COMO OBSERVACIÓN &quot;CONTINUAR REALIZANDO SEGUIMIENTO AL OPERADOR TENIENDO EN CUENTA SUS OBLIGACIONES CONTRACTUALES&quot;. ESTA PENDIENTE FIJAR CITACIÓN PARA EL MES DE ABRIL PARA LECTURA DE FALLO."/>
    <d v="2024-04-25T00:00:00"/>
    <s v="OK"/>
    <x v="1"/>
    <x v="4"/>
    <n v="679"/>
    <d v="2024-04-23T00:00:00"/>
    <s v="NO"/>
    <m/>
    <m/>
    <m/>
    <m/>
    <x v="23"/>
    <m/>
    <m/>
    <m/>
    <m/>
    <m/>
    <m/>
    <m/>
    <m/>
    <m/>
    <m/>
    <m/>
    <m/>
    <m/>
    <m/>
    <m/>
    <m/>
    <m/>
    <m/>
    <m/>
    <n v="1"/>
    <n v="1"/>
    <n v="0"/>
    <n v="0"/>
    <n v="0"/>
    <n v="0"/>
    <n v="0"/>
    <n v="0"/>
    <n v="0"/>
    <n v="0"/>
    <n v="0"/>
    <s v="Aplica"/>
    <s v="11009082022900516167Terminación de la actuación sancionatoria"/>
    <s v="Unicos"/>
    <x v="0"/>
    <n v="1"/>
    <x v="3"/>
    <x v="0"/>
    <x v="2"/>
    <x v="3"/>
    <x v="1"/>
    <x v="0"/>
    <x v="1"/>
  </r>
  <r>
    <n v="32"/>
    <x v="6"/>
    <x v="0"/>
    <x v="27"/>
    <s v="NIT"/>
    <x v="26"/>
    <n v="5"/>
    <s v="JURIDICA"/>
    <n v="2023"/>
    <n v="85001182023"/>
    <s v="PRESTAR EL SERVICIO INTEGRAL DE LAVADO Y DESINFECCIÓN DE TANQUES Y DESRATIZACIÓN EN LOS BIENES INMUEBLES DE PROPIEDAD Y A CARGO DEL ICBF REGIONAL CASANARE EN LOS MUNICIPIOS DE YOPAL, VILLANUEVA Y PAZ DE ARIPORO; LIMPIEZA DE VIGA CANALES DE LA REGIONAL Y CENTRO ZONAL YOPAL."/>
    <s v="Dirección Administrativa"/>
    <s v="Prestación de Servicios"/>
    <s v="NO PRESTAR LOS SERVICIOS CONTRATADOS"/>
    <d v="2024-02-08T00:00:00"/>
    <x v="27"/>
    <d v="2024-10-28T00:00:00"/>
    <s v="Finalizada"/>
    <m/>
    <s v="GRIMALDO MALAVER BOHORQUEZ"/>
    <s v="No se han encontrado bienes"/>
    <d v="2024-12-27T00:00:00"/>
    <s v="COBRO COACTIVO EL 50% FALTANTE (NO HAY BIENES) PTE CAMARA DE COMERCIO"/>
    <x v="0"/>
    <x v="0"/>
    <n v="419"/>
    <d v="2024-09-12T00:00:00"/>
    <s v="SI"/>
    <d v="2024-09-23T00:00:00"/>
    <n v="515"/>
    <d v="2024-10-25T00:00:00"/>
    <s v="CONFIRMA"/>
    <x v="16"/>
    <d v="2024-11-05T00:00:00"/>
    <d v="2024-11-01T00:00:00"/>
    <s v="N/A"/>
    <s v="SI"/>
    <d v="2024-11-05T00:00:00"/>
    <n v="1511680"/>
    <n v="755840"/>
    <d v="2024-12-27T00:00:00"/>
    <s v="ASEGURADORA"/>
    <s v="PAGADO EL 50% PENDIENTE EL OTRO 50%"/>
    <s v="NO"/>
    <s v="N/A"/>
    <s v="N/A"/>
    <s v="N/A"/>
    <s v="NO"/>
    <s v="N/A"/>
    <s v="N/A"/>
    <s v="ANANIAS ATENCIA"/>
    <s v="REGIONAL MENCIONÓ QUE SI REPORTÓ PERO NO TIENE RUP"/>
    <n v="1"/>
    <n v="1"/>
    <n v="0"/>
    <n v="0"/>
    <n v="0"/>
    <n v="0"/>
    <n v="0"/>
    <n v="1"/>
    <n v="0"/>
    <n v="1"/>
    <n v="0"/>
    <s v="Aplica"/>
    <s v="85001182023981148748Incumplimiento Parcial (Cláusula Penal)"/>
    <s v="Unicos"/>
    <x v="0"/>
    <n v="0"/>
    <x v="0"/>
    <x v="0"/>
    <x v="2"/>
    <x v="3"/>
    <x v="1"/>
    <x v="0"/>
    <x v="1"/>
  </r>
  <r>
    <n v="33"/>
    <x v="7"/>
    <x v="1"/>
    <x v="28"/>
    <s v="NIT"/>
    <x v="27"/>
    <n v="3"/>
    <s v="JURIDICA"/>
    <n v="2022"/>
    <n v="73004092022"/>
    <s v="BRINDAR ATENCIÓN A LAS NIÑAS, LOS NIÑOS Y ADOLESCENTES QUE TIENEN UN PROCESO ADMINISTRATIVO DE RESTABLECIMIENTO DE DERECHOS, EN LA MODALIDAD CENTRO DE EMERGENCIA, DE ACUERDO CON LOS DOCUMENTOS TÉCNICOS VIGENTES EXPEDIDOS POR EL ICBF._x000a_"/>
    <s v="Dirección de Protección"/>
    <s v="Aporte"/>
    <s v="El supervisor del contrato consideró que el contratista incurrió en presunto incumplimiento de las obligaciones contractuales al presentarse diferencias entre formadores y usuarios de la modalidad así como se recibieron denuncias de presuntas irregularidades con el talento humano de la fundación"/>
    <d v="2023-10-26T00:00:00"/>
    <x v="28"/>
    <m/>
    <s v="Suspendida"/>
    <m/>
    <s v="MARÍA CAMILA AGUDELO"/>
    <s v="PROYECCION DE FALLO"/>
    <d v="2025-11-04T00:00:00"/>
    <s v="PROYECCION DE FALLO"/>
    <x v="2"/>
    <x v="2"/>
    <m/>
    <m/>
    <m/>
    <m/>
    <m/>
    <m/>
    <m/>
    <x v="3"/>
    <m/>
    <m/>
    <m/>
    <m/>
    <m/>
    <m/>
    <m/>
    <m/>
    <m/>
    <m/>
    <m/>
    <m/>
    <m/>
    <m/>
    <m/>
    <m/>
    <m/>
    <m/>
    <m/>
    <n v="1"/>
    <n v="0"/>
    <n v="1"/>
    <n v="1"/>
    <n v="0"/>
    <n v="0"/>
    <n v="0"/>
    <n v="0"/>
    <n v="0"/>
    <n v="0"/>
    <n v="0"/>
    <s v="No_Aplica"/>
    <s v="73004092022900074832"/>
    <s v="Unicos"/>
    <x v="0"/>
    <n v="0"/>
    <x v="1"/>
    <x v="1"/>
    <x v="1"/>
    <x v="2"/>
    <x v="2"/>
    <x v="0"/>
    <x v="0"/>
  </r>
  <r>
    <n v="34"/>
    <x v="11"/>
    <x v="0"/>
    <x v="29"/>
    <s v="NIT"/>
    <x v="28"/>
    <n v="1"/>
    <s v="JURIDICA"/>
    <n v="2022"/>
    <n v="54002402022"/>
    <s v=" PRESTAR LOS SERVICIOS PARA LA ATENCIÓN A LA PRIMERA INFANCIA EN LOS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LA ANTERIOR REPRESENTANTE LEGAL SiGUIO EJERCIENDO FUNCIONES DE REPRESENTANTE CUANDO SU FUNCIÓN YA HABIA VENCIDO HIZO USO DEL DINERO DE LA ASOCIACIÓN CUNDO NO TENIA FUNCIÓN DE TESORERA SE EVIDENCIA QUE EXISTIO FALSIFICACIÓN EN FACTURAS DE UNO DE LOS PROVEEDORES REFLEJANDO GASTOS QUE NO ERAN NECESARIOS."/>
    <d v="2023-12-27T00:00:00"/>
    <x v="29"/>
    <d v="2024-06-05T00:00:00"/>
    <s v="Finalizada"/>
    <m/>
    <s v="ANGELICA RAQUEL GUZMAN ROMO "/>
    <s v="LECTURA DE FALLO"/>
    <d v="2024-06-05T00:00:00"/>
    <s v="OK"/>
    <x v="0"/>
    <x v="0"/>
    <n v="240"/>
    <d v="2024-06-05T00:00:00"/>
    <s v="NO"/>
    <m/>
    <m/>
    <m/>
    <m/>
    <x v="24"/>
    <d v="2024-06-24T00:00:00"/>
    <d v="2024-07-02T00:00:00"/>
    <s v="N/A"/>
    <s v="NO"/>
    <m/>
    <n v="2334634.2000000002"/>
    <n v="2339356"/>
    <d v="2024-10-23T00:00:00"/>
    <m/>
    <m/>
    <s v="NO"/>
    <s v="N/A"/>
    <s v="N/A"/>
    <s v="N/A"/>
    <s v="NO"/>
    <s v="N/A"/>
    <s v="N/A"/>
    <s v="ANANIAS ATENCIA"/>
    <s v="OK"/>
    <n v="1"/>
    <n v="1"/>
    <n v="0"/>
    <n v="0"/>
    <n v="0"/>
    <n v="0"/>
    <n v="0"/>
    <n v="1"/>
    <n v="0"/>
    <n v="1"/>
    <n v="0"/>
    <s v="Aplica"/>
    <s v="54002402022807000320Incumplimiento Parcial (Cláusula Penal)"/>
    <s v="Unicos"/>
    <x v="0"/>
    <n v="0"/>
    <x v="0"/>
    <x v="0"/>
    <x v="2"/>
    <x v="3"/>
    <x v="1"/>
    <x v="0"/>
    <x v="1"/>
  </r>
  <r>
    <n v="35"/>
    <x v="11"/>
    <x v="0"/>
    <x v="30"/>
    <s v="NIT"/>
    <x v="29"/>
    <n v="1"/>
    <s v="JURIDICA"/>
    <n v="2022"/>
    <n v="54003402022"/>
    <s v=" PRESTAR LOS SERVICIOS PARA LA ATENCIÓN A LA PRIMERA INFANCIA EN LOS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LA REPRESENTANTE LEGAL AL MOMENTO DE HACER LA LEGALIZACIÓN DE CUENTAS FALSIFICÓ UNA FACTURA DE UNOS DE LOS PROVEEDORES SOBRE LA LEGALIZACIÓN DE CUENTAS DE LOS MESES DE JUNIO Y JULIO."/>
    <d v="2023-12-22T00:00:00"/>
    <x v="29"/>
    <d v="2024-06-05T00:00:00"/>
    <s v="Finalizada"/>
    <m/>
    <s v="ANGELICA RAQUEL GUZMAN ROMO "/>
    <s v="NOTIFICACION RESOLUCION QUE RESUELVE RECURSO_x000a_"/>
    <d v="2024-06-05T00:00:00"/>
    <s v="PTE PAGAR $4.396.659,4"/>
    <x v="0"/>
    <x v="0"/>
    <n v="241"/>
    <d v="2024-06-05T00:00:00"/>
    <s v="SI"/>
    <d v="2024-06-05T00:00:00"/>
    <n v="355"/>
    <d v="2024-08-26T00:00:00"/>
    <s v="CONFIRMA"/>
    <x v="25"/>
    <d v="2024-09-04T00:00:00"/>
    <d v="2024-09-04T00:00:00"/>
    <s v="N/A"/>
    <s v="NO"/>
    <m/>
    <n v="4556040.4000000004"/>
    <n v="159381"/>
    <d v="2025-05-27T00:00:00"/>
    <m/>
    <s v="PTE PAGAR $4.396.659,4"/>
    <s v="NO"/>
    <s v="N/A"/>
    <s v="N/A"/>
    <s v="N/A"/>
    <s v="NO"/>
    <s v="N/A"/>
    <s v="N/A"/>
    <s v="ANANIAS ATENCIA"/>
    <s v="OK"/>
    <n v="1"/>
    <n v="1"/>
    <n v="0"/>
    <n v="0"/>
    <n v="0"/>
    <n v="0"/>
    <n v="0"/>
    <n v="1"/>
    <n v="0"/>
    <n v="1"/>
    <n v="0"/>
    <s v="Aplica"/>
    <s v="54003402022800141372Incumplimiento Parcial (Cláusula Penal)"/>
    <s v="Unicos"/>
    <x v="0"/>
    <n v="0"/>
    <x v="0"/>
    <x v="0"/>
    <x v="2"/>
    <x v="3"/>
    <x v="1"/>
    <x v="0"/>
    <x v="1"/>
  </r>
  <r>
    <n v="36"/>
    <x v="9"/>
    <x v="0"/>
    <x v="19"/>
    <s v="NIT"/>
    <x v="18"/>
    <n v="1"/>
    <s v="JURIDICA"/>
    <n v="2022"/>
    <n v="18001802022"/>
    <s v="BRINDAR ATENCIÓN ESPECIALIZADA EN LA MODALIDAD INTERVENCION DE APOYO - RESTABLECIMIENTO EN ADMINISTRACION DE JUSTICIA, PARA EL CUMPLIMIENTO DE LAS MEDIDAS IMPUESTAS POR LA AUTORIDAD COMPETENTE, CONFORME A LAS DISPOSICIONES LEGALES Y LINEAMIENTOS TECNICOS VIGENTES."/>
    <s v="Dirección de Protección"/>
    <s v="Aporte"/>
    <s v="NO RESPUESTA A LOS REQUERIMIENTOS CONTRACTUALES EFECTUADOS POR LA SUPERVISORA DEL CONTRATO. NO PAGO DE SUELDO AL TALENTO HUMANO Y SEGURIDAD SOCIAL. REINTEGRO DE RECURSO"/>
    <d v="2023-08-15T00:00:00"/>
    <x v="30"/>
    <d v="2024-01-08T00:00:00"/>
    <s v="Finalizada"/>
    <m/>
    <s v="DEISY KARINA MARTÍNEZ SEGURA"/>
    <s v="LECTURA DE FALLO"/>
    <d v="2025-01-13T00:00:00"/>
    <s v="OK"/>
    <x v="0"/>
    <x v="0"/>
    <n v="285"/>
    <d v="2024-12-20T00:00:00"/>
    <s v="NO"/>
    <m/>
    <m/>
    <m/>
    <m/>
    <x v="26"/>
    <d v="2025-01-13T00:00:00"/>
    <d v="2025-01-13T00:00:00"/>
    <s v="N/A"/>
    <s v="SI"/>
    <d v="2025-01-13T00:00:00"/>
    <n v="710573.79"/>
    <n v="710573.79"/>
    <d v="2025-05-07T00:00:00"/>
    <s v="ASEGURADORA"/>
    <s v="COACTIVO"/>
    <s v="NO"/>
    <s v="NO"/>
    <s v="N/A"/>
    <s v="N/A"/>
    <s v="SI"/>
    <s v="SI"/>
    <s v="NO"/>
    <s v="ANANIAS ATENCIA"/>
    <s v="NO APARECE EN RUES NI RUP. EL REPORTE REALIZADO POR LA REGIONAL ESTA CORRECTO"/>
    <n v="1"/>
    <n v="1"/>
    <n v="0"/>
    <n v="0"/>
    <n v="0"/>
    <n v="0"/>
    <n v="0"/>
    <n v="1"/>
    <n v="0"/>
    <n v="1"/>
    <n v="0"/>
    <s v="Aplica"/>
    <s v="18001802022900114253Incumplimiento Parcial (Cláusula Penal)"/>
    <s v="Unicos"/>
    <x v="1"/>
    <n v="0"/>
    <x v="4"/>
    <x v="0"/>
    <x v="1"/>
    <x v="1"/>
    <x v="1"/>
    <x v="0"/>
    <x v="1"/>
  </r>
  <r>
    <n v="37"/>
    <x v="9"/>
    <x v="0"/>
    <x v="19"/>
    <s v="NIT"/>
    <x v="18"/>
    <n v="1"/>
    <s v="JURIDICA"/>
    <n v="2022"/>
    <n v="18001822022"/>
    <s v="BRINDAR ATENCIÓN ESPECIALIZADA A LOS ADOLESCENTES Y JÓVENES, EN LA MODALIDAD PRESTACIÓN DE SERVICIOS A LA COMUNIDAD DEL SUBPROYECTO RESTABLECIMIENTO EN ADMINISTRACIÓN DE JUSTICIA, SISTEMA DE RESPONSABILIDAD PENAL PARA ADOLESCENTES, PARA EL CUMPLIMIENTO DE LAS MEDIDAS Y SANCIONES IMPUESTA POR LA AUTORIDAD JUDICIAL, CONFORME A LAS DISPOSICIONES LEGALES Y LINEAMIENTOS TÉCNICOS VIGENTES"/>
    <s v="Dirección de Protección"/>
    <s v="Aporte"/>
    <s v="NO RESPUESTA A LOS REQUERIMIENTOS CONTRACTUALES EFECTUADOS POR LA SUPERVISORA DEL CONTRATO. NO PAGO DE SUELDO AL TALENTO HUMANO Y SEGURIDAD SOCIAL. REINTEGRO DE RECURSO"/>
    <d v="2023-09-12T00:00:00"/>
    <x v="10"/>
    <d v="2024-07-05T00:00:00"/>
    <s v="Finalizada"/>
    <m/>
    <s v="DEISY KARINA MARTÍNEZ SEGURA"/>
    <s v="LECTURA DE FALLO EL 5-7-2024"/>
    <d v="2024-07-05T00:00:00"/>
    <s v="OK"/>
    <x v="0"/>
    <x v="0"/>
    <n v="131"/>
    <d v="2024-06-21T00:00:00"/>
    <s v="NO"/>
    <m/>
    <m/>
    <m/>
    <m/>
    <x v="27"/>
    <d v="2024-07-24T00:00:00"/>
    <d v="2024-07-22T00:00:00"/>
    <s v="N/A"/>
    <s v="SI"/>
    <d v="2024-07-22T00:00:00"/>
    <n v="1482242.47"/>
    <n v="1482242.47"/>
    <d v="2025-01-31T00:00:00"/>
    <m/>
    <m/>
    <s v="NO"/>
    <s v="NO"/>
    <s v="N/A"/>
    <s v="N/A"/>
    <s v="SI"/>
    <s v="SI"/>
    <s v="NO"/>
    <s v="ANANIAS ATENCIA"/>
    <s v="NO APARECE EN RUES NI RUP. EL REPORTE REALIZADO POR LA REGIONAL ESTA CORRECTO"/>
    <n v="1"/>
    <n v="1"/>
    <n v="0"/>
    <n v="0"/>
    <n v="0"/>
    <n v="0"/>
    <n v="0"/>
    <n v="1"/>
    <n v="0"/>
    <n v="1"/>
    <n v="0"/>
    <s v="Aplica"/>
    <s v="18001822022900114253Incumplimiento Parcial (Cláusula Penal)"/>
    <s v="Unicos"/>
    <x v="1"/>
    <n v="0"/>
    <x v="4"/>
    <x v="0"/>
    <x v="2"/>
    <x v="3"/>
    <x v="1"/>
    <x v="0"/>
    <x v="1"/>
  </r>
  <r>
    <n v="38"/>
    <x v="9"/>
    <x v="0"/>
    <x v="19"/>
    <s v="NIT"/>
    <x v="18"/>
    <n v="1"/>
    <s v="JURIDICA"/>
    <n v="2022"/>
    <n v="18001832022"/>
    <s v="BRINDAR ATENCIÓN ESPECIALIZADA A LOS ADOLESCENTES Y JÓVENES, EN LA MODALIDAD LIBERTAD VIGILADA / ASISTIDA DEL SUBPROYECTO RESTABLECIMIENTO EN ADMINISTRACIÓN DE JUSTICIA, SISTEMA DE RESPONSABILIDAD PENAL PARA ADOLESCENTES, PARA EL CUMPLIMIENTO DE LAS MEDIDAS Y SANCIONES IMPUESTA POR LA AUTORIDAD JUDICIAL, CONFORME A LAS DISPOSICIONES LEGALES Y LINEAMIENTOS TÉCNICOS VIGENTES"/>
    <s v="Dirección de Protección"/>
    <s v="Aporte"/>
    <s v="NO RESPUESTA A LOS REQUERIMIENTOS CONTRACTUALES EFECTUADOS POR LA SUPERVISORA DEL CONTRATO. NO PAGO DE SUELDO AL TALENTO HUMANO Y SEGURIDAD SOCIAL. REINTEGRO DE RECURSO"/>
    <d v="2023-09-13T00:00:00"/>
    <x v="31"/>
    <d v="2025-05-15T00:00:00"/>
    <s v="Finalizada"/>
    <m/>
    <s v="DEISY KARINA MARTÍNEZ SEGURA"/>
    <s v="LECTURA DE FALLO Y RECEPCION DE RECURO POR PARTE DE LA ASEGURADORA"/>
    <d v="2025-06-04T00:00:00"/>
    <s v="OK"/>
    <x v="0"/>
    <x v="0"/>
    <n v="198"/>
    <d v="2024-09-20T00:00:00"/>
    <s v="SI"/>
    <d v="2024-09-26T00:00:00"/>
    <n v="125"/>
    <d v="2025-05-15T00:00:00"/>
    <s v="CONFIRMA"/>
    <x v="8"/>
    <d v="2025-05-19T00:00:00"/>
    <d v="2025-06-04T00:00:00"/>
    <s v="N/A"/>
    <s v="SI"/>
    <d v="2025-06-04T00:00:00"/>
    <n v="8602459.1400000006"/>
    <n v="8602459.1400000006"/>
    <d v="2025-08-01T00:00:00"/>
    <s v="ASEGURADORA"/>
    <m/>
    <s v="NO"/>
    <s v="NO"/>
    <s v="N/A"/>
    <s v="N/A"/>
    <s v="SI"/>
    <s v="SI"/>
    <s v="NO"/>
    <s v="ANANIAS ATENCIA"/>
    <s v="NO APARECE EN RUES NI RUP. EL REPORTE REALIZADO POR LA REGIONAL ESTA CORRECTO"/>
    <n v="1"/>
    <n v="1"/>
    <n v="0"/>
    <n v="0"/>
    <n v="0"/>
    <n v="0"/>
    <n v="0"/>
    <n v="1"/>
    <n v="0"/>
    <n v="1"/>
    <n v="0"/>
    <s v="Aplica"/>
    <s v="18001832022900114253Incumplimiento Parcial (Cláusula Penal)"/>
    <s v="Unicos"/>
    <x v="1"/>
    <n v="0"/>
    <x v="4"/>
    <x v="0"/>
    <x v="1"/>
    <x v="1"/>
    <x v="1"/>
    <x v="0"/>
    <x v="1"/>
  </r>
  <r>
    <n v="39"/>
    <x v="5"/>
    <x v="1"/>
    <x v="31"/>
    <s v="NIT"/>
    <x v="30"/>
    <n v="1"/>
    <s v="JURIDICA"/>
    <n v="2023"/>
    <n v="4400171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Presuntos incumplimientos con el cargue del RAM de los meses de abril y mayo , debido a que la EAS tienen 51 unidades y solo ha cargado 30 registros . Asi mismo incumplimiento con el pago de honorarios de los eses de junio, julio y agosto "/>
    <d v="2023-09-09T00:00:00"/>
    <x v="32"/>
    <m/>
    <s v="Suspendida"/>
    <m/>
    <s v="HEYNE DAVID GOMEZ"/>
    <s v="PENDIENTE DE PROGRAMAR FECHA"/>
    <d v="2023-12-01T00:00:00"/>
    <s v="PTE PROGRAMAR FECHA PARAA AUDIENCIA QUE RESUELVE PASC"/>
    <x v="0"/>
    <x v="0"/>
    <n v="394"/>
    <d v="2023-12-04T00:00:00"/>
    <m/>
    <m/>
    <m/>
    <m/>
    <m/>
    <x v="3"/>
    <m/>
    <m/>
    <m/>
    <m/>
    <m/>
    <n v="24336112"/>
    <m/>
    <m/>
    <m/>
    <m/>
    <m/>
    <m/>
    <m/>
    <m/>
    <m/>
    <m/>
    <m/>
    <m/>
    <m/>
    <n v="1"/>
    <n v="0"/>
    <n v="1"/>
    <n v="1"/>
    <n v="0"/>
    <n v="0"/>
    <n v="0"/>
    <n v="1"/>
    <n v="0"/>
    <n v="0"/>
    <n v="0"/>
    <s v="No_Aplica"/>
    <s v="44001712023806005124Incumplimiento Parcial (Cláusula Penal)"/>
    <s v="Unicos"/>
    <x v="0"/>
    <n v="0"/>
    <x v="4"/>
    <x v="2"/>
    <x v="1"/>
    <x v="2"/>
    <x v="2"/>
    <x v="0"/>
    <x v="0"/>
  </r>
  <r>
    <n v="40"/>
    <x v="12"/>
    <x v="0"/>
    <x v="32"/>
    <s v="NIT"/>
    <x v="31"/>
    <n v="3"/>
    <s v="JURIDICA"/>
    <n v="2023"/>
    <n v="86000912023"/>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A LAS OBLIGACIONES POR INEJECUCIÓN DE CONTRAPARTIDA,  ENTREGA DE INFORMES FINANCIEROS, INCUMPLIMIENTOS EN ENTREGA DE REFRIGERIOS, E IMPLEMENTOS DE BAJA CALIDAD "/>
    <d v="2023-08-01T00:00:00"/>
    <x v="33"/>
    <d v="2024-01-30T00:00:00"/>
    <s v="Finalizada"/>
    <m/>
    <s v="GUILLERMO ANDRES BENAVIDES PARRA"/>
    <s v="Constancia de Ejecutoria del 17 de abril de 2024 de la RESOLUCION 145 DEL 15 DE ABRIL DE 2024 “Por medio del cual resuelve los recursos de reposición interpuestos en contra de la RESOLUCIÓN No. 406 del 28 de diciembre de 2023 “Por la cual se resuelve el Proceso Administrativo Sancionatorio por presunto incumplimiento del Contrato de Aporte No. 860091-2023 suscrito entre el Instituto Colombiano de Bienestar Familiar – ICBF Regional Putumayo y la Fundación para el Fomento de la Educación en el Chocó - FUNFECHO” toda vez que la misma se surtió mediante notificación personal, a través de correo electrónico el día 16 de abril de 2024, culminando así la actuación administrativa sancionatoria derivada del contrato de aporte 8600091-2023."/>
    <d v="2024-04-17T00:00:00"/>
    <s v="OK"/>
    <x v="0"/>
    <x v="0"/>
    <n v="406"/>
    <d v="2023-12-28T00:00:00"/>
    <s v="SI"/>
    <d v="2024-02-06T00:00:00"/>
    <n v="145"/>
    <d v="2024-04-15T00:00:00"/>
    <s v="CONFIRMA"/>
    <x v="28"/>
    <d v="2024-04-17T00:00:00"/>
    <d v="2024-04-17T00:00:00"/>
    <s v="N/A"/>
    <s v="SI"/>
    <d v="2024-04-18T00:00:00"/>
    <n v="180991968"/>
    <n v="180991968"/>
    <d v="2025-05-20T00:00:00"/>
    <m/>
    <m/>
    <s v="NO"/>
    <s v="NO"/>
    <s v="N/A"/>
    <s v="N/A"/>
    <s v="SI"/>
    <s v="SI"/>
    <s v="NO"/>
    <s v="ANANIAS ATENCIA"/>
    <s v="NO APARECE REPORTE EN RUES NI LA INHABILIDAD EN RUES"/>
    <n v="1"/>
    <n v="1"/>
    <n v="0"/>
    <n v="0"/>
    <n v="0"/>
    <n v="0"/>
    <n v="0"/>
    <n v="1"/>
    <n v="0"/>
    <n v="1"/>
    <n v="0"/>
    <s v="Aplica"/>
    <s v="86000912023900631358Incumplimiento Parcial (Cláusula Penal)"/>
    <s v="Unicos"/>
    <x v="1"/>
    <n v="0"/>
    <x v="3"/>
    <x v="0"/>
    <x v="2"/>
    <x v="3"/>
    <x v="1"/>
    <x v="0"/>
    <x v="1"/>
  </r>
  <r>
    <n v="41"/>
    <x v="7"/>
    <x v="0"/>
    <x v="13"/>
    <s v="NIT"/>
    <x v="12"/>
    <n v="1"/>
    <s v="JURIDICA"/>
    <n v="2023"/>
    <n v="73003802022"/>
    <s v="PRESTAR LOS SERVICIOS PARA LA ATENCIÓN A LA PRIMERA INFANCIA  EN LOS  HOGARES COMUNITARIOS DE BIENESTAR AGRUPADOS, DE CONFORMIDAD CON EL  MANUAL OPERATIVO DE LA MODALIDAD COMUNITARIA , EL LINEAMIENTO TÉCNICO PARA LA ATENCIÓN A LA PRIMERA INFANCIA Y LAS DIRECTRICES ESTABLECIDAS POR EL ICBF, EN ARMONÍA CON LA POLÍTICA DE ESTADO PARA EL DESARROLLO INTEGRAL DE LA PRIMERA INFANCIA DE CERO A SIEMPRE._x000a__x000a__x000a_"/>
    <s v="Dirección de Primera Infancia"/>
    <s v="Aporte"/>
    <s v="El supervisor del contrato consideró que el contratista incurrió en presunto incumplimiento de las obligaciones contractuales al presentarse inconsistencias en la prestación del servicio de los hogares comunitarios a su cargo, relacionadas con soportes de listados de asistencia a las capacitaciones y lineamientos, en cuanto al plan de saneamiento básico, y salud y nutrición que dicen que se realizarán pero no hay cronogramas, no contaban con los elementos este es el caso del megáfono, extintores, linternas entre otras y la EAS ha tenido presuntos incumplimientos en legalización de cuentas y en el registro de informacion en él cuéntame"/>
    <d v="2023-12-11T00:00:00"/>
    <x v="34"/>
    <d v="2025-11-26T00:00:00"/>
    <s v="Finalizada"/>
    <m/>
    <s v="MARÍA CAMILA AGUDELO"/>
    <s v="CELEBRACION AUDIENCIA  LECTURA DE RESOLUCION - SANCION-INTERPOSICIÓN DE RECURSO"/>
    <d v="2025-12-09T00:00:00"/>
    <s v="PTE COMPROBANTE DE PAGO"/>
    <x v="0"/>
    <x v="0"/>
    <n v="491"/>
    <d v="2025-06-26T00:00:00"/>
    <s v="SI"/>
    <d v="2025-06-26T00:00:00"/>
    <n v="993"/>
    <d v="2025-11-26T00:00:00"/>
    <s v="CONFIRMA Y MODIFICA"/>
    <x v="29"/>
    <d v="2025-12-03T00:00:00"/>
    <d v="2025-12-04T00:00:00"/>
    <d v="2025-12-04T00:00:00"/>
    <s v="SI"/>
    <d v="2025-12-04T00:00:00"/>
    <n v="132738846"/>
    <m/>
    <m/>
    <m/>
    <m/>
    <s v="NO"/>
    <s v="SI"/>
    <s v="SI"/>
    <s v="SI"/>
    <s v="SI"/>
    <s v="SI"/>
    <s v="NO"/>
    <s v="ANANIAS ATENCIA"/>
    <s v="NO APARECE REPORTE EN RUES NI LA INHABILIDAD EN RUES"/>
    <n v="1"/>
    <n v="1"/>
    <n v="0"/>
    <n v="0"/>
    <n v="0"/>
    <n v="0"/>
    <n v="0"/>
    <n v="1"/>
    <n v="0"/>
    <n v="1"/>
    <n v="0"/>
    <s v="Aplica"/>
    <s v="73003802022823000731Incumplimiento Parcial (Cláusula Penal)"/>
    <s v="Unicos"/>
    <x v="1"/>
    <n v="0"/>
    <x v="1"/>
    <x v="0"/>
    <x v="1"/>
    <x v="1"/>
    <x v="1"/>
    <x v="0"/>
    <x v="1"/>
  </r>
  <r>
    <n v="42"/>
    <x v="7"/>
    <x v="0"/>
    <x v="33"/>
    <s v="NIT"/>
    <x v="32"/>
    <n v="9"/>
    <s v="JURIDICA"/>
    <n v="2023"/>
    <n v="73002382023"/>
    <s v="BRINDAR ATENCIÓN A LAS NIÑAS, LOS NIÑOS MAYORES DE 7 AÑOS Y ADOLESCENTES CON DISCAPACIDAD PSICOSOCIAL QUE TIENEN UN PROCESO ADMINISTRATIVO DE RESTABLECIMIENTO DE DERECHOS, EN LA MODALIDAD INTERNADO, DE ACUERDO CON LOS DOCUMENTOS TÉCNICOS VIGENTES EXPEDIDOS POR EL ICBF._x000a_"/>
    <s v="Dirección de Protección"/>
    <s v="Aporte"/>
    <s v="La supervisora del contrato consideró que el contratista incurrió en presunto incumplimiento de las obligaciones contractuales al presentarse multiples inconsistencias en la prestación del servicio relacionadas con las condiciones locativas, dotación institucional,  talento humano, atención de situaciones de riesgo, historias de atención de los usuarios, afectación al componente de alimentación y nutrición."/>
    <d v="2023-11-27T00:00:00"/>
    <x v="35"/>
    <d v="2025-06-13T00:00:00"/>
    <s v="Finalizada"/>
    <m/>
    <s v="MARÍA CAMILA AGUDELO"/>
    <s v="LECTURA ACTO ADTIVO QUE RESUELVE RECURSO"/>
    <d v="2025-06-13T00:00:00"/>
    <s v="PTE COMPROBANTE DE PAGO"/>
    <x v="0"/>
    <x v="0"/>
    <n v="1002"/>
    <d v="2024-12-09T00:00:00"/>
    <s v="SI"/>
    <d v="2025-02-05T00:00:00"/>
    <n v="462"/>
    <d v="2025-06-13T00:00:00"/>
    <s v="CONFIRMA"/>
    <x v="30"/>
    <d v="2025-06-17T00:00:00"/>
    <d v="2025-06-17T00:00:00"/>
    <s v="N/A"/>
    <s v="SI"/>
    <d v="2025-06-18T00:00:00"/>
    <n v="33236258"/>
    <m/>
    <m/>
    <m/>
    <m/>
    <s v="NO"/>
    <s v="N/A"/>
    <s v="N/A"/>
    <s v="N/A"/>
    <s v="NO"/>
    <s v="N/A"/>
    <s v="N/A"/>
    <s v="ANANIAS ATENCIA"/>
    <s v="REGIONAL MENCIONÓ QUE SI REPORTÓ PERO NO TIENE RUP"/>
    <n v="1"/>
    <n v="1"/>
    <n v="0"/>
    <n v="0"/>
    <n v="0"/>
    <n v="0"/>
    <n v="0"/>
    <n v="1"/>
    <n v="0"/>
    <n v="1"/>
    <n v="0"/>
    <s v="Aplica"/>
    <s v="73002382023900877034Incumplimiento Parcial (Cláusula Penal)"/>
    <s v="Unicos"/>
    <x v="0"/>
    <n v="0"/>
    <x v="3"/>
    <x v="0"/>
    <x v="1"/>
    <x v="1"/>
    <x v="1"/>
    <x v="0"/>
    <x v="1"/>
  </r>
  <r>
    <n v="43"/>
    <x v="8"/>
    <x v="0"/>
    <x v="34"/>
    <s v="NIT"/>
    <x v="33"/>
    <n v="1"/>
    <s v="JURIDICA"/>
    <n v="2022"/>
    <n v="66001802022"/>
    <s v="BRINDAR ATENCIÓN A LOS NIÑOS, NIÑAS Y ADOLESCENTES QUE TIENEN UN PROCESO ADMINISTRATIVO DE RESTABLECIMIENTO DE DERECHOS, EN LA MODALIDAD INTERNADO, DE ACUERDO CON LOS DOCUMENTOS TÉCNICOS VIGENTES EXPEDIDOS POR EL ICBF."/>
    <s v="Dirección de Protección"/>
    <s v="Aporte"/>
    <s v="INCUMPLIMIENTO PARCIAL DE OBLIGACIONES DE ORDEN TENICO ADMINISTRATIVO "/>
    <d v="2023-09-22T00:00:00"/>
    <x v="36"/>
    <d v="2024-01-17T00:00:00"/>
    <s v="Finalizada"/>
    <m/>
    <s v="LEDIA DEL PILAR GIRALDO OSSA"/>
    <s v="174/01/2024  Audiencia donde se archivo el proceso"/>
    <d v="2024-01-17T00:00:00"/>
    <s v="OK"/>
    <x v="1"/>
    <x v="4"/>
    <n v="37"/>
    <d v="2024-01-17T00:00:00"/>
    <s v="NO"/>
    <m/>
    <m/>
    <m/>
    <m/>
    <x v="31"/>
    <m/>
    <m/>
    <m/>
    <m/>
    <m/>
    <m/>
    <m/>
    <m/>
    <m/>
    <m/>
    <m/>
    <m/>
    <m/>
    <m/>
    <m/>
    <m/>
    <m/>
    <m/>
    <m/>
    <n v="1"/>
    <n v="1"/>
    <n v="0"/>
    <n v="0"/>
    <n v="0"/>
    <n v="0"/>
    <n v="0"/>
    <n v="0"/>
    <n v="0"/>
    <n v="0"/>
    <n v="0"/>
    <s v="Aplica"/>
    <s v="66001802022891411093Terminación de la actuación sancionatoria"/>
    <s v="Unicos"/>
    <x v="0"/>
    <n v="1"/>
    <x v="1"/>
    <x v="0"/>
    <x v="2"/>
    <x v="3"/>
    <x v="1"/>
    <x v="0"/>
    <x v="1"/>
  </r>
  <r>
    <n v="44"/>
    <x v="13"/>
    <x v="0"/>
    <x v="35"/>
    <s v="NIT"/>
    <x v="34"/>
    <n v="3"/>
    <s v="JURIDICA"/>
    <n v="2021"/>
    <n v="500592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_x000a_"/>
    <s v="Dirección de Protección"/>
    <s v="Aporte"/>
    <s v="Fallecimiento de un menor en salida pedagógica, presunto incumplimiento de la Guía de Orientaciones para la Prevención y Manejo de Situaciones de Riesgo de los Niños, Niñas y Adolescentes en las Modalidades y Servicio de Restablecimiento de Derechos. "/>
    <d v="2022-12-12T00:00:00"/>
    <x v="37"/>
    <d v="2024-07-11T00:00:00"/>
    <s v="Finalizada"/>
    <m/>
    <s v="BRYAN FRANCO AVENDAÑO"/>
    <s v="Se llevó a cabo Audiencia Pública en la cual se resolvió el Recurso de Reposición el día 11/07/2024."/>
    <d v="2024-07-19T00:00:00"/>
    <s v="OK"/>
    <x v="0"/>
    <x v="0"/>
    <n v="817"/>
    <d v="2024-04-22T00:00:00"/>
    <s v="SI"/>
    <d v="2024-04-22T00:00:00"/>
    <n v="1384"/>
    <d v="2024-07-11T00:00:00"/>
    <s v="CONFIRMA Y MODIFICA"/>
    <x v="32"/>
    <d v="2024-07-12T00:00:00"/>
    <d v="2024-07-19T00:00:00"/>
    <s v="N/A"/>
    <s v="SI"/>
    <d v="2024-07-18T00:00:00"/>
    <n v="1199572.78"/>
    <n v="1200148"/>
    <d v="2024-10-11T00:00:00"/>
    <s v="COACTIVO"/>
    <s v="OK"/>
    <s v="SI"/>
    <s v="N/A"/>
    <s v="N/A"/>
    <s v="N/A"/>
    <s v="NO"/>
    <s v="N/A"/>
    <s v="N/A"/>
    <s v="ANANIAS ATENCIA"/>
    <s v="REGIONAL MENCIONÓ QUE SI REPORTÓ PERO NO TIENE RUP"/>
    <n v="1"/>
    <n v="1"/>
    <n v="0"/>
    <n v="0"/>
    <n v="0"/>
    <n v="0"/>
    <n v="0"/>
    <n v="1"/>
    <n v="0"/>
    <n v="1"/>
    <n v="0"/>
    <s v="Aplica"/>
    <s v="5005922021890980939Incumplimiento Parcial (Cláusula Penal)"/>
    <s v="Unicos"/>
    <x v="0"/>
    <n v="0"/>
    <x v="2"/>
    <x v="0"/>
    <x v="2"/>
    <x v="3"/>
    <x v="1"/>
    <x v="0"/>
    <x v="1"/>
  </r>
  <r>
    <n v="45"/>
    <x v="13"/>
    <x v="1"/>
    <x v="36"/>
    <s v="NIT"/>
    <x v="35"/>
    <n v="7"/>
    <s v="JURIDICA"/>
    <n v="2021"/>
    <n v="5007382021"/>
    <s v="BRINDAR ATENCIÓN ESPECIALIZADA A LAS NIÑAS, LOS NIÑOS Y ADOLESCENTES QUE TIENEN UN PROCESO ADMINISTRATIVO DE RESTABLECIMIENTO DE DERECHOS, EN LA MODALIDAD INTERNADO, DE ACUERDO CON LOS DOCUMENTOS TÉCNICOS VIGENTES EXPEDIDOS POR EL ICBF._x000a_"/>
    <s v="Dirección de Protección"/>
    <s v="Aporte"/>
    <s v="Presunto incumplimiento a la guía de orientaciones para la prevención y manejo de situaciones de riesgo de los niños, niñas y adolescentes en las modalidades y servicio de restablecimiento de derechos. "/>
    <d v="2022-12-12T00:00:00"/>
    <x v="37"/>
    <m/>
    <s v="Suspendida"/>
    <m/>
    <s v="LAURA MILENA ZULUAGA LEIVA"/>
    <s v="El día 15/04/2024 se llevó a cabo la reanudación de la Audiencia Pública en la cual se practicó la prueba testimonial._x000a_El día 22/04/2024 se enviaron exhortos con el fin de practicar unas pruebas documentales, otorgándose 5 días hábiles para que los exhortados den respuesta._x000a_Los exhortados dieron respuesta a los exhortos enviados el día 29/04/2024._x000a_Se corrió traslado de las pruebas documentales a las partes el día 15/05/2024 con el fin de que realicen los pronunciamientos que consideren dentro de los 3 días siguientes a la comunicación del Oficio, esto es, hasta el día 20/05/2024._x000a_Por un error involuntario del despacho, se hizo necesario volver a correr traslado de las pruebas documentales el día 22/05/2024, con el fin de que las partes realicen los pronunciamientos que consideren dentro de los 3 días siguientes a la comunicación del Oficio, esto es, hasta el día 27/05/2024_x000a_El 2 de mayo de 2025, se remitió a la Dirección de Contratación la Proyección de la Resolución de Fallo para el respectivo Control de Legalidad. El 16 de mayo de 2025, se llevó a cabo la reanudación de la Audiencia Pública prevista en el artículo 86 de la Ley 1474 de 2011, en la cual, se notificó en estrados la Resolución No. 1246 del 16 de mayo de 2025, por la cual, se sancionó al contratista y al garante, esta fue recurrida por ambas partes."/>
    <d v="2025-11-05T00:00:00"/>
    <s v="PROYECCION DE RESOLUCION QUE RESUELVE RECURSO"/>
    <x v="0"/>
    <x v="0"/>
    <n v="1246"/>
    <d v="2025-05-16T00:00:00"/>
    <s v="SI"/>
    <d v="2025-05-16T00:00:00"/>
    <m/>
    <m/>
    <m/>
    <x v="3"/>
    <m/>
    <m/>
    <m/>
    <m/>
    <m/>
    <m/>
    <m/>
    <m/>
    <m/>
    <m/>
    <m/>
    <m/>
    <m/>
    <m/>
    <m/>
    <m/>
    <m/>
    <m/>
    <m/>
    <n v="1"/>
    <n v="0"/>
    <n v="1"/>
    <n v="1"/>
    <n v="0"/>
    <n v="0"/>
    <n v="0"/>
    <n v="1"/>
    <n v="0"/>
    <n v="0"/>
    <n v="0"/>
    <s v="No_Aplica"/>
    <s v="5007382021890983748Incumplimiento Parcial (Cláusula Penal)"/>
    <s v="Unicos"/>
    <x v="0"/>
    <n v="0"/>
    <x v="2"/>
    <x v="1"/>
    <x v="1"/>
    <x v="2"/>
    <x v="2"/>
    <x v="0"/>
    <x v="0"/>
  </r>
  <r>
    <n v="46"/>
    <x v="14"/>
    <x v="1"/>
    <x v="37"/>
    <s v="NIT"/>
    <x v="36"/>
    <n v="3"/>
    <s v="JURIDICA"/>
    <n v="2022"/>
    <n v="1014762022"/>
    <s v="PRESTAR LOS SERVICIOS DE EDUCACIÓN INICIAL EN EL MARCO DE LA ATENCIÓN INTEGRAL EN LOS SERVICIOS DE DESARROLLO INFANTIL EN MEDIO FAMILIAR -DIMF-, Y CENTROS DE DESARROLLO INFANTIL -CDI, DE CONFORMIDAD CON LOS MANUALES OPERATIVOS DE LAS MODALIDADES FAMILIAR E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DE OBLIGACIONES ADMINISTRATIVAS POR FALTA DE EJECUCION DE LAS PARTIDAS PRESUPUESTALES E INCUMPLIMIENTO DE OBLIGACIONES DE HACER."/>
    <d v="2024-02-28T00:00:00"/>
    <x v="38"/>
    <d v="2025-11-20T00:00:00"/>
    <s v="Finalizada"/>
    <m/>
    <s v="MARIA CRISTINA BUCHELI"/>
    <s v="A FECHA 28/08/2025 INICIA ACTUACION ADMINISTRATIVA SE PRESENTAN HECHOS CIRCUNSTANCIAS Y DESCARGOS POR PARTE DEL GARANTE, A FECHA 19/09/2025 EL OPERADOR PRESENTA PETICION VULNERACION DE DEBIDO PROCESO, FALTA DE FACULTAD SANCIONATORIA, ENTRE OTROS, SE SUSPENDE PARA EL 3/10/2025, PARA ESTA ULTIMA FECHA EL OPERADOR SE REHUSA A PRESENTAR DESCARGOS, SE DEJA CONSTACIA, SE SUSPENDE Y REPROGRAMA PARA 23/10/2025 FECHA EN LA QUE APLAZA NUEVAMENTE EL OPERADOR ADJUNTANDO CERTIFICACION MEDICA Y SE REPROGRAMA PARA EL 11/11/2025."/>
    <d v="2025-12-02T00:00:00"/>
    <s v="PTE AJUSTAR REPORTE CCOMERCIO, COMPROBANTE DE PAGO"/>
    <x v="0"/>
    <x v="0"/>
    <n v="299"/>
    <d v="2025-05-15T00:00:00"/>
    <s v="SI"/>
    <d v="2025-09-11T00:00:00"/>
    <n v="793"/>
    <d v="2025-11-14T00:00:00"/>
    <s v="MODIFICA Y CONFIRMA"/>
    <x v="33"/>
    <d v="2025-12-03T00:00:00"/>
    <d v="2025-12-01T00:00:00"/>
    <d v="2025-12-02T00:00:00"/>
    <s v="SI"/>
    <d v="2025-12-02T00:00:00"/>
    <n v="14340230.5"/>
    <m/>
    <m/>
    <m/>
    <m/>
    <m/>
    <m/>
    <m/>
    <m/>
    <m/>
    <m/>
    <m/>
    <m/>
    <m/>
    <n v="1"/>
    <n v="0"/>
    <n v="1"/>
    <n v="0"/>
    <n v="1"/>
    <n v="0"/>
    <n v="0"/>
    <n v="1"/>
    <n v="0"/>
    <n v="1"/>
    <n v="0"/>
    <s v="Aplica"/>
    <s v="1014762022900126291Incumplimiento Parcial (Cláusula Penal)"/>
    <s v="Unicos"/>
    <x v="0"/>
    <n v="0"/>
    <x v="1"/>
    <x v="3"/>
    <x v="1"/>
    <x v="1"/>
    <x v="1"/>
    <x v="0"/>
    <x v="1"/>
  </r>
  <r>
    <n v="47"/>
    <x v="14"/>
    <x v="0"/>
    <x v="38"/>
    <s v="NIT"/>
    <x v="37"/>
    <m/>
    <s v="JURIDICA"/>
    <n v="2022"/>
    <n v="19002802022"/>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DE OBLIGACIONES ADMINISTRATIVAS POR FALTA DE EJECUCION DE LAS PARTIDAS PRESUPUESTALES E INCUMPLIMIENTO DE OBLIGACIONES DE HACER."/>
    <d v="2024-03-01T00:00:00"/>
    <x v="38"/>
    <d v="2025-11-14T00:00:00"/>
    <s v="Finalizada"/>
    <m/>
    <s v="CLAUDIA GIOVANNA MUÑOZ MUÑOZ"/>
    <s v="A FECHA 15/05/2025 SE PROFIERE RESOLUCION 0299 POR LA CUAL SE RESUELVE PROCESO SANCIONATORIO, EL ACTO ADM QUE NO SE ENCUENTRA EN FIRME POR RECURSO DE REPOSICIÓN, A FECHA 22/08/2025 EL GARANTE ARGUMENTA RECURSO, NO OBSTANTE, EL OPERADOR NO SE HACE PRESENTE A FECHA 11/09/2025 EL OPERADOR SUSTENTA RECURSO, A FECHA 28/10/2025 SE RECIBE CONTROL DE LEGALIZAD ACTO ADM QUE RESUELVE RECURSO Y SE PROGRAMA AUDIENCIA PARA EL 14/11/2025."/>
    <d v="2025-06-24T00:00:00"/>
    <s v="PTE COMPROBANTE DE PAGO"/>
    <x v="0"/>
    <x v="0"/>
    <n v="329"/>
    <d v="2025-05-30T00:00:00"/>
    <s v="SI"/>
    <d v="2025-05-30T00:00:00"/>
    <n v="809"/>
    <d v="2025-11-25T00:00:00"/>
    <s v="MODIFICA Y CONFIRMA"/>
    <x v="34"/>
    <d v="2025-12-03T00:00:00"/>
    <d v="2025-11-27T00:00:00"/>
    <d v="2025-12-02T00:00:00"/>
    <s v="NO"/>
    <m/>
    <n v="196573740"/>
    <m/>
    <m/>
    <m/>
    <m/>
    <m/>
    <m/>
    <m/>
    <m/>
    <m/>
    <m/>
    <m/>
    <m/>
    <m/>
    <n v="1"/>
    <n v="1"/>
    <n v="0"/>
    <n v="0"/>
    <n v="0"/>
    <n v="0"/>
    <n v="0"/>
    <n v="1"/>
    <n v="0"/>
    <n v="1"/>
    <n v="0"/>
    <s v="Aplica"/>
    <s v="19002802022800162796Incumplimiento Parcial (Cláusula Penal)"/>
    <s v="Unicos"/>
    <x v="0"/>
    <n v="0"/>
    <x v="1"/>
    <x v="0"/>
    <x v="1"/>
    <x v="1"/>
    <x v="1"/>
    <x v="0"/>
    <x v="1"/>
  </r>
  <r>
    <n v="48"/>
    <x v="5"/>
    <x v="1"/>
    <x v="39"/>
    <s v="NIT"/>
    <x v="38"/>
    <n v="8"/>
    <s v="JURIDICA"/>
    <n v="2023"/>
    <n v="4400205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por parte de la entidad en los pagos de los honorarios de los periodos de octubre, noviembre y los 15 días de diciembre. No ha presentado erl informe de legalizacion financiera y tecnica del periodo de noviembre y no aporta evidencia de entrega de bienestarina. "/>
    <d v="2023-12-26T00:00:00"/>
    <x v="39"/>
    <m/>
    <s v="Suspendida"/>
    <m/>
    <s v="HEYNE DAVID GOMEZ"/>
    <s v="PENDIENTE DE  PROGRAMAR FECHA PARA AUDIENCIA QUE RESUELVE PASC"/>
    <d v="2024-02-01T00:00:00"/>
    <s v="PTE PROGRAMAR FECHA PARAA AUDIENCIA QUE RESUELVE PASC"/>
    <x v="2"/>
    <x v="2"/>
    <m/>
    <m/>
    <m/>
    <m/>
    <m/>
    <m/>
    <m/>
    <x v="3"/>
    <m/>
    <m/>
    <m/>
    <m/>
    <m/>
    <m/>
    <m/>
    <m/>
    <m/>
    <m/>
    <m/>
    <m/>
    <m/>
    <m/>
    <m/>
    <m/>
    <m/>
    <m/>
    <m/>
    <n v="1"/>
    <n v="0"/>
    <n v="1"/>
    <n v="1"/>
    <n v="0"/>
    <n v="0"/>
    <n v="0"/>
    <n v="0"/>
    <n v="0"/>
    <n v="0"/>
    <n v="0"/>
    <s v="No_Aplica"/>
    <s v="44002052023825001802"/>
    <s v="Unicos"/>
    <x v="0"/>
    <n v="0"/>
    <x v="3"/>
    <x v="2"/>
    <x v="1"/>
    <x v="2"/>
    <x v="2"/>
    <x v="0"/>
    <x v="0"/>
  </r>
  <r>
    <n v="49"/>
    <x v="15"/>
    <x v="0"/>
    <x v="40"/>
    <s v="NIT"/>
    <x v="39"/>
    <n v="3"/>
    <s v="JURIDICA"/>
    <n v="2020"/>
    <n v="5200451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ENTREGA TARDIA DE REFRIGERIOS "/>
    <d v="2022-07-08T00:00:00"/>
    <x v="40"/>
    <d v="2024-04-25T00:00:00"/>
    <s v="Finalizada"/>
    <m/>
    <s v="KELLY TATIANA GUERRERO BASTANTE"/>
    <s v="SE NOTIFICO EL FALLO QUE RESOLVIO RECURSO DE REPOSICION"/>
    <d v="2024-04-25T00:00:00"/>
    <s v="OK"/>
    <x v="0"/>
    <x v="0"/>
    <n v="213"/>
    <d v="2024-04-03T00:00:00"/>
    <s v="SI"/>
    <d v="2024-04-03T00:00:00"/>
    <n v="262"/>
    <d v="2024-04-25T00:00:00"/>
    <s v="MODIFICA"/>
    <x v="35"/>
    <d v="2024-04-26T00:00:00"/>
    <d v="2024-04-25T00:00:00"/>
    <s v="N/A"/>
    <s v="SI"/>
    <d v="2024-04-26T00:00:00"/>
    <n v="4132929"/>
    <n v="4132929"/>
    <d v="2024-05-06T00:00:00"/>
    <m/>
    <m/>
    <s v="NO"/>
    <s v="N/A"/>
    <s v="N/A"/>
    <s v="N/A"/>
    <s v="SI"/>
    <s v="SI"/>
    <s v="NO"/>
    <s v="ANANIAS ATENCIA"/>
    <s v="REGIONAL MENCIONA HABER REPORTADO, PERO NO TIENE RUP NI LA INHABILIDAD EN RUES"/>
    <n v="1"/>
    <n v="1"/>
    <n v="0"/>
    <n v="0"/>
    <n v="0"/>
    <n v="0"/>
    <n v="0"/>
    <n v="1"/>
    <n v="0"/>
    <n v="1"/>
    <n v="0"/>
    <s v="Aplica"/>
    <s v="52004512020814006888Incumplimiento Parcial (Cláusula Penal)"/>
    <s v="Unicos"/>
    <x v="1"/>
    <n v="0"/>
    <x v="3"/>
    <x v="0"/>
    <x v="2"/>
    <x v="3"/>
    <x v="1"/>
    <x v="0"/>
    <x v="1"/>
  </r>
  <r>
    <n v="50"/>
    <x v="15"/>
    <x v="0"/>
    <x v="41"/>
    <s v="NIT"/>
    <x v="39"/>
    <n v="3"/>
    <s v="JURIDICA"/>
    <n v="2020"/>
    <n v="5200451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ENTREGA DE ALIMENTOS MADUROS"/>
    <d v="2022-09-16T00:00:00"/>
    <x v="41"/>
    <d v="2024-06-18T00:00:00"/>
    <s v="Finalizada"/>
    <m/>
    <s v="KELLY TATIANA GUERRERO BASTANTE"/>
    <s v="SE PROGRAMA AUDIENCIA PARA RESOLVER RECURSO"/>
    <d v="2024-04-30T00:00:00"/>
    <s v="OK"/>
    <x v="0"/>
    <x v="0"/>
    <n v="269"/>
    <d v="2024-04-30T00:00:00"/>
    <s v="SI"/>
    <d v="2024-05-08T00:00:00"/>
    <n v="360"/>
    <d v="2024-06-18T00:00:00"/>
    <s v="REPONE"/>
    <x v="24"/>
    <d v="2024-06-19T00:00:00"/>
    <d v="2024-06-19T00:00:00"/>
    <s v="N/A"/>
    <s v="SI"/>
    <d v="2024-06-19T00:00:00"/>
    <n v="23616742"/>
    <n v="23616742"/>
    <d v="2024-06-24T00:00:00"/>
    <m/>
    <m/>
    <s v="NO"/>
    <s v="N/A"/>
    <s v="N/A"/>
    <s v="N/A"/>
    <s v="SI"/>
    <s v="SI"/>
    <s v="NO"/>
    <s v="ANANIAS ATENCIA"/>
    <s v="REGIONAL MENCIONA HABER REPORTADO, PERO NO TIENE RUP NI LA INHABILIDAD EN RUES"/>
    <n v="1"/>
    <n v="1"/>
    <n v="0"/>
    <n v="0"/>
    <n v="0"/>
    <n v="0"/>
    <n v="0"/>
    <n v="1"/>
    <n v="0"/>
    <n v="1"/>
    <n v="0"/>
    <s v="Aplica"/>
    <s v="52004512020814006888Incumplimiento Parcial (Cláusula Penal)"/>
    <s v="Unicos"/>
    <x v="1"/>
    <n v="0"/>
    <x v="3"/>
    <x v="0"/>
    <x v="2"/>
    <x v="3"/>
    <x v="1"/>
    <x v="0"/>
    <x v="1"/>
  </r>
  <r>
    <n v="51"/>
    <x v="15"/>
    <x v="0"/>
    <x v="42"/>
    <s v="NIT"/>
    <x v="40"/>
    <n v="8"/>
    <s v="JURIDICA"/>
    <n v="2022"/>
    <n v="5200457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CICLO DE MENU"/>
    <d v="2023-09-01T00:00:00"/>
    <x v="42"/>
    <d v="2025-04-08T00:00:00"/>
    <s v="Finalizada"/>
    <m/>
    <s v="NATALIA ISABEL BURBANO LOMBANA"/>
    <s v="LECTURA DE RESOLUCION QUE RESUELVE PASC"/>
    <d v="2025-04-09T00:00:00"/>
    <s v="OK"/>
    <x v="1"/>
    <x v="4"/>
    <n v="236"/>
    <d v="2025-04-08T00:00:00"/>
    <s v="NO"/>
    <m/>
    <m/>
    <m/>
    <m/>
    <x v="36"/>
    <m/>
    <m/>
    <m/>
    <m/>
    <m/>
    <m/>
    <m/>
    <m/>
    <m/>
    <m/>
    <m/>
    <m/>
    <m/>
    <m/>
    <m/>
    <m/>
    <m/>
    <m/>
    <m/>
    <n v="1"/>
    <n v="1"/>
    <n v="0"/>
    <n v="0"/>
    <n v="0"/>
    <n v="0"/>
    <n v="0"/>
    <n v="0"/>
    <n v="0"/>
    <n v="0"/>
    <n v="0"/>
    <s v="Aplica"/>
    <s v="52004572022900310029Terminación de la actuación sancionatoria"/>
    <s v="Unicos"/>
    <x v="0"/>
    <n v="1"/>
    <x v="0"/>
    <x v="0"/>
    <x v="1"/>
    <x v="1"/>
    <x v="1"/>
    <x v="0"/>
    <x v="1"/>
  </r>
  <r>
    <n v="52"/>
    <x v="15"/>
    <x v="0"/>
    <x v="43"/>
    <s v="NIT"/>
    <x v="41"/>
    <n v="1"/>
    <s v="JURIDICA"/>
    <n v="2020"/>
    <n v="5200447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OSIBLE ENTREGA EN MAL ESTADO DE RPP"/>
    <d v="2022-09-02T00:00:00"/>
    <x v="43"/>
    <d v="2024-08-27T00:00:00"/>
    <s v="Finalizada"/>
    <m/>
    <s v="NATALIA ISABEL BURBANO LOMBANA"/>
    <s v="AUDIENCIA PROGRAMADA PARA PRACTICA DE TESTIMONIOS"/>
    <d v="2024-08-27T00:00:00"/>
    <s v="OK"/>
    <x v="1"/>
    <x v="4"/>
    <n v="516"/>
    <d v="2024-08-27T00:00:00"/>
    <s v="NO"/>
    <m/>
    <m/>
    <m/>
    <m/>
    <x v="37"/>
    <m/>
    <m/>
    <m/>
    <m/>
    <m/>
    <m/>
    <m/>
    <m/>
    <m/>
    <m/>
    <m/>
    <m/>
    <m/>
    <m/>
    <m/>
    <m/>
    <m/>
    <m/>
    <m/>
    <n v="1"/>
    <n v="1"/>
    <n v="0"/>
    <n v="0"/>
    <n v="0"/>
    <n v="0"/>
    <n v="0"/>
    <n v="0"/>
    <n v="0"/>
    <n v="0"/>
    <n v="0"/>
    <s v="Aplica"/>
    <s v="52004472020900631966Terminación de la actuación sancionatoria"/>
    <s v="Unicos"/>
    <x v="0"/>
    <n v="1"/>
    <x v="0"/>
    <x v="0"/>
    <x v="2"/>
    <x v="3"/>
    <x v="1"/>
    <x v="0"/>
    <x v="1"/>
  </r>
  <r>
    <n v="53"/>
    <x v="15"/>
    <x v="0"/>
    <x v="44"/>
    <s v="NIT"/>
    <x v="39"/>
    <n v="3"/>
    <s v="JURIDICA"/>
    <n v="2020"/>
    <n v="5200444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RESTACION DE SERVICIO A USUARIO NO VINCULADO"/>
    <d v="2023-01-17T00:00:00"/>
    <x v="44"/>
    <d v="2024-12-06T00:00:00"/>
    <s v="Finalizada"/>
    <m/>
    <s v="NATALIA ISABEL BURBANO LOMBANA"/>
    <s v="PENDIENTE PROYECCION DEL FALLO"/>
    <d v="2024-12-09T00:00:00"/>
    <s v="OK"/>
    <x v="0"/>
    <x v="0"/>
    <n v="558"/>
    <d v="2024-09-18T00:00:00"/>
    <s v="SI"/>
    <d v="2024-09-27T00:00:00"/>
    <n v="715"/>
    <d v="2024-12-06T00:00:00"/>
    <s v="REPONE"/>
    <x v="14"/>
    <d v="2024-12-09T00:00:00"/>
    <d v="2024-12-09T00:00:00"/>
    <s v="N/A"/>
    <s v="SI"/>
    <d v="2024-12-09T00:00:00"/>
    <n v="7181360"/>
    <n v="7181360"/>
    <d v="2024-12-30T00:00:00"/>
    <m/>
    <m/>
    <s v="NO"/>
    <s v="N/A"/>
    <s v="N/A"/>
    <s v="N/A"/>
    <s v="SI"/>
    <s v="SI"/>
    <s v="NO"/>
    <s v="ANANIAS ATENCIA"/>
    <s v="REGIONAL MENCIONA HABER REPORTADO, PERO NO TIENE RUP NI LA INHABILIDAD EN RUES"/>
    <n v="1"/>
    <n v="1"/>
    <n v="0"/>
    <n v="0"/>
    <n v="0"/>
    <n v="0"/>
    <n v="0"/>
    <n v="1"/>
    <n v="0"/>
    <n v="1"/>
    <n v="0"/>
    <s v="Aplica"/>
    <s v="52004442020814006888Incumplimiento Parcial (Cláusula Penal)"/>
    <s v="Unicos"/>
    <x v="1"/>
    <n v="0"/>
    <x v="0"/>
    <x v="0"/>
    <x v="2"/>
    <x v="3"/>
    <x v="1"/>
    <x v="0"/>
    <x v="1"/>
  </r>
  <r>
    <n v="54"/>
    <x v="15"/>
    <x v="0"/>
    <x v="45"/>
    <s v="NIT"/>
    <x v="39"/>
    <n v="3"/>
    <s v="JURIDICA"/>
    <n v="2020"/>
    <n v="5200444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OSIBLE INCUMPLIMIENTO MINUTA PATRON , INTERCAMBIOS DE ALIMENTOS NO AUTORIZADOS"/>
    <d v="2022-08-17T00:00:00"/>
    <x v="45"/>
    <d v="2024-12-05T00:00:00"/>
    <s v="Finalizada"/>
    <m/>
    <s v="NATALIA ISABEL BURBANO LOMBANA"/>
    <s v="PRESENTARON RECURSO. PENDIENTE PROYECCION DE RESOLUCION QUE RESUELVE RECURSO. "/>
    <d v="2024-12-09T00:00:00"/>
    <s v="OK"/>
    <x v="0"/>
    <x v="0"/>
    <n v="558"/>
    <d v="2024-09-18T00:00:00"/>
    <s v="SI"/>
    <d v="2024-09-27T00:00:00"/>
    <n v="713"/>
    <d v="2024-12-05T00:00:00"/>
    <s v="REPONE"/>
    <x v="38"/>
    <d v="2024-12-09T00:00:00"/>
    <d v="2024-12-06T00:00:00"/>
    <s v="N/A"/>
    <s v="SI"/>
    <d v="2024-12-09T00:00:00"/>
    <n v="8079030"/>
    <n v="8079030"/>
    <d v="2024-12-30T00:00:00"/>
    <m/>
    <m/>
    <s v="NO"/>
    <s v="N/A"/>
    <s v="N/A"/>
    <s v="N/A"/>
    <s v="SI"/>
    <s v="SI"/>
    <s v="NO"/>
    <s v="ANANIAS ATENCIA"/>
    <s v="REGIONAL MENCIONA HABER REPORTADO, PERO NO TIENE RUP NI LA INHABILIDAD EN RUES"/>
    <n v="1"/>
    <n v="1"/>
    <n v="0"/>
    <n v="0"/>
    <n v="0"/>
    <n v="0"/>
    <n v="0"/>
    <n v="1"/>
    <n v="0"/>
    <n v="1"/>
    <n v="0"/>
    <s v="Aplica"/>
    <s v="52004442020814006888Incumplimiento Parcial (Cláusula Penal)"/>
    <s v="Unicos"/>
    <x v="1"/>
    <n v="0"/>
    <x v="3"/>
    <x v="0"/>
    <x v="2"/>
    <x v="3"/>
    <x v="1"/>
    <x v="0"/>
    <x v="1"/>
  </r>
  <r>
    <n v="55"/>
    <x v="15"/>
    <x v="0"/>
    <x v="43"/>
    <s v="NIT"/>
    <x v="42"/>
    <n v="1"/>
    <s v="JURIDICA"/>
    <n v="2020"/>
    <n v="5200450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POSIBLE ENTREGA EN MAL ESTADO DE RPP"/>
    <d v="2023-01-23T00:00:00"/>
    <x v="46"/>
    <d v="2024-08-26T00:00:00"/>
    <s v="Finalizada"/>
    <m/>
    <s v="NATALIA ISABEL BURBANO LOMBANA"/>
    <s v="AUDIENCIA PARA LECTURA DE FALLO. CONTRATISTA Y ASEGURADORA PRESENTARON RECURSO"/>
    <d v="2024-05-09T00:00:00"/>
    <s v="OK"/>
    <x v="0"/>
    <x v="0"/>
    <n v="297"/>
    <d v="2024-05-09T00:00:00"/>
    <s v="SI"/>
    <d v="2024-05-17T00:00:00"/>
    <n v="511"/>
    <d v="2024-08-26T00:00:00"/>
    <s v="CONFIRMA Y MODIFICA"/>
    <x v="25"/>
    <d v="2024-08-27T00:00:00"/>
    <d v="2024-08-27T00:00:00"/>
    <s v="N/A"/>
    <s v="SI"/>
    <d v="2024-08-27T00:00:00"/>
    <n v="14139961"/>
    <n v="14139961"/>
    <d v="2024-08-30T00:00:00"/>
    <m/>
    <m/>
    <s v="NO"/>
    <s v="N/A"/>
    <s v="N/A"/>
    <s v="N/A"/>
    <s v="NO"/>
    <s v="N/A"/>
    <s v="N/A"/>
    <s v="ANANIAS ATENCIA"/>
    <s v="REGIONAL MENCIONÓ QUE SI REPORTÓ PERO NO TIENE RUP"/>
    <n v="1"/>
    <n v="1"/>
    <n v="0"/>
    <n v="0"/>
    <n v="0"/>
    <n v="0"/>
    <n v="0"/>
    <n v="1"/>
    <n v="0"/>
    <n v="1"/>
    <n v="0"/>
    <s v="Aplica"/>
    <s v="52004502020899999239Incumplimiento Parcial (Cláusula Penal)"/>
    <s v="Unicos"/>
    <x v="0"/>
    <n v="0"/>
    <x v="0"/>
    <x v="0"/>
    <x v="2"/>
    <x v="3"/>
    <x v="1"/>
    <x v="0"/>
    <x v="1"/>
  </r>
  <r>
    <n v="56"/>
    <x v="15"/>
    <x v="0"/>
    <x v="43"/>
    <s v="NIT"/>
    <x v="42"/>
    <n v="1"/>
    <s v="JURIDICA"/>
    <n v="2020"/>
    <n v="5200450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REINTEGRO RECURSOS NO EJECUTADOS"/>
    <d v="2023-05-04T00:00:00"/>
    <x v="47"/>
    <d v="2024-04-17T00:00:00"/>
    <s v="Finalizada"/>
    <m/>
    <s v="NATALIA ISABEL BURBANO LOMBANA"/>
    <s v="SE NOTIFICO EL FALLO"/>
    <d v="2024-04-17T00:00:00"/>
    <s v="OK"/>
    <x v="1"/>
    <x v="4"/>
    <n v="247"/>
    <d v="2024-04-17T00:00:00"/>
    <s v="NO"/>
    <m/>
    <m/>
    <m/>
    <m/>
    <x v="39"/>
    <m/>
    <m/>
    <m/>
    <m/>
    <m/>
    <m/>
    <m/>
    <m/>
    <m/>
    <m/>
    <m/>
    <m/>
    <m/>
    <m/>
    <m/>
    <m/>
    <m/>
    <m/>
    <m/>
    <n v="1"/>
    <n v="1"/>
    <n v="0"/>
    <n v="0"/>
    <n v="0"/>
    <n v="0"/>
    <n v="0"/>
    <n v="0"/>
    <n v="0"/>
    <n v="0"/>
    <n v="0"/>
    <s v="Aplica"/>
    <s v="52004502020899999239Terminación de la actuación sancionatoria"/>
    <s v="Unicos"/>
    <x v="0"/>
    <n v="1"/>
    <x v="0"/>
    <x v="0"/>
    <x v="2"/>
    <x v="3"/>
    <x v="1"/>
    <x v="0"/>
    <x v="1"/>
  </r>
  <r>
    <n v="57"/>
    <x v="15"/>
    <x v="0"/>
    <x v="46"/>
    <s v="NIT"/>
    <x v="43"/>
    <n v="2"/>
    <s v="JURIDICA"/>
    <n v="2021"/>
    <n v="5200403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ENTREGA TARDIA PLATINES"/>
    <d v="2022-09-05T00:00:00"/>
    <x v="48"/>
    <d v="2024-05-16T00:00:00"/>
    <s v="Finalizada"/>
    <m/>
    <s v="KELLY TATIANA GUERRERO BASTANTE"/>
    <s v="LECTURA DE RESOLUCION QUE RESOLVIO RECURSO"/>
    <d v="2024-05-16T00:00:00"/>
    <s v="OK"/>
    <x v="0"/>
    <x v="0"/>
    <n v="227"/>
    <d v="2024-04-09T00:00:00"/>
    <s v="SI"/>
    <d v="2024-04-09T00:00:00"/>
    <n v="306"/>
    <d v="2024-05-16T00:00:00"/>
    <s v="MODIFICA"/>
    <x v="40"/>
    <d v="2024-05-17T00:00:00"/>
    <d v="2024-05-17T00:00:00"/>
    <s v="N/A"/>
    <s v="NO"/>
    <m/>
    <n v="7828157"/>
    <n v="7828157"/>
    <d v="2024-06-14T00:00:00"/>
    <s v="PAGO"/>
    <s v="el 23 de mayo de 2024 se solicitó a la aseguradora realice el pago de la sancion/// se recibe pago de sanción a través de consignación bancaria de la aseguradora"/>
    <s v="NO"/>
    <s v="N/A"/>
    <s v="N/A"/>
    <s v="N/A"/>
    <s v="SI"/>
    <s v="SI"/>
    <s v="N/A"/>
    <s v="JASMIN CIRO"/>
    <s v="OK"/>
    <n v="1"/>
    <n v="1"/>
    <n v="0"/>
    <n v="0"/>
    <n v="0"/>
    <n v="0"/>
    <n v="0"/>
    <n v="1"/>
    <n v="0"/>
    <n v="1"/>
    <n v="0"/>
    <s v="Aplica"/>
    <s v="52004032021901277716Incumplimiento Parcial (Cláusula Penal)"/>
    <s v="Unicos"/>
    <x v="1"/>
    <n v="0"/>
    <x v="0"/>
    <x v="0"/>
    <x v="2"/>
    <x v="3"/>
    <x v="1"/>
    <x v="0"/>
    <x v="1"/>
  </r>
  <r>
    <n v="58"/>
    <x v="15"/>
    <x v="0"/>
    <x v="47"/>
    <s v="NIT"/>
    <x v="43"/>
    <n v="2"/>
    <s v="JURIDICA"/>
    <n v="2021"/>
    <n v="5200403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ENTREGA TARDIA PLATINES"/>
    <d v="2023-01-19T00:00:00"/>
    <x v="49"/>
    <d v="2024-06-05T00:00:00"/>
    <s v="Finalizada"/>
    <m/>
    <s v="NATALIA ISABEL BURBANO LOMBANA"/>
    <s v="LECTURA DE RESOLUCION QUE RESOLVIO RECURSO"/>
    <d v="2024-06-05T00:00:00"/>
    <s v="OK"/>
    <x v="0"/>
    <x v="0"/>
    <n v="245"/>
    <d v="2024-04-16T00:00:00"/>
    <s v="SI"/>
    <d v="2024-04-23T00:00:00"/>
    <n v="346"/>
    <d v="2024-06-05T00:00:00"/>
    <s v="MODIFICA"/>
    <x v="24"/>
    <d v="2024-06-06T00:00:00"/>
    <d v="2024-06-06T00:00:00"/>
    <s v="N/A"/>
    <s v="NO"/>
    <m/>
    <n v="20052952"/>
    <n v="20052952"/>
    <d v="2024-07-12T00:00:00"/>
    <s v="ASEGURADORA"/>
    <m/>
    <s v="NO"/>
    <s v="N/A"/>
    <s v="N/A"/>
    <s v="N/A"/>
    <s v="SI"/>
    <s v="SI"/>
    <s v="N/A"/>
    <s v="JASMIN CIRO"/>
    <s v="OK"/>
    <n v="1"/>
    <n v="1"/>
    <n v="0"/>
    <n v="0"/>
    <n v="0"/>
    <n v="0"/>
    <n v="0"/>
    <n v="1"/>
    <n v="0"/>
    <n v="1"/>
    <n v="0"/>
    <s v="Aplica"/>
    <s v="52004032021901277716Incumplimiento Parcial (Cláusula Penal)"/>
    <s v="Unicos"/>
    <x v="1"/>
    <n v="0"/>
    <x v="0"/>
    <x v="0"/>
    <x v="2"/>
    <x v="3"/>
    <x v="1"/>
    <x v="0"/>
    <x v="1"/>
  </r>
  <r>
    <n v="59"/>
    <x v="15"/>
    <x v="0"/>
    <x v="47"/>
    <s v="NIT"/>
    <x v="43"/>
    <n v="2"/>
    <s v="JURIDICA"/>
    <n v="2022"/>
    <n v="52002502022"/>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HALLAZGOS VISITA ASEGURAMIENTO A LA CALIDAD"/>
    <d v="2023-09-05T00:00:00"/>
    <x v="50"/>
    <d v="2024-12-26T00:00:00"/>
    <s v="Finalizada"/>
    <m/>
    <s v="NATALIA ISABEL BURBANO LOMBANA"/>
    <s v="FALLO EN TURNO. PARA PROYECTAR FALLO "/>
    <d v="2024-12-27T00:00:00"/>
    <s v="OK"/>
    <x v="0"/>
    <x v="0"/>
    <n v="752"/>
    <d v="2024-12-26T00:00:00"/>
    <s v="NO"/>
    <m/>
    <m/>
    <m/>
    <m/>
    <x v="41"/>
    <d v="2024-12-30T00:00:00"/>
    <d v="2024-12-30T00:00:00"/>
    <s v="N/A"/>
    <s v="NO"/>
    <m/>
    <n v="2830417"/>
    <n v="2830417"/>
    <d v="2025-01-31T00:00:00"/>
    <s v="ASEGURADORA"/>
    <m/>
    <s v="NO"/>
    <s v="N/A"/>
    <s v="N/A"/>
    <s v="N/A"/>
    <s v="SI"/>
    <s v="SI"/>
    <s v="N/A"/>
    <s v="JASMIN CIRO"/>
    <s v="OK"/>
    <n v="1"/>
    <n v="1"/>
    <n v="0"/>
    <n v="0"/>
    <n v="0"/>
    <n v="0"/>
    <n v="0"/>
    <n v="1"/>
    <n v="0"/>
    <n v="1"/>
    <n v="0"/>
    <s v="Aplica"/>
    <s v="52002502022901277716Incumplimiento Parcial (Cláusula Penal)"/>
    <s v="Unicos"/>
    <x v="1"/>
    <n v="0"/>
    <x v="0"/>
    <x v="0"/>
    <x v="2"/>
    <x v="3"/>
    <x v="1"/>
    <x v="0"/>
    <x v="1"/>
  </r>
  <r>
    <n v="60"/>
    <x v="15"/>
    <x v="0"/>
    <x v="48"/>
    <s v="NIT"/>
    <x v="44"/>
    <n v="3"/>
    <s v="JURIDICA"/>
    <n v="2021"/>
    <n v="5200402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FRACTURA DE BRAZO USUARIO POR EDUCADOR "/>
    <d v="2022-04-12T00:00:00"/>
    <x v="51"/>
    <d v="2024-04-08T00:00:00"/>
    <s v="Finalizada"/>
    <m/>
    <s v="NATALIA ISABEL BURBANO LOMBANA"/>
    <s v="SE NOTIFICO EL FALLO"/>
    <d v="2024-04-08T00:00:00"/>
    <s v="OK"/>
    <x v="0"/>
    <x v="0"/>
    <n v="223"/>
    <d v="2024-04-08T00:00:00"/>
    <s v="NO"/>
    <m/>
    <m/>
    <m/>
    <m/>
    <x v="42"/>
    <d v="2024-04-09T00:00:00"/>
    <d v="2024-04-09T00:00:00"/>
    <s v="N/A"/>
    <s v="NO"/>
    <m/>
    <n v="6143058"/>
    <n v="6143058"/>
    <d v="2024-07-19T00:00:00"/>
    <s v="PERSUASIVO"/>
    <s v="PAGO POR ASEGURADORA"/>
    <s v="NO"/>
    <s v="N/A"/>
    <s v="N/A"/>
    <s v="N/A"/>
    <s v="NO"/>
    <s v="N/A"/>
    <s v="N/A"/>
    <s v="JASMIN CIRO"/>
    <s v="OK"/>
    <n v="1"/>
    <n v="1"/>
    <n v="0"/>
    <n v="0"/>
    <n v="0"/>
    <n v="0"/>
    <n v="0"/>
    <n v="1"/>
    <n v="0"/>
    <n v="1"/>
    <n v="0"/>
    <s v="Aplica"/>
    <s v="52004022021900233046Incumplimiento Parcial (Cláusula Penal)"/>
    <s v="Unicos"/>
    <x v="0"/>
    <n v="0"/>
    <x v="2"/>
    <x v="0"/>
    <x v="2"/>
    <x v="3"/>
    <x v="1"/>
    <x v="0"/>
    <x v="1"/>
  </r>
  <r>
    <n v="61"/>
    <x v="15"/>
    <x v="0"/>
    <x v="49"/>
    <s v="NIT"/>
    <x v="45"/>
    <n v="1"/>
    <s v="JURIDICA"/>
    <n v="2020"/>
    <n v="5200452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OSIBLE ENTREGA EN MAL ESTADO DE RPP"/>
    <d v="2023-04-21T00:00:00"/>
    <x v="52"/>
    <d v="2024-09-26T00:00:00"/>
    <s v="Finalizada"/>
    <m/>
    <s v="NATALIA ISABEL BURBANO LOMBANA"/>
    <s v="SE NOTIFICA EL FALL O QUE RESOLVIO RECURSO DE REPOSICION"/>
    <d v="2024-09-26T00:00:00"/>
    <s v="OK"/>
    <x v="0"/>
    <x v="0"/>
    <n v="379"/>
    <d v="2024-06-26T00:00:00"/>
    <s v="SI"/>
    <d v="2024-07-11T00:00:00"/>
    <n v="553"/>
    <d v="2024-09-16T00:00:00"/>
    <s v="CONFIRMA Y MODIFICA"/>
    <x v="43"/>
    <d v="2024-10-02T00:00:00"/>
    <d v="2024-09-27T00:00:00"/>
    <s v="N/A"/>
    <s v="SI"/>
    <d v="2024-10-02T00:00:00"/>
    <n v="459098938"/>
    <n v="459098938"/>
    <d v="2024-12-20T00:00:00"/>
    <s v="ASEGURADORA"/>
    <m/>
    <s v="NO"/>
    <s v="N/A"/>
    <s v="N/A"/>
    <s v="N/A"/>
    <s v="NO"/>
    <s v="N/A"/>
    <s v="N/A"/>
    <s v="JASMIN CIRO"/>
    <s v="Tiene 2 incumplimientos parciales, sin embargo son del mismo contrato."/>
    <n v="1"/>
    <n v="1"/>
    <n v="0"/>
    <n v="0"/>
    <n v="0"/>
    <n v="0"/>
    <n v="0"/>
    <n v="1"/>
    <n v="0"/>
    <n v="1"/>
    <n v="0"/>
    <s v="Aplica"/>
    <s v="52004522020900256562Incumplimiento Parcial (Cláusula Penal)"/>
    <s v="Unicos"/>
    <x v="1"/>
    <n v="0"/>
    <x v="0"/>
    <x v="0"/>
    <x v="2"/>
    <x v="3"/>
    <x v="1"/>
    <x v="0"/>
    <x v="1"/>
  </r>
  <r>
    <n v="62"/>
    <x v="15"/>
    <x v="0"/>
    <x v="50"/>
    <s v="NIT"/>
    <x v="46"/>
    <n v="3"/>
    <s v="JURIDICA"/>
    <n v="2020"/>
    <n v="5200407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OSIBLE ENTREGA EN MAL ESTADO, TARDIA E INCOMPLETA DE ALIMENTOS Y DE RPP"/>
    <d v="2022-03-21T00:00:00"/>
    <x v="53"/>
    <d v="2024-04-15T00:00:00"/>
    <s v="Finalizada"/>
    <m/>
    <s v="NATALIA ISABEL BURBANO LOMBANA"/>
    <s v="SE NOTIFICO EL FALLO QUE RESOLVIO RECURSO DE REPOSICION"/>
    <d v="2024-04-15T00:00:00"/>
    <s v="OK"/>
    <x v="0"/>
    <x v="0"/>
    <n v="186"/>
    <d v="2024-03-14T00:00:00"/>
    <s v="SI"/>
    <d v="2024-03-14T00:00:00"/>
    <n v="241"/>
    <d v="2024-04-15T00:00:00"/>
    <s v="CONFIRMA"/>
    <x v="6"/>
    <d v="2024-04-18T00:00:00"/>
    <d v="2024-04-16T00:00:00"/>
    <s v="N/A"/>
    <s v="SI"/>
    <d v="2024-04-18T00:00:00"/>
    <n v="124448365"/>
    <n v="124448365"/>
    <d v="2024-05-08T00:00:00"/>
    <m/>
    <m/>
    <s v="NO"/>
    <s v="NO"/>
    <s v="N/A"/>
    <s v="N/A"/>
    <s v="SI"/>
    <s v="SI"/>
    <s v="NO"/>
    <s v="JASMIN CIRO"/>
    <s v="Revisado, sin embargo no abre la carpeta con los documentos del sancionatorio."/>
    <n v="1"/>
    <n v="1"/>
    <n v="0"/>
    <n v="0"/>
    <n v="0"/>
    <n v="0"/>
    <n v="0"/>
    <n v="1"/>
    <n v="0"/>
    <n v="1"/>
    <n v="0"/>
    <s v="Aplica"/>
    <s v="52004072020840000903Incumplimiento Parcial (Cláusula Penal)"/>
    <s v="Unicos"/>
    <x v="1"/>
    <n v="0"/>
    <x v="3"/>
    <x v="0"/>
    <x v="2"/>
    <x v="3"/>
    <x v="1"/>
    <x v="0"/>
    <x v="1"/>
  </r>
  <r>
    <n v="63"/>
    <x v="15"/>
    <x v="0"/>
    <x v="51"/>
    <s v="NIT"/>
    <x v="47"/>
    <n v="1"/>
    <s v="JURIDICA"/>
    <n v="2022"/>
    <n v="5200471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ARALIZACION DEL SERVICIO, NO PAGO TALENTO HUMANO"/>
    <d v="2023-11-24T00:00:00"/>
    <x v="54"/>
    <d v="2024-04-03T00:00:00"/>
    <s v="Finalizada"/>
    <m/>
    <s v="NATALIA ISABEL BURBANO LOMBANA"/>
    <s v="SE NOTIFICO EL FALLO. PRESENTARON RECURSO Y NO SUSTENTARON. SE DETERMINO COMO NO PRESENTADO"/>
    <d v="2024-04-03T00:00:00"/>
    <s v="OK"/>
    <x v="0"/>
    <x v="0"/>
    <n v="198"/>
    <d v="2024-03-26T00:00:00"/>
    <s v="NO"/>
    <m/>
    <m/>
    <m/>
    <m/>
    <x v="44"/>
    <d v="2024-04-04T00:00:00"/>
    <d v="2024-04-04T00:00:00"/>
    <s v="N/A"/>
    <s v="SI"/>
    <d v="2024-04-04T00:00:00"/>
    <n v="211763020"/>
    <n v="211763020"/>
    <d v="2024-05-08T00:00:00"/>
    <m/>
    <m/>
    <s v="NO"/>
    <s v="NO"/>
    <s v="N/A"/>
    <s v="N/A"/>
    <s v="SI"/>
    <s v="SI"/>
    <s v="NO"/>
    <s v="JASMIN CIRO"/>
    <s v="Revisado"/>
    <n v="1"/>
    <n v="1"/>
    <n v="0"/>
    <n v="0"/>
    <n v="0"/>
    <n v="0"/>
    <n v="0"/>
    <n v="1"/>
    <n v="0"/>
    <n v="1"/>
    <n v="0"/>
    <s v="Aplica"/>
    <s v="52004712022900210617Incumplimiento Parcial (Cláusula Penal)"/>
    <s v="Unicos"/>
    <x v="1"/>
    <n v="0"/>
    <x v="4"/>
    <x v="0"/>
    <x v="2"/>
    <x v="3"/>
    <x v="1"/>
    <x v="0"/>
    <x v="1"/>
  </r>
  <r>
    <n v="64"/>
    <x v="15"/>
    <x v="0"/>
    <x v="51"/>
    <s v="NIT"/>
    <x v="47"/>
    <n v="1"/>
    <s v="JURIDICA"/>
    <n v="2022"/>
    <n v="5200448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ARALIZACION DEL SERVICIO, NO PAGO TALENTO HUMANO"/>
    <d v="2023-12-12T00:00:00"/>
    <x v="55"/>
    <d v="2025-06-17T00:00:00"/>
    <s v="Finalizada"/>
    <m/>
    <s v="NATALIA ISABEL BURBANO LOMBANA"/>
    <s v="LECTURA RESOLUCION QUE RESUELVE RECURSO"/>
    <d v="2025-06-17T00:00:00"/>
    <s v="OK"/>
    <x v="0"/>
    <x v="0"/>
    <n v="407"/>
    <d v="2024-07-08T00:00:00"/>
    <s v="SI"/>
    <d v="2024-07-09T00:00:00"/>
    <n v="383"/>
    <d v="2025-06-17T00:00:00"/>
    <s v="REPONE"/>
    <x v="45"/>
    <d v="2025-06-18T00:00:00"/>
    <d v="2025-06-18T00:00:00"/>
    <s v="N/A"/>
    <s v="SI"/>
    <d v="2025-06-18T00:00:00"/>
    <n v="441141209"/>
    <n v="441141209"/>
    <d v="2025-08-27T00:00:00"/>
    <s v="ASEGURADORA"/>
    <m/>
    <s v="NO"/>
    <s v="SI"/>
    <s v="SI"/>
    <s v="N/A"/>
    <s v="SI"/>
    <s v="SI"/>
    <s v="NO"/>
    <s v="JASMIN CIRO"/>
    <s v="Revisado. Se aclara que en RUES esta solo relacionada la resolución que resolvio el recurso"/>
    <n v="1"/>
    <n v="1"/>
    <n v="0"/>
    <n v="0"/>
    <n v="0"/>
    <n v="0"/>
    <n v="0"/>
    <n v="1"/>
    <n v="0"/>
    <n v="1"/>
    <n v="0"/>
    <s v="Aplica"/>
    <s v="52004482022900210617Incumplimiento Parcial (Cláusula Penal)"/>
    <s v="Unicos"/>
    <x v="1"/>
    <n v="0"/>
    <x v="4"/>
    <x v="0"/>
    <x v="1"/>
    <x v="1"/>
    <x v="1"/>
    <x v="0"/>
    <x v="1"/>
  </r>
  <r>
    <n v="65"/>
    <x v="15"/>
    <x v="0"/>
    <x v="51"/>
    <s v="NIT"/>
    <x v="47"/>
    <n v="1"/>
    <s v="JURIDICA"/>
    <n v="2023"/>
    <n v="52001822023"/>
    <s v="PRESTAR LOS SERVICIOS DE EDUCACIÓN INICIAL EN EL MARCO DE LA ATENCIÓN INTEGRAL EN LOS JARDINES SOCIALES Y HOGARES EMPRESARIALES,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_x000a__x000a_"/>
    <s v="Dirección de Primera Infancia"/>
    <s v="Aporte"/>
    <s v="PARALIZACION DEL SERVICIO, NO PAGO TALENTO HUMANO"/>
    <d v="2023-12-01T00:00:00"/>
    <x v="34"/>
    <d v="2025-01-30T00:00:00"/>
    <s v="Finalizada"/>
    <m/>
    <s v="NATALIA ISABEL BURBANO LOMBANA"/>
    <s v="LECTURA DE RESOLUCION QUE RESOLVIO RECURSO"/>
    <d v="2025-01-30T00:00:00"/>
    <s v="OK"/>
    <x v="0"/>
    <x v="0"/>
    <n v="759"/>
    <d v="2024-12-30T00:00:00"/>
    <s v="SI"/>
    <d v="2024-12-31T00:00:00"/>
    <n v="64"/>
    <d v="2025-01-30T00:00:00"/>
    <s v="CONFIRMA"/>
    <x v="9"/>
    <d v="2025-02-05T00:00:00"/>
    <d v="2025-01-31T00:00:00"/>
    <s v="N/A"/>
    <s v="SI"/>
    <d v="2025-02-04T00:00:00"/>
    <n v="185139296"/>
    <n v="185139296"/>
    <d v="2025-03-26T00:00:00"/>
    <s v="ASEGURADORA"/>
    <m/>
    <s v="NO"/>
    <s v="NO"/>
    <s v="N/A"/>
    <s v="N/A"/>
    <s v="SI"/>
    <s v="SI"/>
    <s v="NO"/>
    <s v="JASMIN CIRO"/>
    <s v="Revisado"/>
    <n v="1"/>
    <n v="1"/>
    <n v="0"/>
    <n v="0"/>
    <n v="0"/>
    <n v="0"/>
    <n v="0"/>
    <n v="1"/>
    <n v="0"/>
    <n v="1"/>
    <n v="0"/>
    <s v="Aplica"/>
    <s v="52001822023900210617Incumplimiento Parcial (Cláusula Penal)"/>
    <s v="Unicos"/>
    <x v="1"/>
    <n v="0"/>
    <x v="4"/>
    <x v="0"/>
    <x v="1"/>
    <x v="1"/>
    <x v="1"/>
    <x v="0"/>
    <x v="1"/>
  </r>
  <r>
    <n v="66"/>
    <x v="15"/>
    <x v="0"/>
    <x v="51"/>
    <s v="NIT"/>
    <x v="47"/>
    <n v="1"/>
    <s v="JURIDICA"/>
    <n v="2022"/>
    <n v="5200470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ARALIZACION DEL SERVICIO, NO PAGO TALENTO HUMANO. RIESGO ATENCION NNA"/>
    <d v="2023-12-22T00:00:00"/>
    <x v="56"/>
    <d v="2024-10-17T00:00:00"/>
    <s v="Finalizada"/>
    <m/>
    <s v="NATALIA ISABEL BURBANO LOMBANA"/>
    <s v="LECTURA DE FALLO QUE RESUELVE RECURSO"/>
    <d v="2024-10-17T00:00:00"/>
    <s v="OK"/>
    <x v="0"/>
    <x v="0"/>
    <n v="402"/>
    <d v="2024-07-04T00:00:00"/>
    <s v="SI"/>
    <d v="2024-07-04T00:00:00"/>
    <n v="620"/>
    <d v="2024-10-17T00:00:00"/>
    <s v="REPONE"/>
    <x v="46"/>
    <d v="2024-10-18T00:00:00"/>
    <d v="2024-10-18T00:00:00"/>
    <s v="N/A"/>
    <s v="SI"/>
    <d v="2024-10-18T00:00:00"/>
    <n v="576731979"/>
    <n v="576731979"/>
    <d v="2024-12-13T00:00:00"/>
    <s v="ASEGURADORA"/>
    <m/>
    <s v="NO"/>
    <s v="NO"/>
    <s v="N/A"/>
    <s v="N/A"/>
    <s v="SI"/>
    <s v="SI"/>
    <s v="NO"/>
    <s v="JASMIN CIRO"/>
    <s v="Revisado"/>
    <n v="1"/>
    <n v="1"/>
    <n v="0"/>
    <n v="0"/>
    <n v="0"/>
    <n v="0"/>
    <n v="0"/>
    <n v="1"/>
    <n v="0"/>
    <n v="1"/>
    <n v="0"/>
    <s v="Aplica"/>
    <s v="52004702022900210617Incumplimiento Parcial (Cláusula Penal)"/>
    <s v="Unicos"/>
    <x v="1"/>
    <n v="0"/>
    <x v="4"/>
    <x v="0"/>
    <x v="2"/>
    <x v="3"/>
    <x v="1"/>
    <x v="0"/>
    <x v="1"/>
  </r>
  <r>
    <n v="67"/>
    <x v="15"/>
    <x v="1"/>
    <x v="51"/>
    <s v="NIT"/>
    <x v="47"/>
    <n v="1"/>
    <s v="JURIDICA"/>
    <n v="2022"/>
    <n v="5200449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ARALIZACION DEL SERVICIO, NO PAGO TALENTO HUMANO"/>
    <d v="2023-12-06T00:00:00"/>
    <x v="57"/>
    <m/>
    <s v="Suspendida"/>
    <m/>
    <s v="KELLY TATIANA GUERRERO BASANTE"/>
    <s v="PROYECCION DE FALLO"/>
    <d v="2024-07-29T00:00:00"/>
    <s v="PROYECCION DE FALLO"/>
    <x v="2"/>
    <x v="2"/>
    <m/>
    <m/>
    <m/>
    <m/>
    <m/>
    <m/>
    <m/>
    <x v="3"/>
    <m/>
    <m/>
    <m/>
    <m/>
    <m/>
    <m/>
    <m/>
    <m/>
    <m/>
    <m/>
    <m/>
    <m/>
    <m/>
    <m/>
    <m/>
    <m/>
    <m/>
    <m/>
    <m/>
    <n v="1"/>
    <n v="0"/>
    <n v="1"/>
    <n v="1"/>
    <n v="0"/>
    <n v="0"/>
    <n v="0"/>
    <n v="0"/>
    <n v="0"/>
    <n v="0"/>
    <n v="0"/>
    <s v="No_Aplica"/>
    <s v="52004492022900210617"/>
    <s v="Unicos"/>
    <x v="1"/>
    <n v="0"/>
    <x v="4"/>
    <x v="1"/>
    <x v="1"/>
    <x v="2"/>
    <x v="2"/>
    <x v="0"/>
    <x v="0"/>
  </r>
  <r>
    <n v="68"/>
    <x v="15"/>
    <x v="1"/>
    <x v="52"/>
    <s v="NIT"/>
    <x v="48"/>
    <n v="1"/>
    <s v="JURIDICA"/>
    <n v="2022"/>
    <n v="52004392022"/>
    <s v="BRINDAR ATENCIÓN ESPECIALIZADA A LOS ADOLESCENTES Y JÓVENES EN CONFLICTO CON LA LEY PENAL, EN LAS MODALIDADES CENTRO DE ATENCIÓN ESPECIALIZADA Y CENTRO DE INTERNAMIENTO PREVENTIVO PARA EL CUMPLIMIENTO DE LAS MEDIDAS Y SANCIONES IMPUESTAS POR LA AUTORIDAD JUDICIAL, EN LA MODALIDAD CENTRO TRANSITORIO POR APREHENSION EN FLAGRANCIA O POR MATERIALIZACIÓN DE ORDEN DE APREHENSIÓN EMITIDA POR AUTORIDAD JUDICIAL Y EN LA MODALIDAD DE INTERNADO RESTABLECIMIENTO EN ADMINISTRACIÓN DE JUSTICIA - RAJ PARA EL C"/>
    <s v="Dirección de Protección"/>
    <s v="Aporte"/>
    <s v="ELEMENTOS CORTOPUNZANTES "/>
    <d v="2023-12-11T00:00:00"/>
    <x v="58"/>
    <m/>
    <s v="Suspendida"/>
    <m/>
    <s v="KELLY TATIANA GUERRERO BASANTE"/>
    <s v="PROYECCION DE FALLO"/>
    <d v="2025-11-06T00:00:00"/>
    <s v="PRESENTACION DE RECURSO - PTE PROGRAMAR AUDIENCIA DE SUSTENTACION DE RECURSO"/>
    <x v="2"/>
    <x v="2"/>
    <m/>
    <m/>
    <m/>
    <m/>
    <m/>
    <m/>
    <m/>
    <x v="3"/>
    <m/>
    <m/>
    <m/>
    <m/>
    <m/>
    <m/>
    <m/>
    <m/>
    <m/>
    <m/>
    <m/>
    <m/>
    <m/>
    <m/>
    <m/>
    <m/>
    <m/>
    <m/>
    <m/>
    <n v="1"/>
    <n v="0"/>
    <n v="1"/>
    <n v="1"/>
    <n v="0"/>
    <n v="0"/>
    <n v="0"/>
    <n v="0"/>
    <n v="0"/>
    <n v="0"/>
    <n v="0"/>
    <s v="No_Aplica"/>
    <s v="52004392022900208959"/>
    <s v="Unicos"/>
    <x v="0"/>
    <n v="0"/>
    <x v="2"/>
    <x v="2"/>
    <x v="1"/>
    <x v="2"/>
    <x v="2"/>
    <x v="0"/>
    <x v="0"/>
  </r>
  <r>
    <n v="69"/>
    <x v="3"/>
    <x v="1"/>
    <x v="53"/>
    <s v="NIT"/>
    <x v="5"/>
    <n v="4"/>
    <s v="JURIDICA"/>
    <n v="2022"/>
    <n v="6800231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FALTA DE OPORTUNIDAD EN LA ENTREGA DE LA RACIÓN PARA PREPARAR MENSUAL Y LOS REFRIGERIOS DURANTE LOS ENCUENTROS, ASÍ COMO LA FALTA DE CALIDAD QUE SE EVIDENCIA EN LA ENTREGA DE LOS PRODUCTOS, AFECTANDO EL COMPONENTE DE SALUD Y NUTRICIÓN. INICIO TARDIÓ DE LAS ACTIVIDADES, AFECTANDO EL CRONOGRAMA ESTABLECIDO."/>
    <d v="2023-11-08T00:00:00"/>
    <x v="59"/>
    <m/>
    <s v="Programada"/>
    <d v="2025-09-17T00:00:00"/>
    <s v="HECTOR ANDRES PENAGOS"/>
    <s v="En el marco del procedimiento administrativo sancionatorio (PAS), se sustanció el nuevo informe final de supervisión, con el fin de sanear las actuaciones surtidas hasta la fecha y garantizar la legalidad del trámite. En consecuencia, se encuentra pendiente la citación a audiencia de descargos, para lo cual se fijará la fecha y hora correspondiente, notificando oportunamente al operador y a la entidad garante, en observancia de lo dispuesto en el artículo 86 de la Ley 1474 de 2011 y las normas aplicables."/>
    <d v="2025-09-09T00:00:00"/>
    <s v="PTE PROGRAMAR FECHA PARAA AUDIENCIA QUE RESUELVE PASC"/>
    <x v="2"/>
    <x v="2"/>
    <m/>
    <m/>
    <m/>
    <m/>
    <m/>
    <m/>
    <m/>
    <x v="3"/>
    <m/>
    <m/>
    <m/>
    <m/>
    <m/>
    <m/>
    <m/>
    <m/>
    <m/>
    <m/>
    <m/>
    <m/>
    <m/>
    <m/>
    <m/>
    <m/>
    <m/>
    <m/>
    <m/>
    <n v="1"/>
    <n v="0"/>
    <n v="1"/>
    <n v="0"/>
    <n v="0"/>
    <n v="1"/>
    <n v="0"/>
    <n v="0"/>
    <n v="0"/>
    <n v="0"/>
    <n v="0"/>
    <s v="No_Aplica"/>
    <s v="68002312022802018708"/>
    <s v="Unicos"/>
    <x v="0"/>
    <n v="0"/>
    <x v="3"/>
    <x v="2"/>
    <x v="1"/>
    <x v="2"/>
    <x v="2"/>
    <x v="0"/>
    <x v="0"/>
  </r>
  <r>
    <n v="70"/>
    <x v="7"/>
    <x v="0"/>
    <x v="54"/>
    <s v="NIT"/>
    <x v="49"/>
    <n v="6"/>
    <s v="JURIDICA"/>
    <n v="2022"/>
    <n v="73004342022"/>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_x000a_"/>
    <s v="Dirección de Nutrición"/>
    <s v="Aporte"/>
    <s v="La supervisora del contrato consideró que el contratista incurrió en presunto incumplimiento de las obligaciones contractuales al presentarse multiples inconsistencias en la prestación del servicio relacionadas con el seguimiento a las unidades de servicio, etapas de atención, cargue de información en el cuentame, porcentaje de compras locales y presuntas alteraciones en documentos"/>
    <d v="2024-03-20T00:00:00"/>
    <x v="60"/>
    <d v="2025-02-14T00:00:00"/>
    <s v="Finalizada"/>
    <m/>
    <s v="MARÍA CAMILA AGUDELO"/>
    <s v="EL 02 DE MAYO DE 2024 A LAS 02:00 PM SE DIO INICIO A LA AUDIENCIA, SE DECRETARON PRUEBAS LAS CUALES SERÁN OBJETO DE PRACTICA PARA POSTERIOR ESTUDIO PARA DECISION. LECTURTA DE RESOLUCION QUE RESUELVE PASC"/>
    <d v="2025-02-17T00:00:00"/>
    <s v="OK"/>
    <x v="1"/>
    <x v="4"/>
    <n v="94"/>
    <d v="2025-02-14T00:00:00"/>
    <s v="NO"/>
    <m/>
    <m/>
    <m/>
    <m/>
    <x v="47"/>
    <m/>
    <m/>
    <m/>
    <m/>
    <m/>
    <m/>
    <m/>
    <m/>
    <m/>
    <m/>
    <m/>
    <m/>
    <m/>
    <m/>
    <m/>
    <m/>
    <m/>
    <m/>
    <m/>
    <n v="1"/>
    <n v="1"/>
    <n v="0"/>
    <n v="0"/>
    <n v="0"/>
    <n v="0"/>
    <n v="0"/>
    <n v="0"/>
    <n v="0"/>
    <n v="0"/>
    <n v="0"/>
    <s v="Aplica"/>
    <s v="73004342022816006359Terminación de la actuación sancionatoria"/>
    <s v="Unicos"/>
    <x v="0"/>
    <n v="1"/>
    <x v="1"/>
    <x v="0"/>
    <x v="1"/>
    <x v="1"/>
    <x v="1"/>
    <x v="0"/>
    <x v="1"/>
  </r>
  <r>
    <n v="71"/>
    <x v="7"/>
    <x v="0"/>
    <x v="55"/>
    <s v="NIT"/>
    <x v="50"/>
    <n v="1"/>
    <s v="JURIDICA"/>
    <n v="2023"/>
    <n v="73002662023"/>
    <s v="PRESTAR EL SERVICIO DE MANTENIMIENTO PREVENTIVO Y CORRECTIVO DE LOS EQUIPOS DE AIRE ACONDICIONADOS, UBICADOS EN LA SEDE REGIONAL, CENTROS ZONALES Y UNIDADES DE SERVICIOS DEL ICBF REGIONAL TOLIMA"/>
    <s v="Dirección Administrativa"/>
    <s v="Prestación de Servicios"/>
    <s v="El supervisor del contrato consideró que el contratista incurrió en presunto incumplimiento de las obligaciones contractuales al presentarse multiples inconsistencias en la prestación del servicio relacionadas con la falta de realizacion de los mantenimientos de los equiposde aire acondicionado"/>
    <d v="2024-04-01T00:00:00"/>
    <x v="61"/>
    <d v="2024-05-02T00:00:00"/>
    <s v="Finalizada"/>
    <m/>
    <s v="MARÍA CAMILA AGUDELO"/>
    <s v="EL 02 DE MAYO DE 2024 A LAS 02:00 PM SE DIO INICIO A LA AUDIENCIA, SE DECRETARON PRUEBAS LAS CUALES SERÁN OBJETO DE PRACTICA PARA POSTERIOR ESTUDIO PARA DECISION"/>
    <d v="2024-05-02T00:00:00"/>
    <s v="OK"/>
    <x v="0"/>
    <x v="0"/>
    <n v="863"/>
    <d v="2024-11-20T00:00:00"/>
    <s v="SI"/>
    <d v="2024-11-20T00:00:00"/>
    <n v="1011"/>
    <d v="2024-12-24T00:00:00"/>
    <s v="MODIFICA Y CONFIRMA"/>
    <x v="48"/>
    <d v="2024-12-31T00:00:00"/>
    <d v="2024-12-31T00:00:00"/>
    <s v="N/A"/>
    <s v="SI"/>
    <d v="2024-12-31T00:00:00"/>
    <n v="2862748"/>
    <n v="2862748"/>
    <d v="2024-12-26T00:00:00"/>
    <m/>
    <s v="COMPENSACION DE SALDOS"/>
    <s v="NO"/>
    <s v="NO"/>
    <s v="N/A"/>
    <s v="N/A"/>
    <s v="NO"/>
    <s v="N/A"/>
    <s v="N/A"/>
    <s v="JASMIN CIRO"/>
    <s v="En el presente excel, sale con 2 registros de incumplimiento, sin embargo son del mismo contrato y se evidencian los mismos datos y numero de resolución. Consultado en RUES no aparece información de RUP"/>
    <n v="1"/>
    <n v="1"/>
    <n v="0"/>
    <n v="0"/>
    <n v="0"/>
    <n v="0"/>
    <n v="0"/>
    <n v="1"/>
    <n v="0"/>
    <n v="1"/>
    <n v="0"/>
    <s v="Aplica"/>
    <s v="73002662023901450468Incumplimiento Parcial (Cláusula Penal)"/>
    <s v="Unicos"/>
    <x v="1"/>
    <n v="0"/>
    <x v="1"/>
    <x v="0"/>
    <x v="2"/>
    <x v="3"/>
    <x v="1"/>
    <x v="0"/>
    <x v="1"/>
  </r>
  <r>
    <n v="72"/>
    <x v="15"/>
    <x v="0"/>
    <x v="50"/>
    <s v="NIT"/>
    <x v="46"/>
    <n v="3"/>
    <s v="JURIDICA"/>
    <n v="2021"/>
    <n v="52004502021"/>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
    <s v="Dirección de Nutrición"/>
    <s v="Aporte"/>
    <s v="POSIBLE ENTREGA EN MAL ESTADO, TARDIA E INCOMPLETA DE ALIMENTOS Y DE RPP"/>
    <d v="2024-02-06T00:00:00"/>
    <x v="62"/>
    <d v="2024-12-23T00:00:00"/>
    <s v="Finalizada"/>
    <m/>
    <s v="NATALIA ISABEL BURBANO LOMBANA"/>
    <s v="PROYECCION DE FALLO"/>
    <d v="2024-12-24T00:00:00"/>
    <s v="OK"/>
    <x v="0"/>
    <x v="0"/>
    <n v="745"/>
    <d v="2024-12-19T00:00:00"/>
    <s v="NO"/>
    <m/>
    <m/>
    <m/>
    <m/>
    <x v="49"/>
    <d v="2024-12-27T00:00:00"/>
    <d v="2024-12-27T00:00:00"/>
    <s v="N/A"/>
    <s v="SI"/>
    <d v="2024-12-27T00:00:00"/>
    <n v="10145850"/>
    <n v="10145850"/>
    <d v="2025-02-07T00:00:00"/>
    <s v="ASEGURADORA"/>
    <m/>
    <s v="NO"/>
    <s v="NO"/>
    <s v="N/A"/>
    <s v="N/A"/>
    <s v="SI"/>
    <s v="SI"/>
    <s v="NO"/>
    <s v="JASMIN CIRO"/>
    <s v="En SECOP solo aparece relacionado el contrato 52004502021"/>
    <n v="1"/>
    <n v="1"/>
    <n v="0"/>
    <n v="0"/>
    <n v="0"/>
    <n v="0"/>
    <n v="0"/>
    <n v="1"/>
    <n v="0"/>
    <n v="1"/>
    <n v="0"/>
    <s v="Aplica"/>
    <s v="52004502021840000903Incumplimiento Parcial (Cláusula Penal)"/>
    <s v="Unicos"/>
    <x v="1"/>
    <n v="0"/>
    <x v="3"/>
    <x v="0"/>
    <x v="2"/>
    <x v="3"/>
    <x v="1"/>
    <x v="0"/>
    <x v="1"/>
  </r>
  <r>
    <n v="73"/>
    <x v="10"/>
    <x v="0"/>
    <x v="56"/>
    <s v="NIT"/>
    <x v="51"/>
    <n v="3"/>
    <s v="JURIDICA"/>
    <n v="2021"/>
    <n v="92"/>
    <s v="SUMINISTRAR COMPLEMENTACION ALIMENTARIA Y DESARROLLAR ACCIONES FORMATIVAS Y DE PROMOCION DE ESTILO DE VIDA SALUDABLE PARA CONTRIBUIR A MANTENER O MEJORAR EL ESTADO DE NUTRICION DE LOS NIÑOS, NIÑAS, JOVENES."/>
    <s v="Dirección de Nutrición"/>
    <s v="Aporte"/>
    <s v="INCUMPLIMIENTO DE OBLIGACIONES ESPECIFICAS DEL CONTRATO DE APORTE _x000a_II.CLAUSULAS DEL CONTRATO DE APORTE NO. 17000922021 PRESUNTAMENTE INCUMPLIDAS_x000a_CLÁUSULA 3 OBLIGACIONES ESPECÍFICAS DE LA ENTIDAD ADMINISTRADORA DEL SER SERVICIOS DURANTE LA FASE DE IMPLEMENTACIÓN DEL CONTRATO.  _x000a_3.3 OBLIGACIONES RELACIONADAS CON LA ADMINISTRACIÓN DE RECURSOS  _x000a_3.3.13. ADQUIRIR AL INICIO DE LA ATENCIÓN, LA PÓLIZA DE SEGURO CONTRA ACCIDENTES PARA LOS USUARIOS Y ENTREGAR AL SUPERVISOR DEL CONTRATO EL RESPECTIVO SOPORTE DE PAGO.  "/>
    <d v="2023-11-24T00:00:00"/>
    <x v="63"/>
    <d v="2024-05-24T00:00:00"/>
    <s v="Finalizada"/>
    <m/>
    <s v="LIZETH NATALIA GUAPACHA LARGO"/>
    <s v="AUDIENCIA DE LECTURA DEL FALLO."/>
    <d v="2024-05-24T00:00:00"/>
    <s v="OK"/>
    <x v="0"/>
    <x v="0"/>
    <n v="356"/>
    <d v="2024-05-22T00:00:00"/>
    <s v="NO"/>
    <m/>
    <m/>
    <m/>
    <m/>
    <x v="50"/>
    <d v="2024-07-04T00:00:00"/>
    <d v="2024-06-25T00:00:00"/>
    <s v="N/A"/>
    <s v="NO"/>
    <m/>
    <n v="3628986"/>
    <n v="3628986"/>
    <d v="2024-06-28T00:00:00"/>
    <m/>
    <m/>
    <s v="NO"/>
    <s v="N/A"/>
    <s v="N/A"/>
    <s v="N/A"/>
    <s v="NO"/>
    <s v="N/A"/>
    <s v="N/A"/>
    <s v="JASMIN CIRO"/>
    <s v="OK"/>
    <n v="1"/>
    <n v="1"/>
    <n v="0"/>
    <n v="0"/>
    <n v="0"/>
    <n v="0"/>
    <n v="0"/>
    <n v="1"/>
    <n v="0"/>
    <n v="1"/>
    <n v="0"/>
    <s v="Aplica"/>
    <s v="92890806201Incumplimiento Parcial (Cláusula Penal)"/>
    <s v="Unicos"/>
    <x v="0"/>
    <n v="0"/>
    <x v="4"/>
    <x v="0"/>
    <x v="2"/>
    <x v="3"/>
    <x v="1"/>
    <x v="0"/>
    <x v="1"/>
  </r>
  <r>
    <n v="74"/>
    <x v="10"/>
    <x v="0"/>
    <x v="57"/>
    <s v="NIT"/>
    <x v="52"/>
    <n v="2"/>
    <s v="JURIDICA"/>
    <n v="2021"/>
    <n v="126"/>
    <s v="SUMINISTRAR COMPLEMENTACION ALIMENTARIA Y DESARROLLAR ACCIONES FORMATIVAS Y DE PROMOCION DE ESTILO DE VIDA SALUDABLE PARA CONTRIBUIR A MANTENER O MEJORAR EL ESTADO DE NUTRICION DE LOS NIÑOS, NIÑAS, JOVENES."/>
    <s v="Dirección de Nutrición"/>
    <s v="Aporte"/>
    <s v="CLAUSULAS DEL CONTRATO DE APORTE NO. 17001262021 PRESUNTAMENTE INCUMPLIDAS_x000a_CLÁUSULA 3. OBLIGACIONES ESPECÍFICAS DEL OPERADOR_x000a_CLÁUSULA 1. OBLIGACIONES ESPECÍFICAS DE LA ENTIDAD ADMINISTRADORA DEL SERVICIO. N° 2_x000a_OBLIGACIONES DURANTE LA FASE DE IMPLEMENTACIÓN DEL CONTRATO COMPONENTE 2.7._x000a_OBLIGACIONES DEL COMPONENTE ADMINISTRATIVO Y DE GESTIÓN_x000a__x000a_2.7.2. RESPONDER Y SOPORTAR EL 100% DE LOS REQUERIMIENTOS REALIZADOS POR EL SUPERVISOR DEL CONTRATO EN EL PLAZO INDICADO POR ESTE._x000a_CLÁUSULA 2. OBLIGACIONES GENERALES DE LA ENTIDAD ADMINISTRADORA DEL SERVICIO_x000a_2.4. ABSTENERSE DE REALIZAR O PERMITIR QUE SE REALICEN ACTIVIDADES PROSELITISTAS, COMO FIJAR O DISTRIBUIR ANUNCIOS Y AFICHES ALUSIVOS A CANDIDATOS, PARTIDOS POLÍTICOS, PROCESOS ELECTORALES O ACTIVIDADES SIMILARES EN LAS UDS DONDE SE BRINDA LA ATENCIÓN._x000a__x000a_2.14. CUMPLIR CON LAS NORMAS LABORALES APLICABLES AL TALENTO HUMANO Y, EN PARTICULAR, CUMPLIR CON LAS OBLIGACIONES CON EL SISTEMA GENERAL DE SEGURIDAD SOCIAL EN SALUD, PENSIONES Y RIESGOS LABORALES, ASÍ COMO CON EL PAGO DE LOS APORTES PARAFISCALES ASOCIADOS A LOS CONTRATOS DE TRABAJO QUE CELEBRE, RESPECTO DE LO CUAL_x000a_SE OBLIGA A MANTENER INDEMNE AL ICBF._x000a__x000a_2.15. CUMPLIR OPORTUNAMENTE CON LOS PAGOS A PROVEEDORES Y PRESTADORES DE SERVICIOS PROFESIONALES Y TÉCNICOS QUE VINCULE A LA OPERACIÓN DEL SERVICIO_x000a__x000a_CLÁUSULA 3. OBLIGACIONES ESPECÍFICAS DE LA ENTIDAD ADMINISTRADORA DEL SERVICIO_x000a_DURANTE LA FASE DE IMPLEMENTACIÓN DEL CONTRATO NUMERAL 3.3. OBLIGACIONES_x000a_RELACIONADAS CON LA ADMINISTRACIÓN DE RECURSOS:_x000a_3.3.4. GARANTIZAR QUE LOS RECURSOS APORTADOS POR EL ICBF Y DEMÁS RECURSOS QUE LLEGARE A RECAUDAR CON OCASIÓN DEL PRESENTE CONTRATO SEAN UTILIZADOS ÚNICA Y EXCLUSIVAMENTE PARA EL FINANCIAMIENTO DE LAS ACTIVIDADES PREVISTAS EN EL DESARROLLO DEL OBJETO DEL PRESENTE CONTRATO_x000a__x000a_3.3.6. PROVISIONAR MENSUALMENTE, EN EL MARCO DE LA EJECUCIÓN DEL CONTRATO, LOS RECURSOS CORRESPONDIENTES A LAS PRESTACIONES SOCIALES Y/O REMUNERACIONES DEL TALENTO HUMANO CONTRATADO Y DEMÁS CONCEPTOS QUE SE REQUIERAN PARA GARANTIZAR LAS OBLIGACIONES DE PAGOS A TERCEROS._x000a__x000a_3.3.9.PRESENTAR INFORME FINANCIERO MENSUALMENTE AL SUPERVISOR, LOS PRIMEROS CINCO (5) DÍAS HÁBILES SIGUIENTES AL MES EJECUTADO, QUE TENGA COMO SOPORTES LAS CERTIFICACIONES DE PAGO A PROVEEDORES Y SERVICIOS PÚBLICOS DERIVADOS DEL PRESENTE CONTRATO, ASÍ COMO DE LOS SALARIOS, PRESTACIONES SOCIALES Y APORTES AL SISTEMA DE SEGURIDAD SOCIAL INTEGRAL DE LOS TRABAJADORES A SU CARGO, CERTIFICADO QUE DEBERÁ SER EMITIDO POR EL REVISOR FISCAL, CONTADOR PÚBLICO DE LA ENTIDAD O REPRESENTANTE LEGAL, SEGÚN APLIQUE; Y COPIA DEL EXTRACTO BANCARIO O INFORME DE LOS MOVIMIENTOS BANCARIOS, SEGÚN APLIQUE, DE LA CUENTA EXCLUSIVA PARA EL MANEJO DE LOS RECURSOS APORTADOS POR EL ICBF._x000a__x000a_3.3.15 REINTEGRAR A LA CUENTA BANCARIA QUE DEFINA EL ICBF AL TÉRMINO DEL CONTRATO, LOS RECURSOS NO EJECUTADOS DEL APORTE DEL ICBF, QUE NO HAYAN SIDO DESCONTADOS EN LOS DESEMBOLSOS, NI LIBERADOS DURANTE LA VIGENCIA, NI REINVERTIDOS. DICHOS RECURSOS PODRÁN CORRESPONDER ENTRE OTROS: A) NO PRESTACIÓN DEL SERVICIO. B) INICIO TARDÍO DE_x000a_LA PRESTACIÓN DEL SERVICIO. C) TALENTO HUMANO NO CONTRATADO. D) RACIONES NO  ENTREGADAS. E) RECURSOS NO EJECUTADOS DE LOS RUBROS DE LOS COSTOS VARIABLES DE LA CANASTA ASOCIADOS A BAJAS COBERTURAS. F) UDS CERRADAS O TRASLADADAS SIN AUTORIZACIÓN DEL COMITÉ TÉCNICO OPERATIVO_x000a__x000a_3.3.16. REINTEGRAR LOS RECURSOS DESTINADOS A LA PRESTACIÓN DEL SERVICIO, QUE HAYAN SIDO OBJETO DE PÉRDIDA POR CUALQUIER CAUSA ATRIBUIBLE A LA EAS_x000a__x000a_3.3.17. PRESENTAR EL INFORME FINAL DE EJECUCIÓN CON TODOS LOS SOPORTES DE CADA UNA DE LAS OBLIGACIONES CONTRACTUALES, CON EL PROPÓSITO DE LIQUIDAR EL PRESENTE CONTRATO, CONFORME A LAS DIRECTRICES IMPARTIDAS POR LA SUPERVISIÓN DEL CONTRATO._x000a__x000a_3.3.18. REINTEGRAR AL ICBF LOS SALDOS QUE RESULTEN A SU FAVOR EN LA LIQUIDACIÓN DEL CONTRATO DENTRO DE LOS TÉRMINOS ESTABLECIDOS. PARAGRÁFO. CUANDO SE IDENTIFIQUEN RECURSOS POR CONCEPTO DE AHORROS O INEJECUCIONES QUE NO SEAN REDISTRIBUIDOS O REINVERTIDOS CONFORME A LO DISPUESTO EN EL PRESENTE CONTRATO, SE REALIZARÁ OTROSÍ MODIFICATORIO PARA GESTIONAR LA LIBERACIÓN DE DICHOS RECURSOS"/>
    <d v="2024-02-02T00:00:00"/>
    <x v="64"/>
    <d v="2025-05-05T00:00:00"/>
    <s v="Finalizada"/>
    <m/>
    <s v="SINDY GONZALEZ ARIAS "/>
    <s v="Son fallos del mes de mayo. Se declara incumplimiento parcial y hacer efectiva clausula penal "/>
    <d v="2025-07-31T00:00:00"/>
    <s v="OK"/>
    <x v="0"/>
    <x v="0"/>
    <n v="299"/>
    <d v="2025-04-29T00:00:00"/>
    <s v="SI"/>
    <d v="2025-05-07T00:00:00"/>
    <n v="468"/>
    <d v="2025-07-09T00:00:00"/>
    <s v="CONFIRMA"/>
    <x v="51"/>
    <d v="2025-07-02T00:00:00"/>
    <d v="2025-07-23T00:00:00"/>
    <s v="N/A"/>
    <s v="SI"/>
    <d v="2025-07-31T00:00:00"/>
    <n v="111773329.66"/>
    <n v="111773329.66"/>
    <d v="2025-08-27T00:00:00"/>
    <m/>
    <m/>
    <s v="NO"/>
    <s v="SI"/>
    <s v="SI"/>
    <s v="N/A"/>
    <s v="SI"/>
    <s v="SI"/>
    <s v="NO"/>
    <s v="JASMIN CIRO"/>
    <s v="El reporte en CCO concuerda con No. resolución de acuerdo con la información que brinda este excel, sin embargo el link de los documentos no abre. Ademas en RUES sale activo"/>
    <n v="1"/>
    <n v="1"/>
    <n v="0"/>
    <n v="0"/>
    <n v="0"/>
    <n v="0"/>
    <n v="0"/>
    <n v="1"/>
    <n v="0"/>
    <n v="1"/>
    <n v="0"/>
    <s v="Aplica"/>
    <s v="126810002998Incumplimiento Parcial (Cláusula Penal)"/>
    <s v="Unicos"/>
    <x v="1"/>
    <n v="0"/>
    <x v="4"/>
    <x v="0"/>
    <x v="1"/>
    <x v="1"/>
    <x v="1"/>
    <x v="0"/>
    <x v="1"/>
  </r>
  <r>
    <n v="75"/>
    <x v="5"/>
    <x v="1"/>
    <x v="58"/>
    <s v="NIT"/>
    <x v="53"/>
    <n v="3"/>
    <s v="JURIDICA"/>
    <n v="2023"/>
    <n v="4400186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Presuntos incumplimientos: _x000a_•_x0009_La no atención de 178 beneficiarios._x000a_•_x0009_El pago inoportuno del talento humano._x000a_•_x0009_Realizar descuentos al talento humano para el pago por parte de la EAS de la seguridad social del talento humano, sin la respectiva autorización del talento humano, y a pesar de esto realizo dichos pagos de seguridad social de forma inoportuna._x000a_•_x0009_No hay actas de entrega de alimento de alto valor nutricional AAVN."/>
    <d v="2023-11-09T00:00:00"/>
    <x v="65"/>
    <m/>
    <s v="Suspendida"/>
    <m/>
    <s v="HEYNE DAVID GOMEZ"/>
    <s v="SE REMITIO  PROYECTO ACTO ADMINISTRATIVO RESUELVE PAS,  A CONTROL DE LEGALIDAD"/>
    <d v="2024-03-07T00:00:00"/>
    <s v="PROYECCION DE FALLO"/>
    <x v="2"/>
    <x v="2"/>
    <m/>
    <m/>
    <m/>
    <m/>
    <m/>
    <m/>
    <m/>
    <x v="3"/>
    <m/>
    <m/>
    <m/>
    <m/>
    <m/>
    <m/>
    <m/>
    <m/>
    <m/>
    <m/>
    <m/>
    <m/>
    <m/>
    <m/>
    <m/>
    <m/>
    <m/>
    <m/>
    <m/>
    <n v="1"/>
    <n v="0"/>
    <n v="1"/>
    <n v="1"/>
    <n v="0"/>
    <n v="0"/>
    <n v="0"/>
    <n v="0"/>
    <n v="0"/>
    <n v="0"/>
    <n v="0"/>
    <s v="No_Aplica"/>
    <s v="44001862023900024769"/>
    <s v="Unicos"/>
    <x v="0"/>
    <n v="0"/>
    <x v="3"/>
    <x v="1"/>
    <x v="1"/>
    <x v="2"/>
    <x v="2"/>
    <x v="0"/>
    <x v="0"/>
  </r>
  <r>
    <n v="76"/>
    <x v="13"/>
    <x v="1"/>
    <x v="32"/>
    <s v="NIT"/>
    <x v="31"/>
    <n v="3"/>
    <s v="JURIDICA"/>
    <n v="2020"/>
    <n v="500798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resunto incumplimiento por falta de legalización de cuentas de los meses agosto, septiembre, octrubre y noviembre de 2022; falta de pago de las cesantías a las madres comunitarias del periódo enero - noviembre de 2022; y no respuesta a los requerimiento realizados por la supervisión del contrato. "/>
    <d v="2024-03-04T00:00:00"/>
    <x v="66"/>
    <m/>
    <s v="Suspendida"/>
    <m/>
    <s v="LAURA MILENA ZULUAGA LEIVA"/>
    <s v="Se realizó audiencia de que trata el artículo 86 de la ley 1474 de 2011 el día 11/03/2024, la cual fue suspendida con el fin de practicar pruebas (La Compañía Aseguradora no asistió a la audiencia inicial)_x000a_El contratista aportó información de los testigos con el fin de identificarlos plenamente._x000a_Se envío solicitud de documentación al Supervisor del Contrato, la cual allegó el día 20/03/2024._x000a_La Compañía Aseguradora radicó descargos con solicitud de pruebas el día 19/03/2024._x000a_El despacho se pronunció frente a la solicitud de pruebas y corrió traslado de los alegatos presentados por la compañía aseguradora al contratista 22/05/2024_x000a_Se envío solicitud de documentación al Supervisor del Contrato el 22/05/2024, la cual deberá allegar a más tardar el 29/05/2024._x000a_El supervisor aporta prueba documental el día 29/05/2024._x000a_Se corrió traslado de las pruebas documentales incorporadas al proceso, el día 27/06/2024.       Se remitieron citaciones a los testigos y a las partes para la continuación de la audiencia prevista en el artículo 86 de la Ley 1474 de 2011, el 27/09/2024. Los días 16, 23 y 28 de OCTUBRE se realizó la reanudación de la audiencia pública prevista en el artículo 86 de la Ley 1474 de 2011, se encuentra pendiente el envío de la proyección de resolución de fallo a la Dirección de Contratación. El 5 de noviembre de 2024, el apoderado de FUNFECHO radicó un escrito de recusación en contra del Director Regional y su abogado sustanciador, el cual fue remitido el 18 de noviembre de 2024 a la Secretaria General y a la Dirección de Contratación. El 18 de diciembre de 2024, la Dirección Regional Antioquia remitió su pronuncimiento frente al escrito de recusación. El 5 de febrero de 2025, se reiteró a la OAJ la respuesta frente a la recusación. _x000a_El 6 de mayo de 2025, se remitió a la Dirección de Contratación la proyección de resolución de fallo para el respectivo control de legalidad. _x000a_Pendiente: Resolver la recusación por parte de la Sede Nacional.                                                       El 19 de mayo de 2025, la Directora Regional reiteró a OAJ la recusación presentada por el contratista.                                                                  El 15 de agosto de 2025, La Directora Nacional resolvió de manera negativa la recusación presentada por el contratista. Se recibió devoluciones por parte de la Sede Nacional,  frente al proyecto de Resolución de incumplimiento parcial, por lo que se encuentra en la modificación con los ajustes de conformidad a las observaciones realizadas."/>
    <d v="2025-11-05T00:00:00"/>
    <s v="PTE PROGRAMAR AUDIENCIA LECTURA RESOLUCION QUE RESUELVE PASC"/>
    <x v="2"/>
    <x v="2"/>
    <m/>
    <m/>
    <m/>
    <m/>
    <m/>
    <m/>
    <m/>
    <x v="3"/>
    <m/>
    <m/>
    <m/>
    <m/>
    <m/>
    <m/>
    <m/>
    <m/>
    <m/>
    <m/>
    <m/>
    <m/>
    <m/>
    <m/>
    <m/>
    <m/>
    <m/>
    <m/>
    <m/>
    <n v="1"/>
    <n v="0"/>
    <n v="1"/>
    <n v="1"/>
    <n v="0"/>
    <n v="0"/>
    <n v="0"/>
    <n v="0"/>
    <n v="0"/>
    <n v="0"/>
    <n v="0"/>
    <s v="No_Aplica"/>
    <s v="5007982020900631358"/>
    <s v="Unicos"/>
    <x v="1"/>
    <n v="0"/>
    <x v="4"/>
    <x v="2"/>
    <x v="1"/>
    <x v="2"/>
    <x v="2"/>
    <x v="0"/>
    <x v="0"/>
  </r>
  <r>
    <n v="77"/>
    <x v="16"/>
    <x v="1"/>
    <x v="59"/>
    <s v="NIT"/>
    <x v="54"/>
    <n v="1"/>
    <s v="JURIDICA"/>
    <n v="2023"/>
    <n v="9500048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presunto incumplimiento en la preparación de bebidas en el marco del servicio de CDI / Ración servida, CON LECHE DE MARCA no aprobada en la minuta patron de los componentes nutricionales requeridos."/>
    <d v="2024-04-17T00:00:00"/>
    <x v="67"/>
    <m/>
    <s v="Programada"/>
    <d v="2025-12-12T00:00:00"/>
    <s v="Tatiana Alexandra Herrera Barrios"/>
    <s v="Se remite CITACIÓN para el inicio del proceso sancionatorio bajo radicado 202446000000007881 del 17/04/2024, el día programado se llevo a acabo la audiencia del proceso administrativo sancionatorio del Contrato de aporte Nro. 95000482023 suscrito con MARAMA - Primera infancia, pero se debio suspender debido a que no asistio la entidad garante de seguros aseguradora solidaria de colombia y en garantia del debido proceso se reprogramo para el 07 de mayo de 2024, por las mismas razones se vuelve a reprograma para el 14 de mayo de 2024, en la cual se da inicio al debido proceso se suspende y se fija para reiniciar el 21 de mayo del 2024, en la cual se surten algunas etapas procesales y en garantia del debido proceso se suspende para retomar el 12 de junio del 2024, pero el 12 y 19 de junio no asistio ninguna de las partes, se reprogramo para el 24 de junio de 2024, se resolvio resolvio desfavorablemente la solicitud de anulación de las partes y por el contrario se retrotrageron actuaciones y se suspendio la audiencia y se ordeno a la profesional de nutrición realizar informe integral de la marca de leche argudida en el presente incidente contractual, el día 24 de julio de 2024, se llevo a cabo audiencia en la cual se recepciono el testimonio de la profesional de nutición YULIANA ACOSTA MARTINEZ, respecto del informe realizado a la marca de leche controvertida en este proceso, previo traslado del mismo a las partes, las partes presentaron alegatos de conclusión y se fijo fecha para lectura de decisión para el proximo 23 de agosto de 2024 a las 9:00 a.m, la cual no se llevo a cabo y se debio reprogramar para el 25 de septiembre de 2024, ese día se instala la audiencia y se deja constancia que no se puedes adelantar porque se convoco de manera extraordinaria un comite tecnico operativo del contrato de aporte de primera infancia en el cual la ordenadora del gasto debia asistir, por tal motivo se debio reprogramar para el 24 de octubre de 2024, la audiencia no fue posible realizarla y se reprograma para el 25 de noviembre de 2024, la audiencia no fue posible realizarla y se reprograma para el 18 de diciembre de 2024, la audiencia no fue posible llevarla a cabo, por lo tanto, se debió reprogramar para el día 20 de enero de 2025,  la audiencia no fue posible llevarla a cabo, por lo tanto, se debió reprogramar para el día 21 de febrero de 2025, la audiencia no fue posible llevarla a cabo, por lo tanto, se debió reprogramar para el día 27 de marzo de 2025, la audiencia no fue posible llevarla a cabo, por lo tanto, se debió reprogramar para el día 05 de mayo de 2025, el día 05 de  mayo de 2025, se llevo a acabo la audiencia se conto con la asistencia de representante legal y apoderado de marama, quien a su vez manifesto que se tiene confusión en las horas programadas para la audiencia debido a que una hora es la descrita en el oficio de citación y otra la programada en el cuerpo del correo de citación de la audiencia por teams, igualmente manifesto otra desde el pasado mes de marzo realizo solicito a la dirección del ICBF y no se ha brindado respuesta a esta solicitud, asi mismo solicito el aplazamiento de la audiencia, el apoderado de la aseguradora no asistio, la directora regional asistio con el apoderado fabian Medina, teniendo en cuenta las situaciones presentadas en la audiencia se reprograma la audiencia para el 12 de mayo de 2025, la cual se lleva a cabo con la asistencia de la dirección regional con su apoderado, la representante legal y apoderado de Marama quien presenta los alegatos finales y el apoderado de la aseguradora no asiste, la audiencia se suspende  una vez el ICBF tenga listo la lectura de fallo se citara para audiencia, Se encuentra en la proyección de la resolución sancionatoria del proceso por parte de la abogada de dirección regional con la asistencia tecnica del enlace de la direccion de contratación para remitir el acto administrativo para el control de legalidad y programar fecha de citación de audiencia. "/>
    <d v="2025-12-05T00:00:00"/>
    <s v="AUDIENCIA PROGRAMADA - SUSTENTACION DE RECURSO"/>
    <x v="2"/>
    <x v="2"/>
    <m/>
    <m/>
    <m/>
    <m/>
    <m/>
    <m/>
    <m/>
    <x v="3"/>
    <m/>
    <m/>
    <m/>
    <m/>
    <m/>
    <m/>
    <m/>
    <m/>
    <m/>
    <m/>
    <m/>
    <m/>
    <m/>
    <m/>
    <m/>
    <m/>
    <m/>
    <m/>
    <m/>
    <n v="1"/>
    <n v="0"/>
    <n v="1"/>
    <n v="0"/>
    <n v="0"/>
    <n v="1"/>
    <n v="0"/>
    <n v="0"/>
    <n v="0"/>
    <n v="0"/>
    <n v="0"/>
    <s v="No_Aplica"/>
    <s v="95000482023900202440"/>
    <s v="Unicos"/>
    <x v="0"/>
    <n v="0"/>
    <x v="0"/>
    <x v="2"/>
    <x v="1"/>
    <x v="2"/>
    <x v="2"/>
    <x v="0"/>
    <x v="0"/>
  </r>
  <r>
    <n v="78"/>
    <x v="17"/>
    <x v="0"/>
    <x v="60"/>
    <s v="NIT"/>
    <x v="55"/>
    <n v="8"/>
    <s v="JURIDICA"/>
    <n v="2020"/>
    <n v="1016442020"/>
    <s v="REALIZAR LA INTERVENTORÍA TÉCNICA, ADMINISTRATIVA, FINANCIERA, JURÍDICA Y AMBIENTAL AL CONTRATO DE OBRA CUYO OBJETO ES: REALIZAR LAS ADECUACIONES Y/O REPARACIONES LOCATIVAS REQUERIDAS EN INFRAESTRUCTURAS DE PROPIEDAD DEL INSTITUTO COLOMBIANO DE BIENESTAR FAMILIAR (ICBF) QUE HAN SIDO DESTINADAS PARA LA ATENCIÓN A LA PRIMERA INFANCIA A NIVEL NACIONAL PARA EL GRUPO 2"/>
    <s v="Dirección Administrativa"/>
    <s v="Interventoría"/>
    <s v="PRESUNTO INCUMPLIMIENTO DE ALGUNAS DE SUS OBLIGACIONES CONTRACTUALES."/>
    <d v="2024-04-24T00:00:00"/>
    <x v="68"/>
    <d v="2024-06-26T00:00:00"/>
    <s v="Finalizada"/>
    <m/>
    <s v="LUZ STELLA TRILLOS CAMARGO"/>
    <s v="Se envío solicitud de documentación al Supervisor del Contrato, la cual allegó el día 20/03/2024."/>
    <m/>
    <s v="OK"/>
    <x v="0"/>
    <x v="0"/>
    <n v="1998"/>
    <d v="2024-05-15T00:00:00"/>
    <s v="SI"/>
    <d v="2024-05-15T00:00:00"/>
    <n v="2807"/>
    <d v="2024-06-26T00:00:00"/>
    <s v="CONFIRMA Y MODIFICA"/>
    <x v="52"/>
    <d v="2024-07-07T00:00:00"/>
    <d v="2024-07-07T00:00:00"/>
    <s v="N/A"/>
    <s v="SI"/>
    <d v="2024-07-09T00:00:00"/>
    <n v="234868477"/>
    <n v="234868477"/>
    <d v="2024-12-31T00:00:00"/>
    <m/>
    <m/>
    <s v="NO"/>
    <s v="SI"/>
    <s v="SI"/>
    <s v="N/A"/>
    <s v="NO"/>
    <s v="N/A"/>
    <s v="N/A"/>
    <s v="JASMIN CIRO"/>
    <s v="Revisado, sin embargo se debe revisar la vigencia de la sancion en RUES"/>
    <n v="1"/>
    <n v="1"/>
    <n v="0"/>
    <n v="0"/>
    <n v="0"/>
    <n v="0"/>
    <n v="0"/>
    <n v="1"/>
    <n v="0"/>
    <n v="1"/>
    <n v="0"/>
    <s v="Aplica"/>
    <s v="1016442020860524168Incumplimiento Parcial (Cláusula Penal)"/>
    <s v="Unicos"/>
    <x v="0"/>
    <n v="0"/>
    <x v="1"/>
    <x v="0"/>
    <x v="2"/>
    <x v="3"/>
    <x v="1"/>
    <x v="0"/>
    <x v="1"/>
  </r>
  <r>
    <n v="79"/>
    <x v="17"/>
    <x v="0"/>
    <x v="61"/>
    <s v="NIT"/>
    <x v="56"/>
    <n v="5"/>
    <s v="JURIDICA"/>
    <n v="2023"/>
    <n v="1015102023"/>
    <s v="PRESTACIÓN DEL SERVICIO DE DIAGNÓSTICO, MANTENIMIENTO PREVENTIVO Y CORRECTIVO, INCLUIDO EL SUMINISTRO DE REPUESTOS PARA LOS EQUIPOS E INSTALACIONES ELÉCTRICAS, ELECTRÓNICOS Y MECÁNICOS, INSTALADOS EN EL EDIFICIO DESTINADO PARA EL NUEVO CENTRO ZONAL RAFAEL URIBE URIBE, DEL INSTITUTO COLOMBIANO DE BIENESTAR FAMILIAR (ICBF)."/>
    <s v="Dirección Administrativa"/>
    <s v="Prestación de Servicios"/>
    <s v="Por solicitud del grupo de infraestructura inmobiliaria, se aplazo la audfiencia para el 31 de mayo de 2024 a las 9am para el 12 de junio a las 9am, comunicada por correo."/>
    <d v="2024-02-26T00:00:00"/>
    <x v="69"/>
    <d v="2024-07-18T00:00:00"/>
    <s v="Finalizada"/>
    <m/>
    <s v="LUZ STELLA TRILLOS CAMARGO"/>
    <s v="La Compañía Aseguradora radicó descargos con solicitud de pruebas el día 19/03/2024."/>
    <m/>
    <s v="OK"/>
    <x v="1"/>
    <x v="4"/>
    <s v="ACTA"/>
    <d v="2024-07-18T00:00:00"/>
    <s v="NO"/>
    <m/>
    <m/>
    <m/>
    <m/>
    <x v="53"/>
    <m/>
    <m/>
    <m/>
    <m/>
    <m/>
    <m/>
    <m/>
    <m/>
    <m/>
    <m/>
    <m/>
    <m/>
    <m/>
    <m/>
    <m/>
    <m/>
    <m/>
    <m/>
    <m/>
    <n v="1"/>
    <n v="1"/>
    <n v="0"/>
    <n v="0"/>
    <n v="0"/>
    <n v="0"/>
    <n v="0"/>
    <n v="0"/>
    <n v="0"/>
    <n v="0"/>
    <n v="0"/>
    <s v="Aplica"/>
    <s v="1015102023901573432Terminación de la actuación sancionatoria"/>
    <s v="Unicos"/>
    <x v="0"/>
    <n v="1"/>
    <x v="0"/>
    <x v="0"/>
    <x v="2"/>
    <x v="3"/>
    <x v="1"/>
    <x v="0"/>
    <x v="1"/>
  </r>
  <r>
    <n v="80"/>
    <x v="17"/>
    <x v="0"/>
    <x v="62"/>
    <s v="NIT"/>
    <x v="57"/>
    <n v="5"/>
    <s v="JURIDICA"/>
    <n v="2020"/>
    <n v="1017202020"/>
    <s v="REALIZAR EL DIAGNÓSTICO, ADECUACIONES Y/O REPARACIONES LOCATIVAS REQUERIDAS EN LAS_x000a_INFRAESTRUCTURAS DONDE PRESTA SERVICIO EL INSTITUTO COLOMBIANO DE BIENESTAR FAMILIAR (ICBF) QUE HAN SIDO DESTINADAS PARA LA ATENCIÓN DE LA PRIMERA INFANCIA PARA EL GRUPO 2_x000a_"/>
    <s v="Dirección Administrativa"/>
    <s v="Obra"/>
    <s v="&quot;SE PRETENDE DECLARAR SINIESTRO - ESTABILIDAD DE LA OBRA. DECLARATORIA DE SINIESTRO POR 202'383.741. NO APLICA PROCEDIMIENTO ART. 86 LEY 1474 DE 2011. SE LLEVA SEGÚN EL PROCEDIMIENTO GENERAL DE LA LEY 1437 DE 2011.&quot;"/>
    <d v="2022-12-30T00:00:00"/>
    <x v="70"/>
    <d v="2024-08-05T00:00:00"/>
    <s v="Finalizada"/>
    <m/>
    <s v="GISELL RUDAS"/>
    <s v="El despacho se pronunció frente a la solicitud de pruebas y corrió traslado de los alegatos presentados por la compañía aseguradora al contratista 22/05/2024"/>
    <m/>
    <s v="OK"/>
    <x v="0"/>
    <x v="3"/>
    <n v="1271"/>
    <d v="2024-03-21T00:00:00"/>
    <s v="SI"/>
    <d v="2024-05-14T00:00:00"/>
    <n v="3508"/>
    <d v="2024-08-05T00:00:00"/>
    <s v="REVOCA"/>
    <x v="54"/>
    <m/>
    <m/>
    <s v="N/A"/>
    <s v="NO"/>
    <m/>
    <n v="0"/>
    <m/>
    <m/>
    <m/>
    <s v="Se revocó la resolucion 1271 del 21-3-2024 por la cual se habia declarado la ocurrencia del siniestro por fallas en la calidad de la obra. El 12-8-2024, se comunicó a la supervision del contrato y a la OCID."/>
    <s v="NO"/>
    <s v="N/A"/>
    <s v="N/A"/>
    <s v="N/A"/>
    <s v="NO"/>
    <s v="N/A"/>
    <s v="N/A"/>
    <s v="JASMIN CIRO"/>
    <s v="OK"/>
    <n v="1"/>
    <n v="1"/>
    <n v="0"/>
    <n v="0"/>
    <n v="0"/>
    <n v="0"/>
    <n v="0"/>
    <n v="1"/>
    <n v="0"/>
    <n v="1"/>
    <n v="0"/>
    <s v="No_Aplica"/>
    <s v="1017202020900137534Incumplimiento Total (Cláusula Penal)"/>
    <s v="Unicos"/>
    <x v="0"/>
    <n v="0"/>
    <x v="0"/>
    <x v="0"/>
    <x v="2"/>
    <x v="3"/>
    <x v="1"/>
    <x v="0"/>
    <x v="1"/>
  </r>
  <r>
    <n v="81"/>
    <x v="17"/>
    <x v="0"/>
    <x v="63"/>
    <s v="NIT"/>
    <x v="58"/>
    <n v="1"/>
    <s v="JURIDICA"/>
    <n v="2020"/>
    <n v="1015412020"/>
    <s v="REALIZAR EL DIAGNÓSTICO, ADECUACIONES Y/O REPARACIONES LOCATIVAS REQUERIDAS EN LAS INFRAESTRUCTURAS PROPIAS DONDE PRESTA SERVICIO EL INSTITUTO COLOMBIANO DE BIENESTAR FAMILIAR (ICBF) PARA LAS SEDES ADMINISTRATIVAS A NIVEL NACIONAL PARA EL GRUPO 1"/>
    <s v="Dirección Administrativa"/>
    <s v="Obra"/>
    <s v="INCUMPLIMIENTO PARCIAL DE LAS OBLIGACIONES DEL CONTRATO."/>
    <d v="2022-06-24T00:00:00"/>
    <x v="71"/>
    <d v="2024-05-16T00:00:00"/>
    <s v="Finalizada"/>
    <m/>
    <s v="GISELL RUDAS"/>
    <s v="Se envío solicitud de documentación al Supervisor del Contrato el 22/05/2024, la cual deberá allegar a más tardar el 29/05/2024."/>
    <m/>
    <s v="PTE COMPROBANTE DE PAGO"/>
    <x v="0"/>
    <x v="0"/>
    <n v="1202"/>
    <d v="2024-03-19T00:00:00"/>
    <s v="SI"/>
    <d v="2024-03-19T00:00:00"/>
    <n v="2021"/>
    <d v="2024-05-16T00:00:00"/>
    <s v="CONFIRMA"/>
    <x v="40"/>
    <d v="2024-05-21T00:00:00"/>
    <d v="2024-05-21T00:00:00"/>
    <s v="N/A"/>
    <s v="SI"/>
    <d v="2024-05-24T00:00:00"/>
    <n v="67876653"/>
    <m/>
    <m/>
    <m/>
    <m/>
    <s v="NO"/>
    <s v="NO"/>
    <s v="N/A"/>
    <s v="N/A"/>
    <s v="NO"/>
    <s v="N/A"/>
    <s v="N/A"/>
    <s v="JASMIN CIRO"/>
    <s v="No se encuentra información en RUES"/>
    <n v="1"/>
    <n v="1"/>
    <n v="0"/>
    <n v="0"/>
    <n v="0"/>
    <n v="0"/>
    <n v="0"/>
    <n v="1"/>
    <n v="0"/>
    <n v="1"/>
    <n v="0"/>
    <s v="Aplica"/>
    <s v="1015412020901414705Incumplimiento Parcial (Cláusula Penal)"/>
    <s v="Unicos"/>
    <x v="0"/>
    <n v="0"/>
    <x v="1"/>
    <x v="0"/>
    <x v="2"/>
    <x v="3"/>
    <x v="1"/>
    <x v="0"/>
    <x v="1"/>
  </r>
  <r>
    <n v="81"/>
    <x v="17"/>
    <x v="0"/>
    <x v="64"/>
    <s v="CC"/>
    <x v="59"/>
    <m/>
    <s v="NATURAL"/>
    <n v="2020"/>
    <n v="1015412020"/>
    <s v="REALIZAR EL DIAGNÓSTICO, ADECUACIONES Y/O REPARACIONES LOCATIVAS REQUERIDAS EN LAS INFRAESTRUCTURAS PROPIAS DONDE PRESTA SERVICIO EL INSTITUTO COLOMBIANO DE BIENESTAR FAMILIAR (ICBF) PARA LAS SEDES ADMINISTRATIVAS A NIVEL NACIONAL PARA EL GRUPO 1"/>
    <s v="Dirección Administrativa"/>
    <s v="Obra"/>
    <s v="INCUMPLIMIENTO PARCIAL DE LAS OBLIGACIONES DEL CONTRATO."/>
    <d v="2022-06-24T00:00:00"/>
    <x v="71"/>
    <d v="2024-05-16T00:00:00"/>
    <s v="Finalizada"/>
    <m/>
    <s v="GISELL RUDAS"/>
    <s v="El supervisor aporta prueba documental el día 29/05/2024."/>
    <m/>
    <s v="PTE COMPROBANTE DE PAGO"/>
    <x v="0"/>
    <x v="0"/>
    <n v="1202"/>
    <d v="2024-03-19T00:00:00"/>
    <s v="SI"/>
    <d v="2024-03-19T00:00:00"/>
    <n v="2021"/>
    <d v="2024-05-16T00:00:00"/>
    <s v="CONFIRMA"/>
    <x v="40"/>
    <d v="2024-05-21T00:00:00"/>
    <d v="2024-05-21T00:00:00"/>
    <s v="N/A"/>
    <s v="SI"/>
    <d v="2024-05-24T00:00:00"/>
    <n v="67876653"/>
    <m/>
    <m/>
    <m/>
    <m/>
    <s v="NO"/>
    <s v="NO"/>
    <s v="N/A"/>
    <s v="N/A"/>
    <s v="NO"/>
    <s v="N/A"/>
    <s v="N/A"/>
    <s v="JASMIN CIRO"/>
    <s v="Revisado"/>
    <n v="1"/>
    <n v="1"/>
    <n v="0"/>
    <n v="0"/>
    <n v="0"/>
    <n v="0"/>
    <n v="0"/>
    <n v="1"/>
    <n v="0"/>
    <n v="1"/>
    <n v="0"/>
    <s v="Aplica"/>
    <s v="101541202013831422Incumplimiento Parcial (Cláusula Penal)"/>
    <s v="Unicos"/>
    <x v="0"/>
    <n v="0"/>
    <x v="1"/>
    <x v="0"/>
    <x v="2"/>
    <x v="3"/>
    <x v="1"/>
    <x v="1"/>
    <x v="1"/>
  </r>
  <r>
    <n v="81"/>
    <x v="17"/>
    <x v="0"/>
    <x v="65"/>
    <s v="NIT"/>
    <x v="60"/>
    <n v="5"/>
    <s v="JURIDICA"/>
    <n v="2020"/>
    <n v="1015412020"/>
    <s v="REALIZAR EL DIAGNÓSTICO, ADECUACIONES Y/O REPARACIONES LOCATIVAS REQUERIDAS EN LAS INFRAESTRUCTURAS PROPIAS DONDE PRESTA SERVICIO EL INSTITUTO COLOMBIANO DE BIENESTAR FAMILIAR (ICBF) PARA LAS SEDES ADMINISTRATIVAS A NIVEL NACIONAL PARA EL GRUPO 1"/>
    <s v="Dirección Administrativa"/>
    <s v="Obra"/>
    <s v="INCUMPLIMIENTO PARCIAL DE LAS OBLIGACIONES DEL CONTRATO."/>
    <d v="2022-06-24T00:00:00"/>
    <x v="71"/>
    <d v="2024-05-16T00:00:00"/>
    <s v="Finalizada"/>
    <m/>
    <s v="GISELL RUDAS"/>
    <s v="Se corrió traslado de las pruebas documentales incorporadas al proceso, el día 27/06/2024.       Se remitieron citaciones a los testigos y a las partes para la continuación de la audiencia prevista en el artículo 86 de la Ley 1474 de 2011, el 27/09/2024. Los días 16, 23 y 28 de OCTUBRE se realizó la reanudación de la audiencia pública prevista en el artículo 86 de la Ley 1474 de 2011, se encuentra pendiente el envío de la proyección de resolución de fallo a la Dirección de Contratación. El 5 de noviembre de 2024, el apoderado de FUNFECHO radicó un escrito de recusación en contra del Director Regional y su abogado sustanciador, el cual fue remitido el 18 de noviembre de 2024 a la Secretaria General y a la Dirección de Contratación. El 18 de diciembre de 2024, la Dirección Regional Antioquia remitió su pronuncimiento frente al escrito de recusación. El 5 de febrero de 2025, se reiteró a la OAJ la respuesta frente a la recusación."/>
    <m/>
    <s v="PTE COMPROBANTE DE PAGO"/>
    <x v="0"/>
    <x v="0"/>
    <n v="1202"/>
    <d v="2024-03-19T00:00:00"/>
    <s v="SI"/>
    <d v="2024-03-19T00:00:00"/>
    <n v="2021"/>
    <d v="2024-05-16T00:00:00"/>
    <s v="CONFIRMA"/>
    <x v="40"/>
    <d v="2024-05-21T00:00:00"/>
    <d v="2024-05-21T00:00:00"/>
    <s v="N/A"/>
    <s v="SI"/>
    <d v="2024-05-24T00:00:00"/>
    <n v="67876653"/>
    <m/>
    <m/>
    <m/>
    <m/>
    <s v="NO"/>
    <s v="SI"/>
    <s v="SI"/>
    <s v="N/A"/>
    <s v="NO"/>
    <s v="N/A"/>
    <s v="N/A"/>
    <s v="JASMIN CIRO"/>
    <s v="Revisado, sin embargo se debe revisar la vigencia de la sancion en RUES"/>
    <n v="1"/>
    <n v="1"/>
    <n v="0"/>
    <n v="0"/>
    <n v="0"/>
    <n v="0"/>
    <n v="0"/>
    <n v="1"/>
    <n v="0"/>
    <n v="1"/>
    <n v="0"/>
    <s v="Aplica"/>
    <s v="1015412020900780441Incumplimiento Parcial (Cláusula Penal)"/>
    <s v="Unicos"/>
    <x v="0"/>
    <n v="0"/>
    <x v="1"/>
    <x v="0"/>
    <x v="2"/>
    <x v="3"/>
    <x v="1"/>
    <x v="1"/>
    <x v="1"/>
  </r>
  <r>
    <n v="82"/>
    <x v="17"/>
    <x v="1"/>
    <x v="66"/>
    <s v="NIT"/>
    <x v="61"/>
    <n v="8"/>
    <s v="JURIDICA"/>
    <n v="2021"/>
    <n v="1015272021"/>
    <s v="REALIZAR LA INTERVENTORÍA ADMINISTRATIVA, TÉCNICA, JURÍDICA Y FINANCIERA A LOS CONTRATOS DE APORTE_x000a_DE LA ATENCIÓN A LA PRIMERA INFANCIA VIGENTES DURANTE EL AÑO 2021, PARA LA VERIFICACIÓN, CONTROL Y_x000a_SEGUIMIENTO AL CUMPLIMIENTO DE LAS OBLIGACIONES CONTRACTUALES Y DE LAS CONDICIONES DE CALIDAD_x000a_POR PARTE DE LAS ENTIDADES ADMINISTRADORAS DEL SERVICIO (EAS) DE TODAS LAS MODALIDADES DE_x000a_PRESTACIÓN DE LA ATENCIÓN A LA PRIMERA INFANCIA."/>
    <s v="Dirección de Primera Infancia"/>
    <s v="Interventoría"/>
    <s v="INCUMPLIMIENTO PARCIAL DE LAS OBLIGACIONES DEL CONTRATO."/>
    <d v="2022-05-18T00:00:00"/>
    <x v="72"/>
    <d v="2024-06-13T00:00:00"/>
    <s v="Suspendida"/>
    <m/>
    <s v="RICARDO ARTURO ARIAS BELTRAN - NATALIA CORTEZ GUTIERREZ"/>
    <s v="2. Se encuentra a la espera de que la Directora General del ICBF resuelva la solicitud de impedimento presentada dentro del procedimiento y designe funcionario ad hoc para continuar la actuación, actualmente la actuación sancionatoria contractual se encuentra suspendida._x000a_1. El 6 de mayo de 2025, se remitió a la Dirección de Contratación la proyección de resolución de fallo para el respectivo control de legalidad."/>
    <m/>
    <s v="RESOLVIENDO RECUSACION OAJ - RESOLVER DESIGNACION DE FUNCIONARIO AD HOC. UNA VEZ ESTEN LAS RESOLUCIONES, SE DEBERA CITAR A LAS PARTES"/>
    <x v="0"/>
    <x v="0"/>
    <n v="1988"/>
    <d v="2024-05-14T00:00:00"/>
    <s v="SI"/>
    <d v="2024-05-20T00:00:00"/>
    <m/>
    <m/>
    <m/>
    <x v="3"/>
    <m/>
    <m/>
    <m/>
    <m/>
    <m/>
    <m/>
    <m/>
    <m/>
    <m/>
    <m/>
    <m/>
    <m/>
    <m/>
    <m/>
    <m/>
    <m/>
    <m/>
    <m/>
    <m/>
    <n v="1"/>
    <n v="0"/>
    <n v="1"/>
    <n v="1"/>
    <n v="0"/>
    <n v="0"/>
    <n v="0"/>
    <n v="1"/>
    <n v="0"/>
    <n v="0"/>
    <n v="0"/>
    <s v="No_Aplica"/>
    <s v="1015272021901506058Incumplimiento Parcial (Cláusula Penal)"/>
    <s v="Unicos"/>
    <x v="0"/>
    <n v="0"/>
    <x v="1"/>
    <x v="3"/>
    <x v="1"/>
    <x v="2"/>
    <x v="2"/>
    <x v="0"/>
    <x v="0"/>
  </r>
  <r>
    <n v="83"/>
    <x v="17"/>
    <x v="1"/>
    <x v="67"/>
    <s v="NIT"/>
    <x v="62"/>
    <n v="4"/>
    <s v="JURIDICA"/>
    <n v="2021"/>
    <n v="1015332021"/>
    <s v="REALIZAR LA INTERVENTORÍA ADMINISTRATIVA, TÉCNICA, JURÍDICA Y FINANCIERA A LOS CONTRATOS DE APORTE DE LA ATENCIÓN A LA PRIMERA INFANCIA VIGENTES DURANTE EL AÑO 2021, PARA LA VERIFICACIÓN, CONTROL Y SEGUIMIENTO AL CUMPLIMIENTO DE LAS OBLIGACIONES CONTRACTUALES Y DE LAS CONDICIONES DE CALIDAD POR PARTE DE LAS ENTIDADES ADMINISTRADORAS DEL SERVICIO (EAS) DE TODAS LAS MODALIDADES DE PRESTACIÓN DE LA ATENCIÓN A LA PRIMERA INFANCIA”"/>
    <s v="Dirección de Primera Infancia"/>
    <s v="Interventoría"/>
    <s v="INCUMPLIMIENTO DE OBLIGACIONES"/>
    <d v="2022-08-08T00:00:00"/>
    <x v="73"/>
    <m/>
    <s v="Suspendida"/>
    <m/>
    <s v="RICARDO ARTURO ARIAS BELTRAN - LIZ HERNANDEZ BERRIO"/>
    <s v="4. Mediante Resolución 3822 del 22 de agosto de 2024, la Directora General del ICBF designó funcionario ad hoc para adelantar el procedimiento administrativo sancionatorio, se apoyó al AdHOC con la elaboración del acta de la sesión del 27 de agosto de 2025._x000a_3. Pendiente: Resolver la recusación por parte de la Sede Nacional.                                                       _x000a_2. El 19 de mayo de 2025, la Directora Regional reiteró a OAJ la recusación presentada por el contratista.                                                                  _x000a_1. El 15 de agosto de 2025, La Directora Nacional resolvió de manera negativa la recusación presentada por el contratista. Se recibió devoluciones por parte de la Sede Nacional,  frente al proyecto de Resolución de incumplimiento parcial, por lo que se encuentra en la modificación con los ajustes de conformidad a las observaciones realizadas."/>
    <m/>
    <s v="FUNCIONARIO AD HOC"/>
    <x v="2"/>
    <x v="2"/>
    <m/>
    <m/>
    <m/>
    <m/>
    <m/>
    <m/>
    <m/>
    <x v="3"/>
    <m/>
    <m/>
    <m/>
    <m/>
    <m/>
    <m/>
    <m/>
    <m/>
    <m/>
    <m/>
    <m/>
    <m/>
    <m/>
    <m/>
    <m/>
    <m/>
    <m/>
    <m/>
    <m/>
    <n v="1"/>
    <n v="0"/>
    <n v="1"/>
    <n v="1"/>
    <n v="0"/>
    <n v="0"/>
    <n v="0"/>
    <n v="0"/>
    <n v="0"/>
    <n v="0"/>
    <n v="0"/>
    <s v="No_Aplica"/>
    <s v="1015332021901506766"/>
    <s v="Unicos"/>
    <x v="0"/>
    <n v="0"/>
    <x v="1"/>
    <x v="3"/>
    <x v="1"/>
    <x v="2"/>
    <x v="2"/>
    <x v="0"/>
    <x v="0"/>
  </r>
  <r>
    <n v="84"/>
    <x v="18"/>
    <x v="0"/>
    <x v="68"/>
    <s v="NIT"/>
    <x v="63"/>
    <n v="8"/>
    <s v="JURIDICA"/>
    <n v="2018"/>
    <n v="47003182018"/>
    <s v="PRESTAR LOS SERVICIOS HOGARES COMUNITARIOS DE BIENESTAR FAMILIAR Y FAMI DE CONFORMIDAD CON LAS DIRECTRICES, LINEAMIENTOS Y PARAMETROS ESTABLECIDOS POR EL ICBF, EN ARMONIA CON LA POLITICA DE ESTADO PARA EL DESARROLLO INTEGRAL A LA PRIMERA INFANCIA DE CERO A SIEMPRE"/>
    <s v="Dirección de Primera Infancia"/>
    <s v="Aporte"/>
    <s v="INCUMPLIMIENTO DE OBLIGACIONES"/>
    <m/>
    <x v="70"/>
    <m/>
    <s v="Finalizada"/>
    <m/>
    <m/>
    <s v="El 6 de mayo de 2025, se remitió a la Dirección de Contratación la proyección de resolución de fallo para el respectivo control de legalidad."/>
    <m/>
    <s v="OK"/>
    <x v="1"/>
    <x v="4"/>
    <n v="2336"/>
    <d v="2019-09-12T00:00:00"/>
    <s v="NO"/>
    <m/>
    <m/>
    <m/>
    <m/>
    <x v="55"/>
    <m/>
    <d v="2019-09-24T00:00:00"/>
    <m/>
    <m/>
    <m/>
    <m/>
    <m/>
    <m/>
    <m/>
    <m/>
    <s v="N/A"/>
    <s v="N/A"/>
    <s v="N/A"/>
    <s v="N/A"/>
    <s v="N/A"/>
    <s v="N/A"/>
    <m/>
    <m/>
    <m/>
    <n v="1"/>
    <n v="1"/>
    <n v="0"/>
    <n v="0"/>
    <n v="0"/>
    <n v="0"/>
    <n v="0"/>
    <n v="0"/>
    <n v="0"/>
    <n v="0"/>
    <n v="0"/>
    <s v="No_Aplica"/>
    <s v="47003182018900774178Terminación de la actuación sancionatoria"/>
    <s v="Unicos"/>
    <x v="0"/>
    <n v="1"/>
    <x v="1"/>
    <x v="0"/>
    <x v="0"/>
    <x v="0"/>
    <x v="0"/>
    <x v="0"/>
    <x v="0"/>
  </r>
  <r>
    <n v="85"/>
    <x v="5"/>
    <x v="0"/>
    <x v="69"/>
    <s v="NIT"/>
    <x v="64"/>
    <n v="1"/>
    <s v="JURIDICA"/>
    <n v="2016"/>
    <n v="562"/>
    <s v="PRESTAR EL SERVICIO DE ATENCION, EDU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A LAS CARACTERISTICAS DE SUS TERRITORIOS DE CONFORMIDAD CON EL MANUAL OPERATIVO Y LAS DIRECTRICES ESTABLECIDAS POR EL ICBF, EN EL MARCO DE LA POLITICA DE ESTADO PARA EL DESARROLLO INTEGRAL DE LA PRIMERA INFANCIA DE &quot;CERO A SIEMPRE&quot;."/>
    <s v="Dirección de Primera Infancia"/>
    <s v="Aporte"/>
    <s v="INCUMPLIMIENTO DE OBLIGACIONES"/>
    <m/>
    <x v="70"/>
    <m/>
    <s v="Finalizada"/>
    <m/>
    <m/>
    <s v="Pendiente: Resolver la recusación por parte de la Sede Nacional."/>
    <m/>
    <s v="PTE CONSTANCIA DE EJECUTORIA, COMUNICACIÓN A PGN, REPORTE A CAMARA DE COMERCIO Y COMPROBANTE DE PAGO"/>
    <x v="0"/>
    <x v="0"/>
    <n v="2997"/>
    <d v="2018-12-28T00:00:00"/>
    <s v="NO"/>
    <m/>
    <m/>
    <m/>
    <m/>
    <x v="56"/>
    <m/>
    <m/>
    <s v="N/A"/>
    <s v="NO"/>
    <m/>
    <n v="56108384"/>
    <m/>
    <m/>
    <m/>
    <m/>
    <s v="N/A"/>
    <s v="N/A"/>
    <s v="N/A"/>
    <s v="N/A"/>
    <s v="N/A"/>
    <s v="N/A"/>
    <m/>
    <m/>
    <m/>
    <n v="1"/>
    <n v="1"/>
    <n v="0"/>
    <n v="0"/>
    <n v="0"/>
    <n v="0"/>
    <n v="0"/>
    <n v="1"/>
    <n v="0"/>
    <n v="1"/>
    <n v="0"/>
    <s v="No_Aplica"/>
    <s v="562900617471Incumplimiento Parcial (Cláusula Penal)"/>
    <s v="Unicos"/>
    <x v="0"/>
    <n v="0"/>
    <x v="1"/>
    <x v="0"/>
    <x v="4"/>
    <x v="5"/>
    <x v="0"/>
    <x v="0"/>
    <x v="0"/>
  </r>
  <r>
    <n v="86"/>
    <x v="7"/>
    <x v="0"/>
    <x v="70"/>
    <s v="NIT"/>
    <x v="65"/>
    <n v="4"/>
    <s v="JURIDICA"/>
    <n v="2018"/>
    <n v="73002382018"/>
    <s v="BRINDAR ATENCION ESPECIALIZADA A LOS ADOLESCENTES Y JOVENES EN CONFLICTO CON LA LEY PENAL, EN LA MODALIDAD CENTRO DE ATENCION ESPECIALIZADA DEL SUBPROYECTO RESTABLECIMIENTO EN LA ADMINISTRACION DE JUSTICIA, PARA EL CUMPLIMIENTO DE LAS MEDIDAS Y SANCIONES IMPUESTAS POR LA AUTORIDAD JUDICIAL, CONFORME A LAS DISPOSICIONES LEGALES Y LINEAMIENTOS TECNICOS VIGENTES"/>
    <s v="Dirección de Protección"/>
    <s v="Aporte"/>
    <s v="INCUMPLIMIENTO DE OBLIGACIONES"/>
    <m/>
    <x v="70"/>
    <m/>
    <s v="Finalizada"/>
    <m/>
    <m/>
    <m/>
    <d v="2020-08-12T00:00:00"/>
    <s v="PTE CONSTANCIA DE EJECUTORIA"/>
    <x v="1"/>
    <x v="4"/>
    <n v="6991"/>
    <d v="2018-09-07T00:00:00"/>
    <s v="NO"/>
    <m/>
    <m/>
    <m/>
    <m/>
    <x v="57"/>
    <m/>
    <m/>
    <m/>
    <m/>
    <m/>
    <m/>
    <m/>
    <m/>
    <m/>
    <m/>
    <s v="N/A"/>
    <s v="N/A"/>
    <s v="N/A"/>
    <s v="N/A"/>
    <s v="N/A"/>
    <s v="N/A"/>
    <m/>
    <m/>
    <m/>
    <n v="1"/>
    <n v="1"/>
    <n v="0"/>
    <n v="0"/>
    <n v="0"/>
    <n v="0"/>
    <n v="0"/>
    <n v="0"/>
    <n v="0"/>
    <n v="0"/>
    <n v="0"/>
    <s v="No_Aplica"/>
    <s v="73002382018900001876Terminación de la actuación sancionatoria"/>
    <s v="Unicos"/>
    <x v="1"/>
    <n v="1"/>
    <x v="1"/>
    <x v="0"/>
    <x v="4"/>
    <x v="5"/>
    <x v="0"/>
    <x v="0"/>
    <x v="0"/>
  </r>
  <r>
    <n v="87"/>
    <x v="7"/>
    <x v="0"/>
    <x v="70"/>
    <s v="NIT"/>
    <x v="65"/>
    <n v="4"/>
    <s v="JURIDICA"/>
    <n v="2018"/>
    <n v="73002392018"/>
    <s v="BRINDAR ATENCION ESPECIALIZADA A LOS ADOLESCENTES Y JOVENES EN CONFLICTO CON LA LEY PENAL, EN LA MODALIDAD CENTRO DE INTERNAMIENTO PREVENTIVO DEL SUBPROYECTO RESTABLECIMIENTO EN LA ADMINISTRACION DE JUSTICIA, PARA EL CUMPLIMIENTO DE LAS MEDIDAS Y SANCIONES IMPUESTAS POR LA AUTORIDAD JUDICIAL, CONFORME A LAS DISPOSICIONES LEGALES Y LINEAMIENTOS TECNICOS VIGENTES"/>
    <s v="Dirección de Protección"/>
    <s v="Aporte"/>
    <s v="INCUMPLIMIENTO DE OBLIGACIONES"/>
    <m/>
    <x v="70"/>
    <m/>
    <s v="Finalizada"/>
    <m/>
    <m/>
    <m/>
    <d v="2020-08-12T00:00:00"/>
    <s v="PTE CONSTANCIA DE EJECUTORIA"/>
    <x v="1"/>
    <x v="4"/>
    <n v="6942"/>
    <d v="2018-09-04T00:00:00"/>
    <s v="NO"/>
    <m/>
    <m/>
    <m/>
    <m/>
    <x v="58"/>
    <m/>
    <m/>
    <m/>
    <m/>
    <m/>
    <m/>
    <m/>
    <m/>
    <m/>
    <m/>
    <s v="N/A"/>
    <s v="N/A"/>
    <s v="N/A"/>
    <s v="N/A"/>
    <s v="N/A"/>
    <s v="N/A"/>
    <m/>
    <m/>
    <m/>
    <n v="1"/>
    <n v="1"/>
    <n v="0"/>
    <n v="0"/>
    <n v="0"/>
    <n v="0"/>
    <n v="0"/>
    <n v="0"/>
    <n v="0"/>
    <n v="0"/>
    <n v="0"/>
    <s v="No_Aplica"/>
    <s v="73002392018900001876Terminación de la actuación sancionatoria"/>
    <s v="Unicos"/>
    <x v="1"/>
    <n v="1"/>
    <x v="1"/>
    <x v="0"/>
    <x v="4"/>
    <x v="5"/>
    <x v="0"/>
    <x v="0"/>
    <x v="0"/>
  </r>
  <r>
    <n v="88"/>
    <x v="7"/>
    <x v="0"/>
    <x v="33"/>
    <s v="NIT"/>
    <x v="32"/>
    <n v="9"/>
    <s v="JURIDICA"/>
    <n v="2017"/>
    <n v="73006252017"/>
    <s v="BRINDAR ATENCION ESPECIALIZADA A LOS NIÑOS, LAS NIÑAS Y LOS ADOLESCENTES QUE TIENEN UN PROCESO ADMINISTRATIVO DE RESTABLECIMIENTO DE DERECHOS ABIERTO A SU FAVOR, EN LA MODALIDAD DE HOGAR SUSTITUTO, DE ACUERDO CON LOS LINEAMIENTOS VIGENTES Y EL MODELO DE ENFOQUE DIFERENCIAL EXPEDIDOS POR EL ICBF"/>
    <s v="Dirección de Protección"/>
    <s v="Aporte"/>
    <s v="INCUMPLIMIENTO DE OBLIGACIONES"/>
    <m/>
    <x v="70"/>
    <m/>
    <s v="Finalizada"/>
    <m/>
    <m/>
    <m/>
    <d v="2020-08-12T00:00:00"/>
    <s v="PTE CONSTANCIA DE EJECUTORIA"/>
    <x v="0"/>
    <x v="0"/>
    <n v="988"/>
    <d v="2019-03-04T00:00:00"/>
    <s v="SI"/>
    <d v="2019-03-04T00:00:00"/>
    <n v="3654"/>
    <d v="2019-06-25T00:00:00"/>
    <s v="REVOCA"/>
    <x v="59"/>
    <m/>
    <m/>
    <s v="N/A"/>
    <s v="NO"/>
    <m/>
    <n v="0"/>
    <m/>
    <m/>
    <m/>
    <m/>
    <s v="N/A"/>
    <s v="N/A"/>
    <s v="N/A"/>
    <s v="N/A"/>
    <s v="N/A"/>
    <s v="N/A"/>
    <m/>
    <m/>
    <m/>
    <n v="1"/>
    <n v="1"/>
    <n v="0"/>
    <n v="0"/>
    <n v="0"/>
    <n v="0"/>
    <n v="0"/>
    <n v="1"/>
    <n v="0"/>
    <n v="1"/>
    <n v="0"/>
    <s v="No_Aplica"/>
    <s v="73006252017900877034Incumplimiento Parcial (Cláusula Penal)"/>
    <s v="Unicos"/>
    <x v="0"/>
    <n v="0"/>
    <x v="1"/>
    <x v="0"/>
    <x v="0"/>
    <x v="0"/>
    <x v="0"/>
    <x v="0"/>
    <x v="0"/>
  </r>
  <r>
    <n v="89"/>
    <x v="7"/>
    <x v="0"/>
    <x v="33"/>
    <s v="NIT"/>
    <x v="32"/>
    <n v="9"/>
    <s v="JURIDICA"/>
    <n v="2017"/>
    <n v="73006262017"/>
    <s v="BRINDAR ATENCION ESPECIALIZADA A LOS NIÑOS, LAS NIÑAS Y LOS ADOLESCENTES QUE TIENEN UN PROCESO ADMINISTRATIVO DE RESTABLECIMIENTO DE DERECHOS ABIERTO A SU FAVOR, EN LA MODALIDAD DE HOGAR SUSTITUTO, DE ACUERDO CON LOS LINEAMIENTOS VIGENTES Y EL MODELO DE ENFOQUE DIFERENCIAL EXPEDIDOS POR EL ICBF"/>
    <s v="Dirección de Protección"/>
    <s v="Aporte"/>
    <s v="INCUMPLIMIENTO DE OBLIGACIONES"/>
    <m/>
    <x v="70"/>
    <m/>
    <s v="Finalizada"/>
    <m/>
    <m/>
    <m/>
    <d v="2020-08-12T00:00:00"/>
    <s v="PTE RESOLUCION DE ARCHIVO Y CONSTANCIA DE EJECUTORIA"/>
    <x v="1"/>
    <x v="4"/>
    <n v="989"/>
    <d v="2019-03-04T00:00:00"/>
    <s v="NO"/>
    <m/>
    <m/>
    <m/>
    <m/>
    <x v="60"/>
    <m/>
    <m/>
    <m/>
    <m/>
    <m/>
    <m/>
    <m/>
    <m/>
    <m/>
    <m/>
    <s v="N/A"/>
    <s v="N/A"/>
    <s v="N/A"/>
    <s v="N/A"/>
    <s v="N/A"/>
    <s v="N/A"/>
    <m/>
    <m/>
    <m/>
    <n v="1"/>
    <n v="1"/>
    <n v="0"/>
    <n v="0"/>
    <n v="0"/>
    <n v="0"/>
    <n v="0"/>
    <n v="0"/>
    <n v="0"/>
    <n v="0"/>
    <n v="0"/>
    <s v="No_Aplica"/>
    <s v="73006262017900877034Terminación de la actuación sancionatoria"/>
    <s v="Unicos"/>
    <x v="0"/>
    <n v="1"/>
    <x v="1"/>
    <x v="0"/>
    <x v="0"/>
    <x v="0"/>
    <x v="0"/>
    <x v="0"/>
    <x v="0"/>
  </r>
  <r>
    <n v="90"/>
    <x v="7"/>
    <x v="0"/>
    <x v="70"/>
    <s v="NIT"/>
    <x v="65"/>
    <n v="4"/>
    <s v="JURIDICA"/>
    <n v="2016"/>
    <n v="757"/>
    <s v="BRINDAR ATENCION ESPECIALIZADA A LOS ADOLESCENTES Y JOVENES, EN LA MODALIDAD CENTRO DE ATENCION ESPECIALIZADO. DEL SUBPROYECTO EN ADMINISTRACION DE JUSTICIA, SISTEMA DE RESPONSABILIDAD PENAL PARA ADOLESCENTES, PARA EL CUMPLIMIENTO DE LAS MEDIDAS Y SANCIONES IMPUESTAS POR LA AUTORIDAD JUDICIAL, CONFORME A LAS DISPOSICIONES LEGALES Y LINEAMIENTOS TECNICOS VIGENTES."/>
    <s v="Dirección de Protección"/>
    <s v="Aporte"/>
    <s v="INCUMPLIMIENTO DE OBLIGACIONES"/>
    <m/>
    <x v="70"/>
    <m/>
    <s v="Finalizada"/>
    <m/>
    <m/>
    <m/>
    <d v="2020-08-12T00:00:00"/>
    <s v="NO HAY CARPETA"/>
    <x v="1"/>
    <x v="4"/>
    <n v="3366"/>
    <d v="2017-12-08T00:00:00"/>
    <s v="NO"/>
    <m/>
    <m/>
    <m/>
    <m/>
    <x v="61"/>
    <m/>
    <m/>
    <m/>
    <m/>
    <m/>
    <m/>
    <m/>
    <m/>
    <m/>
    <m/>
    <s v="N/A"/>
    <s v="N/A"/>
    <s v="N/A"/>
    <s v="N/A"/>
    <s v="N/A"/>
    <s v="N/A"/>
    <m/>
    <m/>
    <m/>
    <n v="1"/>
    <n v="1"/>
    <n v="0"/>
    <n v="0"/>
    <n v="0"/>
    <n v="0"/>
    <n v="0"/>
    <n v="0"/>
    <n v="0"/>
    <n v="0"/>
    <n v="0"/>
    <s v="No_Aplica"/>
    <s v="757900001876Terminación de la actuación sancionatoria"/>
    <s v="Unicos"/>
    <x v="1"/>
    <n v="1"/>
    <x v="1"/>
    <x v="0"/>
    <x v="5"/>
    <x v="6"/>
    <x v="3"/>
    <x v="0"/>
    <x v="0"/>
  </r>
  <r>
    <n v="91"/>
    <x v="7"/>
    <x v="0"/>
    <x v="71"/>
    <s v="NIT"/>
    <x v="66"/>
    <n v="8"/>
    <s v="JURIDICA"/>
    <n v="2015"/>
    <n v="238"/>
    <s v="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2 EN LAS MODALIDADES TRADICIONAL Y RURAL"/>
    <s v="Dirección de Protección"/>
    <s v="Aporte"/>
    <s v="INCUMPLIMIENTO DE OBLIGACIONES"/>
    <m/>
    <x v="70"/>
    <m/>
    <s v="Finalizada"/>
    <m/>
    <m/>
    <m/>
    <d v="2020-08-12T00:00:00"/>
    <s v="NO HAY CARPETA"/>
    <x v="1"/>
    <x v="4"/>
    <n v="158"/>
    <d v="2016-02-19T00:00:00"/>
    <s v="NO"/>
    <m/>
    <m/>
    <m/>
    <m/>
    <x v="62"/>
    <m/>
    <m/>
    <m/>
    <m/>
    <m/>
    <m/>
    <m/>
    <m/>
    <m/>
    <m/>
    <s v="N/A"/>
    <s v="N/A"/>
    <s v="N/A"/>
    <s v="N/A"/>
    <s v="N/A"/>
    <s v="N/A"/>
    <m/>
    <m/>
    <m/>
    <n v="1"/>
    <n v="1"/>
    <n v="0"/>
    <n v="0"/>
    <n v="0"/>
    <n v="0"/>
    <n v="0"/>
    <n v="0"/>
    <n v="0"/>
    <n v="0"/>
    <n v="0"/>
    <s v="No_Aplica"/>
    <s v="238809010580Terminación de la actuación sancionatoria"/>
    <s v="Unicos"/>
    <x v="0"/>
    <n v="1"/>
    <x v="1"/>
    <x v="0"/>
    <x v="6"/>
    <x v="7"/>
    <x v="3"/>
    <x v="0"/>
    <x v="0"/>
  </r>
  <r>
    <n v="92"/>
    <x v="7"/>
    <x v="0"/>
    <x v="72"/>
    <s v="NIT"/>
    <x v="67"/>
    <n v="2"/>
    <s v="JURIDICA"/>
    <n v="2015"/>
    <n v="239"/>
    <s v="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1 EN LAS MODALIDADES TRADICIONAL Y RURAL"/>
    <s v="Dirección de Protección"/>
    <s v="Aporte"/>
    <s v="INCUMPLIMIENTO DE OBLIGACIONES"/>
    <m/>
    <x v="70"/>
    <m/>
    <s v="Finalizada"/>
    <m/>
    <m/>
    <m/>
    <d v="2020-08-12T00:00:00"/>
    <s v="NO HAY CARPETA"/>
    <x v="1"/>
    <x v="4"/>
    <n v="1044"/>
    <d v="2016-06-08T00:00:00"/>
    <s v="NO"/>
    <m/>
    <m/>
    <m/>
    <m/>
    <x v="63"/>
    <m/>
    <m/>
    <m/>
    <m/>
    <m/>
    <m/>
    <m/>
    <m/>
    <m/>
    <m/>
    <s v="N/A"/>
    <s v="N/A"/>
    <s v="N/A"/>
    <s v="N/A"/>
    <s v="N/A"/>
    <s v="N/A"/>
    <m/>
    <m/>
    <m/>
    <n v="1"/>
    <n v="1"/>
    <n v="0"/>
    <n v="0"/>
    <n v="0"/>
    <n v="0"/>
    <n v="0"/>
    <n v="0"/>
    <n v="0"/>
    <n v="0"/>
    <n v="0"/>
    <s v="No_Aplica"/>
    <s v="239891180008Terminación de la actuación sancionatoria"/>
    <s v="Unicos"/>
    <x v="0"/>
    <n v="1"/>
    <x v="1"/>
    <x v="0"/>
    <x v="6"/>
    <x v="7"/>
    <x v="3"/>
    <x v="0"/>
    <x v="0"/>
  </r>
  <r>
    <n v="93"/>
    <x v="7"/>
    <x v="0"/>
    <x v="73"/>
    <s v="NIT"/>
    <x v="68"/>
    <n v="6"/>
    <s v="JURIDICA"/>
    <n v="2015"/>
    <n v="451"/>
    <s v="BRINDAR ATENCION ESPECIALIZADA A LOS NIÑOS, NIÑAS Y ADOLESCENTES, EN LA MODALIDAD SEMICERRADO INTERNADO DE RESTABLECIMIENTO SRPA DEL SUBPROYECTO RESTABLECIMIENTO EN ADMINISTRACION DE JUSTICIA, RESTABLECIMIENTO EN CONFLICTO CON LA LEY, PARA EL CUMPLIMIENTO DE LAS MEDIDAS IMPUESTAS POR LA AUTORIDAD ADMINISTRATIVA, CONFORME A LAS DISPOSICIONES LEGALES Y LINEAMIENTOS TECNICOS VIGENTES"/>
    <s v="Dirección de Protección"/>
    <s v="Aporte"/>
    <s v="INCUMPLIMIENTO DE OBLIGACIONES"/>
    <m/>
    <x v="70"/>
    <m/>
    <s v="Finalizada"/>
    <m/>
    <m/>
    <m/>
    <d v="2020-08-12T00:00:00"/>
    <s v="PTE CONSTANCIA DE EJECUTORIA"/>
    <x v="1"/>
    <x v="4"/>
    <n v="2285"/>
    <d v="2016-10-14T00:00:00"/>
    <s v="NO"/>
    <m/>
    <m/>
    <m/>
    <m/>
    <x v="64"/>
    <m/>
    <m/>
    <m/>
    <m/>
    <m/>
    <m/>
    <m/>
    <m/>
    <m/>
    <m/>
    <s v="N/A"/>
    <s v="N/A"/>
    <s v="N/A"/>
    <s v="N/A"/>
    <s v="N/A"/>
    <s v="N/A"/>
    <m/>
    <m/>
    <m/>
    <n v="1"/>
    <n v="1"/>
    <n v="0"/>
    <n v="0"/>
    <n v="0"/>
    <n v="0"/>
    <n v="0"/>
    <n v="0"/>
    <n v="0"/>
    <n v="0"/>
    <n v="0"/>
    <s v="No_Aplica"/>
    <s v="451900201470Terminación de la actuación sancionatoria"/>
    <s v="Unicos"/>
    <x v="1"/>
    <n v="1"/>
    <x v="1"/>
    <x v="0"/>
    <x v="6"/>
    <x v="7"/>
    <x v="3"/>
    <x v="0"/>
    <x v="0"/>
  </r>
  <r>
    <n v="94"/>
    <x v="4"/>
    <x v="0"/>
    <x v="74"/>
    <s v="NIT"/>
    <x v="69"/>
    <n v="9"/>
    <s v="JURIDICA"/>
    <n v="2019"/>
    <n v="11007552019"/>
    <s v="REALIZAR LOS ESTUDIOS Y ACTIVIDADES REQUERIDOS PARA TRAMITAR ANTE LA SECRETARÍA DISTRITAL DE AMBIENTE LO NECESARIO PARA OBTENER LOS CONCEPTOS TÉCNICOS REQUERIDOS Y REALIZAR LOS TRATAMIENTOS A LOS ARBOLES EXISTENTES EN LOS INMUEBLES ADSCRITOS A LA REGIONAL BOGOTA ICBF. "/>
    <s v="Dirección Administrativa"/>
    <s v="Prestación de Servicios"/>
    <s v="INCUMPLIMIENTO DE OBLIGACIONES"/>
    <m/>
    <x v="70"/>
    <m/>
    <s v="Finalizada"/>
    <m/>
    <m/>
    <m/>
    <d v="2020-08-13T00:00:00"/>
    <s v="OK"/>
    <x v="1"/>
    <x v="4"/>
    <n v="1557"/>
    <d v="2020-07-28T00:00:00"/>
    <s v="NO"/>
    <m/>
    <m/>
    <m/>
    <m/>
    <x v="65"/>
    <m/>
    <m/>
    <m/>
    <m/>
    <m/>
    <m/>
    <m/>
    <m/>
    <m/>
    <m/>
    <m/>
    <m/>
    <m/>
    <m/>
    <m/>
    <m/>
    <m/>
    <m/>
    <m/>
    <n v="1"/>
    <n v="1"/>
    <n v="0"/>
    <n v="0"/>
    <n v="0"/>
    <n v="0"/>
    <n v="0"/>
    <n v="0"/>
    <n v="0"/>
    <n v="0"/>
    <n v="0"/>
    <s v="No_Aplica"/>
    <s v="11007552019800221848Terminación de la actuación sancionatoria"/>
    <s v="Unicos"/>
    <x v="0"/>
    <n v="1"/>
    <x v="1"/>
    <x v="0"/>
    <x v="7"/>
    <x v="8"/>
    <x v="0"/>
    <x v="0"/>
    <x v="0"/>
  </r>
  <r>
    <n v="95"/>
    <x v="4"/>
    <x v="0"/>
    <x v="75"/>
    <s v="NIT"/>
    <x v="70"/>
    <n v="1"/>
    <s v="JURIDICA"/>
    <n v="2017"/>
    <n v="11016422017"/>
    <s v="PRESTAR EL SERVICIO DE EDUCACION INICIAL EN EL MARCO DE LA ATENCION INTEGRAL A MUJERES GESTANTES, NIÑAS Y NIÑOS MENORES DE 5 AÑOS, O HASTA SU INGRESO AL GRADO DE TRANSICION, DE CONFORMIDAD CON LOS MANUALES OPERATIVOS DE LA MODALIDAD Y DIRECTRICES ESTABLECIDAS POR EL LCBF, EN ARMONIA CON LA POLITICA DE ESTADO PARA EL DESARROLLO INTEGRAL DE LA PRIMERA INFANCIA “DE CERO A SIEMPRE” EN EL SERVICIO CENTROS DE DESARROLLO INFANTIL EN MEDIO FAMILIAR” "/>
    <s v="Dirección de Primera Infancia"/>
    <s v="Aporte"/>
    <s v="INCUMPLIMIENTO DE OBLIGACIONES"/>
    <m/>
    <x v="70"/>
    <m/>
    <s v="Finalizada"/>
    <m/>
    <m/>
    <m/>
    <d v="2020-08-13T00:00:00"/>
    <s v="OK"/>
    <x v="1"/>
    <x v="4"/>
    <n v="4255"/>
    <d v="2019-11-20T00:00:00"/>
    <s v="NO"/>
    <m/>
    <m/>
    <m/>
    <m/>
    <x v="66"/>
    <m/>
    <m/>
    <m/>
    <m/>
    <m/>
    <m/>
    <m/>
    <m/>
    <m/>
    <m/>
    <m/>
    <m/>
    <m/>
    <m/>
    <m/>
    <m/>
    <m/>
    <m/>
    <m/>
    <n v="1"/>
    <n v="1"/>
    <n v="0"/>
    <n v="0"/>
    <n v="0"/>
    <n v="0"/>
    <n v="0"/>
    <n v="0"/>
    <n v="0"/>
    <n v="0"/>
    <n v="0"/>
    <s v="No_Aplica"/>
    <s v="11016422017830107985Terminación de la actuación sancionatoria"/>
    <s v="Unicos"/>
    <x v="0"/>
    <n v="1"/>
    <x v="1"/>
    <x v="0"/>
    <x v="7"/>
    <x v="8"/>
    <x v="0"/>
    <x v="0"/>
    <x v="0"/>
  </r>
  <r>
    <n v="96"/>
    <x v="4"/>
    <x v="0"/>
    <x v="76"/>
    <s v="NIT"/>
    <x v="71"/>
    <n v="6"/>
    <s v="JURIDICA"/>
    <n v="2017"/>
    <n v="11016462017"/>
    <s v="PRESTAR EL SERVICIO DE EDUCACION INICIAL EN EL MARCO DE LA ATENCION INTEGRAL A NIÑAS Y NIÑOS MENORES DE 5 AÑOS, O HASTA SU INGRESO AL GRADO DE TRANSICION, DE CONFORMIDAD CON LOS MANUALES OPERATIVOS DE LA MODALIDAD Y DIRECTRICES ESTABLECIDAS POR EL ICBF, EN ARMONIA CON LA POLITICA DE ESTADO PARA EL DESARROLLO INTEGRAL DE LA PRIMERA INFANCIA “DE CERO A SIEMPRE” EN EL SERVICIO CENTROS DE DESARROLLO INFANTIL."/>
    <s v="Dirección de Primera Infancia"/>
    <s v="Aporte"/>
    <s v="INCUMPLIMIENTO DE OBLIGACIONES"/>
    <m/>
    <x v="70"/>
    <m/>
    <s v="Finalizada"/>
    <m/>
    <m/>
    <m/>
    <d v="2020-08-13T00:00:00"/>
    <s v="OK"/>
    <x v="1"/>
    <x v="4"/>
    <n v="282"/>
    <d v="2020-01-29T00:00:00"/>
    <s v="NO"/>
    <m/>
    <m/>
    <m/>
    <m/>
    <x v="67"/>
    <m/>
    <m/>
    <m/>
    <m/>
    <m/>
    <m/>
    <m/>
    <m/>
    <m/>
    <m/>
    <m/>
    <m/>
    <m/>
    <m/>
    <m/>
    <m/>
    <m/>
    <m/>
    <m/>
    <n v="1"/>
    <n v="1"/>
    <n v="0"/>
    <n v="0"/>
    <n v="0"/>
    <n v="0"/>
    <n v="0"/>
    <n v="0"/>
    <n v="0"/>
    <n v="0"/>
    <n v="0"/>
    <s v="No_Aplica"/>
    <s v="11016462017830002192Terminación de la actuación sancionatoria"/>
    <s v="Unicos"/>
    <x v="0"/>
    <n v="1"/>
    <x v="1"/>
    <x v="0"/>
    <x v="7"/>
    <x v="8"/>
    <x v="0"/>
    <x v="0"/>
    <x v="0"/>
  </r>
  <r>
    <n v="97"/>
    <x v="4"/>
    <x v="0"/>
    <x v="77"/>
    <s v="NIT"/>
    <x v="72"/>
    <n v="7"/>
    <s v="JURIDICA"/>
    <n v="2016"/>
    <n v="816"/>
    <s v="BRINDAR ATENCION ESPECIALIZADA A LOS NIÑOS LAS NIÑAS Y ADOLECENTES QUE TIENEN UN PROCESO ADMINISTRATIVO DE RESTABLECIMIENTO DE DERECHOS ABIERTOS A SU FAVOR EN LA MODALIDAD INTERNADO-DISCAPACIDAD MENTAL PSICOSOCIAL DE ACUERDO CON LOS LINEAMIENTOS VIGENTES"/>
    <s v="Dirección de Protección"/>
    <s v="Aporte"/>
    <s v="INCUMPLIMIENTO DE OBLIGACIONES"/>
    <m/>
    <x v="70"/>
    <m/>
    <s v="Finalizada"/>
    <m/>
    <m/>
    <m/>
    <d v="2020-08-13T00:00:00"/>
    <s v="OK"/>
    <x v="1"/>
    <x v="4"/>
    <n v="661"/>
    <d v="2017-02-28T00:00:00"/>
    <s v="NO"/>
    <m/>
    <m/>
    <m/>
    <m/>
    <x v="68"/>
    <m/>
    <m/>
    <m/>
    <m/>
    <m/>
    <m/>
    <m/>
    <m/>
    <m/>
    <m/>
    <s v="N/A"/>
    <s v="N/A"/>
    <s v="N/A"/>
    <s v="N/A"/>
    <s v="N/A"/>
    <s v="N/A"/>
    <m/>
    <m/>
    <m/>
    <n v="1"/>
    <n v="1"/>
    <n v="0"/>
    <n v="0"/>
    <n v="0"/>
    <n v="0"/>
    <n v="0"/>
    <n v="0"/>
    <n v="0"/>
    <n v="0"/>
    <n v="0"/>
    <s v="No_Aplica"/>
    <s v="816860090041Terminación de la actuación sancionatoria"/>
    <s v="Unicos"/>
    <x v="0"/>
    <n v="1"/>
    <x v="1"/>
    <x v="0"/>
    <x v="5"/>
    <x v="6"/>
    <x v="3"/>
    <x v="0"/>
    <x v="0"/>
  </r>
  <r>
    <n v="98"/>
    <x v="4"/>
    <x v="0"/>
    <x v="78"/>
    <s v="NIT"/>
    <x v="73"/>
    <n v="3"/>
    <s v="JURIDICA"/>
    <n v="2016"/>
    <n v="11018102016"/>
    <s v="PRESTAR EL SERVICIO DE EDUCACION INICIAL EN EL MARCO DE LA ATENCION INTEGRAL A NIÑAS Y NIÑOS MENORES DE 5 AÑOS, O HASTA SU INGRESO AL GRADO DE TRANSICION, DE CONFORMIDAD CON LOS MANUALES OPERATIVOS DE LA MODALIDAD Y DIRECTRICES ESTABLECIDAS POR EL ICBF, EN ARMONIA CON LA POLITICA DE ESTADO PARA EL DESARROLLO INTEGRAL DE LA PRIMERA INFANCIA “DE CERO A SIEMPRE” EN EL SERVICIO CENTROS DE DESARROLLO INFANTIL."/>
    <s v="Dirección de Primera Infancia"/>
    <s v="Aporte"/>
    <s v="INCUMPLIMIENTO DE OBLIGACIONES"/>
    <m/>
    <x v="70"/>
    <m/>
    <s v="Finalizada"/>
    <m/>
    <m/>
    <m/>
    <d v="2020-08-13T00:00:00"/>
    <s v="OK"/>
    <x v="1"/>
    <x v="4"/>
    <n v="3789"/>
    <d v="2017-10-30T00:00:00"/>
    <s v="NO"/>
    <m/>
    <m/>
    <m/>
    <m/>
    <x v="69"/>
    <m/>
    <m/>
    <m/>
    <m/>
    <m/>
    <m/>
    <m/>
    <m/>
    <m/>
    <m/>
    <s v="N/A"/>
    <s v="N/A"/>
    <s v="N/A"/>
    <s v="N/A"/>
    <s v="N/A"/>
    <s v="N/A"/>
    <m/>
    <m/>
    <m/>
    <n v="1"/>
    <n v="1"/>
    <n v="0"/>
    <n v="0"/>
    <n v="0"/>
    <n v="0"/>
    <n v="0"/>
    <n v="0"/>
    <n v="0"/>
    <n v="0"/>
    <n v="0"/>
    <s v="No_Aplica"/>
    <s v="11018102016860005068Terminación de la actuación sancionatoria"/>
    <s v="Unicos"/>
    <x v="0"/>
    <n v="1"/>
    <x v="1"/>
    <x v="0"/>
    <x v="5"/>
    <x v="6"/>
    <x v="3"/>
    <x v="0"/>
    <x v="0"/>
  </r>
  <r>
    <n v="99"/>
    <x v="4"/>
    <x v="0"/>
    <x v="78"/>
    <s v="NIT"/>
    <x v="73"/>
    <n v="3"/>
    <s v="JURIDICA"/>
    <n v="2016"/>
    <n v="1101819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DE OBLIGACIONES"/>
    <m/>
    <x v="70"/>
    <m/>
    <s v="Finalizada"/>
    <m/>
    <m/>
    <m/>
    <d v="2020-08-13T00:00:00"/>
    <s v="OK"/>
    <x v="1"/>
    <x v="4"/>
    <n v="3787"/>
    <d v="2017-10-30T00:00:00"/>
    <s v="NO"/>
    <m/>
    <m/>
    <m/>
    <m/>
    <x v="69"/>
    <m/>
    <m/>
    <m/>
    <m/>
    <m/>
    <m/>
    <m/>
    <m/>
    <m/>
    <m/>
    <s v="N/A"/>
    <s v="N/A"/>
    <s v="N/A"/>
    <s v="N/A"/>
    <s v="N/A"/>
    <s v="N/A"/>
    <m/>
    <m/>
    <m/>
    <n v="1"/>
    <n v="1"/>
    <n v="0"/>
    <n v="0"/>
    <n v="0"/>
    <n v="0"/>
    <n v="0"/>
    <n v="0"/>
    <n v="0"/>
    <n v="0"/>
    <n v="0"/>
    <s v="No_Aplica"/>
    <s v="11018192016860005068Terminación de la actuación sancionatoria"/>
    <s v="Unicos"/>
    <x v="0"/>
    <n v="1"/>
    <x v="1"/>
    <x v="0"/>
    <x v="5"/>
    <x v="6"/>
    <x v="3"/>
    <x v="0"/>
    <x v="0"/>
  </r>
  <r>
    <n v="100"/>
    <x v="4"/>
    <x v="0"/>
    <x v="78"/>
    <s v="NIT"/>
    <x v="73"/>
    <n v="3"/>
    <s v="JURIDICA"/>
    <n v="2016"/>
    <n v="1101814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DE OBLIGACIONES"/>
    <m/>
    <x v="70"/>
    <m/>
    <s v="Finalizada"/>
    <m/>
    <m/>
    <m/>
    <d v="2020-08-13T00:00:00"/>
    <s v="OK"/>
    <x v="1"/>
    <x v="4"/>
    <n v="3782"/>
    <d v="2017-10-30T00:00:00"/>
    <s v="NO"/>
    <m/>
    <m/>
    <m/>
    <m/>
    <x v="69"/>
    <m/>
    <m/>
    <m/>
    <m/>
    <m/>
    <m/>
    <m/>
    <m/>
    <m/>
    <m/>
    <s v="N/A"/>
    <s v="N/A"/>
    <s v="N/A"/>
    <s v="N/A"/>
    <s v="N/A"/>
    <s v="N/A"/>
    <m/>
    <m/>
    <m/>
    <n v="1"/>
    <n v="1"/>
    <n v="0"/>
    <n v="0"/>
    <n v="0"/>
    <n v="0"/>
    <n v="0"/>
    <n v="0"/>
    <n v="0"/>
    <n v="0"/>
    <n v="0"/>
    <s v="No_Aplica"/>
    <s v="11018142016860005068Terminación de la actuación sancionatoria"/>
    <s v="Unicos"/>
    <x v="0"/>
    <n v="1"/>
    <x v="1"/>
    <x v="0"/>
    <x v="5"/>
    <x v="6"/>
    <x v="3"/>
    <x v="0"/>
    <x v="0"/>
  </r>
  <r>
    <n v="101"/>
    <x v="4"/>
    <x v="0"/>
    <x v="78"/>
    <s v="NIT"/>
    <x v="73"/>
    <n v="3"/>
    <s v="JURIDICA"/>
    <n v="2016"/>
    <n v="1101813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DE OBLIGACIONES"/>
    <m/>
    <x v="70"/>
    <m/>
    <s v="Finalizada"/>
    <m/>
    <m/>
    <m/>
    <d v="2020-08-13T00:00:00"/>
    <s v="OK"/>
    <x v="1"/>
    <x v="4"/>
    <n v="3781"/>
    <d v="2017-10-30T00:00:00"/>
    <s v="NO"/>
    <m/>
    <m/>
    <m/>
    <m/>
    <x v="69"/>
    <m/>
    <m/>
    <m/>
    <m/>
    <m/>
    <m/>
    <m/>
    <m/>
    <m/>
    <m/>
    <s v="N/A"/>
    <s v="N/A"/>
    <s v="N/A"/>
    <s v="N/A"/>
    <s v="N/A"/>
    <s v="N/A"/>
    <m/>
    <m/>
    <m/>
    <n v="1"/>
    <n v="1"/>
    <n v="0"/>
    <n v="0"/>
    <n v="0"/>
    <n v="0"/>
    <n v="0"/>
    <n v="0"/>
    <n v="0"/>
    <n v="0"/>
    <n v="0"/>
    <s v="No_Aplica"/>
    <s v="11018132016860005068Terminación de la actuación sancionatoria"/>
    <s v="Unicos"/>
    <x v="0"/>
    <n v="1"/>
    <x v="1"/>
    <x v="0"/>
    <x v="5"/>
    <x v="6"/>
    <x v="3"/>
    <x v="0"/>
    <x v="0"/>
  </r>
  <r>
    <n v="102"/>
    <x v="4"/>
    <x v="0"/>
    <x v="79"/>
    <s v="NIT"/>
    <x v="74"/>
    <n v="7"/>
    <s v="JURIDICA"/>
    <n v="2016"/>
    <n v="1423"/>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DE OBLIGACIONES"/>
    <m/>
    <x v="70"/>
    <m/>
    <s v="Finalizada"/>
    <m/>
    <m/>
    <m/>
    <d v="2020-08-13T00:00:00"/>
    <s v="OK"/>
    <x v="1"/>
    <x v="4"/>
    <n v="538"/>
    <d v="2020-02-12T00:00:00"/>
    <s v="NO"/>
    <m/>
    <m/>
    <m/>
    <m/>
    <x v="70"/>
    <m/>
    <m/>
    <m/>
    <m/>
    <m/>
    <m/>
    <m/>
    <m/>
    <m/>
    <m/>
    <m/>
    <m/>
    <m/>
    <m/>
    <m/>
    <m/>
    <m/>
    <m/>
    <m/>
    <n v="1"/>
    <n v="1"/>
    <n v="0"/>
    <n v="0"/>
    <n v="0"/>
    <n v="0"/>
    <n v="0"/>
    <n v="0"/>
    <n v="0"/>
    <n v="0"/>
    <n v="0"/>
    <s v="No_Aplica"/>
    <s v="1423800062584Terminación de la actuación sancionatoria"/>
    <s v="Unicos"/>
    <x v="0"/>
    <n v="1"/>
    <x v="1"/>
    <x v="0"/>
    <x v="7"/>
    <x v="8"/>
    <x v="0"/>
    <x v="0"/>
    <x v="0"/>
  </r>
  <r>
    <n v="103"/>
    <x v="11"/>
    <x v="0"/>
    <x v="80"/>
    <s v="NIT"/>
    <x v="75"/>
    <n v="2"/>
    <s v="JURIDICA"/>
    <n v="2020"/>
    <n v="54001282020"/>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x v="70"/>
    <m/>
    <s v="Finalizada"/>
    <m/>
    <m/>
    <m/>
    <d v="2021-01-29T00:00:00"/>
    <s v="OK"/>
    <x v="1"/>
    <x v="4"/>
    <s v="AUTO"/>
    <d v="2020-10-30T00:00:00"/>
    <s v="NO"/>
    <m/>
    <m/>
    <m/>
    <m/>
    <x v="71"/>
    <m/>
    <m/>
    <m/>
    <m/>
    <m/>
    <m/>
    <m/>
    <m/>
    <m/>
    <m/>
    <m/>
    <m/>
    <m/>
    <m/>
    <m/>
    <m/>
    <m/>
    <m/>
    <m/>
    <n v="1"/>
    <n v="1"/>
    <n v="0"/>
    <n v="0"/>
    <n v="0"/>
    <n v="0"/>
    <n v="0"/>
    <n v="0"/>
    <n v="0"/>
    <n v="0"/>
    <n v="0"/>
    <s v="No_Aplica"/>
    <s v="54001282020807006543Terminación de la actuación sancionatoria"/>
    <s v="Unicos"/>
    <x v="0"/>
    <n v="1"/>
    <x v="1"/>
    <x v="0"/>
    <x v="7"/>
    <x v="8"/>
    <x v="0"/>
    <x v="0"/>
    <x v="0"/>
  </r>
  <r>
    <n v="104"/>
    <x v="4"/>
    <x v="0"/>
    <x v="81"/>
    <s v="NIT"/>
    <x v="76"/>
    <m/>
    <s v="JURIDICA"/>
    <n v="2020"/>
    <n v="11005312020"/>
    <s v="ENTREGAR, A TÍTULO DE COMODATO O PRÉSTAMO DE USO Y CON LA OBLIGACIÓN DE RESTITUIR AL ICBF, EL INMUEBLE UBICADO EN LA KR 54 44 B 27 (DG 43 46 A 05), DE ACUERDO CON  LA CÉDULA CATASTRAL NO.  D41 T4 1 6 BARRIO LA ESMERALDA DE LA LOCALIDAD DE BARRIOS UNIDOS DE LA CIUDAD DE BOGOTÁ D.C., DISTINGUIDO CON EL FOLIO DE MATRÍCULA INMOBILIARIA NO. 50C-352714  DE LA OFICINA DE REGISTRO DE INSTRUMENTOS PÚBLICOS DE BOGOTÁ D.C., Y CHIP NO. AAA0055KDPA._x000a_"/>
    <s v="Dirección Administrativa"/>
    <s v="Comodato"/>
    <s v="INCUMPLIMIENTO DE OBLIGACIONES"/>
    <m/>
    <x v="70"/>
    <m/>
    <s v="Finalizada"/>
    <m/>
    <m/>
    <m/>
    <d v="2021-05-04T00:00:00"/>
    <s v="PTE RESOLUCION QUE RESUELVE PASC"/>
    <x v="1"/>
    <x v="4"/>
    <n v="597"/>
    <d v="2021-04-08T00:00:00"/>
    <s v="NO"/>
    <m/>
    <m/>
    <m/>
    <m/>
    <x v="72"/>
    <m/>
    <m/>
    <m/>
    <m/>
    <m/>
    <m/>
    <m/>
    <m/>
    <m/>
    <m/>
    <m/>
    <m/>
    <m/>
    <m/>
    <m/>
    <m/>
    <m/>
    <m/>
    <m/>
    <n v="1"/>
    <n v="1"/>
    <n v="0"/>
    <n v="0"/>
    <n v="0"/>
    <n v="0"/>
    <n v="0"/>
    <n v="0"/>
    <n v="0"/>
    <n v="0"/>
    <n v="0"/>
    <s v="No_Aplica"/>
    <s v="11005312020900954833Terminación de la actuación sancionatoria"/>
    <s v="Unicos"/>
    <x v="0"/>
    <n v="1"/>
    <x v="1"/>
    <x v="0"/>
    <x v="8"/>
    <x v="9"/>
    <x v="0"/>
    <x v="0"/>
    <x v="0"/>
  </r>
  <r>
    <n v="105"/>
    <x v="19"/>
    <x v="0"/>
    <x v="82"/>
    <s v="NIT"/>
    <x v="77"/>
    <n v="6"/>
    <s v="JURIDICA"/>
    <n v="2018"/>
    <n v="8004732018"/>
    <s v="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 DE DESARROLLO INFANTIL"/>
    <s v="Dirección de Primera Infancia"/>
    <s v="Aporte"/>
    <s v="INCUMPLIMIENTO DE OBLIGACIONES"/>
    <m/>
    <x v="70"/>
    <m/>
    <s v="Finalizada"/>
    <m/>
    <m/>
    <m/>
    <d v="2021-06-09T00:00:00"/>
    <s v="OK"/>
    <x v="1"/>
    <x v="4"/>
    <n v="252"/>
    <d v="2021-05-27T00:00:00"/>
    <s v="NO"/>
    <m/>
    <m/>
    <m/>
    <m/>
    <x v="73"/>
    <m/>
    <m/>
    <m/>
    <m/>
    <m/>
    <m/>
    <m/>
    <m/>
    <m/>
    <m/>
    <m/>
    <m/>
    <m/>
    <m/>
    <m/>
    <m/>
    <m/>
    <m/>
    <m/>
    <n v="1"/>
    <n v="1"/>
    <n v="0"/>
    <n v="0"/>
    <n v="0"/>
    <n v="0"/>
    <n v="0"/>
    <n v="0"/>
    <n v="0"/>
    <n v="0"/>
    <n v="0"/>
    <s v="No_Aplica"/>
    <s v="8004732018900632928Terminación de la actuación sancionatoria"/>
    <s v="Unicos"/>
    <x v="0"/>
    <n v="1"/>
    <x v="1"/>
    <x v="0"/>
    <x v="8"/>
    <x v="9"/>
    <x v="0"/>
    <x v="0"/>
    <x v="0"/>
  </r>
  <r>
    <n v="106"/>
    <x v="4"/>
    <x v="0"/>
    <x v="83"/>
    <s v="CC"/>
    <x v="78"/>
    <m/>
    <s v="NATURAL"/>
    <n v="2020"/>
    <n v="11001882019"/>
    <s v="PRESTAR SERVICIOS PROFESIONALES PARA APOYAR LA BÚSQUEDA DE CASOS DE INOBSERVANCIA, AMENAZA Y/O VULNERACIÓN DE DERECHOS DE NIÑOS, NIÑAS Y ADOLESCENTES, CON EL FIN DE GENERAR ACCIONES QUE PROMUEVAN EL RESTABLECIMIENTO DE DERECHOS DE LAS NIÑAS, NIÑOS Y ADOLESCENTES"/>
    <s v="Dirección de Protección"/>
    <s v="Prestación de Servicios Profesionales"/>
    <s v="INCUMPLIMIENTO DE OBLIGACIONES"/>
    <m/>
    <x v="70"/>
    <m/>
    <s v="Finalizada"/>
    <m/>
    <m/>
    <m/>
    <d v="2021-08-05T00:00:00"/>
    <s v="OK"/>
    <x v="1"/>
    <x v="4"/>
    <n v="1335"/>
    <d v="2021-07-22T00:00:00"/>
    <s v="NO"/>
    <m/>
    <m/>
    <m/>
    <m/>
    <x v="74"/>
    <m/>
    <m/>
    <m/>
    <m/>
    <m/>
    <m/>
    <m/>
    <m/>
    <m/>
    <m/>
    <m/>
    <m/>
    <m/>
    <m/>
    <m/>
    <m/>
    <m/>
    <m/>
    <m/>
    <n v="1"/>
    <n v="1"/>
    <n v="0"/>
    <n v="0"/>
    <n v="0"/>
    <n v="0"/>
    <n v="0"/>
    <n v="0"/>
    <n v="0"/>
    <n v="0"/>
    <n v="0"/>
    <s v="No_Aplica"/>
    <s v="1100188201979447139Terminación de la actuación sancionatoria"/>
    <s v="Unicos"/>
    <x v="0"/>
    <n v="1"/>
    <x v="1"/>
    <x v="0"/>
    <x v="8"/>
    <x v="9"/>
    <x v="0"/>
    <x v="0"/>
    <x v="0"/>
  </r>
  <r>
    <n v="107"/>
    <x v="4"/>
    <x v="0"/>
    <x v="84"/>
    <s v="NIT"/>
    <x v="79"/>
    <n v="2"/>
    <s v="JURIDICA"/>
    <n v="2020"/>
    <n v="11010652020"/>
    <s v="PRESTAR LOS SERVICIOS DE EDUCACIÓN INICIAL EN EL MARCO DE LA ATENCIÓN INTEGRAL EN DESARROLLO INFANTIL EN ESTABLECIMIENTOS DE RECLUSIÓN (DIER)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_x000a_"/>
    <s v="Dirección de Primera Infancia"/>
    <s v="Aporte"/>
    <s v="INCUMPLIMIENTO DE OBLIGACIONES"/>
    <m/>
    <x v="70"/>
    <m/>
    <s v="Finalizada"/>
    <m/>
    <m/>
    <m/>
    <d v="2021-09-03T00:00:00"/>
    <s v="OK"/>
    <x v="1"/>
    <x v="4"/>
    <n v="1634"/>
    <d v="2021-08-23T00:00:00"/>
    <s v="NO"/>
    <m/>
    <m/>
    <m/>
    <m/>
    <x v="75"/>
    <m/>
    <m/>
    <m/>
    <m/>
    <m/>
    <m/>
    <m/>
    <m/>
    <m/>
    <m/>
    <m/>
    <m/>
    <m/>
    <m/>
    <m/>
    <m/>
    <m/>
    <m/>
    <m/>
    <n v="1"/>
    <n v="1"/>
    <n v="0"/>
    <n v="0"/>
    <n v="0"/>
    <n v="0"/>
    <n v="0"/>
    <n v="0"/>
    <n v="0"/>
    <n v="0"/>
    <n v="0"/>
    <s v="No_Aplica"/>
    <s v="11010652020900696969Terminación de la actuación sancionatoria"/>
    <s v="Unicos"/>
    <x v="0"/>
    <n v="1"/>
    <x v="1"/>
    <x v="0"/>
    <x v="8"/>
    <x v="9"/>
    <x v="0"/>
    <x v="0"/>
    <x v="0"/>
  </r>
  <r>
    <n v="108"/>
    <x v="4"/>
    <x v="0"/>
    <x v="85"/>
    <s v="CC"/>
    <x v="80"/>
    <m/>
    <s v="NATURAL"/>
    <n v="2020"/>
    <n v="11016292020"/>
    <s v="ENTREGAR A TÍTULO DE ARRENDAMIENTO AL ICBF EL INMUEBLE UBICADO EN LA TV 17A BIS NO. 64 09 SUR, BARRIO LUCERO BAJO, LOCALIDAD DE CIUDAD BOLÍVAR, DE LA CIUDAD DE BOGOTÁ, CON FOLIO DE MATRÍCULA INMOBILIARIA NO 50S-40006411, CHIP AAA0023LODM, CEDULA CATASTRAL 64BISS T17ABIS 16. EL INMUEBLE EN MENCIÓN COMPRENDE EL LOCAL 1 DEL PRIMER PISO Y LOS PISOS 2,3 Y 4, DE LA CONSTRUCCIÓN, PARA EL FUNCIONAMIENTO DEL CENTRO ZONAL CIUDAD BOLÍVAR."/>
    <s v="Dirección Administrativa"/>
    <s v="Arrendamiento"/>
    <s v="INCUMPLIMIENTO DE OBLIGACIONES"/>
    <m/>
    <x v="70"/>
    <m/>
    <s v="Finalizada"/>
    <m/>
    <m/>
    <m/>
    <d v="2021-09-03T00:00:00"/>
    <s v="OK"/>
    <x v="1"/>
    <x v="4"/>
    <n v="1673"/>
    <d v="2021-08-26T00:00:00"/>
    <s v="NO"/>
    <m/>
    <m/>
    <m/>
    <m/>
    <x v="76"/>
    <m/>
    <m/>
    <m/>
    <m/>
    <m/>
    <m/>
    <m/>
    <m/>
    <m/>
    <m/>
    <m/>
    <m/>
    <m/>
    <m/>
    <m/>
    <m/>
    <m/>
    <m/>
    <m/>
    <n v="1"/>
    <n v="1"/>
    <n v="0"/>
    <n v="0"/>
    <n v="0"/>
    <n v="0"/>
    <n v="0"/>
    <n v="0"/>
    <n v="0"/>
    <n v="0"/>
    <n v="0"/>
    <s v="No_Aplica"/>
    <s v="1101629202019486482Terminación de la actuación sancionatoria"/>
    <s v="Unicos"/>
    <x v="0"/>
    <n v="1"/>
    <x v="1"/>
    <x v="0"/>
    <x v="8"/>
    <x v="9"/>
    <x v="0"/>
    <x v="0"/>
    <x v="0"/>
  </r>
  <r>
    <n v="109"/>
    <x v="4"/>
    <x v="0"/>
    <x v="86"/>
    <s v="NIT"/>
    <x v="81"/>
    <n v="8"/>
    <s v="JURIDICA"/>
    <n v="2020"/>
    <n v="11005532020"/>
    <s v="ENTREGAR, A TÍTULO DE COMODATO O PRÉSTAMO DE USO Y CON LA OBLIGACIÓN DE RESTITUIR AL ICBF, EL BIEN INMUEBLE UBICADO EN LA AK 50 26 51, DE ACUERDO CON  LA CÉDULA CATASTRAL NO. A26 T39 4 BARRIO LA ESMERALDA - CAN, DE LA LOCALIDAD DE TEUSAQUILLO DE LA CIUDAD DE BOGOTÁ D.C, DISTINGUIDO CON EL FOLIO DE MATRÍCULA INMOBILIARIA NO. 50C-65857 DE LA OFICINA DE REGISTRO DE INSTRUMENTOS PÚBLICOS DE BOGOTÁ D.C., Y CHIP NO. AAA0055DWEPL._x000a_"/>
    <s v="Dirección Administrativa"/>
    <s v="Comodato"/>
    <s v="INCUMPLIMIENTO OBLIGACIONES"/>
    <m/>
    <x v="70"/>
    <m/>
    <s v="Finalizada"/>
    <m/>
    <m/>
    <m/>
    <d v="2021-09-03T00:00:00"/>
    <s v="OK"/>
    <x v="1"/>
    <x v="4"/>
    <n v="1468"/>
    <d v="2021-08-10T00:00:00"/>
    <s v="NO"/>
    <m/>
    <m/>
    <m/>
    <m/>
    <x v="77"/>
    <m/>
    <m/>
    <m/>
    <m/>
    <m/>
    <m/>
    <m/>
    <m/>
    <m/>
    <m/>
    <m/>
    <m/>
    <m/>
    <m/>
    <m/>
    <m/>
    <m/>
    <m/>
    <m/>
    <n v="1"/>
    <n v="1"/>
    <n v="0"/>
    <n v="0"/>
    <n v="0"/>
    <n v="0"/>
    <n v="0"/>
    <n v="0"/>
    <n v="0"/>
    <n v="0"/>
    <n v="0"/>
    <s v="No_Aplica"/>
    <s v="11005532020900374573Terminación de la actuación sancionatoria"/>
    <s v="Unicos"/>
    <x v="0"/>
    <n v="1"/>
    <x v="1"/>
    <x v="0"/>
    <x v="8"/>
    <x v="9"/>
    <x v="0"/>
    <x v="0"/>
    <x v="0"/>
  </r>
  <r>
    <n v="110"/>
    <x v="4"/>
    <x v="0"/>
    <x v="87"/>
    <s v="CC"/>
    <x v="82"/>
    <m/>
    <s v="NATURAL"/>
    <n v="2020"/>
    <n v="11004132020"/>
    <s v="PRESTAR SERVICIOS DE APOYO A LA GESTIÓN A LA DEFENSORIA DE FAMILIA, EN EL ARCHIVO DE LAS HISTORIAS DE ATENCIÓN Y EL REGISTRO EN EL SISTEMA DE INFORMACIÓN MISIONAL, DE LAS ACTUACIONES REALIZADAS DENTRO DE LOS TRÁMITES Y PROCESOS ADMINISTRATIVOS DE RESTABLECIMIENTO DE DERECHOS"/>
    <s v="Dirección de Protección"/>
    <s v="Prestación de Servicios Profesionales"/>
    <s v="INCUMPLIMIENTO OBLIGACIONES"/>
    <m/>
    <x v="70"/>
    <m/>
    <s v="Finalizada"/>
    <m/>
    <m/>
    <m/>
    <d v="2021-10-04T00:00:00"/>
    <s v="OK"/>
    <x v="1"/>
    <x v="4"/>
    <n v="1800"/>
    <d v="2021-09-06T00:00:00"/>
    <s v="NO"/>
    <m/>
    <m/>
    <m/>
    <m/>
    <x v="78"/>
    <m/>
    <m/>
    <m/>
    <m/>
    <m/>
    <m/>
    <m/>
    <m/>
    <m/>
    <m/>
    <m/>
    <m/>
    <m/>
    <m/>
    <m/>
    <m/>
    <m/>
    <m/>
    <m/>
    <n v="1"/>
    <n v="1"/>
    <n v="0"/>
    <n v="0"/>
    <n v="0"/>
    <n v="0"/>
    <n v="0"/>
    <n v="0"/>
    <n v="0"/>
    <n v="0"/>
    <n v="0"/>
    <s v="No_Aplica"/>
    <s v="110041320201096239756Terminación de la actuación sancionatoria"/>
    <s v="Unicos"/>
    <x v="0"/>
    <n v="1"/>
    <x v="1"/>
    <x v="0"/>
    <x v="8"/>
    <x v="9"/>
    <x v="0"/>
    <x v="0"/>
    <x v="0"/>
  </r>
  <r>
    <n v="111"/>
    <x v="6"/>
    <x v="0"/>
    <x v="88"/>
    <s v="NIT"/>
    <x v="83"/>
    <n v="5"/>
    <s v="JURIDICA"/>
    <n v="2021"/>
    <n v="85001192021"/>
    <s v="BRINDAR ATENCIÓN A NNA Y LA FAMILIA EN SITUACIÓN DE VULNERABILIDAD O ADOPTABILIDAD, PARA PRESERVAR Y RESTITUIR EL EJERCICIO INTEGRAL DE SUS DERECHOS EN LA MODALIDAD DE HOGAR SUSTITUTO EN CENTROS ZONALES PAZ DE ARIPORO Y VILLANUEVA."/>
    <s v="Dirección de Protección"/>
    <s v="Consultoría"/>
    <s v="INCUMPLIMIENTO DE OBLIGACIONES"/>
    <d v="2021-10-21T00:00:00"/>
    <x v="74"/>
    <d v="2021-12-23T00:00:00"/>
    <s v="Finalizada"/>
    <m/>
    <s v="GRIMALDO MALAVER BOHORQUEZ"/>
    <s v="ACTA NOTIFICA ARCHIVO"/>
    <d v="2022-04-06T00:00:00"/>
    <s v="OK"/>
    <x v="1"/>
    <x v="4"/>
    <n v="1910"/>
    <d v="2021-12-22T00:00:00"/>
    <s v="NO"/>
    <m/>
    <m/>
    <m/>
    <m/>
    <x v="79"/>
    <m/>
    <m/>
    <m/>
    <m/>
    <m/>
    <m/>
    <m/>
    <m/>
    <m/>
    <m/>
    <m/>
    <m/>
    <m/>
    <m/>
    <m/>
    <m/>
    <m/>
    <m/>
    <m/>
    <n v="1"/>
    <n v="1"/>
    <n v="0"/>
    <n v="0"/>
    <n v="0"/>
    <n v="0"/>
    <n v="0"/>
    <n v="0"/>
    <n v="0"/>
    <n v="0"/>
    <n v="0"/>
    <s v="No_Aplica"/>
    <s v="85001192021900381761Terminación de la actuación sancionatoria"/>
    <s v="Unicos"/>
    <x v="0"/>
    <n v="1"/>
    <x v="1"/>
    <x v="0"/>
    <x v="8"/>
    <x v="9"/>
    <x v="0"/>
    <x v="0"/>
    <x v="0"/>
  </r>
  <r>
    <n v="112"/>
    <x v="5"/>
    <x v="0"/>
    <x v="89"/>
    <s v="NIT"/>
    <x v="84"/>
    <n v="6"/>
    <s v="JURIDICA"/>
    <n v="2020"/>
    <n v="44003352020"/>
    <s v="PRESTAR EL SERVICIO DE ATENCIÓN INTEGRAL A 1.224 NIÑOS Y NIÑAS EN LA MODALIDAD DE HCB TRADICIONAL EN EL CENTRO ZONAL DE MANAURE NO. 4 EN EL MUNICIPIO DE MANAURE Y URIBIA LA REGIONAL GUAJIRA. PROGRAMA QUE INICIA SU EJECUCIÓN EN EL MES DE DICIEMBRE Y SU TERMINACION ES EN EL MISMO MES DEL AÑO 2020"/>
    <m/>
    <s v="Aporte"/>
    <s v="INCUMPLIMIENTO DE OBLIGACIONES"/>
    <m/>
    <x v="70"/>
    <d v="2021-05-03T00:00:00"/>
    <s v="Finalizada"/>
    <m/>
    <m/>
    <m/>
    <d v="2022-05-06T00:00:00"/>
    <s v="PTE CONSTANCIA DE EJECUTORIA"/>
    <x v="1"/>
    <x v="4"/>
    <n v="604"/>
    <d v="2022-05-03T00:00:00"/>
    <s v="NO"/>
    <m/>
    <m/>
    <m/>
    <m/>
    <x v="80"/>
    <m/>
    <m/>
    <m/>
    <m/>
    <m/>
    <m/>
    <m/>
    <m/>
    <m/>
    <m/>
    <m/>
    <m/>
    <m/>
    <m/>
    <m/>
    <m/>
    <m/>
    <m/>
    <m/>
    <n v="1"/>
    <n v="1"/>
    <n v="0"/>
    <n v="0"/>
    <n v="0"/>
    <n v="0"/>
    <n v="0"/>
    <n v="0"/>
    <n v="0"/>
    <n v="0"/>
    <n v="0"/>
    <s v="No_Aplica"/>
    <s v="44003352020825001520Terminación de la actuación sancionatoria"/>
    <s v="Unicos"/>
    <x v="0"/>
    <n v="1"/>
    <x v="1"/>
    <x v="0"/>
    <x v="9"/>
    <x v="10"/>
    <x v="0"/>
    <x v="0"/>
    <x v="0"/>
  </r>
  <r>
    <n v="113"/>
    <x v="5"/>
    <x v="0"/>
    <x v="90"/>
    <s v="NIT"/>
    <x v="85"/>
    <n v="2"/>
    <s v="JURIDICA"/>
    <n v="2019"/>
    <n v="44000842019"/>
    <s v="PRESTAR EL SERVICIO DE EDUCACIÓN INICIAL EN LA MODALIDAD PROPIA E INTERCULTURAL PARA GRUPOS ÉTNICOS Y COMUNIDADES RURALES Y RURALES DISPERSAS, RESPONDIENDO A LAS CARACTERÍSTICAS PROPIAS DE LOS TERRITORIOS Y COMUNIDADES, DE CONFORMIDAD CON EL MANUAL OPERATIVO DE LA MODALIDAD PROPIA E INTERCULTURAL Y LAS DIRECTRICES ESTABLECIDAS POR EL ICBF, EN ARMONIA CON LA POLÍTICA DE ESTADO PARA EL DESARROLLO INTEGRAL DE LA PRIMERA INFANCIA DE CERO A SIEMPRE"/>
    <s v="Dirección de Primera Infancia"/>
    <s v="Aporte"/>
    <s v="INCUMPLIMIENTO OBLIGACIONES"/>
    <m/>
    <x v="70"/>
    <m/>
    <s v="Finalizada"/>
    <m/>
    <m/>
    <m/>
    <d v="2022-06-07T00:00:00"/>
    <s v="NO HAY DOCUMENTOS DE FINALIZACIÓN DEL PROCESO"/>
    <x v="1"/>
    <x v="4"/>
    <n v="618"/>
    <d v="2022-05-23T00:00:00"/>
    <s v="NO"/>
    <m/>
    <m/>
    <m/>
    <m/>
    <x v="81"/>
    <m/>
    <m/>
    <m/>
    <m/>
    <m/>
    <m/>
    <m/>
    <m/>
    <m/>
    <m/>
    <m/>
    <m/>
    <m/>
    <m/>
    <m/>
    <m/>
    <m/>
    <m/>
    <m/>
    <n v="1"/>
    <n v="1"/>
    <n v="0"/>
    <n v="0"/>
    <n v="0"/>
    <n v="0"/>
    <n v="0"/>
    <n v="0"/>
    <n v="0"/>
    <n v="0"/>
    <n v="0"/>
    <s v="No_Aplica"/>
    <s v="44000842019900987530Terminación de la actuación sancionatoria"/>
    <s v="Unicos"/>
    <x v="0"/>
    <n v="1"/>
    <x v="1"/>
    <x v="0"/>
    <x v="9"/>
    <x v="10"/>
    <x v="0"/>
    <x v="0"/>
    <x v="0"/>
  </r>
  <r>
    <n v="114"/>
    <x v="17"/>
    <x v="0"/>
    <x v="91"/>
    <s v="NIT"/>
    <x v="86"/>
    <n v="3"/>
    <s v="JURIDICA"/>
    <n v="2020"/>
    <n v="1018252020"/>
    <s v="PRESTAR EL SERVICIO INTEGRAL DE DESARROLLO Y MANTENIMIENTO DE LOS SISTEMAS DE INFORMACIÓN QUE SOPORTAN LOS PROCESOS DEL INSTITUTO COLOMBIANO DE BIENESTAR FAMILIAR ? ICBF, BAJO LA MODALIDAD DE BOLSA DE HORAS."/>
    <s v="Dirección Administrativa"/>
    <s v="Prestación de Servicios"/>
    <s v="INCUMPLIMIENTO OBLIGACIONES"/>
    <d v="2023-07-28T00:00:00"/>
    <x v="75"/>
    <d v="2023-08-29T00:00:00"/>
    <s v="Finalizada"/>
    <m/>
    <s v="GISELL RUDAS"/>
    <m/>
    <d v="2023-09-05T00:00:00"/>
    <s v="OK"/>
    <x v="1"/>
    <x v="4"/>
    <s v="AUDIENCIA"/>
    <d v="2023-08-29T00:00:00"/>
    <s v="NO"/>
    <m/>
    <m/>
    <m/>
    <m/>
    <x v="82"/>
    <m/>
    <m/>
    <m/>
    <m/>
    <m/>
    <m/>
    <m/>
    <m/>
    <m/>
    <m/>
    <m/>
    <m/>
    <m/>
    <m/>
    <m/>
    <m/>
    <m/>
    <m/>
    <m/>
    <n v="1"/>
    <n v="1"/>
    <n v="0"/>
    <n v="0"/>
    <n v="0"/>
    <n v="0"/>
    <n v="0"/>
    <n v="0"/>
    <n v="0"/>
    <n v="0"/>
    <n v="0"/>
    <s v="Aplica"/>
    <s v="1018252020900432040Terminación de la actuación sancionatoria"/>
    <s v="Unicos"/>
    <x v="0"/>
    <n v="1"/>
    <x v="1"/>
    <x v="0"/>
    <x v="3"/>
    <x v="4"/>
    <x v="1"/>
    <x v="0"/>
    <x v="1"/>
  </r>
  <r>
    <n v="115"/>
    <x v="15"/>
    <x v="0"/>
    <x v="92"/>
    <s v="NIT"/>
    <x v="87"/>
    <n v="1"/>
    <s v="JURIDICA"/>
    <n v="2022"/>
    <n v="52001242022"/>
    <s v="PROMOVER LA PROTECCIÓN INTEGRAL Y PROYECTOS DE VIDA DE LAS NIÑAS Y LOS NIÑOS QUE PERTENEZCAN O SE AUTORRECONOZCAN COMO PARTE DE UNA COMUNIDAD ÉTNICA, A PARTIR DE SU EMPODERAMIENTO COMO SUJETOS DE DERECHOS Y DEL FORTALECIMIENTO DE LA CORRESPONSABILIDAD DE LA FAMILIA, LA SOCIEDAD Y EL ESTADO, PROPICIANDO LA CONSOLIDACIÓN DE ENTORNOS PROTECTORES PARA LAS NIÑAS Y LOS NIÑOS"/>
    <m/>
    <s v="Aporte"/>
    <s v="COMUNIDADES ÉTNICAS DE BIENESTAR"/>
    <m/>
    <x v="70"/>
    <m/>
    <s v="Finalizada"/>
    <m/>
    <m/>
    <m/>
    <d v="2023-12-01T00:00:00"/>
    <s v="OK"/>
    <x v="1"/>
    <x v="4"/>
    <n v="590"/>
    <d v="2022-11-22T00:00:00"/>
    <s v="NO"/>
    <m/>
    <m/>
    <m/>
    <m/>
    <x v="83"/>
    <d v="2023-12-01T00:00:00"/>
    <m/>
    <m/>
    <m/>
    <m/>
    <m/>
    <m/>
    <m/>
    <m/>
    <m/>
    <m/>
    <m/>
    <m/>
    <m/>
    <m/>
    <m/>
    <m/>
    <m/>
    <m/>
    <n v="1"/>
    <n v="1"/>
    <n v="0"/>
    <n v="0"/>
    <n v="0"/>
    <n v="0"/>
    <n v="0"/>
    <n v="0"/>
    <n v="0"/>
    <n v="0"/>
    <n v="0"/>
    <s v="Aplica"/>
    <s v="52001242022814003983Terminación de la actuación sancionatoria"/>
    <s v="Unicos"/>
    <x v="0"/>
    <n v="1"/>
    <x v="0"/>
    <x v="0"/>
    <x v="3"/>
    <x v="4"/>
    <x v="1"/>
    <x v="0"/>
    <x v="1"/>
  </r>
  <r>
    <n v="116"/>
    <x v="20"/>
    <x v="0"/>
    <x v="93"/>
    <s v="NIT"/>
    <x v="88"/>
    <n v="8"/>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
    <d v="2011-05-16T00:00:00"/>
    <x v="76"/>
    <d v="2011-05-20T00:00:00"/>
    <s v="Finalizada"/>
    <m/>
    <s v="JACQUELINE JIMENEZ DE HERRERA"/>
    <m/>
    <d v="2020-11-19T00:00:00"/>
    <s v="OK"/>
    <x v="0"/>
    <x v="5"/>
    <n v="938"/>
    <d v="2011-06-09T00:00:00"/>
    <s v="SI"/>
    <d v="2011-06-09T00:00:00"/>
    <n v="1171"/>
    <d v="2011-07-26T00:00:00"/>
    <s v="CONFIRMA"/>
    <x v="84"/>
    <d v="2012-04-20T00:00:00"/>
    <d v="2011-10-03T00:00:00"/>
    <s v="N/A"/>
    <s v="SI"/>
    <d v="2011-10-03T00:00:00"/>
    <n v="222421950"/>
    <n v="222421950"/>
    <d v="2011-08-12T00:00:00"/>
    <m/>
    <m/>
    <s v="N/A"/>
    <s v="N/A"/>
    <s v="N/A"/>
    <s v="N/A"/>
    <s v="N/A"/>
    <s v="N/A"/>
    <m/>
    <m/>
    <m/>
    <n v="1"/>
    <n v="1"/>
    <n v="0"/>
    <n v="0"/>
    <n v="0"/>
    <n v="0"/>
    <n v="0"/>
    <n v="1"/>
    <n v="1"/>
    <n v="0"/>
    <n v="0"/>
    <s v="No_Aplica"/>
    <s v="1900407231Multa"/>
    <s v="Unicos"/>
    <x v="0"/>
    <n v="0"/>
    <x v="3"/>
    <x v="0"/>
    <x v="10"/>
    <x v="11"/>
    <x v="3"/>
    <x v="0"/>
    <x v="0"/>
  </r>
  <r>
    <n v="116"/>
    <x v="20"/>
    <x v="0"/>
    <x v="94"/>
    <s v="NIT"/>
    <x v="89"/>
    <n v="1"/>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
    <d v="2011-05-16T00:00:00"/>
    <x v="76"/>
    <d v="2011-05-20T00:00:00"/>
    <s v="Finalizada"/>
    <m/>
    <s v="JACQUELINE JIMENEZ DE HERRERA"/>
    <m/>
    <d v="2020-11-19T00:00:00"/>
    <s v="OK"/>
    <x v="0"/>
    <x v="5"/>
    <n v="938"/>
    <d v="2011-06-09T00:00:00"/>
    <s v="SI"/>
    <d v="2011-06-09T00:00:00"/>
    <n v="1171"/>
    <d v="2011-07-26T00:00:00"/>
    <s v="CONFIRMA"/>
    <x v="84"/>
    <d v="2012-04-20T00:00:00"/>
    <d v="2011-10-03T00:00:00"/>
    <s v="N/A"/>
    <s v="SI"/>
    <d v="2011-10-03T00:00:00"/>
    <n v="222421950"/>
    <n v="222421950"/>
    <d v="2011-08-12T00:00:00"/>
    <m/>
    <m/>
    <s v="N/A"/>
    <s v="N/A"/>
    <s v="N/A"/>
    <s v="N/A"/>
    <s v="N/A"/>
    <s v="N/A"/>
    <m/>
    <m/>
    <m/>
    <n v="1"/>
    <n v="1"/>
    <n v="0"/>
    <n v="0"/>
    <n v="0"/>
    <n v="0"/>
    <n v="0"/>
    <n v="1"/>
    <n v="1"/>
    <n v="0"/>
    <n v="0"/>
    <s v="No_Aplica"/>
    <s v="1806010208Multa"/>
    <s v="Unicos"/>
    <x v="0"/>
    <n v="0"/>
    <x v="3"/>
    <x v="0"/>
    <x v="10"/>
    <x v="11"/>
    <x v="3"/>
    <x v="1"/>
    <x v="0"/>
  </r>
  <r>
    <n v="116"/>
    <x v="20"/>
    <x v="0"/>
    <x v="95"/>
    <s v="NIT"/>
    <x v="90"/>
    <n v="9"/>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
    <d v="2011-05-16T00:00:00"/>
    <x v="76"/>
    <d v="2011-05-20T00:00:00"/>
    <s v="Finalizada"/>
    <m/>
    <s v="JACQUELINE JIMENEZ DE HERRERA"/>
    <m/>
    <d v="2020-11-19T00:00:00"/>
    <s v="OK"/>
    <x v="0"/>
    <x v="5"/>
    <n v="938"/>
    <d v="2011-06-09T00:00:00"/>
    <s v="SI"/>
    <d v="2011-06-09T00:00:00"/>
    <n v="1171"/>
    <d v="2011-07-26T00:00:00"/>
    <s v="CONFIRMA"/>
    <x v="84"/>
    <d v="2012-04-20T00:00:00"/>
    <d v="2011-10-03T00:00:00"/>
    <s v="N/A"/>
    <s v="SI"/>
    <d v="2011-10-03T00:00:00"/>
    <n v="222421950"/>
    <n v="222421950"/>
    <d v="2011-08-12T00:00:00"/>
    <m/>
    <m/>
    <s v="N/A"/>
    <s v="N/A"/>
    <s v="N/A"/>
    <s v="N/A"/>
    <s v="N/A"/>
    <s v="N/A"/>
    <m/>
    <m/>
    <m/>
    <n v="1"/>
    <n v="1"/>
    <n v="0"/>
    <n v="0"/>
    <n v="0"/>
    <n v="0"/>
    <n v="0"/>
    <n v="1"/>
    <n v="1"/>
    <n v="0"/>
    <n v="0"/>
    <s v="No_Aplica"/>
    <s v="1900296319Multa"/>
    <s v="Unicos"/>
    <x v="0"/>
    <n v="0"/>
    <x v="3"/>
    <x v="0"/>
    <x v="10"/>
    <x v="11"/>
    <x v="3"/>
    <x v="1"/>
    <x v="0"/>
  </r>
  <r>
    <n v="116"/>
    <x v="20"/>
    <x v="0"/>
    <x v="96"/>
    <s v="NIT"/>
    <x v="91"/>
    <n v="7"/>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
    <d v="2011-05-16T00:00:00"/>
    <x v="76"/>
    <d v="2011-05-20T00:00:00"/>
    <s v="Finalizada"/>
    <m/>
    <s v="JACQUELINE JIMENEZ DE HERRERA"/>
    <m/>
    <d v="2020-11-19T00:00:00"/>
    <s v="OK"/>
    <x v="0"/>
    <x v="5"/>
    <n v="938"/>
    <d v="2011-06-09T00:00:00"/>
    <s v="SI"/>
    <d v="2011-06-09T00:00:00"/>
    <n v="1171"/>
    <d v="2011-07-26T00:00:00"/>
    <s v="CONFIRMA"/>
    <x v="84"/>
    <d v="2012-04-20T00:00:00"/>
    <d v="2011-10-03T00:00:00"/>
    <s v="N/A"/>
    <s v="SI"/>
    <d v="2011-10-03T00:00:00"/>
    <n v="222421950"/>
    <n v="222421950"/>
    <d v="2011-08-12T00:00:00"/>
    <m/>
    <m/>
    <s v="N/A"/>
    <s v="N/A"/>
    <s v="N/A"/>
    <s v="N/A"/>
    <s v="N/A"/>
    <s v="N/A"/>
    <m/>
    <m/>
    <m/>
    <n v="1"/>
    <n v="1"/>
    <n v="0"/>
    <n v="0"/>
    <n v="0"/>
    <n v="0"/>
    <n v="0"/>
    <n v="1"/>
    <n v="1"/>
    <n v="0"/>
    <n v="0"/>
    <s v="No_Aplica"/>
    <s v="1823003226Multa"/>
    <s v="Unicos"/>
    <x v="0"/>
    <n v="0"/>
    <x v="3"/>
    <x v="0"/>
    <x v="10"/>
    <x v="11"/>
    <x v="3"/>
    <x v="1"/>
    <x v="0"/>
  </r>
  <r>
    <n v="117"/>
    <x v="20"/>
    <x v="0"/>
    <x v="93"/>
    <s v="NIT"/>
    <x v="88"/>
    <n v="8"/>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ALIMENTOS - RIESGOS ATENCION NNA"/>
    <d v="2011-07-22T00:00:00"/>
    <x v="77"/>
    <d v="2011-08-10T00:00:00"/>
    <s v="Finalizada"/>
    <m/>
    <s v="JACQUELINE JIMENEZ DE HERRERA"/>
    <m/>
    <d v="2021-01-29T00:00:00"/>
    <s v="OK"/>
    <x v="0"/>
    <x v="0"/>
    <n v="1247"/>
    <d v="2011-08-10T00:00:00"/>
    <s v="SI"/>
    <d v="2011-08-10T00:00:00"/>
    <n v="1253"/>
    <d v="2011-08-10T00:00:00"/>
    <s v="CONFIRMA"/>
    <x v="85"/>
    <m/>
    <d v="2011-10-03T00:00:00"/>
    <s v="N/A"/>
    <s v="SI"/>
    <d v="2012-02-08T00:00:00"/>
    <n v="696375388.20000005"/>
    <n v="696375388.20000005"/>
    <d v="2014-09-18T00:00:00"/>
    <s v="SENTENCIA"/>
    <s v="ICBF declaro incumplimiento por $878.440.499, pero en resolucion de sentencia del CE, se determinó valor por $696.375.388,20"/>
    <s v="N/A"/>
    <s v="N/A"/>
    <s v="N/A"/>
    <s v="N/A"/>
    <s v="N/A"/>
    <s v="N/A"/>
    <m/>
    <m/>
    <m/>
    <n v="1"/>
    <n v="1"/>
    <n v="0"/>
    <n v="0"/>
    <n v="0"/>
    <n v="0"/>
    <n v="0"/>
    <n v="1"/>
    <n v="0"/>
    <n v="1"/>
    <n v="0"/>
    <s v="No_Aplica"/>
    <s v="1900407231Incumplimiento Parcial (Cláusula Penal)"/>
    <s v="Unicos"/>
    <x v="0"/>
    <n v="0"/>
    <x v="3"/>
    <x v="0"/>
    <x v="10"/>
    <x v="11"/>
    <x v="3"/>
    <x v="0"/>
    <x v="0"/>
  </r>
  <r>
    <n v="117"/>
    <x v="20"/>
    <x v="0"/>
    <x v="94"/>
    <s v="NIT"/>
    <x v="89"/>
    <n v="1"/>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d v="2011-07-22T00:00:00"/>
    <x v="77"/>
    <d v="2011-08-10T00:00:00"/>
    <s v="Finalizada"/>
    <m/>
    <s v="JACQUELINE JIMENEZ DE HERRERA"/>
    <m/>
    <d v="2021-01-29T00:00:00"/>
    <s v="OK"/>
    <x v="0"/>
    <x v="0"/>
    <n v="1247"/>
    <d v="2011-08-10T00:00:00"/>
    <s v="SI"/>
    <d v="2011-08-10T00:00:00"/>
    <n v="1253"/>
    <d v="2011-08-10T00:00:00"/>
    <s v="CONFIRMA"/>
    <x v="85"/>
    <m/>
    <d v="2011-10-03T00:00:00"/>
    <s v="N/A"/>
    <s v="SI"/>
    <d v="2012-02-08T00:00:00"/>
    <n v="696375388.20000005"/>
    <n v="696375388.20000005"/>
    <d v="2014-09-18T00:00:00"/>
    <s v="SENTENCIA"/>
    <s v="ICBF declaro incumplimiento por $878.440.499, pero en resolucion de sentencia del CE, se determinó valor por $696.375.388,20"/>
    <s v="N/A"/>
    <s v="N/A"/>
    <s v="N/A"/>
    <s v="N/A"/>
    <s v="N/A"/>
    <s v="N/A"/>
    <m/>
    <m/>
    <m/>
    <n v="1"/>
    <n v="1"/>
    <n v="0"/>
    <n v="0"/>
    <n v="0"/>
    <n v="0"/>
    <n v="0"/>
    <n v="1"/>
    <n v="0"/>
    <n v="1"/>
    <n v="0"/>
    <s v="No_Aplica"/>
    <s v="1806010208Incumplimiento Parcial (Cláusula Penal)"/>
    <s v="Unicos"/>
    <x v="0"/>
    <n v="0"/>
    <x v="3"/>
    <x v="0"/>
    <x v="10"/>
    <x v="11"/>
    <x v="3"/>
    <x v="1"/>
    <x v="0"/>
  </r>
  <r>
    <n v="117"/>
    <x v="20"/>
    <x v="0"/>
    <x v="95"/>
    <s v="NIT"/>
    <x v="90"/>
    <n v="9"/>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d v="2011-07-22T00:00:00"/>
    <x v="77"/>
    <d v="2011-08-10T00:00:00"/>
    <s v="Finalizada"/>
    <m/>
    <s v="JACQUELINE JIMENEZ DE HERRERA"/>
    <m/>
    <d v="2021-01-29T00:00:00"/>
    <s v="OK"/>
    <x v="0"/>
    <x v="0"/>
    <n v="1247"/>
    <d v="2011-08-10T00:00:00"/>
    <s v="SI"/>
    <d v="2011-08-10T00:00:00"/>
    <n v="1253"/>
    <d v="2011-08-10T00:00:00"/>
    <s v="CONFIRMA"/>
    <x v="85"/>
    <m/>
    <d v="2011-10-03T00:00:00"/>
    <s v="N/A"/>
    <s v="SI"/>
    <d v="2012-02-08T00:00:00"/>
    <n v="696375388.20000005"/>
    <n v="696375388.20000005"/>
    <d v="2014-09-18T00:00:00"/>
    <s v="SENTENCIA"/>
    <s v="ICBF declaro incumplimiento por $878.440.499, pero en resolucion de sentencia del CE, se determinó valor por $696.375.388,20"/>
    <s v="N/A"/>
    <s v="N/A"/>
    <s v="N/A"/>
    <s v="N/A"/>
    <s v="N/A"/>
    <s v="N/A"/>
    <m/>
    <m/>
    <m/>
    <n v="1"/>
    <n v="1"/>
    <n v="0"/>
    <n v="0"/>
    <n v="0"/>
    <n v="0"/>
    <n v="0"/>
    <n v="1"/>
    <n v="0"/>
    <n v="1"/>
    <n v="0"/>
    <s v="No_Aplica"/>
    <s v="1900296319Incumplimiento Parcial (Cláusula Penal)"/>
    <s v="Unicos"/>
    <x v="0"/>
    <n v="0"/>
    <x v="3"/>
    <x v="0"/>
    <x v="10"/>
    <x v="11"/>
    <x v="3"/>
    <x v="1"/>
    <x v="0"/>
  </r>
  <r>
    <n v="117"/>
    <x v="20"/>
    <x v="0"/>
    <x v="96"/>
    <s v="NIT"/>
    <x v="91"/>
    <n v="7"/>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d v="2011-07-22T00:00:00"/>
    <x v="77"/>
    <d v="2011-08-10T00:00:00"/>
    <s v="Finalizada"/>
    <m/>
    <s v="JACQUELINE JIMENEZ DE HERRERA"/>
    <m/>
    <d v="2021-01-29T00:00:00"/>
    <s v="OK"/>
    <x v="0"/>
    <x v="0"/>
    <n v="1247"/>
    <d v="2011-08-10T00:00:00"/>
    <s v="SI"/>
    <d v="2011-08-10T00:00:00"/>
    <n v="1253"/>
    <d v="2011-08-10T00:00:00"/>
    <s v="CONFIRMA"/>
    <x v="85"/>
    <m/>
    <d v="2011-10-03T00:00:00"/>
    <s v="N/A"/>
    <s v="SI"/>
    <d v="2012-02-08T00:00:00"/>
    <n v="696375388.20000005"/>
    <n v="696375388.20000005"/>
    <d v="2014-09-18T00:00:00"/>
    <s v="SENTENCIA"/>
    <s v="ICBF declaro incumplimiento por $878.440.499, pero en resolucion de sentencia del CE, se determinó valor por $696.375.388,20"/>
    <s v="N/A"/>
    <s v="N/A"/>
    <s v="N/A"/>
    <s v="N/A"/>
    <s v="N/A"/>
    <s v="N/A"/>
    <m/>
    <m/>
    <m/>
    <n v="1"/>
    <n v="1"/>
    <n v="0"/>
    <n v="0"/>
    <n v="0"/>
    <n v="0"/>
    <n v="0"/>
    <n v="1"/>
    <n v="0"/>
    <n v="1"/>
    <n v="0"/>
    <s v="No_Aplica"/>
    <s v="1823003226Incumplimiento Parcial (Cláusula Penal)"/>
    <s v="Unicos"/>
    <x v="0"/>
    <n v="0"/>
    <x v="3"/>
    <x v="0"/>
    <x v="10"/>
    <x v="11"/>
    <x v="3"/>
    <x v="1"/>
    <x v="0"/>
  </r>
  <r>
    <n v="118"/>
    <x v="13"/>
    <x v="0"/>
    <x v="97"/>
    <s v="NIT"/>
    <x v="92"/>
    <n v="5"/>
    <s v="JURIDICA"/>
    <n v="2014"/>
    <n v="549"/>
    <s v="ATENDER A LA PRIMERA INFANCIA EN EL MARCO DE LA ESTRATEGIA “DE CERO A SIEMPRE”, DE CONFORMIDAD CON LAS DIRECTRICES, LINEAMIENTOS Y PARAMETROS ESTABLECIDOS POR EL ICBF, ASI COMO REGULAR LAS RELACIONES ENTRE LAS PARTES DERIVADAS DE LA ENTREGA DE APORTES DEL ICBF AL CONTRATISTA, PARA QUE ESTE ASUMA BAJO SU EXCLUSIVA RESPONSABILIDAD DICHA ATENCION"/>
    <s v="Dirección de Primera Infancia"/>
    <s v="Aporte"/>
    <s v="INCUMPLIMIENTO DE OBLIGACIONES"/>
    <m/>
    <x v="70"/>
    <m/>
    <s v="Finalizada"/>
    <m/>
    <m/>
    <m/>
    <m/>
    <s v="PTE COMPROBANTE DE PAGO"/>
    <x v="0"/>
    <x v="0"/>
    <n v="5294"/>
    <d v="2014-12-16T00:00:00"/>
    <s v="SI"/>
    <d v="2014-12-16T00:00:00"/>
    <n v="5410"/>
    <d v="2014-12-16T00:00:00"/>
    <s v="MODIFICA"/>
    <x v="86"/>
    <d v="2017-02-21T00:00:00"/>
    <d v="2025-07-04T00:00:00"/>
    <s v="N/A"/>
    <s v="NO"/>
    <m/>
    <n v="38529958"/>
    <m/>
    <m/>
    <m/>
    <m/>
    <s v="N/A"/>
    <s v="N/A"/>
    <s v="N/A"/>
    <s v="N/A"/>
    <s v="N/A"/>
    <s v="N/A"/>
    <m/>
    <m/>
    <m/>
    <n v="1"/>
    <n v="1"/>
    <n v="0"/>
    <n v="0"/>
    <n v="0"/>
    <n v="0"/>
    <n v="0"/>
    <n v="1"/>
    <n v="0"/>
    <n v="1"/>
    <n v="0"/>
    <s v="No_Aplica"/>
    <s v="549800042644Incumplimiento Parcial (Cláusula Penal)"/>
    <s v="Unicos"/>
    <x v="0"/>
    <n v="0"/>
    <x v="1"/>
    <x v="0"/>
    <x v="11"/>
    <x v="12"/>
    <x v="3"/>
    <x v="0"/>
    <x v="0"/>
  </r>
  <r>
    <n v="119"/>
    <x v="13"/>
    <x v="0"/>
    <x v="97"/>
    <s v="NIT"/>
    <x v="92"/>
    <n v="5"/>
    <s v="JURIDICA"/>
    <n v="2012"/>
    <n v="1692"/>
    <s v="ATENDER A LA PRIMERA INFANCIA EN EL MARCO DE LA ESTRATEGIA ‘DE CERO A SIEMPRE’, DE CONFORMIDAD CON LAS DIRECTRICES LINEAMIENTOS Y PARAMETROS ESTABLECIDOS POR EL ICBF, ASI COMO REGULAR LAS RELACIONES ENTRE LAS PARTES DERIVADAS DE LA ENTREGA DE APORTES DEL ICBF A EL CONTRATISTA, PARA QUE ESTE ASUMA CON SU PERSONAL Y BAJO SU EXCLUSIVA RESPONSABILIDAD DICHA ATENCION"/>
    <s v="Dirección de Primera Infancia"/>
    <s v="Aporte"/>
    <s v="INCUMPLIMIENTO DE OBLIGACIONES"/>
    <m/>
    <x v="70"/>
    <m/>
    <s v="Finalizada"/>
    <m/>
    <m/>
    <m/>
    <m/>
    <s v="OK"/>
    <x v="0"/>
    <x v="0"/>
    <n v="1686"/>
    <d v="2015-06-24T00:00:00"/>
    <s v="NO"/>
    <m/>
    <m/>
    <m/>
    <m/>
    <x v="87"/>
    <d v="2016-06-08T00:00:00"/>
    <d v="2025-07-04T00:00:00"/>
    <s v="N/A"/>
    <s v="NO"/>
    <m/>
    <n v="16644573"/>
    <n v="16644573"/>
    <d v="2021-10-26T00:00:00"/>
    <m/>
    <m/>
    <s v="N/A"/>
    <s v="N/A"/>
    <s v="N/A"/>
    <s v="N/A"/>
    <s v="N/A"/>
    <s v="N/A"/>
    <m/>
    <m/>
    <m/>
    <n v="1"/>
    <n v="1"/>
    <n v="0"/>
    <n v="0"/>
    <n v="0"/>
    <n v="0"/>
    <n v="0"/>
    <n v="1"/>
    <n v="0"/>
    <n v="1"/>
    <n v="0"/>
    <s v="No_Aplica"/>
    <s v="1692800042644Incumplimiento Parcial (Cláusula Penal)"/>
    <s v="Unicos"/>
    <x v="0"/>
    <n v="0"/>
    <x v="1"/>
    <x v="0"/>
    <x v="11"/>
    <x v="12"/>
    <x v="3"/>
    <x v="0"/>
    <x v="0"/>
  </r>
  <r>
    <n v="120"/>
    <x v="11"/>
    <x v="0"/>
    <x v="98"/>
    <s v="NIT"/>
    <x v="93"/>
    <n v="4"/>
    <s v="JURIDICA"/>
    <n v="2014"/>
    <n v="54002192014"/>
    <s v="ATENDER A LA PRIMERA INFANCIA EN EL MARCO DE LA ESTRATEGIA DE &quot;CERO A SIEMPRE&quot; ESPECIFICAMENTE A LOS NIÑOS Y NIÑA MENORES DE CINCO (5) AÑOS DE FAMILIAS EN SITUACION DE VULNERABILIDAD DE CONFORMIDAD CON LAS DIRECTRICES, LINEAMIENTOS Y PARAMETROS ESTABLECIDOS POR EL ICBF, ASI COMO REGULAR LAS RELACIONES ENTRE LAS PARTES DERIVADAS DE LA ENTREGA DE APORTES DEL ICBF A LA ENTIDAD PRESTADORA DEL SERVICIO EN LA MODALIDAD DE HOGARES COMUNITARIOS DE BIENESTAR EN LAS SIGUIENTES FORMAS DE ATENCION: FAMILIARES, GRUPALES, MULTIPLES, EMPRESARIALES, JARDINES SOCIALES Y EN LA MODALIDAD FAMI."/>
    <s v="Dirección de Primera Infancia"/>
    <s v="Aporte"/>
    <s v="INCUMPLIMIENTO DE OBLIGACIONES"/>
    <m/>
    <x v="70"/>
    <m/>
    <s v="Finalizada"/>
    <m/>
    <m/>
    <m/>
    <d v="2020-07-17T00:00:00"/>
    <s v="PTE COMPROBANTE DE PAGO"/>
    <x v="0"/>
    <x v="0"/>
    <n v="916"/>
    <d v="2015-07-14T00:00:00"/>
    <s v="SI"/>
    <d v="2015-07-14T00:00:00"/>
    <n v="1189"/>
    <d v="2015-09-09T00:00:00"/>
    <s v="MODIFICA"/>
    <x v="88"/>
    <m/>
    <d v="2025-07-04T00:00:00"/>
    <s v="N/A"/>
    <s v="NO"/>
    <m/>
    <n v="2639682.12"/>
    <m/>
    <m/>
    <m/>
    <m/>
    <s v="N/A"/>
    <s v="N/A"/>
    <s v="N/A"/>
    <s v="N/A"/>
    <s v="N/A"/>
    <s v="N/A"/>
    <m/>
    <m/>
    <m/>
    <n v="1"/>
    <n v="1"/>
    <n v="0"/>
    <n v="0"/>
    <n v="0"/>
    <n v="0"/>
    <n v="0"/>
    <n v="1"/>
    <n v="0"/>
    <n v="1"/>
    <n v="0"/>
    <s v="No_Aplica"/>
    <s v="54002192014800137923Incumplimiento Parcial (Cláusula Penal)"/>
    <s v="Unicos"/>
    <x v="0"/>
    <n v="0"/>
    <x v="1"/>
    <x v="0"/>
    <x v="11"/>
    <x v="12"/>
    <x v="3"/>
    <x v="0"/>
    <x v="0"/>
  </r>
  <r>
    <n v="121"/>
    <x v="13"/>
    <x v="0"/>
    <x v="97"/>
    <s v="NIT"/>
    <x v="92"/>
    <n v="5"/>
    <s v="JURIDICA"/>
    <n v="2012"/>
    <n v="1742"/>
    <s v="ATENDER A LA PRIMERA INFANCIA EN EL MARCO DE LA ESTRATEGIA “DE CERO A SIEMPRE”, DE CONFORMIDAD CON LAS DIRECTRICES, LINEAMIENTOS Y PARAMETROS ESTABLECIDOS POR EL ICBF, ASI COMO REGULAR LAS RELACIONES ENTRE LAS PARTES DERIVADAS DE LA ENTREGA DE APORTES DEL ICBF AL CONTRATISTA, PARA QUE ESTE ASUMA BAJO SU EXCLUSIVA RESPONSABILIDAD DICHA ATENCION"/>
    <s v="Dirección de Primera Infancia"/>
    <s v="Aporte"/>
    <s v="INCUMPLIMIENTO OBLIGACIONES"/>
    <m/>
    <x v="70"/>
    <m/>
    <s v="Finalizada"/>
    <m/>
    <m/>
    <m/>
    <m/>
    <s v="PTE COMPROBANTE DE PAGO"/>
    <x v="0"/>
    <x v="0"/>
    <n v="5293"/>
    <d v="2014-12-16T00:00:00"/>
    <s v="SI"/>
    <d v="2014-12-16T00:00:00"/>
    <n v="5409"/>
    <d v="2014-12-16T00:00:00"/>
    <s v="MODIFICA"/>
    <x v="89"/>
    <d v="2015-03-11T00:00:00"/>
    <d v="2025-07-04T00:00:00"/>
    <s v="N/A"/>
    <s v="NO"/>
    <m/>
    <n v="282697165"/>
    <m/>
    <m/>
    <m/>
    <m/>
    <s v="N/A"/>
    <s v="N/A"/>
    <s v="N/A"/>
    <s v="N/A"/>
    <s v="N/A"/>
    <s v="N/A"/>
    <m/>
    <m/>
    <m/>
    <n v="1"/>
    <n v="1"/>
    <n v="0"/>
    <n v="0"/>
    <n v="0"/>
    <n v="0"/>
    <n v="0"/>
    <n v="1"/>
    <n v="0"/>
    <n v="1"/>
    <n v="0"/>
    <s v="No_Aplica"/>
    <s v="1742800042644Incumplimiento Parcial (Cláusula Penal)"/>
    <s v="Unicos"/>
    <x v="0"/>
    <n v="0"/>
    <x v="1"/>
    <x v="0"/>
    <x v="11"/>
    <x v="12"/>
    <x v="3"/>
    <x v="0"/>
    <x v="0"/>
  </r>
  <r>
    <n v="122"/>
    <x v="21"/>
    <x v="0"/>
    <x v="99"/>
    <s v="NIT"/>
    <x v="94"/>
    <n v="4"/>
    <s v="JURIDICA"/>
    <n v="2015"/>
    <n v="17"/>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FAMILIARES."/>
    <s v="Dirección de Primera Infancia"/>
    <s v="Aporte"/>
    <s v="INCUMPLIMIENTO OBLIGACIONES"/>
    <m/>
    <x v="70"/>
    <m/>
    <s v="Finalizada"/>
    <m/>
    <m/>
    <m/>
    <d v="2020-08-11T00:00:00"/>
    <s v="OK"/>
    <x v="0"/>
    <x v="5"/>
    <n v="463"/>
    <d v="2015-11-05T00:00:00"/>
    <s v="NO"/>
    <m/>
    <m/>
    <m/>
    <m/>
    <x v="90"/>
    <m/>
    <d v="2015-11-27T00:00:00"/>
    <s v="N/A"/>
    <s v="SI"/>
    <d v="2015-11-27T00:00:00"/>
    <n v="737948"/>
    <n v="737948"/>
    <d v="2015-12-10T00:00:00"/>
    <m/>
    <s v="SE DESCONTO DEL SALDO A FAVOR DEL OPERADOR"/>
    <s v="N/A"/>
    <s v="N/A"/>
    <s v="N/A"/>
    <s v="N/A"/>
    <s v="N/A"/>
    <s v="N/A"/>
    <m/>
    <m/>
    <m/>
    <n v="1"/>
    <n v="1"/>
    <n v="0"/>
    <n v="0"/>
    <n v="0"/>
    <n v="0"/>
    <n v="0"/>
    <n v="1"/>
    <n v="1"/>
    <n v="0"/>
    <n v="0"/>
    <s v="No_Aplica"/>
    <s v="17800144097Multa"/>
    <s v="Unicos"/>
    <x v="0"/>
    <n v="0"/>
    <x v="1"/>
    <x v="0"/>
    <x v="11"/>
    <x v="12"/>
    <x v="3"/>
    <x v="0"/>
    <x v="0"/>
  </r>
  <r>
    <n v="123"/>
    <x v="15"/>
    <x v="0"/>
    <x v="100"/>
    <s v="NIT"/>
    <x v="95"/>
    <n v="7"/>
    <s v="JURIDICA"/>
    <n v="2013"/>
    <n v="507"/>
    <s v="GARANTIZAR LA APLICACION DEL MODELO DE ATENCION EN LA MODALIDAD DE HOGARES SUSTITUTOS ONG VULNERACION Y DISCAPACIDAD, PARA LA ATENCION DE LOS NIÑOS, NIÑAS Y LOS ADOLESCENTES QUE TIENE UN PROCESO ADMINISTRATIVO DE RESTABLECIMIENTO DE DERECHOS ABIERTO A SU FAVOR, CONFORME A LAS DISPOSICIONES LEGALES Y A LOS LINEAMIENTOS TECNICOS DEL MODELO DE ATENCION Y DE LA MODALIDAD VIGENTES PARA LA PRESTACION DEL SERVICIO."/>
    <s v="Dirección de Protección"/>
    <s v="Aporte"/>
    <s v="NO SE REALIZA ENTREGA DE DOTACION BASICA ESTUDIANTIL DE LOS NNA, FREDDY DELGADO, LEIDY DELGADO, JULIAN SANTOS, EMERSON DAVID Y KEVIN CAICEDO ALDERETE"/>
    <d v="2015-09-04T00:00:00"/>
    <x v="78"/>
    <d v="2015-12-23T00:00:00"/>
    <s v="Finalizada"/>
    <m/>
    <s v="MARIA FERNANDA BERNAL INSUASTY"/>
    <s v="SE NOTIFICO EL FALLO QUE RESOLVIO RECURSO DE REPOSICION"/>
    <d v="2016-02-23T00:00:00"/>
    <s v="OK"/>
    <x v="0"/>
    <x v="0"/>
    <n v="2830"/>
    <d v="2015-12-23T00:00:00"/>
    <s v="SI"/>
    <d v="2015-12-23T00:00:00"/>
    <n v="307"/>
    <d v="2016-02-23T00:00:00"/>
    <s v="CONFIRMA"/>
    <x v="91"/>
    <d v="2016-04-04T00:00:00"/>
    <d v="2016-01-22T00:00:00"/>
    <s v="N/A"/>
    <s v="NO"/>
    <m/>
    <n v="16953740"/>
    <n v="16953740"/>
    <d v="2016-04-01T00:00:00"/>
    <m/>
    <m/>
    <s v="N/A"/>
    <s v="N/A"/>
    <s v="N/A"/>
    <s v="N/A"/>
    <s v="N/A"/>
    <s v="N/A"/>
    <m/>
    <m/>
    <m/>
    <n v="1"/>
    <n v="1"/>
    <n v="0"/>
    <n v="0"/>
    <n v="0"/>
    <n v="0"/>
    <n v="0"/>
    <n v="1"/>
    <n v="0"/>
    <n v="1"/>
    <n v="0"/>
    <s v="No_Aplica"/>
    <s v="507891200242Incumplimiento Parcial (Cláusula Penal)"/>
    <s v="Unicos"/>
    <x v="0"/>
    <n v="0"/>
    <x v="0"/>
    <x v="0"/>
    <x v="6"/>
    <x v="7"/>
    <x v="3"/>
    <x v="0"/>
    <x v="0"/>
  </r>
  <r>
    <n v="124"/>
    <x v="15"/>
    <x v="0"/>
    <x v="11"/>
    <s v="NIT"/>
    <x v="10"/>
    <n v="6"/>
    <s v="JURIDICA"/>
    <n v="2012"/>
    <n v="646"/>
    <s v="ATENDER A LA PRIMERA INFANCIA EN EL MARCO DE LA ESTRATEGIA &quot;DE CERO A SIEMPRE&quot; DE CONFORMIDAD CON LA SIC DIRECTRICES, LINEAMIENTOS Y PARAMETROS ESTABLECIDOS POR EL ICBF, ASI COMO REGULAR LAS RELACIONES ENTRE LAS PARTES DERIVADAS DE LA ENTREGAS DE APORTES DEL ICBF, A EL CONTRATISTA, PARA QUE ESTE ASUMA CON SU PERSONAL Y BAJO SU EXCLUSIVA RESPONSABILIDAD DICHA ATENCION."/>
    <s v="Dirección de Primera Infancia"/>
    <s v="Aporte"/>
    <s v="ACCIDENTE DEL MENOR DILAN SEBASTIAN MARCILLO ROJAS MIENTRAS HACÍA USO DE UN COCHE, ELEMENTO QUE NO ESTÁ AUTORIZADO NI SE CONTEMPLA DENTRO DE LA GUÍA ORIENTADORA PARA LA COMPRA DE LA DOTACIÓN, ADEMÁS DE NO TENER ACTUALIZADA LA MATRIZ DE RIESGOS, PROTOCOLOS, NI RUTAS DE ATENCIÓN PARA ACCIDENTES E INCIDENTES. RIESGOS ATENCION NNA"/>
    <d v="2014-11-20T00:00:00"/>
    <x v="79"/>
    <d v="2016-02-24T00:00:00"/>
    <s v="Finalizada"/>
    <m/>
    <s v="MARIA FERNANDA BERNAL INSUASTY"/>
    <s v="SE NOTIFICO EL FALLO QUE RESOLVIO RECURSO DE REPOSICION"/>
    <d v="2020-09-02T00:00:00"/>
    <s v="PTE COMPROBANTE DE PAGO"/>
    <x v="0"/>
    <x v="0"/>
    <n v="2368"/>
    <d v="2015-11-11T00:00:00"/>
    <s v="SI"/>
    <d v="2015-11-11T00:00:00"/>
    <n v="316"/>
    <d v="2016-02-24T00:00:00"/>
    <s v="CONFIRMA"/>
    <x v="92"/>
    <d v="2016-04-04T00:00:00"/>
    <d v="2025-07-27T00:00:00"/>
    <s v="N/A"/>
    <s v="NO"/>
    <m/>
    <n v="19823023"/>
    <m/>
    <m/>
    <m/>
    <m/>
    <s v="N/A"/>
    <s v="N/A"/>
    <s v="N/A"/>
    <s v="N/A"/>
    <s v="N/A"/>
    <s v="N/A"/>
    <m/>
    <m/>
    <m/>
    <n v="1"/>
    <n v="1"/>
    <n v="0"/>
    <n v="0"/>
    <n v="0"/>
    <n v="0"/>
    <n v="0"/>
    <n v="1"/>
    <n v="0"/>
    <n v="1"/>
    <n v="0"/>
    <s v="No_Aplica"/>
    <s v="646860024041Incumplimiento Parcial (Cláusula Penal)"/>
    <s v="Unicos"/>
    <x v="0"/>
    <n v="0"/>
    <x v="2"/>
    <x v="0"/>
    <x v="6"/>
    <x v="7"/>
    <x v="3"/>
    <x v="0"/>
    <x v="0"/>
  </r>
  <r>
    <n v="125"/>
    <x v="11"/>
    <x v="0"/>
    <x v="101"/>
    <s v="NIT"/>
    <x v="96"/>
    <n v="7"/>
    <s v="JURIDICA"/>
    <n v="2015"/>
    <n v="54001502015"/>
    <s v="ATENDER A LA PRIMERA INFANCIA EN EL MARCO DE LA ESTRATEGIA DE &quot;CERO A SIEMPRE&quot;, ESPECIFICAMENTE A LOS NIÑOS Y NIÑAS MENORES DE CINCO (5) AÑOS DE FAMILIAS EN SITUACION DE VULNERABILIDAD DE CONFORMIDAD CON LAS DIRECTRICES, LINEAMIENTOS Y PARAMETROS ESTABLECIDOS POR EL ICBF A LA ENTIDAD ADMINISTRADORA DEL SERVICIO EN LA MODALIDAD DE HOGARES COMUNITARIOS DE BIENESTAR FAMI."/>
    <s v="Dirección de Primera Infancia"/>
    <s v="Aporte"/>
    <s v="INCUMPLIMIENTO DE OBLIGACIONES"/>
    <m/>
    <x v="70"/>
    <m/>
    <s v="Finalizada"/>
    <m/>
    <m/>
    <m/>
    <d v="2020-07-17T00:00:00"/>
    <s v="OK"/>
    <x v="0"/>
    <x v="0"/>
    <n v="147"/>
    <d v="2016-03-03T00:00:00"/>
    <s v="SI"/>
    <d v="2016-03-03T00:00:00"/>
    <n v="179"/>
    <d v="2016-03-09T00:00:00"/>
    <s v="CONFIRMA"/>
    <x v="93"/>
    <m/>
    <d v="2018-08-29T00:00:00"/>
    <s v="N/A"/>
    <s v="NO"/>
    <m/>
    <n v="6405329.5199999996"/>
    <n v="6405330"/>
    <d v="2016-07-07T00:00:00"/>
    <s v="COMPENSADO"/>
    <m/>
    <s v="N/A"/>
    <s v="N/A"/>
    <s v="N/A"/>
    <s v="N/A"/>
    <s v="N/A"/>
    <s v="N/A"/>
    <m/>
    <m/>
    <m/>
    <n v="1"/>
    <n v="1"/>
    <n v="0"/>
    <n v="0"/>
    <n v="0"/>
    <n v="0"/>
    <n v="0"/>
    <n v="1"/>
    <n v="0"/>
    <n v="1"/>
    <n v="0"/>
    <s v="No_Aplica"/>
    <s v="54001502015800147919Incumplimiento Parcial (Cláusula Penal)"/>
    <s v="Unicos"/>
    <x v="0"/>
    <n v="0"/>
    <x v="1"/>
    <x v="0"/>
    <x v="6"/>
    <x v="7"/>
    <x v="3"/>
    <x v="0"/>
    <x v="0"/>
  </r>
  <r>
    <n v="126"/>
    <x v="16"/>
    <x v="0"/>
    <x v="102"/>
    <s v="NIT"/>
    <x v="97"/>
    <m/>
    <s v="JURIDICA"/>
    <n v="2015"/>
    <n v="9520150040"/>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VEINTISEIS HCBF) ASI: 18 PARA EL MUNICIPIO DE SAN JOSE DEL GUAVIARE (16  EN EL CASCO URBANO, 1 EN EL  POBLADO DE LA CARPA, 1 EN EL  CAPRICHO), 7 PARA EL MUNICIPIO DE CALAMAR GUAVIARE Y 1 PARA EL MUNICIPIO DE MIRAFLORES GUAVIARE"/>
    <s v="Dirección de Primera Infancia"/>
    <s v="Aporte"/>
    <s v="INCUMPLIMIENTO DE OBLIGACIONES"/>
    <m/>
    <x v="70"/>
    <m/>
    <s v="Finalizada"/>
    <m/>
    <m/>
    <m/>
    <m/>
    <s v="OK"/>
    <x v="0"/>
    <x v="0"/>
    <n v="656"/>
    <d v="2015-12-03T00:00:00"/>
    <s v="SI"/>
    <d v="2015-12-10T00:00:00"/>
    <n v="694"/>
    <d v="2015-12-11T00:00:00"/>
    <s v="REVOCA"/>
    <x v="94"/>
    <d v="2016-01-25T00:00:00"/>
    <d v="2015-12-22T00:00:00"/>
    <s v="N/A"/>
    <s v="SI"/>
    <d v="2015-12-22T00:00:00"/>
    <n v="46972484"/>
    <n v="14091745"/>
    <d v="2016-06-20T00:00:00"/>
    <m/>
    <s v="MEDINATE RESOLUCIÓN NO. 164 DEL 18 DE MARZO DE 2016, SE DEJO SIN EFECTO LA RESOLUCIÓN QUE DEJA SIN EFECTO LA SANCIÓN, POR ELLO SE CONTINUO CO EL COBRO, EL DINERO RESTANTE SUBIO A COACTIVO, LIBRANDO EL MANDAMIENTO DE PAGO EL 10 DE DICIEMBRE DE 2018, PRESCRIBIENDO LA OBLIGACION EL 18 DE DICIEMBRE DE 2023, POR LO QUE SE ESTA TRAMITANDO LA PRESCRIPCIÓN, EL PAGO SOLO LO REALIZÓ LA ASEGURADORA"/>
    <s v="N/A"/>
    <s v="N/A"/>
    <s v="N/A"/>
    <s v="N/A"/>
    <s v="N/A"/>
    <s v="N/A"/>
    <m/>
    <m/>
    <m/>
    <n v="1"/>
    <n v="1"/>
    <n v="0"/>
    <n v="0"/>
    <n v="0"/>
    <n v="0"/>
    <n v="0"/>
    <n v="1"/>
    <n v="0"/>
    <n v="1"/>
    <n v="0"/>
    <s v="No_Aplica"/>
    <s v="9520150040900255290Incumplimiento Parcial (Cláusula Penal)"/>
    <s v="Unicos"/>
    <x v="0"/>
    <n v="0"/>
    <x v="1"/>
    <x v="0"/>
    <x v="6"/>
    <x v="7"/>
    <x v="3"/>
    <x v="0"/>
    <x v="0"/>
  </r>
  <r>
    <n v="127"/>
    <x v="11"/>
    <x v="0"/>
    <x v="103"/>
    <s v="NIT"/>
    <x v="98"/>
    <n v="4"/>
    <s v="JURIDICA"/>
    <n v="2015"/>
    <n v="54000202015"/>
    <s v="ATENDER A LA PRIMERA INFANCIA EN EL MARCO DE LA ESTRATEGIA DE &quot;CERO A SIEMPRE&quot; DE CONFORMIDAD CON LAS DIRECTRICES, LINEAMIENTOS Y PARAMETROS ESTABLECIDOS POR EL ICBF ASI COMO REGULAR LAS RELACIONES ENTRE LAS PARTES DERIVADAS DE LA ENTREGA DE APORTES DEL ICBF A LA ENTIDAD PRESTADORA DEL SERVICIO, PARA QUE ASUMA CON SU PERSONAL Y BAJO SU EXCLUSIVA RESPONSABILIDAD DICHA ATENCION."/>
    <s v="Dirección de Primera Infancia"/>
    <s v="Aporte"/>
    <s v="INCUMPLIMIENTO OBLIGACIONES"/>
    <m/>
    <x v="70"/>
    <m/>
    <s v="Finalizada"/>
    <m/>
    <m/>
    <m/>
    <d v="2020-07-17T00:00:00"/>
    <s v="OK"/>
    <x v="0"/>
    <x v="0"/>
    <n v="217"/>
    <d v="2016-03-16T00:00:00"/>
    <s v="SI"/>
    <d v="2016-03-30T00:00:00"/>
    <n v="405"/>
    <d v="2016-04-25T00:00:00"/>
    <s v="MODIFICA"/>
    <x v="95"/>
    <m/>
    <d v="2025-07-04T00:00:00"/>
    <s v="N/A"/>
    <s v="NO"/>
    <m/>
    <n v="7883747"/>
    <n v="7883747"/>
    <d v="2016-10-07T00:00:00"/>
    <m/>
    <m/>
    <s v="N/A"/>
    <s v="N/A"/>
    <s v="N/A"/>
    <s v="N/A"/>
    <s v="N/A"/>
    <s v="N/A"/>
    <m/>
    <m/>
    <m/>
    <n v="1"/>
    <n v="1"/>
    <n v="0"/>
    <n v="0"/>
    <n v="0"/>
    <n v="0"/>
    <n v="0"/>
    <n v="1"/>
    <n v="0"/>
    <n v="1"/>
    <n v="0"/>
    <s v="No_Aplica"/>
    <s v="54000202015800154362Incumplimiento Parcial (Cláusula Penal)"/>
    <s v="Unicos"/>
    <x v="0"/>
    <n v="0"/>
    <x v="1"/>
    <x v="0"/>
    <x v="6"/>
    <x v="7"/>
    <x v="3"/>
    <x v="0"/>
    <x v="0"/>
  </r>
  <r>
    <n v="128"/>
    <x v="4"/>
    <x v="0"/>
    <x v="104"/>
    <s v="NIT"/>
    <x v="99"/>
    <n v="7"/>
    <s v="JURIDICA"/>
    <n v="2015"/>
    <n v="1297"/>
    <s v="COMPRA E INSTALACION DE EQUIPOS DE AIRES ACONDICIONADOS CON DESTINO A CENTROS ZONALES DE LA REGIONAL BOGOTA, INCLUIDOS ACCESORIOS E INSUMOS PARA SU INSTALACION Y PUESTA EN FUNCIONAMIENTO"/>
    <s v="Dirección Administrativa"/>
    <s v="Compraventa"/>
    <s v="INCUMPLIMIENTO OBLIGACIONES"/>
    <m/>
    <x v="70"/>
    <m/>
    <s v="Finalizada"/>
    <m/>
    <m/>
    <m/>
    <d v="2020-08-13T00:00:00"/>
    <s v="PTE CAMARA DE COMERCIO, PGN Y COMPROBANTE DE PAGO"/>
    <x v="0"/>
    <x v="3"/>
    <n v="1191"/>
    <d v="2016-04-25T00:00:00"/>
    <s v="SI"/>
    <d v="2016-04-26T00:00:00"/>
    <n v="1249"/>
    <d v="2016-04-29T00:00:00"/>
    <s v="CONFIRMA"/>
    <x v="96"/>
    <m/>
    <m/>
    <s v="N/A"/>
    <s v="SI"/>
    <m/>
    <n v="2689500"/>
    <m/>
    <m/>
    <m/>
    <m/>
    <s v="N/A"/>
    <s v="N/A"/>
    <s v="N/A"/>
    <s v="N/A"/>
    <s v="N/A"/>
    <s v="N/A"/>
    <m/>
    <m/>
    <m/>
    <n v="1"/>
    <n v="1"/>
    <n v="0"/>
    <n v="0"/>
    <n v="0"/>
    <n v="0"/>
    <n v="0"/>
    <n v="1"/>
    <n v="0"/>
    <n v="1"/>
    <n v="0"/>
    <s v="No_Aplica"/>
    <s v="1297830017343Incumplimiento Total (Cláusula Penal)"/>
    <s v="Unicos"/>
    <x v="0"/>
    <n v="0"/>
    <x v="1"/>
    <x v="0"/>
    <x v="6"/>
    <x v="7"/>
    <x v="3"/>
    <x v="0"/>
    <x v="0"/>
  </r>
  <r>
    <n v="129"/>
    <x v="15"/>
    <x v="0"/>
    <x v="105"/>
    <s v="NIT"/>
    <x v="100"/>
    <n v="1"/>
    <s v="JURIDICA"/>
    <n v="2014"/>
    <n v="627"/>
    <s v="ATENDER A NIÑOS Y NIÑAS MENORES DE 5 AÑOS,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
    <s v="Dirección de Primera Infancia"/>
    <s v="Aporte"/>
    <s v="ENTREGA DE ALIMENTOS EN ESTADO DE DESCOMPOSICIÓN."/>
    <d v="2015-06-04T00:00:00"/>
    <x v="80"/>
    <d v="2016-03-22T00:00:00"/>
    <s v="Finalizada"/>
    <m/>
    <s v="WILLIAM MEDINA"/>
    <s v="SE NOTIFICO EL FALLO QUE RESOLVIO RECURSO DE REPOSICION"/>
    <d v="2016-05-12T00:00:00"/>
    <s v="PTE COMPROBANTE DE PAGO"/>
    <x v="0"/>
    <x v="0"/>
    <n v="532"/>
    <d v="2016-03-18T00:00:00"/>
    <s v="SI"/>
    <d v="2016-04-11T00:00:00"/>
    <n v="1085"/>
    <d v="2016-05-12T00:00:00"/>
    <s v="CONFIRMA"/>
    <x v="97"/>
    <d v="2020-02-10T00:00:00"/>
    <d v="2025-07-27T00:00:00"/>
    <s v="N/A"/>
    <s v="SI"/>
    <m/>
    <n v="20180843"/>
    <m/>
    <m/>
    <m/>
    <m/>
    <s v="N/A"/>
    <s v="N/A"/>
    <s v="N/A"/>
    <s v="N/A"/>
    <s v="N/A"/>
    <s v="N/A"/>
    <m/>
    <m/>
    <m/>
    <n v="1"/>
    <n v="1"/>
    <n v="0"/>
    <n v="0"/>
    <n v="0"/>
    <n v="0"/>
    <n v="0"/>
    <n v="1"/>
    <n v="0"/>
    <n v="1"/>
    <n v="0"/>
    <s v="No_Aplica"/>
    <s v="627900096093Incumplimiento Parcial (Cláusula Penal)"/>
    <s v="Unicos"/>
    <x v="0"/>
    <n v="0"/>
    <x v="3"/>
    <x v="0"/>
    <x v="6"/>
    <x v="7"/>
    <x v="3"/>
    <x v="0"/>
    <x v="0"/>
  </r>
  <r>
    <n v="130"/>
    <x v="22"/>
    <x v="0"/>
    <x v="106"/>
    <s v="NIT"/>
    <x v="101"/>
    <n v="1"/>
    <s v="JURIDICA"/>
    <n v="2016"/>
    <n v="71"/>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EJECUCION FINANCIERA"/>
    <d v="2016-05-20T00:00:00"/>
    <x v="81"/>
    <d v="2016-07-26T00:00:00"/>
    <s v="Finalizada"/>
    <m/>
    <s v="ANA MARIA GIRALDO MARTINEZ"/>
    <m/>
    <d v="2020-08-11T00:00:00"/>
    <s v="OK"/>
    <x v="0"/>
    <x v="0"/>
    <n v="853"/>
    <d v="2016-07-12T00:00:00"/>
    <s v="SI"/>
    <d v="2016-07-12T00:00:00"/>
    <n v="895"/>
    <d v="2016-07-21T00:00:00"/>
    <s v="CONFIRMA"/>
    <x v="98"/>
    <m/>
    <d v="2016-07-26T00:00:00"/>
    <s v="N/A"/>
    <s v="SI"/>
    <d v="2016-07-26T00:00:00"/>
    <n v="82036734"/>
    <n v="82036734"/>
    <d v="2020-05-04T00:00:00"/>
    <m/>
    <m/>
    <s v="N/A"/>
    <s v="N/A"/>
    <s v="N/A"/>
    <s v="N/A"/>
    <s v="N/A"/>
    <s v="N/A"/>
    <m/>
    <m/>
    <m/>
    <n v="1"/>
    <n v="1"/>
    <n v="0"/>
    <n v="0"/>
    <n v="0"/>
    <n v="0"/>
    <n v="0"/>
    <n v="1"/>
    <n v="0"/>
    <n v="1"/>
    <n v="0"/>
    <s v="No_Aplica"/>
    <s v="71809010812Incumplimiento Parcial (Cláusula Penal)"/>
    <s v="Unicos"/>
    <x v="0"/>
    <n v="0"/>
    <x v="5"/>
    <x v="0"/>
    <x v="6"/>
    <x v="7"/>
    <x v="3"/>
    <x v="0"/>
    <x v="0"/>
  </r>
  <r>
    <n v="131"/>
    <x v="10"/>
    <x v="0"/>
    <x v="107"/>
    <s v="CC"/>
    <x v="102"/>
    <m/>
    <s v="NATURAL"/>
    <n v="2016"/>
    <n v="69"/>
    <s v="PRESTAR  SUS  SERVICIOS  PROFESIONALES   EN EL AREA  DE  PSICOLOGIA  AL EQUIPO TECNICO  INTERDISCIPLINARIO  DE LA  DEFENSORIA DE FAMILIA DE ASUNTOS CONCILIABLES  Y  NO CONCILIABLES, REALIZANDO VALORACIONES, CONCEPTOS  PERICIALES  Y SEGUIMIENTOS  A  NIÑOS, NIÑAS  Y ADOLESCENTES Y SUS FAMILIAS  DENTRO DEL  PROCESO  ADMINISTRATIVO  DE  RESTABLECIMIENTO DE DERECHOS, DE CONFORMIDAD  CON LO ESTABLECIDO  EN LOS LINEAMIENTOS TECNICOS  Y LA LEY 1098  DE 2006."/>
    <s v="Dirección de Protección"/>
    <s v="Prestación de Servicios Profesionales"/>
    <s v="INCUMPLIMIENTO DE OBLIGACIONES"/>
    <m/>
    <x v="70"/>
    <m/>
    <s v="Finalizada"/>
    <m/>
    <m/>
    <m/>
    <d v="2020-07-17T00:00:00"/>
    <s v="OK"/>
    <x v="0"/>
    <x v="5"/>
    <n v="4421"/>
    <d v="2016-09-01T00:00:00"/>
    <s v="NO"/>
    <m/>
    <m/>
    <m/>
    <m/>
    <x v="99"/>
    <d v="2016-09-15T00:00:00"/>
    <d v="2016-07-10T00:00:00"/>
    <s v="N/A"/>
    <s v="NO"/>
    <m/>
    <n v="248387"/>
    <n v="248387"/>
    <d v="2016-12-31T00:00:00"/>
    <m/>
    <m/>
    <s v="N/A"/>
    <s v="N/A"/>
    <s v="N/A"/>
    <s v="N/A"/>
    <s v="N/A"/>
    <s v="N/A"/>
    <m/>
    <m/>
    <m/>
    <n v="1"/>
    <n v="1"/>
    <n v="0"/>
    <n v="0"/>
    <n v="0"/>
    <n v="0"/>
    <n v="0"/>
    <n v="1"/>
    <n v="1"/>
    <n v="0"/>
    <n v="0"/>
    <s v="No_Aplica"/>
    <s v="6951936847Multa"/>
    <s v="Unicos"/>
    <x v="0"/>
    <n v="0"/>
    <x v="1"/>
    <x v="0"/>
    <x v="6"/>
    <x v="7"/>
    <x v="3"/>
    <x v="0"/>
    <x v="0"/>
  </r>
  <r>
    <n v="132"/>
    <x v="23"/>
    <x v="0"/>
    <x v="108"/>
    <s v="NIT"/>
    <x v="103"/>
    <m/>
    <s v="JURIDICA"/>
    <n v="2016"/>
    <n v="498"/>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OBLIGACIONES"/>
    <m/>
    <x v="70"/>
    <m/>
    <s v="Finalizada"/>
    <m/>
    <m/>
    <m/>
    <m/>
    <s v="OK"/>
    <x v="0"/>
    <x v="0"/>
    <n v="3819"/>
    <d v="2016-09-05T00:00:00"/>
    <s v="SI"/>
    <d v="2016-09-05T00:00:00"/>
    <n v="3843"/>
    <d v="2016-09-05T00:00:00"/>
    <s v="MODIFICA Y CONFIRMA"/>
    <x v="100"/>
    <d v="2016-09-12T00:00:00"/>
    <d v="2016-09-13T00:00:00"/>
    <s v="N/A"/>
    <s v="SI"/>
    <d v="2016-09-13T00:00:00"/>
    <n v="3593246"/>
    <n v="3593246"/>
    <d v="2018-03-01T00:00:00"/>
    <m/>
    <m/>
    <s v="N/A"/>
    <s v="N/A"/>
    <s v="N/A"/>
    <s v="N/A"/>
    <s v="N/A"/>
    <s v="N/A"/>
    <m/>
    <m/>
    <m/>
    <n v="1"/>
    <n v="1"/>
    <n v="0"/>
    <n v="0"/>
    <n v="0"/>
    <n v="0"/>
    <n v="0"/>
    <n v="1"/>
    <n v="0"/>
    <n v="1"/>
    <n v="0"/>
    <s v="No_Aplica"/>
    <s v="498900414857Incumplimiento Parcial (Cláusula Penal)"/>
    <s v="Unicos"/>
    <x v="0"/>
    <n v="0"/>
    <x v="1"/>
    <x v="0"/>
    <x v="6"/>
    <x v="7"/>
    <x v="3"/>
    <x v="0"/>
    <x v="0"/>
  </r>
  <r>
    <n v="133"/>
    <x v="23"/>
    <x v="0"/>
    <x v="109"/>
    <s v="NIT"/>
    <x v="104"/>
    <m/>
    <s v="JURIDICA"/>
    <n v="2016"/>
    <n v="507"/>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OBLIGACIONES"/>
    <m/>
    <x v="70"/>
    <m/>
    <s v="Finalizada"/>
    <m/>
    <m/>
    <m/>
    <m/>
    <s v="PTE COMPROBANTE DE PAGO"/>
    <x v="0"/>
    <x v="5"/>
    <n v="4078"/>
    <d v="2016-09-12T00:00:00"/>
    <s v="SI"/>
    <d v="2016-09-12T00:00:00"/>
    <n v="4165"/>
    <d v="2016-09-14T00:00:00"/>
    <s v="MODIFICA"/>
    <x v="101"/>
    <d v="2016-09-19T00:00:00"/>
    <d v="2016-09-21T00:00:00"/>
    <s v="N/A"/>
    <s v="SI"/>
    <d v="2016-09-21T00:00:00"/>
    <n v="3419074"/>
    <m/>
    <m/>
    <m/>
    <m/>
    <s v="N/A"/>
    <s v="N/A"/>
    <s v="N/A"/>
    <s v="N/A"/>
    <s v="N/A"/>
    <s v="N/A"/>
    <m/>
    <m/>
    <m/>
    <n v="1"/>
    <n v="1"/>
    <n v="0"/>
    <n v="0"/>
    <n v="0"/>
    <n v="0"/>
    <n v="0"/>
    <n v="1"/>
    <n v="1"/>
    <n v="0"/>
    <n v="0"/>
    <s v="No_Aplica"/>
    <s v="507823004907Multa"/>
    <s v="Unicos"/>
    <x v="0"/>
    <n v="0"/>
    <x v="1"/>
    <x v="0"/>
    <x v="6"/>
    <x v="7"/>
    <x v="3"/>
    <x v="0"/>
    <x v="0"/>
  </r>
  <r>
    <n v="134"/>
    <x v="15"/>
    <x v="0"/>
    <x v="110"/>
    <s v="NIT"/>
    <x v="105"/>
    <n v="9"/>
    <s v="JURIDICA"/>
    <n v="2015"/>
    <n v="87"/>
    <s v="CONTRIBUIR A LA RECUPERACION DE LOS NIÑOS Y LAS NIÑAS MENORES DE 5 AÑOS CON DESNUTRICION GLOBAL Y AGUDA SEVERA Y DESNUTRICION GLOBAL Y AGUDA, A TRAVES DE LA MODALIDAD DE CENTROS DE RECUPERACION NUTRICIONAL, CON LA PARTICIPACION ACTIVA DE LA FAMILIA Y LA COMUNIDAD Y LA ARTICULACION DE LAS INSTITUCIONES DEL SISTEMA NACIONAL DE BIENESTAR FAMILIAR EN CONCORDANCIA CON LO ESTABLECIDO EN EL LINEAMIENTO TECNICO Y MANUAL OPERATIVO"/>
    <s v="Dirección de Nutrición"/>
    <s v="Aporte"/>
    <s v="FALENCIAS EN LA PRESTACIÓN DEL SERVICIO CRN, TODA VEZ QUE NO SE CONTÓ CON LA COBERTURA DE TALENTO HUMANO, LEGALIZACIÓN DE CUENTAS, ENTRE OTRAS. RIESGOS ATENCION NNA"/>
    <d v="2015-11-06T00:00:00"/>
    <x v="82"/>
    <d v="2016-07-15T00:00:00"/>
    <s v="Finalizada"/>
    <m/>
    <s v="WILLIAM MEDINA"/>
    <s v="SE NOTIFICO EL FALLO QUE RESOLVIO RECURSO DE REPOSICION"/>
    <d v="2018-11-04T00:00:00"/>
    <s v="OK"/>
    <x v="0"/>
    <x v="0"/>
    <n v="1884"/>
    <d v="2016-07-15T00:00:00"/>
    <s v="SI"/>
    <d v="2016-07-25T00:00:00"/>
    <n v="2617"/>
    <d v="2016-09-20T00:00:00"/>
    <s v="CONFIRMA"/>
    <x v="102"/>
    <d v="2016-09-22T00:00:00"/>
    <d v="2025-07-27T00:00:00"/>
    <s v="N/A"/>
    <s v="NO"/>
    <m/>
    <n v="8109887"/>
    <n v="8109887"/>
    <d v="2016-12-23T00:00:00"/>
    <m/>
    <m/>
    <s v="N/A"/>
    <s v="N/A"/>
    <s v="N/A"/>
    <s v="N/A"/>
    <s v="N/A"/>
    <s v="N/A"/>
    <m/>
    <m/>
    <m/>
    <n v="1"/>
    <n v="1"/>
    <n v="0"/>
    <n v="0"/>
    <n v="0"/>
    <n v="0"/>
    <n v="0"/>
    <n v="1"/>
    <n v="0"/>
    <n v="1"/>
    <n v="0"/>
    <s v="No_Aplica"/>
    <s v="87814006325Incumplimiento Parcial (Cláusula Penal)"/>
    <s v="Unicos"/>
    <x v="0"/>
    <n v="0"/>
    <x v="2"/>
    <x v="0"/>
    <x v="6"/>
    <x v="7"/>
    <x v="3"/>
    <x v="0"/>
    <x v="0"/>
  </r>
  <r>
    <n v="135"/>
    <x v="11"/>
    <x v="0"/>
    <x v="111"/>
    <s v="NIT"/>
    <x v="106"/>
    <m/>
    <s v="JURIDICA"/>
    <n v="2016"/>
    <n v="54000722016"/>
    <s v="PRESTAR EL SERVICIO DE ATENCION DE EDUCACION INICIAL Y CUIDADO A NIÑOS Y NIÑAS MENORES DE CINCO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ASI COMO DE REGULAR LAS RELACIONES ENTRE LAS PARTES DERIVADAS DE LA ENTREGA DE APORTES DEL ICBF A LA ENTIDAD ADMINISTRADORA DEL SERVICIO, PARA QUE ESTE ASUMA POR SU PERSONAL Y BAJO SU EXCLUSIVA RESPONSABILIDAD DICHA ATENCION."/>
    <s v="Dirección de Primera Infancia"/>
    <s v="Aporte"/>
    <s v="INCUMPLIMIENTO DE OBLIGACIONES"/>
    <m/>
    <x v="70"/>
    <m/>
    <s v="Finalizada"/>
    <m/>
    <m/>
    <m/>
    <d v="2020-07-17T00:00:00"/>
    <s v="OK"/>
    <x v="1"/>
    <x v="4"/>
    <n v="1250"/>
    <d v="2016-09-22T00:00:00"/>
    <s v="NO"/>
    <m/>
    <m/>
    <m/>
    <m/>
    <x v="103"/>
    <m/>
    <m/>
    <m/>
    <m/>
    <m/>
    <m/>
    <m/>
    <m/>
    <m/>
    <m/>
    <s v="N/A"/>
    <s v="N/A"/>
    <s v="N/A"/>
    <s v="N/A"/>
    <s v="N/A"/>
    <s v="N/A"/>
    <m/>
    <m/>
    <m/>
    <n v="1"/>
    <n v="1"/>
    <n v="0"/>
    <n v="0"/>
    <n v="0"/>
    <n v="0"/>
    <n v="0"/>
    <n v="0"/>
    <n v="0"/>
    <n v="0"/>
    <n v="0"/>
    <s v="No_Aplica"/>
    <s v="54000722016890503729Terminación de la actuación sancionatoria"/>
    <s v="Unicos"/>
    <x v="0"/>
    <n v="1"/>
    <x v="1"/>
    <x v="0"/>
    <x v="6"/>
    <x v="7"/>
    <x v="3"/>
    <x v="0"/>
    <x v="0"/>
  </r>
  <r>
    <n v="136"/>
    <x v="24"/>
    <x v="0"/>
    <x v="112"/>
    <s v="NIT"/>
    <x v="107"/>
    <n v="6"/>
    <s v="JURIDICA"/>
    <n v="2016"/>
    <n v="233"/>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DE OBLIGACIONES"/>
    <m/>
    <x v="70"/>
    <m/>
    <s v="Finalizada"/>
    <m/>
    <m/>
    <m/>
    <d v="2016-11-02T00:00:00"/>
    <s v="PTE CCOMERCIO"/>
    <x v="0"/>
    <x v="5"/>
    <n v="2574"/>
    <d v="2016-10-04T00:00:00"/>
    <s v="NO"/>
    <m/>
    <m/>
    <m/>
    <m/>
    <x v="104"/>
    <d v="2016-11-01T00:00:00"/>
    <d v="2016-11-02T00:00:00"/>
    <s v="N/A"/>
    <s v="SI"/>
    <d v="2016-11-02T00:00:00"/>
    <n v="998767"/>
    <n v="998767"/>
    <d v="2016-11-01T00:00:00"/>
    <m/>
    <m/>
    <s v="N/A"/>
    <s v="N/A"/>
    <s v="N/A"/>
    <s v="N/A"/>
    <s v="N/A"/>
    <s v="N/A"/>
    <m/>
    <m/>
    <m/>
    <n v="1"/>
    <n v="1"/>
    <n v="0"/>
    <n v="0"/>
    <n v="0"/>
    <n v="0"/>
    <n v="0"/>
    <n v="1"/>
    <n v="1"/>
    <n v="0"/>
    <n v="0"/>
    <s v="No_Aplica"/>
    <s v="233800140082Multa"/>
    <s v="Unicos"/>
    <x v="0"/>
    <n v="0"/>
    <x v="1"/>
    <x v="0"/>
    <x v="6"/>
    <x v="7"/>
    <x v="3"/>
    <x v="0"/>
    <x v="0"/>
  </r>
  <r>
    <n v="137"/>
    <x v="1"/>
    <x v="0"/>
    <x v="113"/>
    <s v="NIT"/>
    <x v="108"/>
    <m/>
    <s v="JURIDICA"/>
    <n v="2014"/>
    <n v="146"/>
    <s v="ATENDER A LA PRIMERA INFANCIA EN EL MARCO DE LA ESTRATEGIA “DE CERO A SIEMPRE” ESPECIFICAMENTE A LOS NIÑOS Y NIÑAS MENORES DE CINCO (05) AÑOS DE FAMILIAS EN SITUACION DE VULNERABILIDAD DE CONFORMIDAD CON LAS DIRECTRICES, LINEAMIENTOS Y PARAMETROS ESTABLECIDOS POR EL ICBF, ASI COMO REGULAR LAS RELACIONES ENTRE LAS PARTES DERIVADAS DE LAS ENTREGA DE APORTES DEL ICBF A LA ENTIDAD ADMINISTRADORA DEL SERVICIO EN LA MODALIDAD DE HOGARES COMUNITARIOS DE BIENESTAR EN LAS SIGUIENTES FORMAS DE ATENCION: FAMILIARES, MULTIPLES, GRUPALES, EMPRESARIALES, JARDINES SOCIALES Y FAMI"/>
    <s v="Dirección de Primera Infancia"/>
    <s v="Aporte"/>
    <s v="INCUMPLIMIENTO OBLIGACIONES"/>
    <m/>
    <x v="70"/>
    <m/>
    <s v="Finalizada"/>
    <m/>
    <m/>
    <m/>
    <d v="2020-08-12T00:00:00"/>
    <s v="OK"/>
    <x v="0"/>
    <x v="0"/>
    <n v="3125"/>
    <d v="2016-11-10T00:00:00"/>
    <m/>
    <m/>
    <m/>
    <m/>
    <m/>
    <x v="105"/>
    <m/>
    <d v="2016-12-01T00:00:00"/>
    <s v="N/A"/>
    <s v="SI"/>
    <d v="2016-12-01T00:00:00"/>
    <n v="745096"/>
    <n v="745096"/>
    <d v="2016-12-09T00:00:00"/>
    <m/>
    <m/>
    <s v="N/A"/>
    <s v="N/A"/>
    <s v="N/A"/>
    <s v="N/A"/>
    <s v="N/A"/>
    <s v="N/A"/>
    <m/>
    <m/>
    <m/>
    <n v="1"/>
    <n v="1"/>
    <n v="0"/>
    <n v="0"/>
    <n v="0"/>
    <n v="0"/>
    <n v="0"/>
    <n v="1"/>
    <n v="0"/>
    <n v="1"/>
    <n v="0"/>
    <s v="No_Aplica"/>
    <s v="146800150032Incumplimiento Parcial (Cláusula Penal)"/>
    <s v="Unicos"/>
    <x v="0"/>
    <n v="0"/>
    <x v="1"/>
    <x v="0"/>
    <x v="6"/>
    <x v="7"/>
    <x v="3"/>
    <x v="0"/>
    <x v="0"/>
  </r>
  <r>
    <n v="138"/>
    <x v="13"/>
    <x v="0"/>
    <x v="114"/>
    <s v="NIT"/>
    <x v="109"/>
    <n v="3"/>
    <s v="JURIDICA"/>
    <n v="2012"/>
    <n v="1695"/>
    <s v="ATENDER A LA PRIMERA INFANCIA EN EL MARCO DE LA ESTRATEGIA “DE CERO A SIEMPRE”, DE CONFORMIDAD CON LAS DIRECTRICES LINEAMIENTOS Y PARAMETROS ESTABLECIDOS POR EL ICBF, ASI COMO REGULAR LAS RELACIONES ENTRE LAS PARTES DERIVADAS DE LA ENTREGA DE APORTES DEL ICBF A EL CONTRATISTA, PARA QUE ESTE ASUMA CON SU PERSONAL Y BAJO SU EXCLUSIVA RESPONSABILIDAD DICHA ATENCION"/>
    <s v="Dirección de Primera Infancia"/>
    <s v="Aporte"/>
    <s v="INCUMPLIMIENTO OBLIGACIONES"/>
    <m/>
    <x v="70"/>
    <m/>
    <s v="Finalizada"/>
    <m/>
    <m/>
    <m/>
    <m/>
    <s v="PTE COMPROBANTE DE PAGO"/>
    <x v="0"/>
    <x v="0"/>
    <n v="4573"/>
    <d v="2016-09-13T00:00:00"/>
    <s v="SI"/>
    <d v="2016-09-13T00:00:00"/>
    <n v="6058"/>
    <d v="2016-11-18T00:00:00"/>
    <s v="CONFIRMA"/>
    <x v="106"/>
    <d v="2016-11-25T00:00:00"/>
    <d v="2025-07-04T00:00:00"/>
    <s v="N/A"/>
    <s v="NO"/>
    <m/>
    <n v="3627660"/>
    <m/>
    <m/>
    <m/>
    <m/>
    <s v="N/A"/>
    <s v="N/A"/>
    <s v="N/A"/>
    <s v="N/A"/>
    <s v="N/A"/>
    <s v="N/A"/>
    <m/>
    <m/>
    <m/>
    <n v="1"/>
    <n v="1"/>
    <n v="0"/>
    <n v="0"/>
    <n v="0"/>
    <n v="0"/>
    <n v="0"/>
    <n v="1"/>
    <n v="0"/>
    <n v="1"/>
    <n v="0"/>
    <s v="No_Aplica"/>
    <s v="1695900239618Incumplimiento Parcial (Cláusula Penal)"/>
    <s v="Unicos"/>
    <x v="0"/>
    <n v="0"/>
    <x v="1"/>
    <x v="0"/>
    <x v="6"/>
    <x v="7"/>
    <x v="3"/>
    <x v="0"/>
    <x v="0"/>
  </r>
  <r>
    <n v="139"/>
    <x v="25"/>
    <x v="0"/>
    <x v="115"/>
    <s v="NIT"/>
    <x v="110"/>
    <n v="6"/>
    <s v="JURIDICA"/>
    <n v="2015"/>
    <n v="136"/>
    <s v="ATENDER A LA PRIMERA INFANCIA EN EL MARCO DE LA ESTRATEGIA &quot;DE CERO A SIEMPRE&quot;, ESPECIFICAMENTE A LOS NIÑOS Y NIÑAS MENORES DE CINCO (5)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definitivo del contrato de aporte."/>
    <d v="2016-07-27T00:00:00"/>
    <x v="83"/>
    <d v="2016-11-23T00:00:00"/>
    <s v="Finalizada"/>
    <m/>
    <s v="Maria Claudia Caneda Brunal "/>
    <s v="Resolucion  3537 por medio de la cual se resuelve el tramite frente al presunto incumplimiento "/>
    <d v="2020-08-11T00:00:00"/>
    <s v="OK"/>
    <x v="0"/>
    <x v="3"/>
    <n v="3537"/>
    <d v="2016-11-23T00:00:00"/>
    <s v="NO"/>
    <m/>
    <m/>
    <m/>
    <m/>
    <x v="106"/>
    <d v="2016-12-30T00:00:00"/>
    <d v="2017-01-19T00:00:00"/>
    <s v="N/A"/>
    <s v="SI"/>
    <m/>
    <n v="413044"/>
    <n v="413100"/>
    <d v="2016-12-16T00:00:00"/>
    <m/>
    <m/>
    <s v="N/A"/>
    <s v="N/A"/>
    <s v="N/A"/>
    <s v="N/A"/>
    <s v="N/A"/>
    <s v="N/A"/>
    <m/>
    <m/>
    <m/>
    <n v="1"/>
    <n v="1"/>
    <n v="0"/>
    <n v="0"/>
    <n v="0"/>
    <n v="0"/>
    <n v="0"/>
    <n v="1"/>
    <n v="0"/>
    <n v="1"/>
    <n v="0"/>
    <s v="No_Aplica"/>
    <s v="136812003478Incumplimiento Total (Cláusula Penal)"/>
    <s v="Unicos"/>
    <x v="0"/>
    <n v="0"/>
    <x v="0"/>
    <x v="0"/>
    <x v="6"/>
    <x v="7"/>
    <x v="3"/>
    <x v="0"/>
    <x v="0"/>
  </r>
  <r>
    <n v="140"/>
    <x v="25"/>
    <x v="0"/>
    <x v="116"/>
    <s v="NIT"/>
    <x v="111"/>
    <n v="4"/>
    <s v="JURIDICA"/>
    <n v="2015"/>
    <n v="156"/>
    <s v="ATENDER A LA PRIMERA INFANCIA EN EL MARCO DE LA ESTRATEGIA &quot;DE CERO A SIEMPRE&quot;, ESPECIFICAMENTE A LOS NIÑOS Y NIÑAS MENORES DE 5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OBLIGACIONES"/>
    <d v="2016-07-28T00:00:00"/>
    <x v="84"/>
    <d v="2016-11-24T00:00:00"/>
    <s v="Finalizada"/>
    <m/>
    <s v="Maria Claudia Caneda Brunal "/>
    <s v="Resolucion 3564 por medio de la cual se resuelve el tramite frente al presunto incumpimiento del contrato "/>
    <d v="2020-08-11T00:00:00"/>
    <s v="OK"/>
    <x v="0"/>
    <x v="3"/>
    <n v="3564"/>
    <d v="2016-11-24T00:00:00"/>
    <s v="NO"/>
    <m/>
    <m/>
    <m/>
    <m/>
    <x v="107"/>
    <d v="2016-12-30T00:00:00"/>
    <d v="2025-06-02T00:00:00"/>
    <s v="N/A"/>
    <s v="NO"/>
    <m/>
    <n v="9193952"/>
    <n v="9193952"/>
    <d v="2017-06-01T00:00:00"/>
    <m/>
    <m/>
    <s v="N/A"/>
    <s v="N/A"/>
    <s v="N/A"/>
    <s v="N/A"/>
    <s v="N/A"/>
    <s v="N/A"/>
    <m/>
    <m/>
    <m/>
    <n v="1"/>
    <n v="1"/>
    <n v="0"/>
    <n v="0"/>
    <n v="0"/>
    <n v="0"/>
    <n v="0"/>
    <n v="1"/>
    <n v="0"/>
    <n v="1"/>
    <n v="0"/>
    <s v="No_Aplica"/>
    <s v="156900187249Incumplimiento Total (Cláusula Penal)"/>
    <s v="Unicos"/>
    <x v="0"/>
    <n v="0"/>
    <x v="1"/>
    <x v="0"/>
    <x v="6"/>
    <x v="7"/>
    <x v="3"/>
    <x v="0"/>
    <x v="0"/>
  </r>
  <r>
    <n v="141"/>
    <x v="7"/>
    <x v="0"/>
    <x v="117"/>
    <s v="NIT"/>
    <x v="112"/>
    <n v="7"/>
    <s v="JURIDICA"/>
    <n v="2015"/>
    <n v="237"/>
    <s v="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3 EN LAS MODALIDADES TRADICIONAL Y RURAL"/>
    <m/>
    <s v="Aporte"/>
    <s v="INCUMPLIMIENTO OBLIGACIONES"/>
    <m/>
    <x v="70"/>
    <m/>
    <s v="Finalizada"/>
    <m/>
    <m/>
    <m/>
    <d v="2020-08-11T00:00:00"/>
    <s v="PTE CONSTANCIA DE EJECUTORIA Y PGN"/>
    <x v="0"/>
    <x v="0"/>
    <n v="2011"/>
    <d v="2016-09-20T00:00:00"/>
    <s v="SI"/>
    <d v="2016-10-04T00:00:00"/>
    <n v="3162"/>
    <d v="2016-12-21T00:00:00"/>
    <s v="CONFIRMA"/>
    <x v="108"/>
    <m/>
    <d v="2016-12-27T00:00:00"/>
    <s v="N/A"/>
    <s v="NO"/>
    <m/>
    <n v="0"/>
    <m/>
    <m/>
    <m/>
    <m/>
    <s v="N/A"/>
    <s v="N/A"/>
    <s v="N/A"/>
    <s v="N/A"/>
    <s v="N/A"/>
    <s v="N/A"/>
    <m/>
    <m/>
    <m/>
    <n v="1"/>
    <n v="1"/>
    <n v="0"/>
    <n v="0"/>
    <n v="0"/>
    <n v="0"/>
    <n v="0"/>
    <n v="1"/>
    <n v="0"/>
    <n v="1"/>
    <n v="0"/>
    <s v="No_Aplica"/>
    <s v="237900132731Incumplimiento Parcial (Cláusula Penal)"/>
    <s v="Unicos"/>
    <x v="0"/>
    <n v="0"/>
    <x v="1"/>
    <x v="0"/>
    <x v="6"/>
    <x v="7"/>
    <x v="3"/>
    <x v="0"/>
    <x v="0"/>
  </r>
  <r>
    <n v="142"/>
    <x v="6"/>
    <x v="0"/>
    <x v="118"/>
    <s v="NIT"/>
    <x v="113"/>
    <n v="6"/>
    <s v="JURIDICA"/>
    <n v="2015"/>
    <n v="84"/>
    <s v="CUYO OBJETO SE PACTO EN LOS SIGUIENTES TERMINOS: “PROMOVER LA PROTECCION INTEGRAL DE LOS NIÑOS, NIÑAS Y ADOLESCENTES A TRAVES DE LA IMPLEMENTACION DE LA MODALIDAD DE ATENCION “GENERACIONES ETNICAS CON BIENESTAR”."/>
    <s v="Dirección de Protección"/>
    <s v="Aporte"/>
    <s v="NO PRESENTAR SOPORTES DE EJECUCION"/>
    <d v="2015-12-21T00:00:00"/>
    <x v="85"/>
    <d v="2016-12-22T00:00:00"/>
    <s v="Finalizada"/>
    <m/>
    <s v="GRIMALDO MALAVER BOHORQUEZ"/>
    <s v="ACTA NOTIFICA INCUMPLIMIENTO"/>
    <d v="2016-12-22T00:00:00"/>
    <s v="PTE PGN, CAMARA DE COMERCIO,  EJECUTORIA"/>
    <x v="0"/>
    <x v="0"/>
    <n v="2195"/>
    <d v="2016-07-26T00:00:00"/>
    <s v="SI"/>
    <d v="2016-07-26T00:00:00"/>
    <n v="4232"/>
    <d v="2016-12-22T00:00:00"/>
    <s v="CONFIRMA"/>
    <x v="108"/>
    <m/>
    <m/>
    <s v="N/A"/>
    <s v="SI"/>
    <m/>
    <n v="2387275"/>
    <n v="2387275"/>
    <d v="2016-12-27T00:00:00"/>
    <m/>
    <s v="COMPENSADO"/>
    <s v="N/A"/>
    <s v="N/A"/>
    <s v="N/A"/>
    <s v="N/A"/>
    <s v="N/A"/>
    <s v="N/A"/>
    <m/>
    <m/>
    <m/>
    <n v="1"/>
    <n v="1"/>
    <n v="0"/>
    <n v="0"/>
    <n v="0"/>
    <n v="0"/>
    <n v="0"/>
    <n v="1"/>
    <n v="0"/>
    <n v="1"/>
    <n v="0"/>
    <s v="No_Aplica"/>
    <s v="84900543133Incumplimiento Parcial (Cláusula Penal)"/>
    <s v="Unicos"/>
    <x v="0"/>
    <n v="0"/>
    <x v="1"/>
    <x v="0"/>
    <x v="6"/>
    <x v="7"/>
    <x v="3"/>
    <x v="0"/>
    <x v="0"/>
  </r>
  <r>
    <n v="143"/>
    <x v="15"/>
    <x v="0"/>
    <x v="119"/>
    <s v="NIT"/>
    <x v="114"/>
    <m/>
    <s v="JURIDICA"/>
    <n v="2014"/>
    <n v="629"/>
    <s v="ATENDER A NIÑOS Y NIÑAS MENORES DE 5 AÑOS,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
    <s v="Dirección de Primera Infancia"/>
    <s v="Aporte"/>
    <s v="ENTREGA TARDÍA DE ALIMENTOS, NO SE REALIZA EL PAGO DE SALARIOS AL PERSONAL TALENTO HUMANO CDI-INSTITUCIONAL CUMBITARA POR MÁS DE 3 MESES, NO ENTREGA DE PAPELERÍA, DENUNCIA POR FUGAS DE GAS, NO FUNCIONAMIENTO DEL SERVICIO DE BAÑO Y DEMÁS DENUNCIAS PRESENTADAS POR LOS CDI. RIESGOS ATENCION NNA. INCUMPLIMIENTO OBLIGACIONES"/>
    <d v="2016-03-07T00:00:00"/>
    <x v="86"/>
    <d v="2016-12-05T00:00:00"/>
    <s v="Finalizada"/>
    <m/>
    <s v="GUILLERMO LEGRADA"/>
    <s v="SE NOTIFICO EL FALLO QUE RESOLVIO RECURSO DE REPOSICION"/>
    <d v="2017-12-22T00:00:00"/>
    <s v="PTE PGN Y COMPROBANTE DE PAGO"/>
    <x v="0"/>
    <x v="0"/>
    <n v="3735"/>
    <d v="2016-12-05T00:00:00"/>
    <s v="SI"/>
    <d v="2016-12-12T00:00:00"/>
    <n v="3920"/>
    <d v="2016-12-27T00:00:00"/>
    <s v="MODIFICA Y CONFIRMA"/>
    <x v="109"/>
    <d v="2016-12-28T00:00:00"/>
    <m/>
    <s v="N/A"/>
    <s v="NO"/>
    <m/>
    <n v="153403205"/>
    <m/>
    <m/>
    <m/>
    <m/>
    <s v="N/A"/>
    <s v="N/A"/>
    <s v="N/A"/>
    <s v="N/A"/>
    <s v="N/A"/>
    <s v="N/A"/>
    <m/>
    <m/>
    <m/>
    <n v="1"/>
    <n v="1"/>
    <n v="0"/>
    <n v="0"/>
    <n v="0"/>
    <n v="0"/>
    <n v="0"/>
    <n v="1"/>
    <n v="0"/>
    <n v="1"/>
    <n v="0"/>
    <s v="No_Aplica"/>
    <s v="629900249994Incumplimiento Parcial (Cláusula Penal)"/>
    <s v="Unicos"/>
    <x v="0"/>
    <n v="0"/>
    <x v="3"/>
    <x v="0"/>
    <x v="6"/>
    <x v="7"/>
    <x v="3"/>
    <x v="0"/>
    <x v="0"/>
  </r>
  <r>
    <n v="144"/>
    <x v="17"/>
    <x v="0"/>
    <x v="120"/>
    <s v="NIT"/>
    <x v="115"/>
    <n v="5"/>
    <s v="JURIDICA"/>
    <n v="2015"/>
    <n v="1539"/>
    <s v="REALIZAR LAS OBRAS DE REMODELACION, ADECUACION Y AMPLIACION DE LOS INMUEBLES DONDE FUNCIONAN LAS SEDES ADMINISTRATIVAS, CENTROS ZONALES, SEDES REGIONALES, UNIDADES APLICATIVAS Y DE SERVICIO DEL ICBF A NIVEL NACIONAL PARA EL GRUPO 3 DE LA LICITACION PUBLICA NUMERO ICBF LP-007-2015"/>
    <s v="Dirección Administrativa"/>
    <s v="Obra"/>
    <s v="INCUMPLIMIENTO OBLIGACIONES"/>
    <d v="2016-03-18T00:00:00"/>
    <x v="87"/>
    <m/>
    <s v="Finalizada"/>
    <m/>
    <s v="Christian Vilery"/>
    <m/>
    <d v="2020-08-12T00:00:00"/>
    <s v="OK"/>
    <x v="0"/>
    <x v="0"/>
    <n v="11580"/>
    <d v="2016-11-02T00:00:00"/>
    <s v="SI"/>
    <d v="2016-12-15T00:00:00"/>
    <n v="13408"/>
    <d v="2016-12-28T00:00:00"/>
    <s v="CONFIRMA"/>
    <x v="110"/>
    <d v="2017-01-25T00:00:00"/>
    <d v="2017-07-14T00:00:00"/>
    <s v="N/A"/>
    <s v="SI"/>
    <d v="2017-07-01T00:00:00"/>
    <n v="400258493"/>
    <n v="400258493"/>
    <d v="2017-06-21T00:00:00"/>
    <m/>
    <m/>
    <s v="N/A"/>
    <s v="N/A"/>
    <s v="N/A"/>
    <s v="N/A"/>
    <s v="N/A"/>
    <s v="N/A"/>
    <m/>
    <m/>
    <m/>
    <n v="1"/>
    <n v="1"/>
    <n v="0"/>
    <n v="0"/>
    <n v="0"/>
    <n v="0"/>
    <n v="0"/>
    <n v="1"/>
    <n v="0"/>
    <n v="1"/>
    <n v="0"/>
    <s v="No_Aplica"/>
    <s v="1539800186093Incumplimiento Parcial (Cláusula Penal)"/>
    <s v="Unicos"/>
    <x v="0"/>
    <n v="0"/>
    <x v="1"/>
    <x v="0"/>
    <x v="6"/>
    <x v="7"/>
    <x v="3"/>
    <x v="0"/>
    <x v="0"/>
  </r>
  <r>
    <n v="145"/>
    <x v="1"/>
    <x v="0"/>
    <x v="109"/>
    <s v="NIT"/>
    <x v="104"/>
    <m/>
    <s v="JURIDICA"/>
    <n v="2016"/>
    <n v="7001562016"/>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ASI COMO REGULAR LAS RELACIONES ENTRE LAS PARTES DERIVADAS DE LA ENTREGA DE APORTES DEL ICBF A LA ENTIDAD ADMINISTRADORA DE SERVICIO, PARA QUE ESTE ASUMA CON SU PERSONAL Y BAJO SU EXCLUSIVA RESPONSABILIDAD DICHA ATENCION"/>
    <s v="Dirección de Primera Infancia"/>
    <s v="Aporte"/>
    <s v="Incumplimineto al objeto contractual, afectando la atención oportuna e integral en la prestación del servicio."/>
    <d v="2016-06-13T00:00:00"/>
    <x v="88"/>
    <d v="2016-12-28T00:00:00"/>
    <s v="Finalizada"/>
    <m/>
    <m/>
    <s v="Resolución 3627 del 28 de diciembre de 2016 &quot;POR MEDIO DE LA CUAL SE RESUELVE LO PERTIENENTE EN UN PROCESO ADMINISTRATIVO SANCIONATORIO POR EL PRESUNTO INCUMPLIMIENTO DE OBLIGACIONES DERIVADAS DEL CONTRAT DE APORTE 7001562016&quot;."/>
    <d v="2016-12-28T00:00:00"/>
    <s v="PTE 836 PESOS"/>
    <x v="0"/>
    <x v="0"/>
    <n v="3627"/>
    <d v="2016-12-28T00:00:00"/>
    <s v="NO"/>
    <m/>
    <m/>
    <m/>
    <m/>
    <x v="111"/>
    <m/>
    <d v="2017-01-10T00:00:00"/>
    <s v="N/A"/>
    <s v="SI"/>
    <d v="2017-01-10T00:00:00"/>
    <n v="538836"/>
    <n v="538000"/>
    <d v="2017-01-10T00:00:00"/>
    <m/>
    <s v="PTE 836 PESOS"/>
    <s v="N/A"/>
    <s v="N/A"/>
    <s v="N/A"/>
    <s v="N/A"/>
    <s v="N/A"/>
    <s v="N/A"/>
    <m/>
    <m/>
    <m/>
    <n v="1"/>
    <n v="1"/>
    <n v="0"/>
    <n v="0"/>
    <n v="0"/>
    <n v="0"/>
    <n v="0"/>
    <n v="1"/>
    <n v="0"/>
    <n v="1"/>
    <n v="0"/>
    <s v="No_Aplica"/>
    <s v="7001562016823004907Incumplimiento Parcial (Cláusula Penal)"/>
    <s v="Unicos"/>
    <x v="0"/>
    <n v="0"/>
    <x v="0"/>
    <x v="0"/>
    <x v="5"/>
    <x v="6"/>
    <x v="3"/>
    <x v="0"/>
    <x v="0"/>
  </r>
  <r>
    <n v="146"/>
    <x v="21"/>
    <x v="0"/>
    <x v="121"/>
    <s v="NIT"/>
    <x v="116"/>
    <n v="2"/>
    <s v="JURIDICA"/>
    <n v="2021"/>
    <n v="88000382021"/>
    <s v="PRESTAR LOS SERVICIOS DE EDUCACIÓN INICIAL EN EL MARCO DE LA ATENCIÓN INTEGRAL EN DESARROLLO INFANTIL EN MEDIO FAMILIAR -DIMF-, DE CONFORMIDAD CON LOS MANUALES OPERATIVOS DE LAS MODALIDADES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CONTRACTUAL"/>
    <m/>
    <x v="70"/>
    <m/>
    <s v="Finalizada"/>
    <m/>
    <s v="GEORGINA NELSON FYNE"/>
    <m/>
    <d v="2020-08-11T00:00:00"/>
    <s v="OK"/>
    <x v="1"/>
    <x v="4"/>
    <n v="597"/>
    <d v="2016-12-26T00:00:00"/>
    <s v="NO"/>
    <m/>
    <m/>
    <m/>
    <m/>
    <x v="112"/>
    <m/>
    <m/>
    <m/>
    <m/>
    <m/>
    <m/>
    <m/>
    <m/>
    <m/>
    <m/>
    <s v="N/A"/>
    <s v="N/A"/>
    <s v="N/A"/>
    <s v="N/A"/>
    <s v="N/A"/>
    <s v="N/A"/>
    <m/>
    <m/>
    <m/>
    <n v="1"/>
    <n v="1"/>
    <n v="0"/>
    <n v="0"/>
    <n v="0"/>
    <n v="0"/>
    <n v="0"/>
    <n v="0"/>
    <n v="0"/>
    <n v="0"/>
    <n v="0"/>
    <s v="No_Aplica"/>
    <s v="88000382021900151981Terminación de la actuación sancionatoria"/>
    <s v="Unicos"/>
    <x v="0"/>
    <n v="1"/>
    <x v="0"/>
    <x v="0"/>
    <x v="5"/>
    <x v="6"/>
    <x v="3"/>
    <x v="0"/>
    <x v="0"/>
  </r>
  <r>
    <n v="147"/>
    <x v="26"/>
    <x v="0"/>
    <x v="122"/>
    <s v="NIT"/>
    <x v="117"/>
    <n v="2"/>
    <s v="JURIDICA"/>
    <n v="2016"/>
    <n v="31"/>
    <s v="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SE REMITIERON DIFERENTES REQUERIMIENTOS PARA QUE PRESENTARAN LOS SOPORTES Y EVIDENCIAS DE LOS RECURSOS CONSIGNADOS EN LA CUENTA BANCARIA DE LA ASOCIACION, EL CUAL INCUMPLIERON AL NO PRESENTAR LA INFORMACION  DE CONFORMIDAD CON LAS OBLIGACIONES PACTADAS."/>
    <d v="2016-10-28T00:00:00"/>
    <x v="89"/>
    <d v="2016-12-02T00:00:00"/>
    <s v="Finalizada"/>
    <m/>
    <s v="RICARDO ANDRES LOZANO MORENO"/>
    <m/>
    <d v="2017-01-12T00:00:00"/>
    <s v="OK"/>
    <x v="0"/>
    <x v="3"/>
    <n v="5"/>
    <d v="2017-01-11T00:00:00"/>
    <s v="SI"/>
    <d v="2017-01-11T00:00:00"/>
    <n v="7"/>
    <d v="2017-01-16T00:00:00"/>
    <s v="CONFIRMA"/>
    <x v="113"/>
    <m/>
    <d v="2017-02-08T00:00:00"/>
    <s v="N/A"/>
    <s v="NO"/>
    <m/>
    <n v="34970531"/>
    <n v="34976238"/>
    <d v="2017-03-24T00:00:00"/>
    <m/>
    <s v="existe un recaudo en la vigencia 2017 según DRXC 217 DEL 24 DE MARZO DE 2017 POR Valor de  $34.976.238 la cuenta 484203000062, podría tratarse de esta obligación. pero no hay soporte para comprobarlo, se cargo el excel"/>
    <s v="N/A"/>
    <s v="N/A"/>
    <s v="N/A"/>
    <s v="N/A"/>
    <s v="N/A"/>
    <s v="N/A"/>
    <m/>
    <m/>
    <m/>
    <n v="1"/>
    <n v="1"/>
    <n v="0"/>
    <n v="0"/>
    <n v="0"/>
    <n v="0"/>
    <n v="0"/>
    <n v="1"/>
    <n v="0"/>
    <n v="1"/>
    <n v="0"/>
    <s v="No_Aplica"/>
    <s v="31900030703Incumplimiento Total (Cláusula Penal)"/>
    <s v="Unicos"/>
    <x v="0"/>
    <n v="0"/>
    <x v="1"/>
    <x v="0"/>
    <x v="5"/>
    <x v="6"/>
    <x v="3"/>
    <x v="0"/>
    <x v="0"/>
  </r>
  <r>
    <n v="148"/>
    <x v="1"/>
    <x v="0"/>
    <x v="123"/>
    <s v="NIT"/>
    <x v="118"/>
    <m/>
    <s v="JURIDICA"/>
    <n v="2014"/>
    <n v="7001532014"/>
    <s v="ATENDER A LA PRIMERA INFANCIA EN EL MARCO DE LA ESTRATEGIA “DE CERO A SIEMPRE” ESPECIFICAMENTE A LOS NIÑOS Y NIÑAS MENORES DE CINCO (05) AÑOS DE FAMILIAS EN SITUACION DE VULNERABILIDAD DE CONFORMIDAD CON LAS DIRECTRICES, LINEAMIENTOS Y PARAMETROS ESTABLECIDOS POR EL ICBF, ASI COMO REGULAR LAS RELACIONES ENTRE LAS PARTES DERIVADAS DE LAS ENTREGA DE APORTES DEL ICBF A LA ENTIDAD ADMINISTRADORA DEL SERVICIO EN LA MODALIDAD DE HOGARES COMUNITARIOS DE BIENESTAR EN LAS SIGUIENTES FORMAS DE ATENCION: FAMILIARES, MULTIPLES, GRUPALES, EMPRESARIALES, JARDINES SOCIALES Y FAMI"/>
    <s v="Dirección de Primera Infancia"/>
    <s v="Aporte"/>
    <s v="Incumplimiento a las clausulas 3 y 5 del Contrato."/>
    <d v="2015-09-20T00:00:00"/>
    <x v="90"/>
    <d v="2017-01-24T00:00:00"/>
    <s v="Finalizada"/>
    <m/>
    <m/>
    <s v="Constancia de Ejecutoria del 28 de enero de 2017, de la Resolución 137 del 24 de enero de 2017."/>
    <d v="2017-01-28T00:00:00"/>
    <s v="OK"/>
    <x v="0"/>
    <x v="0"/>
    <n v="137"/>
    <d v="2017-01-24T00:00:00"/>
    <s v="NO"/>
    <m/>
    <m/>
    <m/>
    <m/>
    <x v="114"/>
    <m/>
    <d v="2017-02-06T00:00:00"/>
    <s v="N/A"/>
    <s v="SI"/>
    <d v="2017-02-06T00:00:00"/>
    <n v="351392.72"/>
    <n v="351392.72"/>
    <d v="2017-02-22T00:00:00"/>
    <m/>
    <m/>
    <s v="N/A"/>
    <s v="N/A"/>
    <s v="N/A"/>
    <s v="N/A"/>
    <s v="N/A"/>
    <s v="N/A"/>
    <m/>
    <m/>
    <m/>
    <n v="1"/>
    <n v="1"/>
    <n v="0"/>
    <n v="0"/>
    <n v="0"/>
    <n v="0"/>
    <n v="0"/>
    <n v="1"/>
    <n v="0"/>
    <n v="1"/>
    <n v="0"/>
    <s v="No_Aplica"/>
    <s v="7001532014800145011Incumplimiento Parcial (Cláusula Penal)"/>
    <s v="Unicos"/>
    <x v="0"/>
    <n v="0"/>
    <x v="0"/>
    <x v="0"/>
    <x v="5"/>
    <x v="6"/>
    <x v="3"/>
    <x v="0"/>
    <x v="0"/>
  </r>
  <r>
    <n v="149"/>
    <x v="18"/>
    <x v="0"/>
    <x v="124"/>
    <s v="NIT"/>
    <x v="119"/>
    <n v="2"/>
    <s v="JURIDICA"/>
    <n v="2016"/>
    <n v="192"/>
    <s v="PRESTAR EL SERVICIO, EDUCACION INICIAL Y CUIDADO A NIÑOS Y NIÑAS MENORES DE 5 AÑOS, O HASTA SU INGRESO AL GRADO DE TRANSICION Y A MUJERES GESTANTES Y MADRES EN PERIODO DE LACTANCIA CON EL FIN DE PROMOVER EL DESARROLLO INTEGRAL DE LA PRIMERA INFANCIA CON CALIDAD, DE CONFORMIDAD  CON LINEAMIENTOS, MANUAL OPERATIVO, DIRECTRICES, PARAMETROS Y ESTANDARES ESTABLECIDOS POR EL ICBF, EN EL MARCO DE LA ESTRATEGIA DE ATENCION INTEGRAL DE CERO A SIEMPRE ”"/>
    <s v="Dirección de Primera Infancia"/>
    <s v="Aporte"/>
    <s v="INCUMPLIMIENTO OBLIGACIONES"/>
    <m/>
    <x v="70"/>
    <m/>
    <s v="Finalizada"/>
    <m/>
    <m/>
    <m/>
    <d v="2020-05-19T00:00:00"/>
    <s v="PTE CCOMERCIO, PGN"/>
    <x v="0"/>
    <x v="0"/>
    <n v="2966"/>
    <d v="2016-12-27T00:00:00"/>
    <s v="SI"/>
    <d v="2016-12-27T00:00:00"/>
    <n v="86"/>
    <d v="2017-02-07T00:00:00"/>
    <s v="CONFIRMA"/>
    <x v="115"/>
    <d v="2017-02-15T00:00:00"/>
    <d v="2017-02-15T00:00:00"/>
    <s v="N/A"/>
    <s v="SI"/>
    <d v="2017-02-15T00:00:00"/>
    <n v="16473917"/>
    <n v="16473917"/>
    <d v="2017-12-31T00:00:00"/>
    <m/>
    <m/>
    <s v="N/A"/>
    <s v="N/A"/>
    <s v="N/A"/>
    <s v="N/A"/>
    <s v="N/A"/>
    <s v="N/A"/>
    <m/>
    <m/>
    <m/>
    <n v="1"/>
    <n v="1"/>
    <n v="0"/>
    <n v="0"/>
    <n v="0"/>
    <n v="0"/>
    <n v="0"/>
    <n v="1"/>
    <n v="0"/>
    <n v="1"/>
    <n v="0"/>
    <s v="No_Aplica"/>
    <s v="192806006079Incumplimiento Parcial (Cláusula Penal)"/>
    <s v="Unicos"/>
    <x v="0"/>
    <n v="0"/>
    <x v="1"/>
    <x v="0"/>
    <x v="5"/>
    <x v="6"/>
    <x v="3"/>
    <x v="0"/>
    <x v="0"/>
  </r>
  <r>
    <n v="150"/>
    <x v="18"/>
    <x v="0"/>
    <x v="124"/>
    <s v="NIT"/>
    <x v="119"/>
    <n v="2"/>
    <s v="JURIDICA"/>
    <n v="2016"/>
    <n v="212"/>
    <s v="PRESTAR EL SERVICIO, EDUCACION INICIAL Y CUIDADO A NIÑOS Y NIÑAS MENORES DE 5 AÑOS, O HASTA SU INGRESO AL GRADO DE TRANSICION Y A MUJERES GESTANTES Y MADRES EN PERIODO DE LACTANCIA CON EL FIN DE PROMOVER EL DESARROLLO INTEGRAL DE LA PRIMERA INFANCIA CON CALIDAD, DE CONFORMIDAD  CON LINEAMIENTOS, MANUAL OPERATIVO, DIRECTRICES, PARAMETROS Y ESTANDARES ESTABLECIDOS POR EL ICBF, EN EL MARCO DE LA ESTRATEGIA DE ATENCION INTEGRAL DE CERO A SIEMPRE ”"/>
    <s v="Dirección de Primera Infancia"/>
    <s v="Aporte"/>
    <s v="INCUMPLIMIENTO OBLIGACIONES"/>
    <m/>
    <x v="70"/>
    <m/>
    <s v="Finalizada"/>
    <m/>
    <m/>
    <m/>
    <d v="2020-05-19T00:00:00"/>
    <s v="PTE CCOMERCIO, PGN"/>
    <x v="0"/>
    <x v="0"/>
    <n v="2964"/>
    <d v="2016-12-27T00:00:00"/>
    <s v="SI"/>
    <d v="2016-12-27T00:00:00"/>
    <n v="85"/>
    <d v="2017-02-07T00:00:00"/>
    <s v="CONFIRMA"/>
    <x v="116"/>
    <d v="2017-02-15T00:00:00"/>
    <d v="2017-02-15T00:00:00"/>
    <s v="N/A"/>
    <s v="SI"/>
    <d v="2017-02-15T00:00:00"/>
    <n v="35608860"/>
    <n v="35608860"/>
    <d v="2017-12-31T00:00:00"/>
    <m/>
    <m/>
    <s v="N/A"/>
    <s v="N/A"/>
    <s v="N/A"/>
    <s v="N/A"/>
    <s v="N/A"/>
    <s v="N/A"/>
    <m/>
    <m/>
    <m/>
    <n v="1"/>
    <n v="1"/>
    <n v="0"/>
    <n v="0"/>
    <n v="0"/>
    <n v="0"/>
    <n v="0"/>
    <n v="1"/>
    <n v="0"/>
    <n v="1"/>
    <n v="0"/>
    <s v="No_Aplica"/>
    <s v="212806006079Incumplimiento Parcial (Cláusula Penal)"/>
    <s v="Unicos"/>
    <x v="0"/>
    <n v="0"/>
    <x v="1"/>
    <x v="0"/>
    <x v="5"/>
    <x v="6"/>
    <x v="3"/>
    <x v="0"/>
    <x v="0"/>
  </r>
  <r>
    <n v="151"/>
    <x v="2"/>
    <x v="0"/>
    <x v="125"/>
    <s v="NIT"/>
    <x v="120"/>
    <m/>
    <s v="JURIDICA"/>
    <n v="2016"/>
    <n v="76005542016"/>
    <s v="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OBLIGACIONES"/>
    <d v="2016-11-11T00:00:00"/>
    <x v="91"/>
    <d v="2017-02-17T00:00:00"/>
    <s v="Finalizada"/>
    <m/>
    <s v="VICTOR A QUESADA RESTREPO"/>
    <m/>
    <d v="2017-02-17T00:00:00"/>
    <s v="PTE COMPROBANTE DE PAGO"/>
    <x v="0"/>
    <x v="0"/>
    <n v="510"/>
    <d v="2017-02-17T00:00:00"/>
    <s v="NO"/>
    <m/>
    <m/>
    <m/>
    <m/>
    <x v="117"/>
    <m/>
    <d v="2017-07-23T00:00:00"/>
    <s v="N/A"/>
    <s v="SI"/>
    <d v="2017-07-23T00:00:00"/>
    <n v="1262482"/>
    <m/>
    <m/>
    <m/>
    <m/>
    <s v="N/A"/>
    <s v="N/A"/>
    <s v="N/A"/>
    <s v="N/A"/>
    <s v="N/A"/>
    <s v="N/A"/>
    <m/>
    <m/>
    <m/>
    <n v="1"/>
    <n v="1"/>
    <n v="0"/>
    <n v="0"/>
    <n v="0"/>
    <n v="0"/>
    <n v="0"/>
    <n v="1"/>
    <n v="0"/>
    <n v="1"/>
    <n v="0"/>
    <s v="No_Aplica"/>
    <s v="76005542016800176112Incumplimiento Parcial (Cláusula Penal)"/>
    <s v="Unicos"/>
    <x v="0"/>
    <n v="0"/>
    <x v="1"/>
    <x v="0"/>
    <x v="5"/>
    <x v="6"/>
    <x v="3"/>
    <x v="0"/>
    <x v="0"/>
  </r>
  <r>
    <n v="152"/>
    <x v="7"/>
    <x v="0"/>
    <x v="126"/>
    <s v="NIT"/>
    <x v="121"/>
    <n v="6"/>
    <s v="JURIDICA"/>
    <n v="2015"/>
    <n v="148"/>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x v="70"/>
    <m/>
    <s v="Finalizada"/>
    <m/>
    <m/>
    <m/>
    <d v="2020-08-11T00:00:00"/>
    <s v="PTE RESOLUCION DE RECURSO, CONSTANCIA DE EJECUTORIA, PGN, CAMARA DE COMERCIO Y COMPROBANTE DE PAGO"/>
    <x v="0"/>
    <x v="0"/>
    <n v="3041"/>
    <d v="2016-12-14T00:00:00"/>
    <s v="SI"/>
    <d v="2016-12-22T00:00:00"/>
    <n v="455"/>
    <d v="2017-03-21T00:00:00"/>
    <s v="MODIFICA Y CONFIRMA"/>
    <x v="118"/>
    <d v="2015-02-22T00:00:00"/>
    <d v="2017-03-27T00:00:00"/>
    <s v="N/A"/>
    <s v="SI"/>
    <d v="2017-03-27T00:00:00"/>
    <n v="1719031"/>
    <n v="1719031"/>
    <d v="2017-04-28T00:00:00"/>
    <m/>
    <m/>
    <s v="N/A"/>
    <s v="N/A"/>
    <s v="N/A"/>
    <s v="N/A"/>
    <s v="N/A"/>
    <s v="N/A"/>
    <m/>
    <m/>
    <m/>
    <n v="1"/>
    <n v="1"/>
    <n v="0"/>
    <n v="0"/>
    <n v="0"/>
    <n v="0"/>
    <n v="0"/>
    <n v="1"/>
    <n v="0"/>
    <n v="1"/>
    <n v="0"/>
    <s v="No_Aplica"/>
    <s v="148809012042Incumplimiento Parcial (Cláusula Penal)"/>
    <s v="Unicos"/>
    <x v="0"/>
    <n v="0"/>
    <x v="1"/>
    <x v="0"/>
    <x v="5"/>
    <x v="6"/>
    <x v="3"/>
    <x v="0"/>
    <x v="0"/>
  </r>
  <r>
    <n v="153"/>
    <x v="2"/>
    <x v="0"/>
    <x v="127"/>
    <s v="NIT"/>
    <x v="122"/>
    <m/>
    <s v="JURIDICA"/>
    <n v="2015"/>
    <n v="76001732015"/>
    <s v="ATENDER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icio de proceso administrativo sancionatorio esta fundamentado en dos requerimientos realizados al CDC Niños del Futuro los cuales en su respuesta permiten obsevar . A) No entrega de los paquetes nutricionales que contriubuian con el aporte nutricional de los niño,niñas de poblacion vulnerable atendida lo que le hubiese permitido manterner adecuado estado nutricioal durante el peridodo de vacaciones B) Detinacio de recuersos distinta  alo pactado contratualmente en las adiciones al contrato principal de aportes N°76.26.15.173 RIESGOS ATENCION NNA"/>
    <d v="2017-01-16T00:00:00"/>
    <x v="92"/>
    <d v="2017-02-17T00:00:00"/>
    <s v="Finalizada"/>
    <m/>
    <s v="VANESSA CHACON NUÑEZ"/>
    <s v="Declarar que el CENTRO DE DESARROLLO COMUNITARIO LOS NIÑOS DEL FUTURO idetificado con el NIT 815.003.128-4 representado legalmente por el señor JOSE EFRAIN CRUZ CAICEDO identificado cn cedula de ciudadania N°16.855.232incumplio el contrato de aportes N°76.26.15.173 de fecha 27 de enero de 2015 suscrito entre el INSTITUTO COLOMBIANO DE BIENATAR FAMILIAR Y EL CENTRO DE DESRROLLO COMUNITARIO NIÑOS DEL FUTURO cuyo objeto consiste en atender a la primera infancia en el marco de la estreategia DE CERO A SIEMPRE  especificamente a los nños y niñas menores de cinco (5) años de la  familias  en situacion vulnerabilidad de conformidad  a las directrices, lineamientos y parametros de la entega  de aportes del ICBF a LA ENTIDAD ADMINISTRADORA DEL SERVICIO en la modalidad de hogares comumitarios de Bienestar en las siguientes formas de atencion FAMILIARES,MULTIPLES,GRUPALES, EMPRESARIALES,JARDINES SOCIALES y en la modalidad FAMI"/>
    <d v="2017-02-17T00:00:00"/>
    <s v="PTE COMPROBANTE DE PAGO"/>
    <x v="0"/>
    <x v="0"/>
    <n v="511"/>
    <d v="2017-02-17T00:00:00"/>
    <s v="NO"/>
    <m/>
    <m/>
    <m/>
    <m/>
    <x v="119"/>
    <m/>
    <d v="2018-03-28T00:00:00"/>
    <s v="N/A"/>
    <s v="SI"/>
    <d v="2018-03-28T00:00:00"/>
    <n v="1313388"/>
    <m/>
    <m/>
    <m/>
    <m/>
    <s v="N/A"/>
    <s v="N/A"/>
    <s v="N/A"/>
    <s v="N/A"/>
    <s v="N/A"/>
    <s v="N/A"/>
    <m/>
    <m/>
    <m/>
    <n v="1"/>
    <n v="1"/>
    <n v="0"/>
    <n v="0"/>
    <n v="0"/>
    <n v="0"/>
    <n v="0"/>
    <n v="1"/>
    <n v="0"/>
    <n v="1"/>
    <n v="0"/>
    <s v="No_Aplica"/>
    <s v="76001732015815003128Incumplimiento Parcial (Cláusula Penal)"/>
    <s v="Unicos"/>
    <x v="0"/>
    <n v="0"/>
    <x v="2"/>
    <x v="0"/>
    <x v="5"/>
    <x v="6"/>
    <x v="3"/>
    <x v="0"/>
    <x v="0"/>
  </r>
  <r>
    <n v="154"/>
    <x v="4"/>
    <x v="0"/>
    <x v="119"/>
    <s v="NIT"/>
    <x v="114"/>
    <m/>
    <s v="JURIDICA"/>
    <n v="2015"/>
    <n v="689"/>
    <s v="ATENDER A NIÑOS Y NIÑAS MENORES DE 5 AÑOS, O HASTA SU INGRESO AL GRADO DE TRANSICION EN LOS SERVICIOS DE EDUCACION INICIAL Y CUIDADO EN LAS MODALIDADES CENTROS DE DESARROLLO INFANTIL EN MEDIO FAMILIAR, CON EL FIN DE PROMOVER EL DESARROLLO INTEGRAL DE PRIMERA INFANCIA CON CALIDAD, DE CONFORMIDAD CON LOS LINEAMIENTOS, ESTANDARES DE CALIDAD Y LAS DIRECTRICES, Y PARAMETROS ESTABLECIDOS POR EL ICB"/>
    <s v="Dirección de Primera Infancia"/>
    <s v="Aporte"/>
    <s v="INCUMPLIMIENTO OBLIGACIONES"/>
    <m/>
    <x v="70"/>
    <m/>
    <s v="Finalizada"/>
    <m/>
    <m/>
    <m/>
    <d v="2020-08-13T00:00:00"/>
    <s v="PTE PGN"/>
    <x v="0"/>
    <x v="0"/>
    <n v="809"/>
    <d v="2017-03-10T00:00:00"/>
    <s v="SI"/>
    <d v="2017-03-10T00:00:00"/>
    <n v="1122"/>
    <d v="2017-04-04T00:00:00"/>
    <s v="CONFIRMA"/>
    <x v="120"/>
    <d v="2018-05-21T00:00:00"/>
    <m/>
    <s v="N/A"/>
    <s v="NO"/>
    <m/>
    <n v="57887550"/>
    <n v="57887550"/>
    <d v="2017-07-05T00:00:00"/>
    <m/>
    <s v="PAGO POR ASEGURADORA"/>
    <s v="N/A"/>
    <s v="N/A"/>
    <s v="N/A"/>
    <s v="N/A"/>
    <s v="N/A"/>
    <s v="N/A"/>
    <m/>
    <m/>
    <m/>
    <n v="1"/>
    <n v="1"/>
    <n v="0"/>
    <n v="0"/>
    <n v="0"/>
    <n v="0"/>
    <n v="0"/>
    <n v="1"/>
    <n v="0"/>
    <n v="1"/>
    <n v="0"/>
    <s v="No_Aplica"/>
    <s v="689900249994Incumplimiento Parcial (Cláusula Penal)"/>
    <s v="Unicos"/>
    <x v="0"/>
    <n v="0"/>
    <x v="1"/>
    <x v="0"/>
    <x v="5"/>
    <x v="6"/>
    <x v="3"/>
    <x v="0"/>
    <x v="0"/>
  </r>
  <r>
    <n v="155"/>
    <x v="4"/>
    <x v="0"/>
    <x v="119"/>
    <s v="NIT"/>
    <x v="114"/>
    <m/>
    <s v="JURIDICA"/>
    <n v="2015"/>
    <n v="212"/>
    <s v="ATENDER A LA PRIMERA INFANCIA EN EL MARCO DE LA ESTRATEGIA ¿DE CERO A SIEMPRE, DE CONFORMIDAD CON LAS DIRECTRICES, LINEAMIENTOS Y PARAMETROS ESTABLECIDOS POR EL ICBF, ASI COMO REGULAR LAS RELACIONES ENTRE LAS PARTES DERIVADAS DE LA ENTREGA DE APORTES DEL ICBF  A LA ENTIDAD ADMINISTRADORA DE SERVICIO, PARA QUE ESTE ASUMA CON SU PERSONAL Y BAJO SU EXCLUSIVA RESPONSABILIDAD DICHA ATENCION.  "/>
    <s v="Dirección de Primera Infancia"/>
    <s v="Aporte"/>
    <s v="INCUMPLIMIENTO OBLIGACIONES"/>
    <m/>
    <x v="70"/>
    <m/>
    <s v="Finalizada"/>
    <m/>
    <m/>
    <m/>
    <d v="2020-08-13T00:00:00"/>
    <s v="PTE PGN Y COMPROBANTE DE PAGO"/>
    <x v="0"/>
    <x v="0"/>
    <n v="808"/>
    <d v="2017-03-10T00:00:00"/>
    <s v="SI"/>
    <d v="2017-03-10T00:00:00"/>
    <n v="1121"/>
    <d v="2017-04-04T00:00:00"/>
    <s v="CONFIRMA"/>
    <x v="120"/>
    <d v="2018-05-21T00:00:00"/>
    <m/>
    <s v="N/A"/>
    <s v="NO"/>
    <m/>
    <n v="47370390"/>
    <m/>
    <m/>
    <m/>
    <m/>
    <s v="N/A"/>
    <s v="N/A"/>
    <s v="N/A"/>
    <s v="N/A"/>
    <s v="N/A"/>
    <s v="N/A"/>
    <m/>
    <m/>
    <m/>
    <n v="1"/>
    <n v="1"/>
    <n v="0"/>
    <n v="0"/>
    <n v="0"/>
    <n v="0"/>
    <n v="0"/>
    <n v="1"/>
    <n v="0"/>
    <n v="1"/>
    <n v="0"/>
    <s v="No_Aplica"/>
    <s v="212900249994Incumplimiento Parcial (Cláusula Penal)"/>
    <s v="Unicos"/>
    <x v="0"/>
    <n v="0"/>
    <x v="1"/>
    <x v="0"/>
    <x v="5"/>
    <x v="6"/>
    <x v="3"/>
    <x v="0"/>
    <x v="0"/>
  </r>
  <r>
    <n v="156"/>
    <x v="1"/>
    <x v="0"/>
    <x v="128"/>
    <s v="NIT"/>
    <x v="123"/>
    <m/>
    <s v="JURIDICA"/>
    <n v="2014"/>
    <n v="7003012014"/>
    <s v="GARANTIZAR LA APLICACION DEL MODELO DE ATENCION EN LA MODALIDAD DE INTERNADO POR CONSUMO DE SUSTANCIAS PSICOACTIVAS PARA LA ATENCION DE LOS NIÑOS, NIÑAS Y LOS ADOLESCENTES QUE TIENEN UN PROCESO ADMINISTRATIVO DE RESTABLECIMIENTO DE DERECHOS ABIERTO A SU FAVOR, CONFORME A LAS DISPOSICIONES LEGALES Y A LOS LINEAMIENTOS TECNICOS DEL MODELO DE ATENCION Y DE LA MODALIDAD VIGENTES PARA LA PRESTACION DEL SERVICIO"/>
    <s v="Dirección de Protección"/>
    <s v="Aporte"/>
    <s v="No entrega de PLATINES ni cronograma de actividades."/>
    <d v="2014-12-23T00:00:00"/>
    <x v="93"/>
    <d v="2017-03-31T00:00:00"/>
    <s v="Finalizada"/>
    <m/>
    <m/>
    <s v="Constancia de Ejecutoria del 27 de abril de 2017, de la Resolución 0915 del 31 de marzo de 2017."/>
    <d v="2017-04-27T00:00:00"/>
    <s v="OK"/>
    <x v="0"/>
    <x v="0"/>
    <n v="915"/>
    <d v="2014-03-31T00:00:00"/>
    <s v="NO"/>
    <m/>
    <m/>
    <m/>
    <m/>
    <x v="121"/>
    <m/>
    <d v="2017-05-03T00:00:00"/>
    <s v="N/A"/>
    <s v="SI"/>
    <d v="2017-05-03T00:00:00"/>
    <n v="61169"/>
    <n v="61169"/>
    <d v="2017-10-10T00:00:00"/>
    <m/>
    <m/>
    <s v="N/A"/>
    <s v="N/A"/>
    <s v="N/A"/>
    <s v="N/A"/>
    <s v="N/A"/>
    <s v="N/A"/>
    <m/>
    <m/>
    <m/>
    <n v="1"/>
    <n v="1"/>
    <n v="0"/>
    <n v="0"/>
    <n v="0"/>
    <n v="0"/>
    <n v="0"/>
    <n v="1"/>
    <n v="0"/>
    <n v="1"/>
    <n v="0"/>
    <s v="No_Aplica"/>
    <s v="7003012014823001604Incumplimiento Parcial (Cláusula Penal)"/>
    <s v="Unicos"/>
    <x v="0"/>
    <n v="0"/>
    <x v="0"/>
    <x v="0"/>
    <x v="5"/>
    <x v="6"/>
    <x v="3"/>
    <x v="0"/>
    <x v="0"/>
  </r>
  <r>
    <n v="157"/>
    <x v="2"/>
    <x v="0"/>
    <x v="129"/>
    <s v="NIT"/>
    <x v="124"/>
    <m/>
    <s v="JURIDICA"/>
    <n v="2016"/>
    <n v="76002282016"/>
    <s v="ATENDER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DE BIENESTAR EN LAS SIGUIENTES FORMAS DE ATENCION: FAMILIARES, MULTIPLES, GRUPALES, EMPRESARIALES, JARDINES SOCIALES EN LA MODALIDAD FAMI."/>
    <s v="Dirección de Primera Infancia"/>
    <s v="Aporte"/>
    <s v="INCUMPLIMIENTO DE OBLIGACIONES"/>
    <d v="2017-02-01T00:00:00"/>
    <x v="94"/>
    <d v="2017-03-29T00:00:00"/>
    <s v="Finalizada"/>
    <m/>
    <m/>
    <m/>
    <m/>
    <s v="PTE CONSTANCIA DE EJECUTORIA Y COMPROBANTE DE PAGO"/>
    <x v="0"/>
    <x v="0"/>
    <n v="1375"/>
    <d v="2017-03-29T00:00:00"/>
    <s v="NO"/>
    <m/>
    <m/>
    <m/>
    <m/>
    <x v="122"/>
    <m/>
    <d v="2017-04-28T00:00:00"/>
    <s v="N/A"/>
    <s v="SI"/>
    <d v="2017-04-28T00:00:00"/>
    <n v="6794424"/>
    <m/>
    <m/>
    <m/>
    <m/>
    <s v="N/A"/>
    <s v="N/A"/>
    <s v="N/A"/>
    <s v="N/A"/>
    <s v="N/A"/>
    <s v="N/A"/>
    <m/>
    <m/>
    <m/>
    <n v="1"/>
    <n v="1"/>
    <n v="0"/>
    <n v="0"/>
    <n v="0"/>
    <n v="0"/>
    <n v="0"/>
    <n v="1"/>
    <n v="0"/>
    <n v="1"/>
    <n v="0"/>
    <s v="No_Aplica"/>
    <s v="76002282016800068100Incumplimiento Parcial (Cláusula Penal)"/>
    <s v="Unicos"/>
    <x v="0"/>
    <n v="0"/>
    <x v="1"/>
    <x v="0"/>
    <x v="5"/>
    <x v="6"/>
    <x v="3"/>
    <x v="0"/>
    <x v="0"/>
  </r>
  <r>
    <n v="158"/>
    <x v="23"/>
    <x v="0"/>
    <x v="109"/>
    <s v="NIT"/>
    <x v="104"/>
    <m/>
    <s v="JURIDICA"/>
    <n v="2016"/>
    <n v="541"/>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OBLIGACIONES"/>
    <m/>
    <x v="70"/>
    <m/>
    <s v="Finalizada"/>
    <m/>
    <m/>
    <m/>
    <m/>
    <s v="PTE COMPROBANTE DE PAGO"/>
    <x v="0"/>
    <x v="0"/>
    <n v="362"/>
    <d v="2017-02-13T00:00:00"/>
    <s v="SI"/>
    <d v="2017-02-13T00:00:00"/>
    <n v="2076"/>
    <d v="2017-05-15T00:00:00"/>
    <s v="CONFIRMA"/>
    <x v="123"/>
    <d v="2018-04-13T00:00:00"/>
    <d v="2017-05-17T00:00:00"/>
    <s v="N/A"/>
    <s v="SI"/>
    <d v="2017-05-17T00:00:00"/>
    <n v="11255942"/>
    <m/>
    <m/>
    <m/>
    <m/>
    <s v="N/A"/>
    <s v="N/A"/>
    <s v="N/A"/>
    <s v="N/A"/>
    <s v="N/A"/>
    <s v="N/A"/>
    <m/>
    <m/>
    <m/>
    <n v="1"/>
    <n v="1"/>
    <n v="0"/>
    <n v="0"/>
    <n v="0"/>
    <n v="0"/>
    <n v="0"/>
    <n v="1"/>
    <n v="0"/>
    <n v="1"/>
    <n v="0"/>
    <s v="No_Aplica"/>
    <s v="541823004907Incumplimiento Parcial (Cláusula Penal)"/>
    <s v="Unicos"/>
    <x v="0"/>
    <n v="0"/>
    <x v="1"/>
    <x v="0"/>
    <x v="5"/>
    <x v="6"/>
    <x v="3"/>
    <x v="0"/>
    <x v="0"/>
  </r>
  <r>
    <n v="159"/>
    <x v="23"/>
    <x v="0"/>
    <x v="109"/>
    <s v="NIT"/>
    <x v="104"/>
    <m/>
    <s v="JURIDICA"/>
    <n v="2016"/>
    <n v="542"/>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OBLIGACIONES"/>
    <m/>
    <x v="70"/>
    <m/>
    <s v="Finalizada"/>
    <m/>
    <m/>
    <m/>
    <m/>
    <s v="PTE COMPROBANTE DE PAGO"/>
    <x v="0"/>
    <x v="0"/>
    <n v="2077"/>
    <d v="2017-05-15T00:00:00"/>
    <s v="SI"/>
    <d v="2017-05-15T00:00:00"/>
    <n v="2079"/>
    <d v="2017-05-15T00:00:00"/>
    <s v="CONFIRMA"/>
    <x v="124"/>
    <d v="2017-11-15T00:00:00"/>
    <d v="2017-06-21T00:00:00"/>
    <s v="N/A"/>
    <s v="SI"/>
    <d v="2017-06-21T00:00:00"/>
    <n v="4096300"/>
    <m/>
    <m/>
    <m/>
    <m/>
    <s v="N/A"/>
    <s v="N/A"/>
    <s v="N/A"/>
    <s v="N/A"/>
    <s v="N/A"/>
    <s v="N/A"/>
    <m/>
    <m/>
    <m/>
    <n v="1"/>
    <n v="1"/>
    <n v="0"/>
    <n v="0"/>
    <n v="0"/>
    <n v="0"/>
    <n v="0"/>
    <n v="1"/>
    <n v="0"/>
    <n v="1"/>
    <n v="0"/>
    <s v="No_Aplica"/>
    <s v="542823004907Incumplimiento Parcial (Cláusula Penal)"/>
    <s v="Unicos"/>
    <x v="0"/>
    <n v="0"/>
    <x v="1"/>
    <x v="0"/>
    <x v="5"/>
    <x v="6"/>
    <x v="3"/>
    <x v="0"/>
    <x v="0"/>
  </r>
  <r>
    <n v="160"/>
    <x v="2"/>
    <x v="0"/>
    <x v="130"/>
    <s v="NIT"/>
    <x v="125"/>
    <m/>
    <s v="JURIDICA"/>
    <n v="2016"/>
    <n v="76003132016"/>
    <s v="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ASI COMO REGULAR LAS RELACIONES ENTRE LAS PARTES DERIVADAS DE LA ENTREGA DE APORTES DEL ICBF  A LA ENTIDAD ADMINISTRADORA DE SERVICIO, PARA QUE ESTE ASUMA CON SU PERSONAL Y BAJO SU EXCLUSIVA RESPONSABILIDAD DICHA ATENCION."/>
    <s v="Dirección de Primera Infancia"/>
    <s v="Aporte"/>
    <s v="Clausulas presuntamente incumplidad del contrato de aportes 76.26.16.313 Realizar la desvinculacion en el sistema de informacion de los beneficiarios, unidades de servicio y talento humano una vez terminada la prestacion del servicio o cuando la atencion asi lo requiera 2,6,10 presentar al supervisor del contrato dentro de los 5 dias habiles siguientes a la finalizacion del mes de ejecucion,los registros de asistencia mensual de los benefisios atendidos durante el periodo reportado.  LA ENTIDAD ADMINISTRADORA DE SERVICIO debera cumplir con las condiciones de calidad establecidas por el ICBF de acuerdo con el Anexo tecnico de calidad del registro de unidades  de servivio y debeficiarios  en el sistema de informacion "/>
    <d v="2017-01-27T00:00:00"/>
    <x v="95"/>
    <d v="2017-03-29T00:00:00"/>
    <s v="Finalizada"/>
    <m/>
    <s v="VANESSA CHACON NUÑEZ"/>
    <s v="Declarar que el CENTRO DE ATENCION INTEGRAL AL PREESCOLAR HOGAR INFANTIL LA VILLA DEL BEBE identificado con NIT 891901816-2representado legalmente por el señor LIZARDO HUMBERTO VILLEGAS DUARTE identificado con cedula de cuidadania N°94.392.468 incumplimiento el contrato de aportes N°76.26.16.313 de fecha 28 de enero de 2016 suscrito entre el INSTITUTO COLOMBIANO DE BIENESTAR FAMILAR Y EL CENTRO DE ATENCION INTEGRAL AL PRE-ESCOLAR HOGAR INFANTIL LA VILLA DEL BEBE cuyo objeto  consiste en  PRESTAR EL SERVICIO DE ATENCION EDUCACION INICIAL Y CUIDADO A NIÑOS Y NIÑAS MENORES DE 5 AÑOS  O HASTA SU INGRESO AL GRADO DE TRANSICION CON EL FIN DE PROMOVER EL DESARROLLOINTEGRAL DE LA PRIMERA INFANCIA CON CALIDAD DE CONFORMIDAD CON LOS ESTADARERS ESTABLECIDOS POR EL ICBF"/>
    <d v="2017-03-29T00:00:00"/>
    <s v="PTE COMPROBANTE DE PAGO"/>
    <x v="0"/>
    <x v="0"/>
    <n v="1376"/>
    <d v="2017-03-29T00:00:00"/>
    <s v="NO"/>
    <m/>
    <m/>
    <m/>
    <m/>
    <x v="125"/>
    <m/>
    <d v="2017-04-28T00:00:00"/>
    <s v="N/A"/>
    <s v="NO"/>
    <m/>
    <n v="2089483"/>
    <m/>
    <m/>
    <m/>
    <m/>
    <s v="N/A"/>
    <s v="N/A"/>
    <s v="N/A"/>
    <s v="N/A"/>
    <s v="N/A"/>
    <s v="N/A"/>
    <m/>
    <m/>
    <m/>
    <n v="1"/>
    <n v="1"/>
    <n v="0"/>
    <n v="0"/>
    <n v="0"/>
    <n v="0"/>
    <n v="0"/>
    <n v="1"/>
    <n v="0"/>
    <n v="1"/>
    <n v="0"/>
    <s v="No_Aplica"/>
    <s v="76003132016891901816Incumplimiento Parcial (Cláusula Penal)"/>
    <s v="Unicos"/>
    <x v="0"/>
    <n v="0"/>
    <x v="0"/>
    <x v="0"/>
    <x v="5"/>
    <x v="6"/>
    <x v="3"/>
    <x v="0"/>
    <x v="0"/>
  </r>
  <r>
    <n v="161"/>
    <x v="2"/>
    <x v="0"/>
    <x v="131"/>
    <s v="NIT"/>
    <x v="126"/>
    <m/>
    <s v="JURIDICA"/>
    <n v="2016"/>
    <n v="76012462016"/>
    <s v="PRESTAR EL SERVICIO DE ATENCION, EDUCACION INICIAL Y CUIDADO A NIÑOS Y NIÑAS MENORES DE CINCO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 CENTROS DE DESARROLLO INFANTIL."/>
    <s v="Dirección de Primera Infancia"/>
    <s v="Aporte"/>
    <s v="OBLIGACIONES PRESUNTAMENTE INCUMPLIDAS 1 cumplir cabalmente con el objeto del contrato y con los lineamientos manuales docimentos tcnicos,condiciones de calidad y demas documento aplicables al servicio 3 dar inio a la ejecucion  del contrato,una vez perfeccionado.cumplidos los requisitos de ejecucion del mismo  y suscrita la respectiva acta de inicio.la atencion directa a los beneficiarios  inicia  a partir del cumplimiento  de los requisitos de perfeccionamiento,ejecucion y de la suscripcion de acta de inicio por las partes,garantizando porlo menos 220 dias de atencion por año calendario o proporcional por la fraccion del año OBLIGACIONES ESPECIFICAS DE LA ENTIDAD ASMINISTRADORA DE SERVICIO 1.obligaciones durante la fase preparatoria. laEAS debera garatizar en esta estapa con su capacidad instalada y personal contratado para la operacion,el cumplimiento de las siguientes obligaciones1.1. conformar y organizar los equipos de talento humano conforme a los perfiles definidos en el manuel operativo de la modalidad 1.3 realizar las gestionesnecesarias para disponer de las infraestructuras o espacios fisicos adecuados requeridos para la prestacion del servicio 2.Obligaciones duerante la fase de ejecucion del contrato2.2.1Obligaciones relacionadas con la presacion del servicio con calidad.2.1.1. brindar atencion integrarl a los niños y las niñas correspondiente a los 74 cupos en el servicio de centro de desarrollo infantil con arriendo y sin  arriendo. segun aplique durante el plazo del presente contrato y conforme a los objetivos, normas, documentos tecnico,administrativos y financieros y condiciones de calidad  estabalecidos por el ICBF para este servicio, los cuales hacen parte integral del presente contrato2.2 Obligaciones relacionadas con la infraestructura.2.2.1 gestionar la adecuacion, mantenimiento,orden y seguridad de los espacios fisicos donde se realiza la prestacion del servicio"/>
    <d v="2017-05-11T00:00:00"/>
    <x v="96"/>
    <d v="2017-06-05T00:00:00"/>
    <s v="Finalizada"/>
    <m/>
    <s v="VANESSA CHACON NUÑEZ"/>
    <s v="Declarar que el incumplimiento partcial del contrato N°76.26.16.1246 del 15 de diciembre de 2016 por parte de la ASOCIACION EL NAZARENO identificada con NIT805022721 representada legalmente por la señora Estefania Ariza Cuero identificada con cedula de ciudadania N°66.865.765 y hacer efectiva la clausula penal pecunaria por un valos de UN MILLON CIENTO NOVENTA Y SIETE MI SETECIENTOS TREINTA Y NUEVE PESOS por el incumplimiento de la clausula cuarta del contratod del contrato  sobre obligaciones generales de la Entidad  Administrativa del Servicio, numerales 1 y 3 y clausula quienta sobre  obligaciones  durante la fase preparatoria 2.1. ¿1 obligaciones relaciones con la prestancion del servicio con calidad 2.1.1 obligaciones relaciodas con la infraestructura."/>
    <d v="2017-06-05T00:00:00"/>
    <s v="OK"/>
    <x v="0"/>
    <x v="0"/>
    <n v="2672"/>
    <d v="2017-02-06T00:00:00"/>
    <s v="NO"/>
    <m/>
    <m/>
    <m/>
    <m/>
    <x v="126"/>
    <m/>
    <d v="2017-06-23T00:00:00"/>
    <s v="N/A"/>
    <s v="SI"/>
    <d v="2017-06-23T00:00:00"/>
    <n v="1197739"/>
    <n v="1197739"/>
    <d v="2017-10-02T00:00:00"/>
    <m/>
    <m/>
    <s v="N/A"/>
    <s v="N/A"/>
    <s v="N/A"/>
    <s v="N/A"/>
    <s v="N/A"/>
    <s v="N/A"/>
    <m/>
    <m/>
    <m/>
    <n v="1"/>
    <n v="1"/>
    <n v="0"/>
    <n v="0"/>
    <n v="0"/>
    <n v="0"/>
    <n v="0"/>
    <n v="1"/>
    <n v="0"/>
    <n v="1"/>
    <n v="0"/>
    <s v="No_Aplica"/>
    <s v="76012462016805022721Incumplimiento Parcial (Cláusula Penal)"/>
    <s v="Unicos"/>
    <x v="0"/>
    <n v="0"/>
    <x v="5"/>
    <x v="0"/>
    <x v="5"/>
    <x v="6"/>
    <x v="3"/>
    <x v="0"/>
    <x v="0"/>
  </r>
  <r>
    <n v="162"/>
    <x v="2"/>
    <x v="0"/>
    <x v="132"/>
    <s v="NIT"/>
    <x v="127"/>
    <m/>
    <s v="JURIDICA"/>
    <n v="2012"/>
    <n v="76009572012"/>
    <s v="ATENDER A LA PRIMERA INFANCIA EN EL MARCO DE LA ESTRATEGIA “DE CERO A SIEMPRE” DE CONFORMIDAD CON LAS DIRECTRICES, LINEAMIENTOS Y PARAMETROS ESTABLECIDOS POR EL ICBF, ASI COMO REGULAR LAS RELACIONES ENTRE LAS PARTES DERIVADAS DE LA ENTREGA DE APORTES DEL ICBF A LA ENTIDAD ADMINISTRADORA DE SERVICIO, PARA QUE ESTE ASUMA CON SU PERSONAL Y BAJON SU EXCLUSIVA RESPONSABILIDAD DICHA ATENCION"/>
    <s v="Dirección de Primera Infancia"/>
    <s v="Aporte"/>
    <s v="Clausulas presuntamente incumplidad son SEXTA OBLIGACIONES ESPECIFICAS DE LA ENTIDAD ADMINISTRADORA DEL SERVICIO 2.5.oblgaciones relacionadas con la administracion de recuersos 2.5.5 destinar recursos del presupuesto para cancelar peridicamente los servicios publicos, impuestos,tasas y contribuciones que atienden los beneficiarios  en buen estado, solicitando autorizacion al ICBF y a quien corresponda para hacer reparacines o mejoras locativas, necesarias para el funcionamiento del mismo"/>
    <d v="2017-06-01T00:00:00"/>
    <x v="97"/>
    <d v="2017-06-06T00:00:00"/>
    <s v="Finalizada"/>
    <m/>
    <s v="VANESSA CHACON NUÑEZ"/>
    <s v="Declarar que el  HOGAR INFANTIL MUCHACHITOS identificados con NIT890.315.252-1 representado legalmente por la señora Indira Isabel Diaz Mejia identificada con cedula de cidadania N°32.727.084, incumplio el contrato de aportes N°76.26.12.957 de 4 de Diciembre de 2012 suscrito entre el INSTITUTO COLOMBIANO  DE BIENESTAR FAMILIA Y  EL HOGAR INFANTIL MUCHACHITOS,cuyo objeto consiste en ATENDER A LA PRIMERA INFACIA EN EL MARCO DE LA ESTRATEGIA DE CERO A SIEMPRE DE CONFORMIDAD CON LAS DIRECTRICES, LINEAMIENTOS Y PARAMETROS ESTABLECIDOS POR EL ICBF, ASI COMO REGULAR LAS RELACIONES ENTRE LAS PARTES DEREVADAS  DE LA ENTREGA DE APORTES  DEL ICBF A LA ENTIDAD ADMIISTRADORA DEL SERVICIO, PARA QUE ESRE ASUMA CON SU PERONAL Y BAJO SU EXCLUSIVA RESPONSABILIDAD  DICHA ATENCION "/>
    <d v="2017-06-06T00:00:00"/>
    <s v="PTE CCOMERCIO Y COMPROBANTE DE PAGO"/>
    <x v="0"/>
    <x v="0"/>
    <n v="2749"/>
    <d v="2017-06-06T00:00:00"/>
    <s v="NO"/>
    <m/>
    <m/>
    <m/>
    <m/>
    <x v="126"/>
    <m/>
    <d v="2017-06-20T00:00:00"/>
    <s v="N/A"/>
    <s v="SI"/>
    <m/>
    <n v="13908906"/>
    <m/>
    <m/>
    <m/>
    <m/>
    <s v="N/A"/>
    <s v="N/A"/>
    <s v="N/A"/>
    <s v="N/A"/>
    <s v="N/A"/>
    <s v="N/A"/>
    <m/>
    <m/>
    <m/>
    <n v="1"/>
    <n v="1"/>
    <n v="0"/>
    <n v="0"/>
    <n v="0"/>
    <n v="0"/>
    <n v="0"/>
    <n v="1"/>
    <n v="0"/>
    <n v="1"/>
    <n v="0"/>
    <s v="No_Aplica"/>
    <s v="76009572012890315252Incumplimiento Parcial (Cláusula Penal)"/>
    <s v="Unicos"/>
    <x v="0"/>
    <n v="0"/>
    <x v="1"/>
    <x v="0"/>
    <x v="5"/>
    <x v="6"/>
    <x v="3"/>
    <x v="0"/>
    <x v="0"/>
  </r>
  <r>
    <n v="163"/>
    <x v="7"/>
    <x v="0"/>
    <x v="133"/>
    <s v="NIT"/>
    <x v="128"/>
    <n v="2"/>
    <s v="JURIDICA"/>
    <n v="2016"/>
    <n v="665"/>
    <s v="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ONSISTENCIAS EN EL PAGO A LAS MADRES COMUNITARIAS. PAGO A CONTRATISTA O PROVEEDORES"/>
    <m/>
    <x v="70"/>
    <m/>
    <s v="Finalizada"/>
    <m/>
    <s v="PAULA LOAIZA"/>
    <s v="08 DE JUNIO DE 2017 MEDIANTE RESOLUCION NO. 1156 DE 2017 SE DECLARÓ EL INCUMPLIMIENTO PARCIAL DEL CONTRATO"/>
    <d v="2020-08-11T00:00:00"/>
    <s v="NO HAY CARPETA"/>
    <x v="0"/>
    <x v="0"/>
    <n v="1156"/>
    <d v="2017-06-08T00:00:00"/>
    <s v="NO"/>
    <m/>
    <m/>
    <m/>
    <m/>
    <x v="127"/>
    <d v="2018-05-18T00:00:00"/>
    <m/>
    <s v="N/A"/>
    <s v="NO"/>
    <m/>
    <n v="65813049"/>
    <m/>
    <m/>
    <m/>
    <m/>
    <s v="N/A"/>
    <s v="N/A"/>
    <s v="N/A"/>
    <s v="N/A"/>
    <s v="N/A"/>
    <s v="N/A"/>
    <m/>
    <m/>
    <m/>
    <n v="1"/>
    <n v="1"/>
    <n v="0"/>
    <n v="0"/>
    <n v="0"/>
    <n v="0"/>
    <n v="0"/>
    <n v="1"/>
    <n v="0"/>
    <n v="1"/>
    <n v="0"/>
    <s v="No_Aplica"/>
    <s v="665890703853Incumplimiento Parcial (Cláusula Penal)"/>
    <s v="Unicos"/>
    <x v="0"/>
    <n v="0"/>
    <x v="4"/>
    <x v="0"/>
    <x v="5"/>
    <x v="6"/>
    <x v="3"/>
    <x v="0"/>
    <x v="0"/>
  </r>
  <r>
    <n v="164"/>
    <x v="23"/>
    <x v="0"/>
    <x v="109"/>
    <s v="NIT"/>
    <x v="104"/>
    <m/>
    <s v="JURIDICA"/>
    <n v="2016"/>
    <n v="543"/>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OBLIGACIONES"/>
    <m/>
    <x v="70"/>
    <m/>
    <s v="Finalizada"/>
    <m/>
    <m/>
    <m/>
    <m/>
    <s v="OK"/>
    <x v="0"/>
    <x v="0"/>
    <n v="2891"/>
    <d v="2016-06-20T00:00:00"/>
    <s v="SI"/>
    <d v="2016-06-20T00:00:00"/>
    <n v="2946"/>
    <d v="2017-06-22T00:00:00"/>
    <s v="CONFIRMA"/>
    <x v="128"/>
    <d v="2017-08-04T00:00:00"/>
    <d v="2017-07-13T00:00:00"/>
    <s v="N/A"/>
    <s v="SI"/>
    <d v="2017-07-13T00:00:00"/>
    <n v="1261026"/>
    <n v="1261026"/>
    <d v="2017-12-12T00:00:00"/>
    <s v="DEDUCCION"/>
    <m/>
    <s v="N/A"/>
    <s v="N/A"/>
    <s v="N/A"/>
    <s v="N/A"/>
    <s v="N/A"/>
    <s v="N/A"/>
    <m/>
    <m/>
    <m/>
    <n v="1"/>
    <n v="1"/>
    <n v="0"/>
    <n v="0"/>
    <n v="0"/>
    <n v="0"/>
    <n v="0"/>
    <n v="1"/>
    <n v="0"/>
    <n v="1"/>
    <n v="0"/>
    <s v="No_Aplica"/>
    <s v="543823004907Incumplimiento Parcial (Cláusula Penal)"/>
    <s v="Unicos"/>
    <x v="0"/>
    <n v="0"/>
    <x v="1"/>
    <x v="0"/>
    <x v="5"/>
    <x v="6"/>
    <x v="3"/>
    <x v="0"/>
    <x v="0"/>
  </r>
  <r>
    <n v="165"/>
    <x v="27"/>
    <x v="0"/>
    <x v="134"/>
    <s v="NIT"/>
    <x v="129"/>
    <m/>
    <s v="JURIDICA"/>
    <n v="2015"/>
    <n v="84"/>
    <s v="ATENDER A LA PRIMERA INFANCIA EN EL MARCO DE LA ESTRATEGIA &quot;DE CERO A SIEMPRE&quot;,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AGRUPADOS Y EN LA MODALIDAD FAMI"/>
    <s v="Dirección de Primera Infancia"/>
    <s v="Aporte"/>
    <s v="INCUMPLIMIENTO OBLIGACIONES"/>
    <m/>
    <x v="70"/>
    <m/>
    <s v="Finalizada"/>
    <m/>
    <m/>
    <m/>
    <m/>
    <s v="OK"/>
    <x v="0"/>
    <x v="0"/>
    <n v="499"/>
    <d v="2017-03-08T00:00:00"/>
    <s v="SI"/>
    <d v="2017-03-12T00:00:00"/>
    <n v="826"/>
    <d v="2017-04-06T00:00:00"/>
    <s v="CONFIRMA Y MODIFICA"/>
    <x v="129"/>
    <d v="2017-04-11T00:00:00"/>
    <d v="2017-04-11T00:00:00"/>
    <s v="N/A"/>
    <s v="NO"/>
    <m/>
    <n v="1505541"/>
    <n v="1505542"/>
    <d v="2017-10-18T00:00:00"/>
    <m/>
    <m/>
    <s v="N/A"/>
    <s v="N/A"/>
    <s v="N/A"/>
    <s v="N/A"/>
    <s v="N/A"/>
    <s v="N/A"/>
    <m/>
    <m/>
    <m/>
    <n v="1"/>
    <n v="1"/>
    <n v="0"/>
    <n v="0"/>
    <n v="0"/>
    <n v="0"/>
    <n v="0"/>
    <n v="1"/>
    <n v="0"/>
    <n v="1"/>
    <n v="0"/>
    <s v="No_Aplica"/>
    <s v="84822003340Incumplimiento Parcial (Cláusula Penal)"/>
    <s v="Unicos"/>
    <x v="0"/>
    <n v="0"/>
    <x v="1"/>
    <x v="0"/>
    <x v="5"/>
    <x v="6"/>
    <x v="3"/>
    <x v="0"/>
    <x v="0"/>
  </r>
  <r>
    <n v="166"/>
    <x v="14"/>
    <x v="0"/>
    <x v="135"/>
    <s v="NIT"/>
    <x v="130"/>
    <n v="5"/>
    <s v="JURIDICA"/>
    <n v="2016"/>
    <n v="749"/>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
    <s v="Dirección de Primera Infancia"/>
    <s v="Aporte"/>
    <s v="INCUMPLIMIENTO DE OBLIGACIONES"/>
    <m/>
    <x v="98"/>
    <d v="2017-06-30T00:00:00"/>
    <s v="Finalizada"/>
    <m/>
    <s v="MARILIN MUÑOZ MARTINEZ"/>
    <s v="CERTIFICACION DE EJECUTORIA"/>
    <d v="2018-09-18T00:00:00"/>
    <s v="OK"/>
    <x v="0"/>
    <x v="0"/>
    <n v="2613"/>
    <d v="2017-06-28T00:00:00"/>
    <s v="SI"/>
    <d v="2017-06-28T00:00:00"/>
    <n v="2641"/>
    <d v="2017-06-30T00:00:00"/>
    <s v="CONFIRMA"/>
    <x v="130"/>
    <m/>
    <d v="2025-07-07T00:00:00"/>
    <s v="N/A"/>
    <s v="SI"/>
    <d v="2025-07-07T00:00:00"/>
    <n v="7054325"/>
    <n v="7973821"/>
    <d v="2022-11-11T00:00:00"/>
    <m/>
    <m/>
    <s v="N/A"/>
    <s v="N/A"/>
    <s v="N/A"/>
    <s v="N/A"/>
    <s v="N/A"/>
    <s v="N/A"/>
    <m/>
    <m/>
    <m/>
    <n v="1"/>
    <n v="1"/>
    <n v="0"/>
    <n v="0"/>
    <n v="0"/>
    <n v="0"/>
    <n v="0"/>
    <n v="1"/>
    <n v="0"/>
    <n v="1"/>
    <n v="0"/>
    <s v="No_Aplica"/>
    <s v="749900534661Incumplimiento Parcial (Cláusula Penal)"/>
    <s v="Unicos"/>
    <x v="0"/>
    <n v="0"/>
    <x v="1"/>
    <x v="0"/>
    <x v="5"/>
    <x v="6"/>
    <x v="3"/>
    <x v="0"/>
    <x v="0"/>
  </r>
  <r>
    <n v="167"/>
    <x v="4"/>
    <x v="0"/>
    <x v="136"/>
    <s v="NIT"/>
    <x v="131"/>
    <n v="8"/>
    <s v="JURIDICA"/>
    <n v="2016"/>
    <n v="1843"/>
    <s v="BRINDAR ATENCION ESPECIALIZADA A LOS NIÑOS, LAS NIÑAS Y ADOLESCENTES QUE TIENEN UN PROCESO ADMINISTRATIVO DE RESTABLECIMIENTO DE DERECHOS ABIERTO A SU FAVOR, EN LA MODALIDAD INTERNADO, DE ACUERDO CON LOS LINEAMIENTOS VIGENTES"/>
    <s v="Dirección de Protección"/>
    <s v="Aporte"/>
    <s v="INCUMPLIMIENTO OBLIGACIONES"/>
    <m/>
    <x v="70"/>
    <m/>
    <s v="Finalizada"/>
    <m/>
    <m/>
    <m/>
    <d v="2020-07-17T00:00:00"/>
    <s v="PTE COMPROBANTE DE PAGO"/>
    <x v="0"/>
    <x v="0"/>
    <n v="2463"/>
    <d v="2017-07-12T00:00:00"/>
    <s v="NO"/>
    <m/>
    <m/>
    <m/>
    <m/>
    <x v="131"/>
    <d v="2017-07-28T00:00:00"/>
    <d v="2017-07-21T00:00:00"/>
    <s v="N/A"/>
    <s v="NO"/>
    <m/>
    <n v="1992750"/>
    <m/>
    <m/>
    <m/>
    <m/>
    <s v="N/A"/>
    <s v="N/A"/>
    <s v="N/A"/>
    <s v="N/A"/>
    <s v="N/A"/>
    <s v="N/A"/>
    <m/>
    <m/>
    <m/>
    <n v="1"/>
    <n v="1"/>
    <n v="0"/>
    <n v="0"/>
    <n v="0"/>
    <n v="0"/>
    <n v="0"/>
    <n v="1"/>
    <n v="0"/>
    <n v="1"/>
    <n v="0"/>
    <s v="No_Aplica"/>
    <s v="1843900652101Incumplimiento Parcial (Cláusula Penal)"/>
    <s v="Unicos"/>
    <x v="0"/>
    <n v="0"/>
    <x v="1"/>
    <x v="0"/>
    <x v="5"/>
    <x v="6"/>
    <x v="3"/>
    <x v="0"/>
    <x v="0"/>
  </r>
  <r>
    <n v="168"/>
    <x v="27"/>
    <x v="0"/>
    <x v="137"/>
    <s v="NIT"/>
    <x v="132"/>
    <m/>
    <s v="JURIDICA"/>
    <n v="2015"/>
    <n v="109"/>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AGRUPADOS Y  EN LA MODALIDAD FAMI.”_x000a__x000a_ALCANCE DEL OBJETO: “LA ATENCION SE PRESTARA EN LA MODALIDAD DE HOGARES COMUNITARIOS DE BIENESTAR EN LAS SIGUIENTES FORMAS DE ATENCION: FAMILIARES Y EN LA MODALIDAD FAMI, EN LAS UNIDADES DE ATENCION DE LA JURISDICCION DEL CENTRO ZONAL NO. 1 DE VILLAVICENCIO DE LA REGIONAL META DEL INSTITUTO COLOMBIANO DE BIENESTAR FAMILIAR. TENIENDO EN CUENTA LOS COSTOS DEFINIDOS POR EL ICBF PARA CADA MODALIDAD EN DESARROLLO DEL PRESENTE CONTRATO SE ATENDERA UN NUMERO DE 195 NIÑOS Y NIÑAS MENORES DE 5 AÑOS HASTA SU INGRESO AL SISTEMA EDUCATIVO Y PARA LA MODALIDAD FAMI – MUJERES GESTANTES. MADRES EN PERIODO DE LACTANCIA Y MENORES DE 2 AÑOS, DE ACUERDO CON LOS CRITERIOS DE FOCALIZACION DEFINIDOS POR EL ICBF EN LOS LINEAMIENTOS TECNICOS ESTABLECIDOS POR DICHAS MODALIDADES”."/>
    <s v="Dirección de Primera Infancia"/>
    <s v="Aporte"/>
    <s v="INCUMPLIMIENTO OBLIGACIONES"/>
    <m/>
    <x v="70"/>
    <m/>
    <s v="Finalizada"/>
    <m/>
    <m/>
    <m/>
    <m/>
    <s v="OK"/>
    <x v="0"/>
    <x v="0"/>
    <n v="1370"/>
    <d v="2017-06-02T00:00:00"/>
    <s v="SI"/>
    <d v="2017-06-23T00:00:00"/>
    <n v="2701"/>
    <d v="2017-09-12T00:00:00"/>
    <s v="CONFIRMA"/>
    <x v="132"/>
    <d v="2017-09-21T00:00:00"/>
    <d v="2017-09-22T00:00:00"/>
    <s v="N/A"/>
    <s v="NO"/>
    <m/>
    <n v="8519196"/>
    <n v="8519196"/>
    <d v="2017-10-18T00:00:00"/>
    <m/>
    <m/>
    <s v="N/A"/>
    <s v="N/A"/>
    <s v="N/A"/>
    <s v="N/A"/>
    <s v="N/A"/>
    <s v="N/A"/>
    <m/>
    <m/>
    <m/>
    <n v="1"/>
    <n v="1"/>
    <n v="0"/>
    <n v="0"/>
    <n v="0"/>
    <n v="0"/>
    <n v="0"/>
    <n v="1"/>
    <n v="0"/>
    <n v="1"/>
    <n v="0"/>
    <s v="No_Aplica"/>
    <s v="109822003145Incumplimiento Parcial (Cláusula Penal)"/>
    <s v="Unicos"/>
    <x v="0"/>
    <n v="0"/>
    <x v="1"/>
    <x v="0"/>
    <x v="5"/>
    <x v="6"/>
    <x v="3"/>
    <x v="0"/>
    <x v="0"/>
  </r>
  <r>
    <n v="169"/>
    <x v="2"/>
    <x v="0"/>
    <x v="138"/>
    <s v="NIT"/>
    <x v="133"/>
    <m/>
    <s v="JURIDICA"/>
    <n v="2016"/>
    <n v="76010062016"/>
    <s v="ATENDER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LA ACREDITACION DEL PERJUICIO CAUSADO AL ICBF con el incumplimiento cualificado en el que incurrio el operadr y que dio lugar a la declaratoria de cadusidad que en el presente caso se hace consstar a folios 10 a 11 del expediente donde  la supervisora del contrato mediante requerimiento evidencio al operador lo siguien por lo anterior el profesional del centro zonal ladera en revison de los insumos aportadod por la representante legal en la legalizacion de cuentas, observa que efectivamente  las madres no han recibido el pago correspondiente al mes de abril de 2017 asi mismo presenta incumplimientocon el pago de la segurifdad social del mes  de marzo la cual  debio ser pagada en el mes de abril segun corresponda el cronograma igual ocurre cib a del mes de abril que se debio pagar en el mes de mayo segun fecha asignada de corte y con base en las nominas de los meses de marzo y abril respectivamente, lo anterior por una suma total de 10.356.205 no repos en la cuenta las provisiones de nomina para prestaciones sociales como manda la ley. el valor esta incluido en el calculo de salarios  y prestaciones sociales y seguridad social . INCUMPLIMIENTO DE OBLIGACIONES"/>
    <d v="2017-07-10T00:00:00"/>
    <x v="99"/>
    <d v="2017-07-13T00:00:00"/>
    <s v="Finalizada"/>
    <m/>
    <s v="VANESSA CHACON NUÑEZ"/>
    <s v="DECLARAR a la ASOCIACION DE HORARES DE BIENESTAR EL QUEREMAL identicado con NIT800.083.686-3 representado legamente por la señora Lusvi Ramirez Nuñez idntificada con cedula de ciudadania N°52.415.759,LA CADUCIDAD DEL CONTRATO DE APORTES n°76.26.16.1006 de fecha 24 de octubre de 2016 suscrito entre el INSTITUT COLOMBIANO DE BIENESTAR FAMILIAR Y la ASOCIACIN DE HORARES DE BIENESTAR EL QUEREMAL  cuyo objetivo consiste en  atenteder a la primera infacia en el marco  de la estrategia DE CERO A SIEMPRE especificamente a los niños y niñas menores de cinco años de familiar en situacion de vulnerabilidad  de conformidad con las direstrice, lineamientos y parametros establecidos  por el ICBF en las siguientes formas de atencion hogares comunitarios de bienestar tradicionales,familiares,multiples,agrupados,empresariales,jardines sociales, fami y hogares comunitarios integrales  y en consecuencia se ordena la terminacion anticipada del vinculo contratual"/>
    <d v="2017-07-13T00:00:00"/>
    <s v="PTE CONSTANCIA DE EJECUTORIA, PGN Y COMPROBANTE DE PAGO"/>
    <x v="0"/>
    <x v="5"/>
    <n v="3631"/>
    <d v="2017-07-13T00:00:00"/>
    <s v="NO"/>
    <m/>
    <m/>
    <m/>
    <m/>
    <x v="133"/>
    <m/>
    <d v="2017-01-08T00:00:00"/>
    <s v="N/A"/>
    <s v="NO"/>
    <m/>
    <n v="8352960.4800000004"/>
    <m/>
    <m/>
    <m/>
    <m/>
    <s v="N/A"/>
    <s v="N/A"/>
    <s v="N/A"/>
    <s v="N/A"/>
    <s v="N/A"/>
    <s v="N/A"/>
    <m/>
    <m/>
    <m/>
    <n v="1"/>
    <n v="1"/>
    <n v="0"/>
    <n v="0"/>
    <n v="0"/>
    <n v="0"/>
    <n v="0"/>
    <n v="1"/>
    <n v="1"/>
    <n v="0"/>
    <n v="0"/>
    <s v="No_Aplica"/>
    <s v="76010062016800083868Multa"/>
    <s v="Unicos"/>
    <x v="0"/>
    <n v="0"/>
    <x v="4"/>
    <x v="0"/>
    <x v="5"/>
    <x v="6"/>
    <x v="3"/>
    <x v="0"/>
    <x v="0"/>
  </r>
  <r>
    <n v="170"/>
    <x v="23"/>
    <x v="0"/>
    <x v="139"/>
    <s v="NIT"/>
    <x v="134"/>
    <m/>
    <s v="JURIDICA"/>
    <n v="2016"/>
    <n v="621"/>
    <s v="BRINDAR ATENCION ESPECIALIZADA A L OS NIÑOS, LAS NIÑAS Y LOS ADOLESCENTES QUE TIENEN UN PROCESO ADMINISTRATIVO DE RESTABLECIMIENTO DE DERECHOS ABIERTO A SU FAVOR, EN LA MODALIDAD INTERNADO-DISCAPACIEDAD  MENTAL PSICOSOCIAL, DE ACUERDO CON LOS LINEAMIENTOS VIGENTES."/>
    <s v="Dirección de Protección"/>
    <s v="Aporte"/>
    <s v="INCUMPLIMIENTO DE OBLIGACIONES"/>
    <m/>
    <x v="70"/>
    <m/>
    <s v="Finalizada"/>
    <m/>
    <m/>
    <m/>
    <m/>
    <s v="PTE COMPROBANTE DE PAGO"/>
    <x v="0"/>
    <x v="0"/>
    <n v="2993"/>
    <d v="2017-06-23T00:00:00"/>
    <s v="SI"/>
    <d v="2017-06-23T00:00:00"/>
    <n v="3449"/>
    <d v="2018-07-14T00:00:00"/>
    <s v="CONFIRMA"/>
    <x v="134"/>
    <d v="2017-07-17T00:00:00"/>
    <d v="2017-07-24T00:00:00"/>
    <s v="N/A"/>
    <s v="NO"/>
    <m/>
    <n v="24456029"/>
    <m/>
    <m/>
    <m/>
    <m/>
    <s v="N/A"/>
    <s v="N/A"/>
    <s v="N/A"/>
    <s v="N/A"/>
    <s v="N/A"/>
    <s v="N/A"/>
    <m/>
    <m/>
    <m/>
    <n v="1"/>
    <n v="1"/>
    <n v="0"/>
    <n v="0"/>
    <n v="0"/>
    <n v="0"/>
    <n v="0"/>
    <n v="1"/>
    <n v="0"/>
    <n v="1"/>
    <n v="0"/>
    <s v="No_Aplica"/>
    <s v="621900748671Incumplimiento Parcial (Cláusula Penal)"/>
    <s v="Unicos"/>
    <x v="0"/>
    <n v="0"/>
    <x v="1"/>
    <x v="0"/>
    <x v="5"/>
    <x v="6"/>
    <x v="3"/>
    <x v="0"/>
    <x v="0"/>
  </r>
  <r>
    <n v="171"/>
    <x v="4"/>
    <x v="0"/>
    <x v="140"/>
    <s v="NIT"/>
    <x v="135"/>
    <n v="8"/>
    <s v="JURIDICA"/>
    <n v="2018"/>
    <n v="11017352018"/>
    <s v="PRESTAR EL SERVICIO HCB TRADICIONAL, HCB AGRUPADO DE CONFORMIDAD CON LAS DIRECTRICES, LINEAMIENTOS Y PARAMETROS ESTABLECIDOS POR EL ICBF, EN ARMONIA CON LA POLITICA DE ESTADO PARA EL DESARROLLO INTEGRAL DE LA PRIMERA INFANCIA DE CERO A SIEMPRE. "/>
    <s v="Dirección de Primera Infancia"/>
    <s v="Aporte"/>
    <s v="INCUMPLIMIENTO OBLIGACIONES"/>
    <m/>
    <x v="70"/>
    <m/>
    <s v="Finalizada"/>
    <m/>
    <m/>
    <m/>
    <d v="2020-08-13T00:00:00"/>
    <s v="PTE PNG, SECOP II, CAMARA DE COMERCIO Y COMPROBANTE DE PAGO"/>
    <x v="0"/>
    <x v="0"/>
    <n v="1338"/>
    <d v="2020-05-20T00:00:00"/>
    <s v="SI"/>
    <d v="2020-06-08T00:00:00"/>
    <n v="1540"/>
    <d v="2020-07-23T00:00:00"/>
    <s v="CONFIRMA"/>
    <x v="135"/>
    <d v="2020-08-12T00:00:00"/>
    <m/>
    <s v="N/A"/>
    <s v="NO"/>
    <m/>
    <n v="4821169"/>
    <m/>
    <m/>
    <m/>
    <m/>
    <s v="NO"/>
    <s v="N/A"/>
    <s v="N/A"/>
    <s v="N/A"/>
    <s v="NO"/>
    <s v="N/A"/>
    <s v="N/A"/>
    <s v="JASMIN CIRO"/>
    <s v="OK"/>
    <n v="1"/>
    <n v="1"/>
    <n v="0"/>
    <n v="0"/>
    <n v="0"/>
    <n v="0"/>
    <n v="0"/>
    <n v="1"/>
    <n v="0"/>
    <n v="1"/>
    <n v="0"/>
    <s v="No_Aplica"/>
    <s v="11017352018800075498Incumplimiento Parcial (Cláusula Penal)"/>
    <s v="Unicos"/>
    <x v="0"/>
    <n v="0"/>
    <x v="1"/>
    <x v="0"/>
    <x v="7"/>
    <x v="8"/>
    <x v="0"/>
    <x v="0"/>
    <x v="0"/>
  </r>
  <r>
    <n v="172"/>
    <x v="4"/>
    <x v="0"/>
    <x v="78"/>
    <s v="NIT"/>
    <x v="73"/>
    <n v="3"/>
    <s v="JURIDICA"/>
    <n v="2016"/>
    <n v="1101815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OBLIGACIONES"/>
    <m/>
    <x v="70"/>
    <m/>
    <s v="Finalizada"/>
    <m/>
    <m/>
    <m/>
    <d v="2020-08-13T00:00:00"/>
    <s v="PTE PGN Y COMPROBANTE DE PAGO"/>
    <x v="0"/>
    <x v="5"/>
    <n v="2857"/>
    <d v="2017-07-14T00:00:00"/>
    <s v="SI"/>
    <d v="2017-07-14T00:00:00"/>
    <n v="2678"/>
    <d v="2017-07-21T00:00:00"/>
    <s v="CONFIRMA"/>
    <x v="136"/>
    <d v="2017-07-28T00:00:00"/>
    <d v="2017-07-28T00:00:00"/>
    <s v="N/A"/>
    <s v="NO"/>
    <m/>
    <n v="1386372"/>
    <m/>
    <m/>
    <m/>
    <m/>
    <s v="N/A"/>
    <s v="N/A"/>
    <s v="N/A"/>
    <s v="N/A"/>
    <s v="N/A"/>
    <s v="N/A"/>
    <m/>
    <m/>
    <m/>
    <n v="1"/>
    <n v="1"/>
    <n v="0"/>
    <n v="0"/>
    <n v="0"/>
    <n v="0"/>
    <n v="0"/>
    <n v="1"/>
    <n v="1"/>
    <n v="0"/>
    <n v="0"/>
    <s v="No_Aplica"/>
    <s v="11018152016860005068Multa"/>
    <s v="Unicos"/>
    <x v="0"/>
    <n v="0"/>
    <x v="1"/>
    <x v="0"/>
    <x v="5"/>
    <x v="6"/>
    <x v="3"/>
    <x v="0"/>
    <x v="0"/>
  </r>
  <r>
    <n v="173"/>
    <x v="28"/>
    <x v="0"/>
    <x v="141"/>
    <s v="NIT"/>
    <x v="136"/>
    <n v="9"/>
    <s v="JURIDICA"/>
    <n v="2016"/>
    <n v="83"/>
    <s v="PRESTAR EL SERVICIO DE ATENCION A NIÑOS Y NIÑAS MENORES DE CINCO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quot;DE CERO A SIEMPRE&quot; EN EL SERVICIO DESARROLLO INFANTIL EN MEDIO FAMILIAR."/>
    <s v="Dirección de Primera Infancia"/>
    <s v="Aporte"/>
    <s v="*NO ENTREGA DE PAQUETES NUTRICIONALES. *DOCENTE NO REALIZA VISITA DE ACOMPAÑAMIENTO EN FECHAS PROGRAMADAS. *LOS PAQUETES DE UN MES SON ENTREGADOS EN OTRO MES."/>
    <d v="2017-07-19T00:00:00"/>
    <x v="100"/>
    <d v="2017-07-31T00:00:00"/>
    <s v="Finalizada"/>
    <m/>
    <s v="FABIO GRANADOS"/>
    <s v="RESOLUCION 0415 DEL 01/08/52017"/>
    <d v="2017-08-01T00:00:00"/>
    <s v="PTE PGN, CAMARA DE COMERCIO"/>
    <x v="0"/>
    <x v="5"/>
    <n v="415"/>
    <d v="2017-08-01T00:00:00"/>
    <s v="NO"/>
    <m/>
    <m/>
    <m/>
    <m/>
    <x v="137"/>
    <m/>
    <m/>
    <s v="N/A"/>
    <s v="SI"/>
    <d v="2017-09-29T00:00:00"/>
    <n v="10436764"/>
    <n v="10436764"/>
    <d v="2017-10-13T00:00:00"/>
    <m/>
    <m/>
    <s v="N/A"/>
    <s v="N/A"/>
    <s v="N/A"/>
    <s v="N/A"/>
    <s v="N/A"/>
    <s v="N/A"/>
    <m/>
    <m/>
    <m/>
    <n v="1"/>
    <n v="1"/>
    <n v="0"/>
    <n v="0"/>
    <n v="0"/>
    <n v="0"/>
    <n v="0"/>
    <n v="1"/>
    <n v="1"/>
    <n v="0"/>
    <n v="0"/>
    <s v="No_Aplica"/>
    <s v="83806015985Multa"/>
    <s v="Unicos"/>
    <x v="0"/>
    <n v="0"/>
    <x v="0"/>
    <x v="0"/>
    <x v="5"/>
    <x v="6"/>
    <x v="3"/>
    <x v="0"/>
    <x v="0"/>
  </r>
  <r>
    <n v="174"/>
    <x v="14"/>
    <x v="0"/>
    <x v="135"/>
    <s v="NIT"/>
    <x v="130"/>
    <n v="5"/>
    <s v="JURIDICA"/>
    <n v="2016"/>
    <n v="674"/>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PARCIAL DE LAS OBLIGACIONES"/>
    <d v="2017-06-02T00:00:00"/>
    <x v="101"/>
    <d v="2017-07-18T00:00:00"/>
    <s v="Finalizada"/>
    <m/>
    <s v="MARILIN MUÑOZ MARTINEZ"/>
    <s v="CERTIFICACION DE EJECUTORIA"/>
    <d v="2017-08-02T00:00:00"/>
    <s v="COMPROBANTE DE PAGO NO CORRESPONDE"/>
    <x v="0"/>
    <x v="0"/>
    <n v="3044"/>
    <d v="2017-07-18T00:00:00"/>
    <s v="SI"/>
    <d v="2017-07-27T00:00:00"/>
    <n v="3163"/>
    <d v="2017-08-01T00:00:00"/>
    <s v="MODIFICA"/>
    <x v="138"/>
    <m/>
    <d v="2025-08-06T00:00:00"/>
    <s v="N/A"/>
    <s v="SI"/>
    <d v="2025-07-07T00:00:00"/>
    <n v="1003121"/>
    <m/>
    <m/>
    <m/>
    <m/>
    <s v="N/A"/>
    <s v="N/A"/>
    <s v="N/A"/>
    <s v="N/A"/>
    <s v="N/A"/>
    <s v="N/A"/>
    <m/>
    <m/>
    <m/>
    <n v="1"/>
    <n v="1"/>
    <n v="0"/>
    <n v="0"/>
    <n v="0"/>
    <n v="0"/>
    <n v="0"/>
    <n v="1"/>
    <n v="0"/>
    <n v="1"/>
    <n v="0"/>
    <s v="No_Aplica"/>
    <s v="674900534661Incumplimiento Parcial (Cláusula Penal)"/>
    <s v="Unicos"/>
    <x v="0"/>
    <n v="0"/>
    <x v="1"/>
    <x v="0"/>
    <x v="5"/>
    <x v="6"/>
    <x v="3"/>
    <x v="0"/>
    <x v="0"/>
  </r>
  <r>
    <n v="175"/>
    <x v="2"/>
    <x v="0"/>
    <x v="142"/>
    <s v="CC"/>
    <x v="137"/>
    <m/>
    <s v="NATURAL"/>
    <n v="2016"/>
    <n v="76001532016"/>
    <s v="PRESTAR SERVICIOS PROFESIONALES A LA REGIONAL POR SUS PROPIOS MEDIOS, CON PLENA AUTONOMIA TECNICA, ADMINISTRATIVA Y TECNOLOGICA EN SU AREA DE FORMACION PARA APOYAR LOS TEMAS DE LOS SERVICIOS DE PROTECCION."/>
    <s v="Dirección de Protección"/>
    <s v="Prestación de Servicios Profesionales"/>
    <s v="Las clausulas presuntamente incumplidas son Clausula segunda obligaciones especificas de contratista 11. fortalecer permantemente los vinculos afectivos con la familia gestora y en general con su red vincular 13.genear en la familia compentenciaspara que el niño, niña u adolescente asista y permanezca en actividades como talleres ocupacionales, ludicos,culturales y recreativos de auto-cuidado y espacios de reflexion y expresion en el ejercicio de las concertaciones establecidaspara la conviviencia 15.hacer seguimiento a la ejecucion del apoyo economico al hogar gestor, cuando aplique,para verificar el usoque esta haciendo la familia19.elaborar informes integrales trimestrales, desde el ingraso del niño,niña u adolescente ,dando cuenta de los avances y retrocesos en su proceso de restablecimiento de derechos y remitirlo a la defensoria de familia 22.hacer monitoreo permante a los niños,niñas, y adolecentes, alas familias y al entorno sobre posibles situaciones que puedan ponerles  en riesgo su vida e integridad e informar inmediatamente a la autoridad administrativa competente "/>
    <d v="2017-01-16T00:00:00"/>
    <x v="94"/>
    <d v="2017-03-07T00:00:00"/>
    <s v="Finalizada"/>
    <m/>
    <s v="VICTOR A QUESADA RESTREPO"/>
    <s v="por el cual se resuelve lo procedente en un procedimiento administrativo por preseunto incumplimiento de obligacion derevadas del contrat de aporte N° 76.20.16.153 de fecha 25 de enero de 2016  suscrito  entre el INSTITUTO COLOMBIANO DE BIENESTAR FAMILIAR REGIONAL VALLEY SEBASTIAN LONDOÑO ROLDAN  Teniendo en cuenta los argumnetos probatorios presentandos se decide declarar el incumplimiento parcial del contrato"/>
    <d v="2017-03-08T00:00:00"/>
    <s v="PTE COMPROBANTE DE PAGO"/>
    <x v="0"/>
    <x v="0"/>
    <n v="803"/>
    <d v="2017-08-03T00:00:00"/>
    <s v="NO"/>
    <m/>
    <m/>
    <m/>
    <m/>
    <x v="139"/>
    <m/>
    <d v="2017-03-27T00:00:00"/>
    <s v="N/A"/>
    <s v="SI"/>
    <d v="2017-03-27T00:00:00"/>
    <n v="1824209"/>
    <m/>
    <m/>
    <m/>
    <m/>
    <s v="N/A"/>
    <s v="N/A"/>
    <s v="N/A"/>
    <s v="N/A"/>
    <s v="N/A"/>
    <s v="N/A"/>
    <m/>
    <m/>
    <m/>
    <n v="1"/>
    <n v="1"/>
    <n v="0"/>
    <n v="0"/>
    <n v="0"/>
    <n v="0"/>
    <n v="0"/>
    <n v="1"/>
    <n v="0"/>
    <n v="1"/>
    <n v="0"/>
    <s v="No_Aplica"/>
    <s v="760015320161115188389Incumplimiento Parcial (Cláusula Penal)"/>
    <s v="Unicos"/>
    <x v="0"/>
    <n v="0"/>
    <x v="2"/>
    <x v="0"/>
    <x v="5"/>
    <x v="6"/>
    <x v="3"/>
    <x v="0"/>
    <x v="0"/>
  </r>
  <r>
    <n v="176"/>
    <x v="2"/>
    <x v="0"/>
    <x v="143"/>
    <s v="NIT"/>
    <x v="138"/>
    <m/>
    <s v="JURIDICA"/>
    <n v="2015"/>
    <n v="76000882015"/>
    <s v="ATENDER A LA PRIMERA INFANCIA EN EL MARCO DE LA ESTRATEGIA “DE CERO A SIEMPRE”, DE CONFORMIDAD CON LOS LINEAMIENTOS, LAS DIRECTRICES, PARAMETROS Y ESTANDARES ESTABLECIDOS POR EL ICBF,  ASI COMO REGULAR LAS RELACIONES ENTRE LAS PARTES DERIVADAS DE LA ENTREGA DE APORTES DEL ICBF  A LA ENTIDAD ADMINISTRADORA DE SERVICIO, PARA QUE ESTE ASUMA CON SU PERSONAL  Y BAJO SU EXCLUSIVA RESPONSABILIDAD DICHA ATENCION."/>
    <s v="Dirección de Primera Infancia"/>
    <s v="Aporte"/>
    <s v="INCUMPLIMIENTO DE LA CLAUSULA QUINTA Obligaciones generales para de la entidad administradora de servicio 1.La entidad administradora del servicio numeral 1 y numeral 2 y clausula sexta Obligaciones Especificas  de la entidad administradora del servicio 2.2 Obligacones relacionadas con la prestacion del servicio 2.2.1 brindar atencion a niños y niñas en la cantidad dererminada en la clausula relativa al alcance del contrato, durante la vigencia del mismo en la modalidad Hogar infantil, conforme alos objetivos , normas, documentos ecnico,administrativo y estandares establecidos por el ICBF para la modalidad, los cuales hacen parte integral del presente contrato. en lo relacionado con la no prestacion del servicio que hoyse mantiene  por causas esclusivamente imputable al operadory se procede a decretar el  incumplimiento del contrato, en virtud a esta clausula y se procedera de acuerdo a ello. INCUMPLIMIENTO OBLIGACIONES"/>
    <d v="2015-11-25T00:00:00"/>
    <x v="82"/>
    <d v="2015-12-11T00:00:00"/>
    <s v="Finalizada"/>
    <m/>
    <s v="VICTOR A QUESADA RESTREPO"/>
    <s v="Declarar que se presenta un incumplimiento del contrato N°76.26.15.088 de 2015 suscrito entre el ICBF-Regional Valle y la FUNDACION VANESSA MENDOZA NIT830.117.395-9 representada legamente por VANESSA ALEXANDRA MENDOZA BUSTOS identificada con la cedulka de cuidadania N|43.269.449 cuyo objetivo consite en atender a la primera infacionen el marco dela estrategia de cero a siempre  de conformidad con los lineamientos, las directrices,parametros y esrandares establecidos por el ICBF asi como regular las relaciones entre las partes derivadas de la entrega de aportes del ICBF a LA ENTIDAD ADMINISTRADORA DEL SERVICIO para que este asume con su personal y baj  s exclusiva responsabilidad dicha atencion "/>
    <d v="2015-12-11T00:00:00"/>
    <s v="PTE CONSTANCIA DE EJECUTORIA, PNG, CAMARA DE COMERCIO Y COMPROBANTE DE PAGO"/>
    <x v="0"/>
    <x v="0"/>
    <n v="5529"/>
    <d v="2015-12-11T00:00:00"/>
    <s v="NO"/>
    <m/>
    <m/>
    <m/>
    <m/>
    <x v="140"/>
    <m/>
    <m/>
    <s v="N/A"/>
    <s v="SI"/>
    <m/>
    <n v="36918812"/>
    <m/>
    <m/>
    <m/>
    <m/>
    <s v="N/A"/>
    <s v="N/A"/>
    <s v="N/A"/>
    <s v="N/A"/>
    <s v="N/A"/>
    <s v="N/A"/>
    <m/>
    <m/>
    <m/>
    <n v="1"/>
    <n v="1"/>
    <n v="0"/>
    <n v="0"/>
    <n v="0"/>
    <n v="0"/>
    <n v="0"/>
    <n v="1"/>
    <n v="0"/>
    <n v="1"/>
    <n v="0"/>
    <s v="No_Aplica"/>
    <s v="76000882015830117395Incumplimiento Parcial (Cláusula Penal)"/>
    <s v="Unicos"/>
    <x v="0"/>
    <n v="0"/>
    <x v="1"/>
    <x v="0"/>
    <x v="5"/>
    <x v="6"/>
    <x v="3"/>
    <x v="0"/>
    <x v="0"/>
  </r>
  <r>
    <n v="177"/>
    <x v="18"/>
    <x v="0"/>
    <x v="144"/>
    <s v="NIT"/>
    <x v="139"/>
    <n v="6"/>
    <s v="JURIDICA"/>
    <n v="2016"/>
    <n v="414"/>
    <s v="ATENDER A LA PRIMERA INFANCIA EN EL MARCO DE LA ESTRATEGIA “DE CERO A SIEMPRE”, ESPECIFICAMENTE A LOS NIÑOS Y NIÑAS MENORES DE CINCO (5) AÑOS DE FAMILIAS EN SITUACIONES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INCUMPLIMIENTO OBLIGACIONES"/>
    <m/>
    <x v="70"/>
    <m/>
    <s v="Finalizada"/>
    <m/>
    <m/>
    <m/>
    <d v="2020-05-19T00:00:00"/>
    <s v="PTE CCOMERCIO, COMUNICACIÓN PGN, CONSTANCIA DE  EJECUTORIA"/>
    <x v="0"/>
    <x v="0"/>
    <n v="1757"/>
    <d v="2017-08-14T00:00:00"/>
    <s v="SI"/>
    <d v="2017-08-16T00:00:00"/>
    <n v="1770"/>
    <d v="2017-08-16T00:00:00"/>
    <s v="CONFIRMA"/>
    <x v="141"/>
    <d v="2017-08-30T00:00:00"/>
    <d v="2017-08-30T00:00:00"/>
    <s v="N/A"/>
    <s v="SI"/>
    <d v="2017-08-30T00:00:00"/>
    <n v="37884831"/>
    <n v="37884831"/>
    <d v="2017-12-31T00:00:00"/>
    <m/>
    <m/>
    <s v="N/A"/>
    <s v="N/A"/>
    <s v="N/A"/>
    <s v="N/A"/>
    <s v="N/A"/>
    <s v="N/A"/>
    <m/>
    <m/>
    <m/>
    <n v="1"/>
    <n v="1"/>
    <n v="0"/>
    <n v="0"/>
    <n v="0"/>
    <n v="0"/>
    <n v="0"/>
    <n v="1"/>
    <n v="0"/>
    <n v="1"/>
    <n v="0"/>
    <s v="No_Aplica"/>
    <s v="414900762984Incumplimiento Parcial (Cláusula Penal)"/>
    <s v="Unicos"/>
    <x v="0"/>
    <n v="0"/>
    <x v="1"/>
    <x v="0"/>
    <x v="5"/>
    <x v="6"/>
    <x v="3"/>
    <x v="0"/>
    <x v="0"/>
  </r>
  <r>
    <n v="178"/>
    <x v="28"/>
    <x v="0"/>
    <x v="141"/>
    <s v="NIT"/>
    <x v="136"/>
    <n v="9"/>
    <s v="JURIDICA"/>
    <n v="2016"/>
    <n v="84"/>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EN MEDIO FAMILIAR"/>
    <s v="Dirección de Primera Infancia"/>
    <s v="Aporte"/>
    <s v="NO SE REALIZAN ENCUENTROS PROGRAMADOS. NO DILIGENCIAMIENTO DE ASISTENCIA MENSUAL RAM. NO HUBO REGISTRO DE ASISTENCIA MENSUAL EN LOS MESES DE MAYO Y JUNIO EN LAS VENTURAS Y PROTECTOTRES DE AMOR. NO AFILIACIÓN A SEGURIDAD SOCIAL DE ALGUNOS BENEFICIARIOS. INCUMPLIMIENTO DE OBLIGACIONES. RIESGOS ATENCION NNA. INCUMPLIMIENTO OBLIGACIONES"/>
    <d v="2017-07-21T00:00:00"/>
    <x v="100"/>
    <d v="2017-07-31T00:00:00"/>
    <s v="Finalizada"/>
    <m/>
    <s v="FABIO GRANADOS"/>
    <s v="RESOLUCION 0417 DEL 02/08/2017"/>
    <d v="2017-08-02T00:00:00"/>
    <s v="PTE PGN, CAMARA DE COMERCIO"/>
    <x v="0"/>
    <x v="5"/>
    <n v="417"/>
    <d v="2017-08-02T00:00:00"/>
    <s v="NO"/>
    <m/>
    <m/>
    <m/>
    <m/>
    <x v="142"/>
    <m/>
    <m/>
    <s v="N/A"/>
    <s v="SI"/>
    <d v="2017-09-21T00:00:00"/>
    <n v="19366348"/>
    <n v="19366348"/>
    <d v="2017-12-26T00:00:00"/>
    <m/>
    <m/>
    <s v="N/A"/>
    <s v="N/A"/>
    <s v="N/A"/>
    <s v="N/A"/>
    <s v="N/A"/>
    <s v="N/A"/>
    <m/>
    <m/>
    <m/>
    <n v="1"/>
    <n v="1"/>
    <n v="0"/>
    <n v="0"/>
    <n v="0"/>
    <n v="0"/>
    <n v="0"/>
    <n v="1"/>
    <n v="1"/>
    <n v="0"/>
    <n v="0"/>
    <s v="No_Aplica"/>
    <s v="84806015985Multa"/>
    <s v="Unicos"/>
    <x v="0"/>
    <n v="0"/>
    <x v="2"/>
    <x v="0"/>
    <x v="5"/>
    <x v="6"/>
    <x v="3"/>
    <x v="0"/>
    <x v="0"/>
  </r>
  <r>
    <n v="179"/>
    <x v="3"/>
    <x v="0"/>
    <x v="145"/>
    <s v="NIT"/>
    <x v="140"/>
    <m/>
    <s v="JURIDICA"/>
    <n v="2016"/>
    <n v="345"/>
    <s v="PRESTAR EL SERVICIO DE ATENCION, EDUCACION INICIAL Y CUIDADO A NIÑOS Y NIÑAS MENORES DE 5 AÑOS, O HASTA SU INGRERO AL GRADO DE TRANSICION, CON EL FIN DE PROMOVER EL DESARROLLO INTEGRAL DE LA PRIMERA INFANCIA CON CALIAD, DE CONFORMIDAD CON LOS LINEAMIENTOS, MANUALES OPERATIVOS, LAS DIRECTRICES, PARAMETROS Y ESTANDARES ESTABLECIDOS POR EL ICBF, E EL MARCO DE LA ESTRATEGIA DE ATENCION INTEGRAL DE CERO A SIEMPRE "/>
    <s v="Dirección de Primera Infancia"/>
    <s v="Aporte"/>
    <s v="INCUMPLIMIENTO OBLIGACIONES"/>
    <m/>
    <x v="70"/>
    <d v="2017-09-20T00:00:00"/>
    <s v="Finalizada"/>
    <m/>
    <m/>
    <m/>
    <d v="2020-05-08T00:00:00"/>
    <s v="NO HAY CARPETA"/>
    <x v="0"/>
    <x v="0"/>
    <n v="3336"/>
    <d v="2017-09-20T00:00:00"/>
    <m/>
    <m/>
    <m/>
    <m/>
    <m/>
    <x v="143"/>
    <d v="2017-09-20T00:00:00"/>
    <m/>
    <s v="N/A"/>
    <s v="SI"/>
    <m/>
    <n v="843195"/>
    <m/>
    <m/>
    <m/>
    <m/>
    <s v="N/A"/>
    <s v="N/A"/>
    <s v="N/A"/>
    <s v="N/A"/>
    <s v="N/A"/>
    <s v="N/A"/>
    <m/>
    <m/>
    <m/>
    <n v="1"/>
    <n v="1"/>
    <n v="0"/>
    <n v="0"/>
    <n v="0"/>
    <n v="0"/>
    <n v="0"/>
    <n v="1"/>
    <n v="0"/>
    <n v="1"/>
    <n v="0"/>
    <s v="No_Aplica"/>
    <s v="345800139799Incumplimiento Parcial (Cláusula Penal)"/>
    <s v="Unicos"/>
    <x v="0"/>
    <n v="0"/>
    <x v="1"/>
    <x v="0"/>
    <x v="5"/>
    <x v="6"/>
    <x v="3"/>
    <x v="0"/>
    <x v="0"/>
  </r>
  <r>
    <n v="180"/>
    <x v="28"/>
    <x v="0"/>
    <x v="146"/>
    <s v="NIT"/>
    <x v="141"/>
    <n v="2"/>
    <s v="JURIDICA"/>
    <n v="2016"/>
    <n v="88"/>
    <s v="PRESTAR EL SERVICIO DE ATENCION A NIÑOS Y NIÑAS MENORES DE CINCO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quot;DE CERO A SIEMPRE&quot; EN EL SERVICIO CENTROS DE DESARROLLO INFANTIL"/>
    <s v="Dirección de Primera Infancia"/>
    <s v="Aporte"/>
    <s v="*NO SE CONTABA CON EL 100% DE LA COBERTURA, , PUES SE REGISTRAN AUSENCIAS DE 17 BENEFICIARIOS DE UN TOTAL DE 122 VINCULADOS SEGÚN EL CRUCE DE INFORMACIÓN. *SE CONTABAN SOLO CON 90 ASISTENCIAS DE UN TOTAL DE 122 SEGÚN CRUCE DE INFORMACIÓN. *NO SUSCRIPCIÓN DE COMODATO EN TIEMPO ESTIMADO, COMDATO QUE SE DERIVA DEL CONTRATO PRINCIPAL DE APORTES.*AUSENCIA DE MINUTA DE ALIMENTOS SUMINISTRADOS, SIN BRINDAR INFORMACIÓN DE LOS MISMOS A LOS PADRES DE FAMILIA. *NO SE ESTÁ EFECTUANDO ENTREGA OPORTUNA DE LOS ALIMENTOS PARA LA PREPARACIÓN DE LA MINUTA"/>
    <d v="2017-08-30T00:00:00"/>
    <x v="102"/>
    <d v="2017-12-18T00:00:00"/>
    <s v="Finalizada"/>
    <m/>
    <s v="FABIO GRANADOS"/>
    <s v="RESOLUCION 0551 DEL 28/09/2017"/>
    <d v="2017-10-02T00:00:00"/>
    <s v="PTE PGN, CAMARA DE COMERCIO"/>
    <x v="0"/>
    <x v="5"/>
    <n v="551"/>
    <d v="2017-09-28T00:00:00"/>
    <s v="NO"/>
    <m/>
    <m/>
    <m/>
    <m/>
    <x v="144"/>
    <m/>
    <m/>
    <s v="N/A"/>
    <s v="SI"/>
    <m/>
    <n v="6000000"/>
    <n v="4000000"/>
    <d v="2018-07-17T00:00:00"/>
    <m/>
    <s v="PTE 2.000.000"/>
    <s v="N/A"/>
    <s v="N/A"/>
    <s v="N/A"/>
    <s v="N/A"/>
    <s v="N/A"/>
    <s v="N/A"/>
    <m/>
    <m/>
    <m/>
    <n v="1"/>
    <n v="1"/>
    <n v="0"/>
    <n v="0"/>
    <n v="0"/>
    <n v="0"/>
    <n v="0"/>
    <n v="1"/>
    <n v="1"/>
    <n v="0"/>
    <n v="0"/>
    <s v="No_Aplica"/>
    <s v="88830122129Multa"/>
    <s v="Unicos"/>
    <x v="0"/>
    <n v="0"/>
    <x v="3"/>
    <x v="0"/>
    <x v="5"/>
    <x v="6"/>
    <x v="3"/>
    <x v="0"/>
    <x v="0"/>
  </r>
  <r>
    <n v="181"/>
    <x v="15"/>
    <x v="0"/>
    <x v="147"/>
    <s v="NIT"/>
    <x v="142"/>
    <n v="8"/>
    <s v="JURIDICA"/>
    <n v="2016"/>
    <n v="128"/>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LA ASOCIACIÓN DE CABILDOS Y/O AUTORIDADES INDÍGENAS DEL NUDO DE LOS PASTOS CONTRATO TALENTO HUMANO PARA EJERCER FUNCIONES DE COORDINACIÓN SIN TENER EN CUENTA LOS REQUISITOS ESTABLECIDOS EN LOS LINEAMIENTOS TÉCNICOS DE LA MODALIDAD INSTITUCIONAL Y HACE CASO OMISO A LAS INDICACIONES DADAS Y PACTADAS EN COMITÉ TÉCNICO OPERATIVO. INCUMPLIMIENTO OBLIGACIONES"/>
    <d v="2017-01-19T00:00:00"/>
    <x v="103"/>
    <d v="2018-02-14T00:00:00"/>
    <s v="Finalizada"/>
    <m/>
    <s v="WILLIAM MEDINA"/>
    <s v="SE NOTIFICO EL FALLO QUE RESOLVIO RECURSO DE REPOSICION"/>
    <d v="2017-10-30T00:00:00"/>
    <s v="PTE COMPROBANTE DE PAGO"/>
    <x v="0"/>
    <x v="0"/>
    <n v="1943"/>
    <d v="2017-07-26T00:00:00"/>
    <s v="SI"/>
    <d v="2017-07-26T00:00:00"/>
    <n v="2637"/>
    <d v="2017-09-27T00:00:00"/>
    <s v="MODIFICA Y CONFIRMA"/>
    <x v="145"/>
    <d v="2017-10-26T00:00:00"/>
    <d v="2025-07-25T00:00:00"/>
    <s v="N/A"/>
    <s v="NO"/>
    <m/>
    <n v="1748588"/>
    <m/>
    <m/>
    <m/>
    <m/>
    <s v="N/A"/>
    <s v="N/A"/>
    <s v="N/A"/>
    <s v="N/A"/>
    <s v="N/A"/>
    <s v="N/A"/>
    <m/>
    <m/>
    <m/>
    <n v="1"/>
    <n v="1"/>
    <n v="0"/>
    <n v="0"/>
    <n v="0"/>
    <n v="0"/>
    <n v="0"/>
    <n v="1"/>
    <n v="0"/>
    <n v="1"/>
    <n v="0"/>
    <s v="No_Aplica"/>
    <s v="128900032891Incumplimiento Parcial (Cláusula Penal)"/>
    <s v="Unicos"/>
    <x v="0"/>
    <n v="0"/>
    <x v="1"/>
    <x v="0"/>
    <x v="5"/>
    <x v="6"/>
    <x v="3"/>
    <x v="0"/>
    <x v="0"/>
  </r>
  <r>
    <n v="182"/>
    <x v="13"/>
    <x v="0"/>
    <x v="148"/>
    <s v="NIT"/>
    <x v="143"/>
    <n v="5"/>
    <s v="JURIDICA"/>
    <n v="2016"/>
    <n v="418"/>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x v="70"/>
    <d v="2018-05-30T00:00:00"/>
    <s v="Finalizada"/>
    <m/>
    <m/>
    <m/>
    <m/>
    <s v="PTE COMPROBANTE DE PAGO"/>
    <x v="0"/>
    <x v="0"/>
    <n v="4593"/>
    <d v="2017-10-24T00:00:00"/>
    <s v="NO"/>
    <m/>
    <m/>
    <m/>
    <m/>
    <x v="146"/>
    <d v="2017-10-25T00:00:00"/>
    <d v="2025-07-04T00:00:00"/>
    <s v="N/A"/>
    <s v="NO"/>
    <m/>
    <n v="28604245"/>
    <m/>
    <m/>
    <m/>
    <m/>
    <s v="N/A"/>
    <s v="N/A"/>
    <s v="N/A"/>
    <s v="N/A"/>
    <s v="N/A"/>
    <s v="N/A"/>
    <m/>
    <m/>
    <m/>
    <n v="1"/>
    <n v="1"/>
    <n v="0"/>
    <n v="0"/>
    <n v="0"/>
    <n v="0"/>
    <n v="0"/>
    <n v="1"/>
    <n v="0"/>
    <n v="1"/>
    <n v="0"/>
    <s v="No_Aplica"/>
    <s v="418900561273Incumplimiento Parcial (Cláusula Penal)"/>
    <s v="Unicos"/>
    <x v="0"/>
    <n v="0"/>
    <x v="1"/>
    <x v="0"/>
    <x v="5"/>
    <x v="6"/>
    <x v="3"/>
    <x v="0"/>
    <x v="0"/>
  </r>
  <r>
    <n v="183"/>
    <x v="20"/>
    <x v="0"/>
    <x v="119"/>
    <s v="NIT"/>
    <x v="114"/>
    <m/>
    <s v="JURIDICA"/>
    <n v="2015"/>
    <n v="35"/>
    <s v="ATENDER A LA PRIMERA INFANCIA EN EL MARCO DE LA ESTRATEGIA &quot;DE CERO A SIEMPRE&quot; DE CONFORMIDAD CON LAS DIRECTRICES LINEAMIENTOS Y PARAMETROS ESTABLECIDOS POR EL ICBF, ASI COMO REGULAR LAS RELACIONES ENTRE LAS PARTES DERIVADAS DE LA ENTREGA DE APORTES DEL ICBF A LA ENTIDAD ADMINISTRADORA DEL SERVICIO , PARA QUE ESTE ASUMA CON SU PERRSONAL Y BAJO SU EXCLUSIVA  PROPIA RESPONSABILIDAD DICHA ATENCION._x000a_"/>
    <s v="Dirección de Primera Infancia"/>
    <s v="Aporte"/>
    <s v="OPERADOR NO CANCELO SALARIOS DE NOVIEMBRE Y DICIEMBRE , PROVISIONES DE ENERO A DICIEMBRE , APORTES SOCIALES DEL TALENTO HUMANO DEL CDI SIN TENER EN CUENTA LOS INTERESES DE MORA CAUSADOS POR EL NO PAGO OPORTUNO DE LA SEGURIDAD SOCIAL , ALIMENTACION BRINDADA DURANTE LOS MESES DE OCTUBRE, NOVIEMBRE Y DICIEMBRE"/>
    <d v="2017-08-15T00:00:00"/>
    <x v="104"/>
    <d v="2018-06-19T00:00:00"/>
    <s v="Finalizada"/>
    <m/>
    <s v="OLIVERIO CASTA;EDA MOLINA"/>
    <m/>
    <d v="2020-05-08T00:00:00"/>
    <s v="OK"/>
    <x v="0"/>
    <x v="0"/>
    <n v="2607"/>
    <d v="2017-11-09T00:00:00"/>
    <s v="NO"/>
    <m/>
    <m/>
    <m/>
    <m/>
    <x v="147"/>
    <d v="2020-03-10T00:00:00"/>
    <d v="2017-11-22T00:00:00"/>
    <s v="N/A"/>
    <s v="SI"/>
    <d v="2019-10-17T00:00:00"/>
    <n v="17717765"/>
    <n v="17717765"/>
    <d v="2018-05-16T00:00:00"/>
    <m/>
    <m/>
    <s v="N/A"/>
    <s v="N/A"/>
    <s v="N/A"/>
    <s v="N/A"/>
    <s v="N/A"/>
    <s v="N/A"/>
    <m/>
    <m/>
    <m/>
    <n v="1"/>
    <n v="1"/>
    <n v="0"/>
    <n v="0"/>
    <n v="0"/>
    <n v="0"/>
    <n v="0"/>
    <n v="1"/>
    <n v="0"/>
    <n v="1"/>
    <n v="0"/>
    <s v="No_Aplica"/>
    <s v="35900249994Incumplimiento Parcial (Cláusula Penal)"/>
    <s v="Unicos"/>
    <x v="0"/>
    <n v="0"/>
    <x v="3"/>
    <x v="0"/>
    <x v="5"/>
    <x v="6"/>
    <x v="3"/>
    <x v="0"/>
    <x v="0"/>
  </r>
  <r>
    <n v="184"/>
    <x v="2"/>
    <x v="0"/>
    <x v="149"/>
    <s v="CC"/>
    <x v="144"/>
    <m/>
    <s v="NATURAL"/>
    <n v="2016"/>
    <n v="76008492016"/>
    <s v="CONTRATA LAS OBRAS DE ADECUACION Y REPARACIONES LOCATIVAS DE LOS INMUEBLES DONDE FUNCIONAN LAS CEDES ADMINISTRATIVAS DE LA REGIONAL VALLE DEL CAUCA DEL INSTITUTO COLOMBIANO DE BIENESTAR FAMILIAR ICBF ”"/>
    <s v="Dirección Administrativa"/>
    <s v="Obra"/>
    <s v="OBLIGACIONES GENERALS DEL CONTRATISTA 1) Asumir la responsabilidad de todas las actividades relativas a la ejecucion de las obligaciones estabalecidas en este contrato OBLIGACIONES ESPECIFICAS DEL CONTRATISTA 1)cumplir con el objetivo del contrato y todas las obligaciones pactadas en el mismo,en el pliego de condiciones, estudios previos y demas documentos anexos. 11)Efectuar las reparaciones necesarias en las areas intervenidas y contiguas que hayn sufriido daño por ocasion de la obra, previea autorixion del interventor 12) Demoler y reemplazar por su cuenta y riesgo en el termino indicado por el interventor toda la actividad ejeda que resulte defectuosa segun el analisis de calidad realizado por la interventoria y que no cumpla con las normas de calidad requeridas para la misma ya sea por causas de los insumos o de la mano de obra.20) Responder por la entraga de la obra funcionado en la condiciones contratadas. 25) Garatizar y entrega los servicios tecnicos adicionales ofertados por el contratita y que fueron objeto de ponderacion "/>
    <d v="2017-11-10T00:00:00"/>
    <x v="105"/>
    <d v="2018-11-02T00:00:00"/>
    <s v="Finalizada"/>
    <m/>
    <s v="LAURA LORETO ARIAS MEDINA"/>
    <s v="confirmar la decsion por medio de la cual se declaro el incumplimiento parcial del contrato de obra N°76.1.16.849 celebrando entre el ICBF REGIONAL VALLE Y LUIS CARLOS PARRA VELASQUEZ identificado con la cedula de ciudadania  N°91.278.3902 cuyo objeto consistio en CONTRATAR LAS OBRAS DE ADECUACION Y REPARECIONES LOCATIVAS DE LOS INMUEBLES DONDE FUNCIONAN LAS SEDES ADMINISTRATIVAS DE LA REGIONAL VALLE DEL CAUCA DEL INSTITUTO COLOMBIANO DE BIENESTAR FAMILIAR ICBF por las razones expuestas en la parte motiva de este Acto Administrativo "/>
    <m/>
    <s v="PTE PGN"/>
    <x v="0"/>
    <x v="0"/>
    <n v="6748"/>
    <d v="2017-11-10T00:00:00"/>
    <s v="SI"/>
    <d v="2017-11-10T00:00:00"/>
    <n v="6748"/>
    <d v="2017-11-10T00:00:00"/>
    <s v="CONFIRMA"/>
    <x v="148"/>
    <m/>
    <m/>
    <s v="N/A"/>
    <s v="NO"/>
    <m/>
    <n v="33616687"/>
    <n v="33616687"/>
    <d v="2018-01-23T00:00:00"/>
    <m/>
    <m/>
    <s v="N/A"/>
    <s v="N/A"/>
    <s v="N/A"/>
    <s v="N/A"/>
    <s v="N/A"/>
    <s v="N/A"/>
    <m/>
    <m/>
    <m/>
    <n v="1"/>
    <n v="1"/>
    <n v="0"/>
    <n v="0"/>
    <n v="0"/>
    <n v="0"/>
    <n v="0"/>
    <n v="1"/>
    <n v="0"/>
    <n v="1"/>
    <n v="0"/>
    <s v="No_Aplica"/>
    <s v="7600849201691278390Incumplimiento Parcial (Cláusula Penal)"/>
    <s v="Unicos"/>
    <x v="0"/>
    <n v="0"/>
    <x v="2"/>
    <x v="0"/>
    <x v="5"/>
    <x v="6"/>
    <x v="3"/>
    <x v="0"/>
    <x v="0"/>
  </r>
  <r>
    <n v="185"/>
    <x v="20"/>
    <x v="0"/>
    <x v="119"/>
    <s v="NIT"/>
    <x v="114"/>
    <m/>
    <s v="JURIDICA"/>
    <n v="2014"/>
    <n v="340"/>
    <s v="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
    <s v="Dirección de Primera Infancia"/>
    <s v="Aporte"/>
    <s v="INCUMPLIMIENTO CONTRATISTA EN LAS OBLIGACIONES ESTABLECIDAS EN LA CLAUSULA SEXTA DEL CONTRATO RELACIONADAS CON EL PAGO OPORTUNO A LOS PROVEEDORES DE BIENES Y SERVICIOS NECESARIOS PARA LA EJECUCIÓN DEL CONTRATO, OBLIGACIONES RELACIONADASCON ADMINISTRACION DE RECURSOS, OBLIGACIONES RELACIONADAS CONTALENTO HUMANO Y OBLIGACIONES RELACIONADAS CON SUPERVISION ."/>
    <d v="2017-07-26T00:00:00"/>
    <x v="104"/>
    <d v="2018-12-03T00:00:00"/>
    <s v="Finalizada"/>
    <m/>
    <s v="OLIVERIO CASTA;EDA MOLINA"/>
    <m/>
    <d v="2020-05-08T00:00:00"/>
    <s v="OK"/>
    <x v="0"/>
    <x v="0"/>
    <n v="2603"/>
    <d v="2017-11-09T00:00:00"/>
    <s v="NO"/>
    <m/>
    <m/>
    <m/>
    <m/>
    <x v="149"/>
    <d v="2020-03-10T00:00:00"/>
    <d v="2017-11-22T00:00:00"/>
    <s v="N/A"/>
    <s v="SI"/>
    <d v="2019-10-17T00:00:00"/>
    <n v="42839754"/>
    <n v="42839754"/>
    <d v="2018-01-05T00:00:00"/>
    <m/>
    <m/>
    <s v="N/A"/>
    <s v="N/A"/>
    <s v="N/A"/>
    <s v="N/A"/>
    <s v="N/A"/>
    <s v="N/A"/>
    <m/>
    <m/>
    <m/>
    <n v="1"/>
    <n v="1"/>
    <n v="0"/>
    <n v="0"/>
    <n v="0"/>
    <n v="0"/>
    <n v="0"/>
    <n v="1"/>
    <n v="0"/>
    <n v="1"/>
    <n v="0"/>
    <s v="No_Aplica"/>
    <s v="340900249994Incumplimiento Parcial (Cláusula Penal)"/>
    <s v="Unicos"/>
    <x v="0"/>
    <n v="0"/>
    <x v="4"/>
    <x v="0"/>
    <x v="5"/>
    <x v="6"/>
    <x v="3"/>
    <x v="0"/>
    <x v="0"/>
  </r>
  <r>
    <n v="186"/>
    <x v="20"/>
    <x v="0"/>
    <x v="119"/>
    <s v="NIT"/>
    <x v="114"/>
    <m/>
    <s v="JURIDICA"/>
    <n v="2014"/>
    <n v="341"/>
    <s v="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
    <s v="Dirección de Primera Infancia"/>
    <s v="Aporte"/>
    <s v="INCUMPLIMIENTO CLAUSULA SEXTA DEL CONTRATO 2,4,1 ;2,4,3;2,4,4;...;2,5....2,5,1;2,5,3...2,7;,,,2,7,6 Y 2,7,7,7 LA OPERADORA NO HABIA CANCELADO LOS SALARIOS DEL MES DE NOVIEMBRE Y DICIEMBRE DE 2015NO PRESENTO AL PROVEECOR EL PAZ Y Y SALVO DE PROVEEDORES DEL MES DE OCTUBRE LA OPERADORA NO HABIA CANCELADO LOS SALARIOS DEL MES DE NOVIEMBRE Y DICIEMBRE DE 2015NO PRESENTO AL PROVEECOR EL PAZ Y Y SALVO DE PROVEEDORES DEL MES DE OCTUBRE"/>
    <d v="2017-07-26T00:00:00"/>
    <x v="106"/>
    <d v="2019-02-26T00:00:00"/>
    <s v="Finalizada"/>
    <m/>
    <s v="OLIVERIO CASTA;EDA MOLINA"/>
    <m/>
    <d v="2020-05-08T00:00:00"/>
    <s v="OK"/>
    <x v="0"/>
    <x v="0"/>
    <n v="2605"/>
    <d v="2017-11-09T00:00:00"/>
    <s v="NO"/>
    <m/>
    <m/>
    <m/>
    <m/>
    <x v="149"/>
    <d v="2020-03-10T00:00:00"/>
    <d v="2017-11-22T00:00:00"/>
    <s v="N/A"/>
    <s v="SI"/>
    <d v="2019-10-17T00:00:00"/>
    <n v="94854177"/>
    <n v="94854177"/>
    <d v="2018-05-17T00:00:00"/>
    <m/>
    <m/>
    <s v="N/A"/>
    <s v="N/A"/>
    <s v="N/A"/>
    <s v="N/A"/>
    <s v="N/A"/>
    <s v="N/A"/>
    <m/>
    <m/>
    <m/>
    <n v="1"/>
    <n v="1"/>
    <n v="0"/>
    <n v="0"/>
    <n v="0"/>
    <n v="0"/>
    <n v="0"/>
    <n v="1"/>
    <n v="0"/>
    <n v="1"/>
    <n v="0"/>
    <s v="No_Aplica"/>
    <s v="341900249994Incumplimiento Parcial (Cláusula Penal)"/>
    <s v="Unicos"/>
    <x v="0"/>
    <n v="0"/>
    <x v="0"/>
    <x v="0"/>
    <x v="5"/>
    <x v="6"/>
    <x v="3"/>
    <x v="0"/>
    <x v="0"/>
  </r>
  <r>
    <n v="187"/>
    <x v="20"/>
    <x v="0"/>
    <x v="119"/>
    <s v="NIT"/>
    <x v="114"/>
    <m/>
    <s v="JURIDICA"/>
    <n v="2014"/>
    <n v="342"/>
    <s v="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
    <s v="Dirección de Primera Infancia"/>
    <s v="Aporte"/>
    <s v="INCUMPIMIENTO CAUSULA SEXTA DEL CONTRATO 2,4,1 PERMITIR Y COLABORAR EN EL EJERCICICO DE LAS LABORES DE SEGUIMIENTO ACOMPAÑAMIENTO Y SUPERVISION... 2,4,3 PRESENTAR AL SUPERVISPR DEL CONTRATO LOS IFORMES DE EJECUCION TECNICA ADMINISTRATIVA...2,,4,4 CUMPLIR CON LAS CERTIFICACIONES DE PAGO DE APORTE AL SISTEMA DE SEGURIDAD SOCIAL ... 2,5 OBLIGACIONES RELACIONADAS CON LA ADMINISTRACION DE RECUSOS 2,5,1M"/>
    <d v="2017-07-26T00:00:00"/>
    <x v="107"/>
    <d v="2020-09-09T00:00:00"/>
    <s v="Finalizada"/>
    <m/>
    <s v="OLIVERIO CASTA;EDA MOLINA"/>
    <m/>
    <d v="2020-05-08T00:00:00"/>
    <s v="OK"/>
    <x v="0"/>
    <x v="0"/>
    <n v="2604"/>
    <d v="2017-11-09T00:00:00"/>
    <s v="NO"/>
    <m/>
    <m/>
    <m/>
    <m/>
    <x v="149"/>
    <d v="2020-03-10T00:00:00"/>
    <d v="2017-11-22T00:00:00"/>
    <s v="N/A"/>
    <s v="SI"/>
    <d v="2019-10-17T00:00:00"/>
    <n v="62359315"/>
    <n v="62359315"/>
    <d v="2018-05-16T00:00:00"/>
    <m/>
    <s v="Se realiza por transferencia la suma de $7,944,555 y $54,414,760"/>
    <s v="N/A"/>
    <s v="N/A"/>
    <s v="N/A"/>
    <s v="N/A"/>
    <s v="N/A"/>
    <s v="N/A"/>
    <m/>
    <m/>
    <m/>
    <n v="1"/>
    <n v="1"/>
    <n v="0"/>
    <n v="0"/>
    <n v="0"/>
    <n v="0"/>
    <n v="0"/>
    <n v="1"/>
    <n v="0"/>
    <n v="1"/>
    <n v="0"/>
    <s v="No_Aplica"/>
    <s v="342900249994Incumplimiento Parcial (Cláusula Penal)"/>
    <s v="Unicos"/>
    <x v="0"/>
    <n v="0"/>
    <x v="4"/>
    <x v="0"/>
    <x v="5"/>
    <x v="6"/>
    <x v="3"/>
    <x v="0"/>
    <x v="0"/>
  </r>
  <r>
    <n v="188"/>
    <x v="20"/>
    <x v="0"/>
    <x v="119"/>
    <s v="NIT"/>
    <x v="114"/>
    <m/>
    <s v="JURIDICA"/>
    <n v="2014"/>
    <n v="343"/>
    <s v="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
    <s v="Dirección de Primera Infancia"/>
    <s v="Aporte"/>
    <s v="INCUMPLIMIENTO DEL CONTRATISTA EN EL NO PAGO DE SEGURIDAD SOCIAL MESES DE NOVIEMBRE Y DICIEMBRE 2015Y PRESTACIONES SOCIALES, Y LIQUIDAC IONES DE LOS TRABAJADORES INCUMPLIMIENTO OBLIGACIONES ESPECIFICAS CONTRACTUALES CLAUSULA SEXTA 2)OBLIFGACIONES DURANTE LA FASE DE EJECUCION DEL CONTRATO 2,7 OBLIGACIONES RELACIONADAS CON EL TALENTO HUMANO 2,7,6 OBLIGACIONES DE TIPO LABORAL QUE SE DESPRENDENDEN DEL CUMLIMIENTO DEL CONTRATO Y 2,7,7PAGO OPORTUNOY ADECUADO LOS SALARIOS Y PRESTACIONES SOCIALES E INDEMNIZACIONES A QUE HAYA LUGAR"/>
    <d v="2017-07-26T00:00:00"/>
    <x v="108"/>
    <d v="2021-09-21T00:00:00"/>
    <s v="Finalizada"/>
    <m/>
    <s v="OLIVERIO CASTA;EDA MOLINA"/>
    <m/>
    <d v="2020-05-08T00:00:00"/>
    <s v="OK"/>
    <x v="0"/>
    <x v="0"/>
    <n v="2606"/>
    <d v="2017-09-11T00:00:00"/>
    <s v="NO"/>
    <m/>
    <m/>
    <m/>
    <m/>
    <x v="149"/>
    <d v="2020-03-10T00:00:00"/>
    <d v="2017-11-22T00:00:00"/>
    <s v="N/A"/>
    <s v="SI"/>
    <d v="2019-10-17T00:00:00"/>
    <n v="26295225"/>
    <n v="26295225"/>
    <d v="2018-01-22T00:00:00"/>
    <m/>
    <s v="Se realiza la transferencia por la suma de $1,737,040 y $24,558,185"/>
    <s v="N/A"/>
    <s v="N/A"/>
    <s v="N/A"/>
    <s v="N/A"/>
    <s v="N/A"/>
    <s v="N/A"/>
    <m/>
    <m/>
    <m/>
    <n v="1"/>
    <n v="1"/>
    <n v="0"/>
    <n v="0"/>
    <n v="0"/>
    <n v="0"/>
    <n v="0"/>
    <n v="1"/>
    <n v="0"/>
    <n v="1"/>
    <n v="0"/>
    <s v="No_Aplica"/>
    <s v="343900249994Incumplimiento Parcial (Cláusula Penal)"/>
    <s v="Unicos"/>
    <x v="0"/>
    <n v="0"/>
    <x v="4"/>
    <x v="0"/>
    <x v="5"/>
    <x v="6"/>
    <x v="3"/>
    <x v="0"/>
    <x v="0"/>
  </r>
  <r>
    <n v="189"/>
    <x v="25"/>
    <x v="0"/>
    <x v="150"/>
    <s v="NIT"/>
    <x v="145"/>
    <n v="9"/>
    <s v="JURIDICA"/>
    <n v="2016"/>
    <n v="286"/>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or pago de salarios y parafiscales. PAGO A CONSTRATISTA O PROVEEDORES"/>
    <d v="2017-01-11T00:00:00"/>
    <x v="109"/>
    <d v="2021-09-21T00:00:00"/>
    <s v="Finalizada"/>
    <m/>
    <s v="Maria Claudia Caneda Brunal "/>
    <s v="Resolucion 2110 por medio de la cual se resuleve el tramite frente al presunto incumplimiento del contrato "/>
    <d v="2020-08-11T00:00:00"/>
    <s v="OK"/>
    <x v="0"/>
    <x v="0"/>
    <n v="2110"/>
    <d v="2017-06-22T00:00:00"/>
    <s v="SI"/>
    <d v="2017-06-30T00:00:00"/>
    <n v="4250"/>
    <d v="2017-11-21T00:00:00"/>
    <s v="MODIFICA Y CONFIRMA"/>
    <x v="150"/>
    <d v="2020-07-27T00:00:00"/>
    <d v="2025-06-04T00:00:00"/>
    <s v="N/A"/>
    <s v="SI"/>
    <d v="2020-06-05T00:00:00"/>
    <n v="42000852"/>
    <n v="42000852"/>
    <d v="2018-07-10T00:00:00"/>
    <s v="CRUCE DE CUENTAS"/>
    <s v="CRUCE DE CUENTAS EN LIQUIDACION"/>
    <s v="N/A"/>
    <s v="N/A"/>
    <s v="N/A"/>
    <s v="N/A"/>
    <s v="N/A"/>
    <s v="N/A"/>
    <m/>
    <m/>
    <m/>
    <n v="1"/>
    <n v="1"/>
    <n v="0"/>
    <n v="0"/>
    <n v="0"/>
    <n v="0"/>
    <n v="0"/>
    <n v="1"/>
    <n v="0"/>
    <n v="1"/>
    <n v="0"/>
    <s v="No_Aplica"/>
    <s v="286900642214Incumplimiento Parcial (Cláusula Penal)"/>
    <s v="Unicos"/>
    <x v="0"/>
    <n v="0"/>
    <x v="4"/>
    <x v="0"/>
    <x v="5"/>
    <x v="6"/>
    <x v="3"/>
    <x v="0"/>
    <x v="0"/>
  </r>
  <r>
    <n v="190"/>
    <x v="4"/>
    <x v="0"/>
    <x v="78"/>
    <s v="NIT"/>
    <x v="73"/>
    <n v="3"/>
    <s v="JURIDICA"/>
    <n v="2016"/>
    <n v="1101811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DE OBLIGACIONES"/>
    <m/>
    <x v="70"/>
    <m/>
    <s v="Finalizada"/>
    <m/>
    <m/>
    <m/>
    <d v="2020-08-13T00:00:00"/>
    <s v="OK"/>
    <x v="1"/>
    <x v="4"/>
    <n v="3788"/>
    <d v="2017-10-30T00:00:00"/>
    <s v="NO"/>
    <m/>
    <m/>
    <m/>
    <m/>
    <x v="150"/>
    <m/>
    <m/>
    <m/>
    <m/>
    <m/>
    <m/>
    <m/>
    <m/>
    <m/>
    <m/>
    <s v="N/A"/>
    <s v="N/A"/>
    <s v="N/A"/>
    <s v="N/A"/>
    <s v="N/A"/>
    <s v="N/A"/>
    <m/>
    <m/>
    <m/>
    <n v="1"/>
    <n v="1"/>
    <n v="0"/>
    <n v="0"/>
    <n v="0"/>
    <n v="0"/>
    <n v="0"/>
    <n v="0"/>
    <n v="0"/>
    <n v="0"/>
    <n v="0"/>
    <s v="No_Aplica"/>
    <s v="11018112016860005068Terminación de la actuación sancionatoria"/>
    <s v="Unicos"/>
    <x v="0"/>
    <n v="1"/>
    <x v="1"/>
    <x v="0"/>
    <x v="5"/>
    <x v="6"/>
    <x v="3"/>
    <x v="0"/>
    <x v="0"/>
  </r>
  <r>
    <n v="191"/>
    <x v="4"/>
    <x v="0"/>
    <x v="78"/>
    <s v="NIT"/>
    <x v="73"/>
    <n v="3"/>
    <s v="JURIDICA"/>
    <n v="2016"/>
    <n v="1101812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OBLIGACIONES"/>
    <m/>
    <x v="70"/>
    <m/>
    <s v="Finalizada"/>
    <m/>
    <m/>
    <m/>
    <d v="2020-08-13T00:00:00"/>
    <s v="OK"/>
    <x v="1"/>
    <x v="4"/>
    <n v="3785"/>
    <d v="2017-10-30T00:00:00"/>
    <s v="NO"/>
    <m/>
    <m/>
    <m/>
    <m/>
    <x v="150"/>
    <d v="2017-11-23T00:00:00"/>
    <m/>
    <m/>
    <m/>
    <m/>
    <m/>
    <m/>
    <m/>
    <m/>
    <m/>
    <s v="N/A"/>
    <s v="N/A"/>
    <s v="N/A"/>
    <s v="N/A"/>
    <s v="N/A"/>
    <s v="N/A"/>
    <m/>
    <m/>
    <m/>
    <n v="1"/>
    <n v="1"/>
    <n v="0"/>
    <n v="0"/>
    <n v="0"/>
    <n v="0"/>
    <n v="0"/>
    <n v="0"/>
    <n v="0"/>
    <n v="0"/>
    <n v="0"/>
    <s v="No_Aplica"/>
    <s v="11018122016860005068Terminación de la actuación sancionatoria"/>
    <s v="Unicos"/>
    <x v="0"/>
    <n v="1"/>
    <x v="1"/>
    <x v="0"/>
    <x v="5"/>
    <x v="6"/>
    <x v="3"/>
    <x v="0"/>
    <x v="0"/>
  </r>
  <r>
    <n v="192"/>
    <x v="4"/>
    <x v="0"/>
    <x v="78"/>
    <s v="NIT"/>
    <x v="73"/>
    <n v="3"/>
    <s v="JURIDICA"/>
    <n v="2016"/>
    <n v="1101818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OBLIGACIONES"/>
    <m/>
    <x v="70"/>
    <m/>
    <s v="Finalizada"/>
    <m/>
    <m/>
    <m/>
    <d v="2020-08-13T00:00:00"/>
    <s v="OK"/>
    <x v="1"/>
    <x v="4"/>
    <n v="3784"/>
    <d v="2017-10-30T00:00:00"/>
    <s v="NO"/>
    <m/>
    <m/>
    <m/>
    <m/>
    <x v="150"/>
    <d v="2017-11-24T00:00:00"/>
    <m/>
    <m/>
    <m/>
    <m/>
    <m/>
    <m/>
    <m/>
    <m/>
    <m/>
    <s v="N/A"/>
    <s v="N/A"/>
    <s v="N/A"/>
    <s v="N/A"/>
    <s v="N/A"/>
    <s v="N/A"/>
    <m/>
    <m/>
    <m/>
    <n v="1"/>
    <n v="1"/>
    <n v="0"/>
    <n v="0"/>
    <n v="0"/>
    <n v="0"/>
    <n v="0"/>
    <n v="0"/>
    <n v="0"/>
    <n v="0"/>
    <n v="0"/>
    <s v="No_Aplica"/>
    <s v="11018182016860005068Terminación de la actuación sancionatoria"/>
    <s v="Unicos"/>
    <x v="0"/>
    <n v="1"/>
    <x v="1"/>
    <x v="0"/>
    <x v="5"/>
    <x v="6"/>
    <x v="3"/>
    <x v="0"/>
    <x v="0"/>
  </r>
  <r>
    <n v="193"/>
    <x v="2"/>
    <x v="0"/>
    <x v="151"/>
    <s v="NIT"/>
    <x v="146"/>
    <m/>
    <s v="JURIDICA"/>
    <n v="2016"/>
    <n v="76012582016"/>
    <s v="PRESTAR EL SERVICIO DE ATENCION, EDUCACION INICIAL Y CUIDADO A NIÑOS Y NIÑAS MENORES DE CINCO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 CENTROS DE DESARROLLO INFANTIL."/>
    <s v="Dirección de Primera Infancia"/>
    <s v="Aporte"/>
    <s v="INCUMPLIMIENTO OBLIGACIONES"/>
    <d v="2017-09-18T00:00:00"/>
    <x v="110"/>
    <d v="2017-09-21T00:00:00"/>
    <s v="Finalizada"/>
    <m/>
    <m/>
    <m/>
    <m/>
    <s v="NO HAY DOCUMENTOS DE FINALIZACIÓN DEL PROCESO"/>
    <x v="0"/>
    <x v="0"/>
    <n v="5134"/>
    <d v="2017-12-09T00:00:00"/>
    <s v="NO"/>
    <m/>
    <m/>
    <m/>
    <m/>
    <x v="151"/>
    <m/>
    <d v="2017-10-25T00:00:00"/>
    <s v="N/A"/>
    <s v="SI"/>
    <m/>
    <n v="60356800"/>
    <m/>
    <m/>
    <m/>
    <m/>
    <s v="N/A"/>
    <s v="N/A"/>
    <s v="N/A"/>
    <s v="N/A"/>
    <s v="N/A"/>
    <s v="N/A"/>
    <m/>
    <m/>
    <m/>
    <n v="1"/>
    <n v="1"/>
    <n v="0"/>
    <n v="0"/>
    <n v="0"/>
    <n v="0"/>
    <n v="0"/>
    <n v="1"/>
    <n v="0"/>
    <n v="1"/>
    <n v="0"/>
    <s v="No_Aplica"/>
    <s v="76012582016805014164Incumplimiento Parcial (Cláusula Penal)"/>
    <s v="Unicos"/>
    <x v="0"/>
    <n v="0"/>
    <x v="1"/>
    <x v="0"/>
    <x v="5"/>
    <x v="6"/>
    <x v="3"/>
    <x v="0"/>
    <x v="0"/>
  </r>
  <r>
    <n v="194"/>
    <x v="3"/>
    <x v="0"/>
    <x v="152"/>
    <s v="NIT"/>
    <x v="147"/>
    <m/>
    <s v="JURIDICA"/>
    <n v="2015"/>
    <n v="181"/>
    <s v="ATENDER A LA PRIMERA INFANCIA EN EL MARCO DE LA ESTRATEGIA &quot; DE CERO A SIEMPRE&quot;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
    <s v="Dirección de Primera Infancia"/>
    <s v="Aporte"/>
    <s v="INCUMPLIMIENTO OBLIGACIONES"/>
    <m/>
    <x v="70"/>
    <d v="2017-12-18T00:00:00"/>
    <s v="Finalizada"/>
    <m/>
    <m/>
    <m/>
    <d v="2020-11-05T00:00:00"/>
    <s v="NO HAY CARPETA"/>
    <x v="0"/>
    <x v="0"/>
    <n v="4648"/>
    <d v="2017-12-12T00:00:00"/>
    <s v="SI"/>
    <d v="2017-12-12T00:00:00"/>
    <n v="4745"/>
    <d v="2017-12-18T00:00:00"/>
    <s v="CONFIRMA"/>
    <x v="152"/>
    <m/>
    <m/>
    <s v="N/A"/>
    <s v="SI"/>
    <m/>
    <n v="2251853"/>
    <m/>
    <m/>
    <m/>
    <m/>
    <s v="N/A"/>
    <s v="N/A"/>
    <s v="N/A"/>
    <s v="N/A"/>
    <s v="N/A"/>
    <s v="N/A"/>
    <m/>
    <m/>
    <m/>
    <n v="1"/>
    <n v="1"/>
    <n v="0"/>
    <n v="0"/>
    <n v="0"/>
    <n v="0"/>
    <n v="0"/>
    <n v="1"/>
    <n v="0"/>
    <n v="1"/>
    <n v="0"/>
    <s v="No_Aplica"/>
    <s v="181800142073Incumplimiento Parcial (Cláusula Penal)"/>
    <s v="Unicos"/>
    <x v="0"/>
    <n v="0"/>
    <x v="1"/>
    <x v="0"/>
    <x v="5"/>
    <x v="6"/>
    <x v="3"/>
    <x v="0"/>
    <x v="0"/>
  </r>
  <r>
    <n v="195"/>
    <x v="26"/>
    <x v="0"/>
    <x v="135"/>
    <s v="NIT"/>
    <x v="130"/>
    <n v="5"/>
    <s v="JURIDICA"/>
    <n v="2016"/>
    <n v="80"/>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
    <s v="Dirección de Primera Infancia"/>
    <s v="Aporte"/>
    <s v="se evidencia luego de efectuar sendos requerimientos, que el operador no soporto la totalidad de obligaciones, siendo necesario hacer efectiva la cláusula penal pecuniaria;  del mismo se extrae incumplimiento en la entrega de complementos nutricionales, ausencia de pago por concepto de honorarios de talento humano, ausencia de entrega de informes técnicos y financieros que soporte la ejecución del contrato, falta de entrega de materiales y refrigerios a diferentes UDS, entre otras. RIESGO ATENCION NNA"/>
    <d v="2017-08-03T00:00:00"/>
    <x v="70"/>
    <d v="2017-12-18T00:00:00"/>
    <s v="Finalizada"/>
    <m/>
    <s v="DAISY JOHANA SANCHEZ DELGADO"/>
    <m/>
    <d v="2024-06-28T00:00:00"/>
    <s v="OK"/>
    <x v="0"/>
    <x v="0"/>
    <n v="803"/>
    <d v="2017-11-24T00:00:00"/>
    <s v="SI"/>
    <d v="2017-12-11T00:00:00"/>
    <n v="872"/>
    <d v="2017-12-18T00:00:00"/>
    <s v="MODIFICA"/>
    <x v="153"/>
    <m/>
    <d v="2024-06-20T00:00:00"/>
    <s v="N/A"/>
    <s v="SI"/>
    <d v="2024-06-28T00:00:00"/>
    <n v="26835361"/>
    <n v="26835361"/>
    <d v="2018-03-26T00:00:00"/>
    <m/>
    <s v="según DRXC 218 DEL 26 de marzo de 2018 el dinero ingreso a la cuenta 484203000062"/>
    <s v="N/A"/>
    <s v="N/A"/>
    <s v="N/A"/>
    <s v="N/A"/>
    <s v="N/A"/>
    <s v="N/A"/>
    <m/>
    <m/>
    <m/>
    <n v="1"/>
    <n v="1"/>
    <n v="0"/>
    <n v="0"/>
    <n v="0"/>
    <n v="0"/>
    <n v="0"/>
    <n v="1"/>
    <n v="0"/>
    <n v="1"/>
    <n v="0"/>
    <s v="No_Aplica"/>
    <s v="80900534661Incumplimiento Parcial (Cláusula Penal)"/>
    <s v="Unicos"/>
    <x v="0"/>
    <n v="0"/>
    <x v="3"/>
    <x v="0"/>
    <x v="5"/>
    <x v="6"/>
    <x v="3"/>
    <x v="0"/>
    <x v="0"/>
  </r>
  <r>
    <n v="196"/>
    <x v="23"/>
    <x v="0"/>
    <x v="153"/>
    <s v="NIT"/>
    <x v="148"/>
    <m/>
    <s v="JURIDICA"/>
    <n v="2016"/>
    <n v="454"/>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DE OBLIGACIONES"/>
    <m/>
    <x v="70"/>
    <m/>
    <s v="Finalizada"/>
    <m/>
    <m/>
    <m/>
    <m/>
    <s v="PTE COMPROBANTE DE PAGO"/>
    <x v="0"/>
    <x v="0"/>
    <n v="6260"/>
    <d v="2017-11-27T00:00:00"/>
    <s v="SI"/>
    <d v="2017-11-27T00:00:00"/>
    <n v="6647"/>
    <d v="2017-12-18T00:00:00"/>
    <s v="MODIFICA Y CONFIRMA"/>
    <x v="153"/>
    <d v="2017-12-19T00:00:00"/>
    <d v="2017-12-22T00:00:00"/>
    <s v="N/A"/>
    <s v="SI"/>
    <d v="2017-12-22T00:00:00"/>
    <n v="6712851"/>
    <m/>
    <m/>
    <m/>
    <m/>
    <s v="N/A"/>
    <s v="N/A"/>
    <s v="N/A"/>
    <s v="N/A"/>
    <s v="N/A"/>
    <s v="N/A"/>
    <m/>
    <m/>
    <m/>
    <n v="1"/>
    <n v="1"/>
    <n v="0"/>
    <n v="0"/>
    <n v="0"/>
    <n v="0"/>
    <n v="0"/>
    <n v="1"/>
    <n v="0"/>
    <n v="1"/>
    <n v="0"/>
    <s v="No_Aplica"/>
    <s v="454811033208Incumplimiento Parcial (Cláusula Penal)"/>
    <s v="Unicos"/>
    <x v="0"/>
    <n v="0"/>
    <x v="1"/>
    <x v="0"/>
    <x v="5"/>
    <x v="6"/>
    <x v="3"/>
    <x v="0"/>
    <x v="0"/>
  </r>
  <r>
    <n v="197"/>
    <x v="23"/>
    <x v="0"/>
    <x v="153"/>
    <s v="NIT"/>
    <x v="148"/>
    <m/>
    <s v="JURIDICA"/>
    <n v="2016"/>
    <n v="455"/>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DE OBLIGACIONES"/>
    <m/>
    <x v="70"/>
    <m/>
    <s v="Finalizada"/>
    <m/>
    <m/>
    <m/>
    <m/>
    <s v="PTE COMPROBANTE DE PAGO"/>
    <x v="0"/>
    <x v="0"/>
    <n v="6261"/>
    <d v="2017-11-27T00:00:00"/>
    <s v="SI"/>
    <d v="2017-11-27T00:00:00"/>
    <n v="6648"/>
    <d v="2017-12-18T00:00:00"/>
    <s v="MODIFICA Y CONFIRMA"/>
    <x v="153"/>
    <d v="2017-12-19T00:00:00"/>
    <d v="2017-12-22T00:00:00"/>
    <s v="N/A"/>
    <s v="SI"/>
    <d v="2017-12-22T00:00:00"/>
    <n v="6588198"/>
    <m/>
    <m/>
    <m/>
    <m/>
    <s v="N/A"/>
    <s v="N/A"/>
    <s v="N/A"/>
    <s v="N/A"/>
    <s v="N/A"/>
    <s v="N/A"/>
    <m/>
    <m/>
    <m/>
    <n v="1"/>
    <n v="1"/>
    <n v="0"/>
    <n v="0"/>
    <n v="0"/>
    <n v="0"/>
    <n v="0"/>
    <n v="1"/>
    <n v="0"/>
    <n v="1"/>
    <n v="0"/>
    <s v="No_Aplica"/>
    <s v="455811033208Incumplimiento Parcial (Cláusula Penal)"/>
    <s v="Unicos"/>
    <x v="0"/>
    <n v="0"/>
    <x v="1"/>
    <x v="0"/>
    <x v="5"/>
    <x v="6"/>
    <x v="3"/>
    <x v="0"/>
    <x v="0"/>
  </r>
  <r>
    <n v="198"/>
    <x v="4"/>
    <x v="0"/>
    <x v="78"/>
    <s v="NIT"/>
    <x v="73"/>
    <n v="3"/>
    <s v="JURIDICA"/>
    <n v="2016"/>
    <n v="1101816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OBLIGACIONES"/>
    <m/>
    <x v="70"/>
    <m/>
    <s v="Finalizada"/>
    <m/>
    <m/>
    <m/>
    <d v="2020-08-13T00:00:00"/>
    <s v="CONFIRMAR SI SE TRATÓ DE UN SANCIONATORIO O UN PROCESO DE ASEGURAMIENTO DE LA CALIDAD"/>
    <x v="0"/>
    <x v="5"/>
    <n v="1830"/>
    <d v="2017-06-05T00:00:00"/>
    <s v="SI"/>
    <d v="2017-06-05T00:00:00"/>
    <n v="1972"/>
    <d v="2017-06-09T00:00:00"/>
    <s v="CONFIRMA"/>
    <x v="154"/>
    <d v="2017-12-27T00:00:00"/>
    <m/>
    <s v="N/A"/>
    <s v="NO"/>
    <m/>
    <m/>
    <m/>
    <m/>
    <m/>
    <m/>
    <s v="N/A"/>
    <s v="N/A"/>
    <s v="N/A"/>
    <s v="N/A"/>
    <s v="N/A"/>
    <s v="N/A"/>
    <m/>
    <m/>
    <m/>
    <n v="1"/>
    <n v="1"/>
    <n v="0"/>
    <n v="0"/>
    <n v="0"/>
    <n v="0"/>
    <n v="0"/>
    <n v="1"/>
    <n v="1"/>
    <n v="0"/>
    <n v="0"/>
    <s v="No_Aplica"/>
    <s v="11018162016860005068Multa"/>
    <s v="Unicos"/>
    <x v="0"/>
    <n v="0"/>
    <x v="1"/>
    <x v="0"/>
    <x v="5"/>
    <x v="6"/>
    <x v="3"/>
    <x v="0"/>
    <x v="0"/>
  </r>
  <r>
    <n v="199"/>
    <x v="27"/>
    <x v="0"/>
    <x v="154"/>
    <s v="CC"/>
    <x v="149"/>
    <m/>
    <s v="NATURAL"/>
    <n v="2016"/>
    <n v="274"/>
    <s v="PRESTAR LOS SERVICIOS PARA DESARROLLAR EL PLAN DE BIENESTAR SOCIAL PARA LOS SERVIDORES DEL ICBF REGIONAL META, DURANTE LA VIGENCIA 2016"/>
    <s v="Dirección de Gestión Humana"/>
    <s v="Prestación de Servicios"/>
    <s v="INCUMPLIMIENTO OBLIGACIONES"/>
    <m/>
    <x v="70"/>
    <m/>
    <s v="Finalizada"/>
    <m/>
    <m/>
    <m/>
    <m/>
    <s v="PTE COMUNICACIÓN A PGN, REPORTE A CAMARA DE COMERCIO Y COMPROBANTE DE PAGO"/>
    <x v="0"/>
    <x v="0"/>
    <n v="3956"/>
    <d v="2017-12-07T00:00:00"/>
    <s v="NO"/>
    <m/>
    <m/>
    <m/>
    <m/>
    <x v="155"/>
    <d v="2018-02-15T00:00:00"/>
    <d v="2018-01-23T00:00:00"/>
    <s v="N/A"/>
    <s v="SI"/>
    <d v="2018-01-26T00:00:00"/>
    <n v="2095500"/>
    <m/>
    <m/>
    <m/>
    <m/>
    <s v="N/A"/>
    <s v="N/A"/>
    <s v="N/A"/>
    <s v="N/A"/>
    <s v="N/A"/>
    <s v="N/A"/>
    <m/>
    <m/>
    <m/>
    <n v="1"/>
    <n v="1"/>
    <n v="0"/>
    <n v="0"/>
    <n v="0"/>
    <n v="0"/>
    <n v="0"/>
    <n v="1"/>
    <n v="0"/>
    <n v="1"/>
    <n v="0"/>
    <s v="No_Aplica"/>
    <s v="27479651160Incumplimiento Parcial (Cláusula Penal)"/>
    <s v="Unicos"/>
    <x v="0"/>
    <n v="0"/>
    <x v="1"/>
    <x v="0"/>
    <x v="5"/>
    <x v="6"/>
    <x v="3"/>
    <x v="0"/>
    <x v="0"/>
  </r>
  <r>
    <n v="200"/>
    <x v="15"/>
    <x v="0"/>
    <x v="119"/>
    <s v="NIT"/>
    <x v="114"/>
    <m/>
    <s v="JURIDICA"/>
    <n v="2014"/>
    <n v="622"/>
    <s v="ATENDER A NIÑOS Y NIÑAS MENORES DE 5 AÑOS, O HASTA SU INGRESO AL GRADO DE TRANSICION, Y A MUJERES GESTANTES Y EN PERIODO DE LACTANCIA EN LOS SERVICIOS DE EDUCACION INICIAL Y CUIDADO, CON EI FIN DE PROMOVER EL DESARROLLO INTEGRAL DE LA PRIMERA INFANCIA CON CALIDAD, DE CONFORMIDAD CON LOS LINEAMIENTOS, LAS DIRECTRICES, Y PARAMETROS ESTABLECIDOS POR EL ICBF"/>
    <s v="Dirección de Primera Infancia"/>
    <s v="Aporte"/>
    <s v="FALTA DE FACTURAS DE MANTENIMIENTO, GASTOS DE MATERIAL DIDÁCTICO DE LA MODALIDAD CDI INSTITUCIONAL, FALTA DE EJECUCIÓN DE PRESUPUESTO DEL MES FIRMADO POR LA REPRESENTANTE LEGAL, FALTA DE PLANTILLAS DE SEGURIDAD SOCIAL, MENORES VALORES PAGADOS A LOS TRABAJADORES Y ATRASO DE PAGO A LOS DOCENTES DE LAS MODALIDADES CDI INSTITUCIONAL Y FAMILIAR. "/>
    <d v="2016-02-23T00:00:00"/>
    <x v="86"/>
    <d v="2016-12-05T00:00:00"/>
    <s v="Finalizada"/>
    <m/>
    <s v="GUILLERMO LEGRADA"/>
    <s v="SE NOTIFICO EL FALLO QUE RESOLVIO RECURSO DE REPOSICION"/>
    <d v="2017-01-17T00:00:00"/>
    <s v="PTE COMPROBANTE DE PAGO"/>
    <x v="0"/>
    <x v="0"/>
    <n v="3734"/>
    <d v="2016-12-05T00:00:00"/>
    <s v="SI"/>
    <d v="2016-12-12T00:00:00"/>
    <n v="3921"/>
    <d v="2016-12-27T00:00:00"/>
    <s v="MODIFICA Y CONFIRMA"/>
    <x v="155"/>
    <m/>
    <d v="2025-07-25T00:00:00"/>
    <s v="N/A"/>
    <s v="NO"/>
    <m/>
    <n v="43004534"/>
    <m/>
    <m/>
    <m/>
    <m/>
    <s v="N/A"/>
    <s v="N/A"/>
    <s v="N/A"/>
    <s v="N/A"/>
    <s v="N/A"/>
    <s v="N/A"/>
    <m/>
    <m/>
    <m/>
    <n v="1"/>
    <n v="1"/>
    <n v="0"/>
    <n v="0"/>
    <n v="0"/>
    <n v="0"/>
    <n v="0"/>
    <n v="1"/>
    <n v="0"/>
    <n v="1"/>
    <n v="0"/>
    <s v="No_Aplica"/>
    <s v="622900249994Incumplimiento Parcial (Cláusula Penal)"/>
    <s v="Unicos"/>
    <x v="0"/>
    <n v="0"/>
    <x v="4"/>
    <x v="0"/>
    <x v="5"/>
    <x v="6"/>
    <x v="3"/>
    <x v="0"/>
    <x v="0"/>
  </r>
  <r>
    <n v="201"/>
    <x v="15"/>
    <x v="0"/>
    <x v="119"/>
    <s v="NIT"/>
    <x v="114"/>
    <m/>
    <s v="JURIDICA"/>
    <n v="2014"/>
    <n v="620"/>
    <s v="ATENDER A NIÑOS Y NIÑAS MENORES DE 5 AÑOS, O HASTA SU INGRESO AL GRADO DE TRANSICION, Y A MUJERES GESTANTES Y EN PERIODO DE JACTANCIA EN LOS SERVICIOS DE EDUCACION INICIAL Y CUIDADO, CON EL FIN DE PROMOVER EL DESARROLLO INTEGRAL DE LA PRIMERA INFANCIA CON CALIDAD, DE CONFORMIDAD CON LOS IINEAMIENTOS, LAS DIRECTRICES, Y PARAMETROS ESTABLECIDOS POR EL ICBF"/>
    <s v="Dirección de Primera Infancia"/>
    <s v="Aporte"/>
    <s v="NO PAGO DE SALARIOS A DOCENTES CORRESPONDIENTES AL MES DE OCTUBRE Y NOVIEMBRE DE 2015, NO ENTREGA DE PAQUETES ALIMENTARIOS CORRESPONDIENTES AL MES DE OCTUBRE DE 2015. PAGO A CONTRATISTA O PROVEEDORES"/>
    <d v="2016-04-01T00:00:00"/>
    <x v="111"/>
    <d v="2016-12-05T00:00:00"/>
    <s v="Finalizada"/>
    <m/>
    <s v="GUILLERMO LEGRADA"/>
    <s v="SE NOTIFICO EL FALLO QUE RESOLVIO RECURSO DE REPOSICION"/>
    <d v="2017-01-18T00:00:00"/>
    <s v="PTE EJECUTORIA Y COMPROBANTE DE PAGO"/>
    <x v="0"/>
    <x v="0"/>
    <n v="3733"/>
    <d v="2016-12-05T00:00:00"/>
    <s v="SI"/>
    <d v="2016-12-12T00:00:00"/>
    <n v="3919"/>
    <d v="2016-12-27T00:00:00"/>
    <s v="MODIFICA Y CONFIRMA"/>
    <x v="155"/>
    <m/>
    <d v="2025-07-25T00:00:00"/>
    <s v="N/A"/>
    <s v="NO"/>
    <m/>
    <n v="27951641"/>
    <m/>
    <m/>
    <s v="COACTIVO"/>
    <s v="PRESCRIPCION DE LA ACCION DEL COBRO"/>
    <s v="N/A"/>
    <s v="N/A"/>
    <s v="N/A"/>
    <s v="N/A"/>
    <s v="N/A"/>
    <s v="N/A"/>
    <m/>
    <m/>
    <m/>
    <n v="1"/>
    <n v="1"/>
    <n v="0"/>
    <n v="0"/>
    <n v="0"/>
    <n v="0"/>
    <n v="0"/>
    <n v="1"/>
    <n v="0"/>
    <n v="1"/>
    <n v="0"/>
    <s v="No_Aplica"/>
    <s v="620900249994Incumplimiento Parcial (Cláusula Penal)"/>
    <s v="Unicos"/>
    <x v="0"/>
    <n v="0"/>
    <x v="4"/>
    <x v="0"/>
    <x v="5"/>
    <x v="6"/>
    <x v="3"/>
    <x v="0"/>
    <x v="0"/>
  </r>
  <r>
    <n v="202"/>
    <x v="4"/>
    <x v="0"/>
    <x v="155"/>
    <s v="NIT"/>
    <x v="150"/>
    <n v="8"/>
    <s v="JURIDICA"/>
    <n v="2015"/>
    <n v="614"/>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x v="70"/>
    <m/>
    <s v="Finalizada"/>
    <m/>
    <m/>
    <m/>
    <d v="2020-08-13T00:00:00"/>
    <s v="OK"/>
    <x v="0"/>
    <x v="0"/>
    <n v="3779"/>
    <d v="2017-10-30T00:00:00"/>
    <s v="SI"/>
    <d v="2017-11-09T00:00:00"/>
    <n v="4523"/>
    <d v="2017-12-27T00:00:00"/>
    <s v="MODIFICA Y CONFIRMA"/>
    <x v="156"/>
    <d v="2018-09-13T00:00:00"/>
    <d v="2018-01-18T00:00:00"/>
    <s v="N/A"/>
    <s v="NO"/>
    <m/>
    <n v="2893687"/>
    <n v="2893687"/>
    <d v="2018-05-08T00:00:00"/>
    <m/>
    <m/>
    <s v="N/A"/>
    <s v="N/A"/>
    <s v="N/A"/>
    <s v="N/A"/>
    <s v="N/A"/>
    <s v="N/A"/>
    <m/>
    <m/>
    <m/>
    <n v="1"/>
    <n v="1"/>
    <n v="0"/>
    <n v="0"/>
    <n v="0"/>
    <n v="0"/>
    <n v="0"/>
    <n v="1"/>
    <n v="0"/>
    <n v="1"/>
    <n v="0"/>
    <s v="No_Aplica"/>
    <s v="614800113664Incumplimiento Parcial (Cláusula Penal)"/>
    <s v="Unicos"/>
    <x v="0"/>
    <n v="0"/>
    <x v="1"/>
    <x v="0"/>
    <x v="4"/>
    <x v="5"/>
    <x v="0"/>
    <x v="0"/>
    <x v="0"/>
  </r>
  <r>
    <n v="203"/>
    <x v="2"/>
    <x v="0"/>
    <x v="156"/>
    <s v="NIT"/>
    <x v="151"/>
    <m/>
    <s v="JURIDICA"/>
    <n v="2016"/>
    <n v="76008712016"/>
    <s v="PRESTAR EL SERVICIO DE ATENCION, EDUCACION INICIAL Y CUIDADO A NIÑOS Y NIÑAS MENORES DE CINCO (5) AÑOS, O HASTA SU INGRESO AL GRADO DE TRANSICION, CON EL FIN DE PROMOVER EL DESARROLLO INTEGRAL DE LA PRIMERA INFANCIA CON CALIDAD, DE CONFORMIDAD CON LOS LINEAMIENTOS, EL MANUAL OPERATIVO, LAS DIRECTRICES, PARAMETROS Y ESTANDARES ESTABLECIDOS POR EL ICBF, EN EL MARCO DE LA ESTRATEGIA DE ATENCION INTEGRAL “DE CERO A SIEMPRE”."/>
    <s v="Dirección de Primera Infancia"/>
    <s v="Aporte"/>
    <s v="EL contratista ha incurrifdo en un presento incumplimiento de los siguientes numerales del contrato de aporte N°76.26.16.871 QUINTA OBLIGACIONES ESPECIFICAS DE LA ENTIDAD ADMINISTRADORA DEL SERVICIO 1) Obligaciones durenate la fase de ejecucion del contrato 1.3)Obligaciones relacionadas con las acciones de salud y nutricion 1.3.4 Realizar la toma de medidas antropometricas y emitir el diagnostico nutricional de cada beneficiarios  de acuerdo a la guia tecnica prevencion y atencion de la malnutricion  en los servicios ICBF en los tiempos y periodos establecidos para este fin y sobre el 100% de los beneficiarios atendidos  durante el periodo de la toma en los casos en los que se detecten signod de mal nutricion la EAS debera activar la ruta de remision correspondiente,diseñar e implementar el plan de intervencion nutricional individual ycolectivo y orientar y hacer seguimiento a las familiar o cuidadores 1.6)obligaciones relacionadas con el registro y presentacion de informacion1.6.1 LA EAS debera realizar al inicio del contrato y cada vez que se requiera una actualizacion el registro con calidad del 100% de las UDS en el sistema de informacionque el ICBF disponga para tal fin  1.6.2. Realizar registro con calidad del 100% de la informacion de beneficiarios atendidos y registo de novedades en el sistema de informacion  en las condiciones que defina el ICBF 1.6.3. Realizar el registro y actualizaciones de la infromacion de las atenciones de los benediciarios de primera infancia  y el registro  de las novedades  en el sistema de informacion incluyendo la escala de valoracion cualitativa de desarrollo infantil para el registro de la informacion de la escala se atenderan las indicaciones dadas por el ICBF 1.6.6 Garantizar que la informacion registrada en el sistema de infromacion sea veraz, completa, exacta, actualizada, oportuna, real y comprobable para la cual las EAS debera  diligenciar y firmar el anexo compromiso de confidencialidad y no divulgacion de la informacion . INCUMPLIMIENTO OBLIGACIONES"/>
    <d v="2018-01-15T00:00:00"/>
    <x v="112"/>
    <d v="2018-01-30T00:00:00"/>
    <s v="Finalizada"/>
    <m/>
    <s v="LAURA LORETO ARIAS MEDINA"/>
    <s v="DECLARAR el incumplimiento parcial del contrato de aporte 76.26.16.871celebrado entre el ICBF REGIONAL VALLE Y EL HOGAR INFANTIL EL PALACIO DE LOS NÑOS IDENTIDICADO CON NIT890.314.815-3 por  lasa razones expuestas en este Acto Administrativo 2) hacer efectiva la clausula penal pecuniaria a titulo de tasacion de perjuicios sufridos por la entidad con ocasion del  incumplimiento "/>
    <d v="2018-01-31T00:00:00"/>
    <s v="PTE PGN, CCOMERCIO"/>
    <x v="0"/>
    <x v="0"/>
    <n v="225"/>
    <d v="2018-01-31T00:00:00"/>
    <s v="SI"/>
    <d v="2018-01-31T00:00:00"/>
    <n v="225"/>
    <d v="2018-01-31T00:00:00"/>
    <s v="CONFIRMA"/>
    <x v="157"/>
    <d v="2018-02-01T00:00:00"/>
    <d v="2018-02-12T00:00:00"/>
    <s v="N/A"/>
    <s v="SI"/>
    <m/>
    <n v="1163270"/>
    <n v="1163270"/>
    <d v="2018-02-05T00:00:00"/>
    <m/>
    <m/>
    <s v="N/A"/>
    <s v="N/A"/>
    <s v="N/A"/>
    <s v="N/A"/>
    <s v="N/A"/>
    <s v="N/A"/>
    <m/>
    <m/>
    <m/>
    <n v="1"/>
    <n v="1"/>
    <n v="0"/>
    <n v="0"/>
    <n v="0"/>
    <n v="0"/>
    <n v="0"/>
    <n v="1"/>
    <n v="0"/>
    <n v="1"/>
    <n v="0"/>
    <s v="No_Aplica"/>
    <s v="76008712016890314815Incumplimiento Parcial (Cláusula Penal)"/>
    <s v="Unicos"/>
    <x v="0"/>
    <n v="0"/>
    <x v="1"/>
    <x v="0"/>
    <x v="4"/>
    <x v="5"/>
    <x v="0"/>
    <x v="0"/>
    <x v="0"/>
  </r>
  <r>
    <n v="204"/>
    <x v="3"/>
    <x v="0"/>
    <x v="157"/>
    <s v="NIT"/>
    <x v="152"/>
    <m/>
    <s v="JURIDICA"/>
    <n v="2015"/>
    <n v="210"/>
    <s v="ATENDER A LA PRIMERA INFANCIA EN EL MARCO DE LA ESTRATEGIA &quot; DE CERO A SIEMPRE&quot;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
    <s v="Dirección de Primera Infancia"/>
    <s v="Aporte"/>
    <s v="INCUMPLIMIENTO OBLIGACIONES"/>
    <m/>
    <x v="70"/>
    <d v="2018-02-14T00:00:00"/>
    <s v="Finalizada"/>
    <m/>
    <m/>
    <s v="RESOLUCIÓN 371 DEL 14 DE FEBRERO DE 2018 POR MEDIO DE LA CUAL SE RESULEVE EL RECURSO DE RESPOSICIÓN INTERPUESTO EN CONTRA DE LA RESOLUCIÓN 4633 DEL 11 DE DICIEMBRE DE 2017."/>
    <d v="2018-02-14T00:00:00"/>
    <s v="Pendiente constancia de ejecutoria, RUES y PGN Y COMPROBANTE DE PAGO"/>
    <x v="0"/>
    <x v="0"/>
    <n v="4633"/>
    <d v="2017-12-11T00:00:00"/>
    <s v="SI"/>
    <d v="2017-12-11T00:00:00"/>
    <n v="371"/>
    <d v="2018-02-14T00:00:00"/>
    <s v="MODIFICA"/>
    <x v="158"/>
    <m/>
    <m/>
    <s v="N/A"/>
    <s v="SI"/>
    <m/>
    <n v="5253211"/>
    <m/>
    <m/>
    <m/>
    <m/>
    <s v="N/A"/>
    <s v="N/A"/>
    <s v="N/A"/>
    <s v="N/A"/>
    <s v="N/A"/>
    <s v="N/A"/>
    <m/>
    <m/>
    <m/>
    <n v="1"/>
    <n v="1"/>
    <n v="0"/>
    <n v="0"/>
    <n v="0"/>
    <n v="0"/>
    <n v="0"/>
    <n v="1"/>
    <n v="0"/>
    <n v="1"/>
    <n v="0"/>
    <s v="No_Aplica"/>
    <s v="210829001202Incumplimiento Parcial (Cláusula Penal)"/>
    <s v="Unicos"/>
    <x v="0"/>
    <n v="0"/>
    <x v="1"/>
    <x v="0"/>
    <x v="4"/>
    <x v="5"/>
    <x v="0"/>
    <x v="0"/>
    <x v="0"/>
  </r>
  <r>
    <n v="205"/>
    <x v="15"/>
    <x v="0"/>
    <x v="158"/>
    <s v="NIT"/>
    <x v="153"/>
    <n v="1"/>
    <s v="JURIDICA"/>
    <n v="2016"/>
    <n v="85"/>
    <s v="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
    <s v="Dirección de Primera Infancia"/>
    <s v="Aporte"/>
    <s v="LOS USUARIOS IVAN JAIR MONTAÑO MINA Y EVELIN MONTAÑO MINA NO FUERON REGISTRADOS EN EL APLICATIVO CUENTAME A PESAR DE ESTAR SIENDO ATENDIDOS Y APARECER EN LA RAM, ADEMAS DE APARECER EN EL LISTADO DE ENTREGA DE PAQUETES ALIMENTARIOS, ADEMAS LOS ANTES MENCIONADOS AL NACER FUERON REPORTADOS CON BAJO PESO Y CONTABAN CON PROBLEMA GRAVES DE DESNUTRICION, MISMA SITUACION QUE CONLLEVO AL FALLECIMMIENTO DE LOS USUARIOS IVAN MONTAÑO, EVELYN MONTAÑO Y JUAN DAVID ARBOLEDA Y NO SE EVIDENCIAN ACCIONES ADELANTADAS POR PARTE DEL OPERADOR PARA MEJORAR DE LOS NNA, ENTRE OTRAS SITUACIONES. RIESGO ATENCION NNA"/>
    <d v="2017-07-25T00:00:00"/>
    <x v="113"/>
    <d v="2017-12-01T00:00:00"/>
    <s v="Finalizada"/>
    <m/>
    <s v="AIDA LUZ CADENA RIASCOS"/>
    <s v="SE NOTIFICO EL FALLO QUE RESOLVIO RECURSO DE REPOSICION"/>
    <d v="2018-02-23T00:00:00"/>
    <s v="PTE RESOLUCION QUE RESOLVIO RECURSO Y COMPROBANTE DE PAGO"/>
    <x v="0"/>
    <x v="0"/>
    <n v="3756"/>
    <d v="2017-12-11T00:00:00"/>
    <s v="SI"/>
    <d v="2017-12-11T00:00:00"/>
    <n v="444"/>
    <d v="2018-02-23T00:00:00"/>
    <s v="MODIFICA Y CONFIRMA"/>
    <x v="159"/>
    <d v="2019-05-17T00:00:00"/>
    <d v="2018-12-31T00:00:00"/>
    <s v="N/A"/>
    <s v="SI"/>
    <d v="2018-04-18T00:00:00"/>
    <n v="34255870"/>
    <m/>
    <m/>
    <m/>
    <m/>
    <s v="N/A"/>
    <s v="N/A"/>
    <s v="N/A"/>
    <s v="N/A"/>
    <s v="N/A"/>
    <s v="N/A"/>
    <m/>
    <m/>
    <m/>
    <n v="1"/>
    <n v="1"/>
    <n v="0"/>
    <n v="0"/>
    <n v="0"/>
    <n v="0"/>
    <n v="0"/>
    <n v="1"/>
    <n v="0"/>
    <n v="1"/>
    <n v="0"/>
    <s v="No_Aplica"/>
    <s v="85900093776Incumplimiento Parcial (Cláusula Penal)"/>
    <s v="Unicos"/>
    <x v="0"/>
    <n v="0"/>
    <x v="2"/>
    <x v="0"/>
    <x v="4"/>
    <x v="5"/>
    <x v="0"/>
    <x v="0"/>
    <x v="0"/>
  </r>
  <r>
    <n v="206"/>
    <x v="11"/>
    <x v="0"/>
    <x v="159"/>
    <s v="NIT"/>
    <x v="154"/>
    <n v="7"/>
    <s v="JURIDICA"/>
    <n v="2016"/>
    <n v="54004372016"/>
    <s v="ATENDER A LA PRIMERA INFANCIA EN EL MARCO DE LA ESTRATEGIA DE &quot;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DE OBLIGACIONES"/>
    <m/>
    <x v="70"/>
    <m/>
    <s v="Finalizada"/>
    <m/>
    <m/>
    <m/>
    <d v="2020-07-17T00:00:00"/>
    <s v="OK"/>
    <x v="0"/>
    <x v="0"/>
    <n v="198"/>
    <d v="2018-02-23T00:00:00"/>
    <s v="NO"/>
    <m/>
    <m/>
    <m/>
    <m/>
    <x v="160"/>
    <m/>
    <d v="2018-08-29T00:00:00"/>
    <s v="N/A"/>
    <s v="NO"/>
    <m/>
    <n v="19511965.710000001"/>
    <n v="19511965"/>
    <d v="2018-07-11T00:00:00"/>
    <m/>
    <m/>
    <s v="N/A"/>
    <s v="N/A"/>
    <s v="N/A"/>
    <s v="N/A"/>
    <s v="N/A"/>
    <s v="N/A"/>
    <m/>
    <m/>
    <m/>
    <n v="1"/>
    <n v="1"/>
    <n v="0"/>
    <n v="0"/>
    <n v="0"/>
    <n v="0"/>
    <n v="0"/>
    <n v="1"/>
    <n v="0"/>
    <n v="1"/>
    <n v="0"/>
    <s v="No_Aplica"/>
    <s v="54004372016800137925Incumplimiento Parcial (Cláusula Penal)"/>
    <s v="Unicos"/>
    <x v="0"/>
    <n v="0"/>
    <x v="1"/>
    <x v="0"/>
    <x v="4"/>
    <x v="5"/>
    <x v="0"/>
    <x v="0"/>
    <x v="0"/>
  </r>
  <r>
    <n v="207"/>
    <x v="12"/>
    <x v="0"/>
    <x v="160"/>
    <s v="NIT"/>
    <x v="155"/>
    <m/>
    <s v="JURIDICA"/>
    <n v="2016"/>
    <n v="73"/>
    <s v="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DE OBLIGACIONES"/>
    <m/>
    <x v="70"/>
    <m/>
    <s v="Finalizada"/>
    <m/>
    <m/>
    <m/>
    <d v="2020-07-17T00:00:00"/>
    <s v="NO HAY CARPETA"/>
    <x v="0"/>
    <x v="0"/>
    <n v="2055"/>
    <d v="2017-11-29T00:00:00"/>
    <s v="NO"/>
    <m/>
    <m/>
    <m/>
    <m/>
    <x v="161"/>
    <m/>
    <m/>
    <s v="N/A"/>
    <s v="SI"/>
    <m/>
    <n v="224541"/>
    <m/>
    <m/>
    <m/>
    <m/>
    <s v="N/A"/>
    <s v="N/A"/>
    <s v="N/A"/>
    <s v="N/A"/>
    <s v="N/A"/>
    <s v="N/A"/>
    <m/>
    <m/>
    <m/>
    <n v="1"/>
    <n v="1"/>
    <n v="0"/>
    <n v="0"/>
    <n v="0"/>
    <n v="0"/>
    <n v="0"/>
    <n v="1"/>
    <n v="0"/>
    <n v="1"/>
    <n v="0"/>
    <s v="No_Aplica"/>
    <s v="73900748765Incumplimiento Parcial (Cláusula Penal)"/>
    <s v="Unicos"/>
    <x v="0"/>
    <n v="0"/>
    <x v="1"/>
    <x v="0"/>
    <x v="4"/>
    <x v="5"/>
    <x v="0"/>
    <x v="0"/>
    <x v="0"/>
  </r>
  <r>
    <n v="208"/>
    <x v="12"/>
    <x v="0"/>
    <x v="160"/>
    <s v="NIT"/>
    <x v="155"/>
    <m/>
    <s v="JURIDICA"/>
    <n v="2016"/>
    <n v="162"/>
    <s v="PRESTAR EL SERVICIO DE ATENCION, EDUCACIONINICIAL Y CUIDADO A NIN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DE OBLIGACIONES"/>
    <m/>
    <x v="70"/>
    <m/>
    <s v="Finalizada"/>
    <m/>
    <m/>
    <m/>
    <d v="2020-07-17T00:00:00"/>
    <s v="NO HAY CARPETA"/>
    <x v="0"/>
    <x v="0"/>
    <n v="2054"/>
    <d v="2017-11-29T00:00:00"/>
    <s v="NO"/>
    <m/>
    <m/>
    <m/>
    <m/>
    <x v="161"/>
    <m/>
    <m/>
    <s v="N/A"/>
    <s v="SI"/>
    <m/>
    <n v="104671"/>
    <m/>
    <m/>
    <m/>
    <m/>
    <s v="N/A"/>
    <s v="N/A"/>
    <s v="N/A"/>
    <s v="N/A"/>
    <s v="N/A"/>
    <s v="N/A"/>
    <m/>
    <m/>
    <m/>
    <n v="1"/>
    <n v="1"/>
    <n v="0"/>
    <n v="0"/>
    <n v="0"/>
    <n v="0"/>
    <n v="0"/>
    <n v="1"/>
    <n v="0"/>
    <n v="1"/>
    <n v="0"/>
    <s v="No_Aplica"/>
    <s v="162900748765Incumplimiento Parcial (Cláusula Penal)"/>
    <s v="Unicos"/>
    <x v="0"/>
    <n v="0"/>
    <x v="1"/>
    <x v="0"/>
    <x v="4"/>
    <x v="5"/>
    <x v="0"/>
    <x v="0"/>
    <x v="0"/>
  </r>
  <r>
    <n v="209"/>
    <x v="12"/>
    <x v="0"/>
    <x v="160"/>
    <s v="NIT"/>
    <x v="155"/>
    <m/>
    <s v="JURIDICA"/>
    <n v="2016"/>
    <n v="164"/>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DE OBLIGACIONES"/>
    <m/>
    <x v="70"/>
    <m/>
    <s v="Finalizada"/>
    <m/>
    <m/>
    <m/>
    <d v="2020-07-17T00:00:00"/>
    <s v="NO HAY CARPETA"/>
    <x v="0"/>
    <x v="0"/>
    <n v="2053"/>
    <d v="2017-11-29T00:00:00"/>
    <s v="NO"/>
    <m/>
    <m/>
    <m/>
    <m/>
    <x v="161"/>
    <m/>
    <m/>
    <s v="N/A"/>
    <s v="SI"/>
    <m/>
    <n v="261425"/>
    <m/>
    <m/>
    <m/>
    <m/>
    <s v="N/A"/>
    <s v="N/A"/>
    <s v="N/A"/>
    <s v="N/A"/>
    <s v="N/A"/>
    <s v="N/A"/>
    <m/>
    <m/>
    <m/>
    <n v="1"/>
    <n v="1"/>
    <n v="0"/>
    <n v="0"/>
    <n v="0"/>
    <n v="0"/>
    <n v="0"/>
    <n v="1"/>
    <n v="0"/>
    <n v="1"/>
    <n v="0"/>
    <s v="No_Aplica"/>
    <s v="164900748765Incumplimiento Parcial (Cláusula Penal)"/>
    <s v="Unicos"/>
    <x v="0"/>
    <n v="0"/>
    <x v="1"/>
    <x v="0"/>
    <x v="4"/>
    <x v="5"/>
    <x v="0"/>
    <x v="0"/>
    <x v="0"/>
  </r>
  <r>
    <n v="210"/>
    <x v="12"/>
    <x v="0"/>
    <x v="160"/>
    <s v="NIT"/>
    <x v="155"/>
    <m/>
    <s v="JURIDICA"/>
    <n v="2016"/>
    <n v="170"/>
    <s v="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OBLIGACIONES"/>
    <m/>
    <x v="70"/>
    <m/>
    <s v="Finalizada"/>
    <m/>
    <m/>
    <m/>
    <d v="2020-07-17T00:00:00"/>
    <s v="NO HAY CARPETA"/>
    <x v="0"/>
    <x v="0"/>
    <n v="2052"/>
    <d v="2017-11-29T00:00:00"/>
    <s v="NO"/>
    <m/>
    <m/>
    <m/>
    <m/>
    <x v="161"/>
    <m/>
    <m/>
    <s v="N/A"/>
    <s v="SI"/>
    <m/>
    <n v="104671"/>
    <m/>
    <m/>
    <m/>
    <m/>
    <s v="N/A"/>
    <s v="N/A"/>
    <s v="N/A"/>
    <s v="N/A"/>
    <s v="N/A"/>
    <s v="N/A"/>
    <m/>
    <m/>
    <m/>
    <n v="1"/>
    <n v="1"/>
    <n v="0"/>
    <n v="0"/>
    <n v="0"/>
    <n v="0"/>
    <n v="0"/>
    <n v="1"/>
    <n v="0"/>
    <n v="1"/>
    <n v="0"/>
    <s v="No_Aplica"/>
    <s v="170900748765Incumplimiento Parcial (Cláusula Penal)"/>
    <s v="Unicos"/>
    <x v="0"/>
    <n v="0"/>
    <x v="1"/>
    <x v="0"/>
    <x v="4"/>
    <x v="5"/>
    <x v="0"/>
    <x v="0"/>
    <x v="0"/>
  </r>
  <r>
    <n v="211"/>
    <x v="12"/>
    <x v="0"/>
    <x v="160"/>
    <s v="NIT"/>
    <x v="155"/>
    <m/>
    <s v="JURIDICA"/>
    <n v="2016"/>
    <n v="181"/>
    <s v="PRESTAR EL SERVICIO DE ATENCION, EDUCACIONINICIAL Y CUIDADO A NIN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
    <s v="Dirección de Primera Infancia"/>
    <s v="Aporte"/>
    <s v="INCUMPLIMIENTO OBLIGACIONES"/>
    <m/>
    <x v="70"/>
    <m/>
    <s v="Finalizada"/>
    <m/>
    <m/>
    <m/>
    <d v="2020-07-17T00:00:00"/>
    <s v="NO HAY CARPETA"/>
    <x v="0"/>
    <x v="0"/>
    <n v="2051"/>
    <d v="2017-11-29T00:00:00"/>
    <s v="NO"/>
    <m/>
    <m/>
    <m/>
    <m/>
    <x v="161"/>
    <m/>
    <m/>
    <s v="N/A"/>
    <s v="SI"/>
    <m/>
    <n v="334485"/>
    <m/>
    <m/>
    <m/>
    <m/>
    <s v="N/A"/>
    <s v="N/A"/>
    <s v="N/A"/>
    <s v="N/A"/>
    <s v="N/A"/>
    <s v="N/A"/>
    <m/>
    <m/>
    <m/>
    <n v="1"/>
    <n v="1"/>
    <n v="0"/>
    <n v="0"/>
    <n v="0"/>
    <n v="0"/>
    <n v="0"/>
    <n v="1"/>
    <n v="0"/>
    <n v="1"/>
    <n v="0"/>
    <s v="No_Aplica"/>
    <s v="181900748765Incumplimiento Parcial (Cláusula Penal)"/>
    <s v="Unicos"/>
    <x v="0"/>
    <n v="0"/>
    <x v="1"/>
    <x v="0"/>
    <x v="4"/>
    <x v="5"/>
    <x v="0"/>
    <x v="0"/>
    <x v="0"/>
  </r>
  <r>
    <n v="212"/>
    <x v="15"/>
    <x v="0"/>
    <x v="78"/>
    <s v="NIT"/>
    <x v="73"/>
    <n v="3"/>
    <s v="JURIDICA"/>
    <n v="2015"/>
    <n v="429"/>
    <s v="BRINDAR ATENCION ESPECIALIZADA A LOS ADOLESCENTES Y JOVENES, EN LA MODALIDAD: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LEGALIZACIÓN DE EGRESOS DEL OPERADOR SE ENCONTRABA IMPLÍCITO EN SU CONTENIDO EL VALOR DEL 10% QUE CORRESPONDE A $50.727.168 POR CONCEPTO DE HONORARIOS, EL CUAL NO SE ENCUENTRA CONTEMPLADO EN LAS CLÁUSULAS DEL PRESENTE CONTRATO Y COMO SE TIENE CONOCIMIENTO LOS CLASIFICADORES DEL GASTO DEFINIDOS EN EL LINEAMIENTO DE PROGRAMACIÓN DE METAS SOCIALES Y FINANCIERAS VIGENTE 2015."/>
    <d v="2017-05-31T00:00:00"/>
    <x v="114"/>
    <d v="2018-02-03T00:00:00"/>
    <s v="Finalizada"/>
    <m/>
    <s v="WILLIAM MEDINA"/>
    <s v="SE NOTIFICA FALLO"/>
    <d v="2018-03-28T00:00:00"/>
    <s v="OK"/>
    <x v="0"/>
    <x v="0"/>
    <n v="442"/>
    <d v="2018-02-23T00:00:00"/>
    <s v="SI"/>
    <d v="2018-02-23T00:00:00"/>
    <n v="895"/>
    <d v="2018-03-27T00:00:00"/>
    <s v="MODIFICA Y CONFIRMA"/>
    <x v="162"/>
    <d v="2018-04-26T00:00:00"/>
    <d v="2018-12-31T00:00:00"/>
    <s v="N/A"/>
    <s v="NO"/>
    <m/>
    <n v="50727168"/>
    <n v="50727168"/>
    <d v="2018-08-22T00:00:00"/>
    <m/>
    <m/>
    <s v="N/A"/>
    <s v="N/A"/>
    <s v="N/A"/>
    <s v="N/A"/>
    <s v="N/A"/>
    <s v="N/A"/>
    <m/>
    <m/>
    <m/>
    <n v="1"/>
    <n v="1"/>
    <n v="0"/>
    <n v="0"/>
    <n v="0"/>
    <n v="0"/>
    <n v="0"/>
    <n v="1"/>
    <n v="0"/>
    <n v="1"/>
    <n v="0"/>
    <s v="No_Aplica"/>
    <s v="429860005068Incumplimiento Parcial (Cláusula Penal)"/>
    <s v="Unicos"/>
    <x v="0"/>
    <n v="0"/>
    <x v="5"/>
    <x v="0"/>
    <x v="4"/>
    <x v="5"/>
    <x v="0"/>
    <x v="0"/>
    <x v="0"/>
  </r>
  <r>
    <n v="213"/>
    <x v="15"/>
    <x v="0"/>
    <x v="78"/>
    <s v="NIT"/>
    <x v="73"/>
    <n v="3"/>
    <s v="JURIDICA"/>
    <n v="2015"/>
    <n v="430"/>
    <s v="BRINDAR ATENCION ESPECIALIZADA A LOS ADOLESCENTES Y JOVENES, EN LA MODALIDAD: INTERNAMIENTO PREVENTIVO-CONFLICTO CON LA LEY SRP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LEGALIZACIÓN DE EGRESOS DEL OPERADOR SE ENCONTRABA IMPLÍCITO EN SU CONTENIDO EL VALOR DEL 10% QUE CORRESPONDE A $1.453.414 POR CONCEPTO DE HONORARIOS, EL CUAL NO SE ENCUENTRA CONTEMPLADO EN LAS CLÁUSULAS DEL PRESENTE CONTRATO. INCUMPLIMIENTO DE OBLIGACIONES"/>
    <d v="2017-05-31T00:00:00"/>
    <x v="114"/>
    <d v="2018-02-23T00:00:00"/>
    <s v="Finalizada"/>
    <m/>
    <s v="WILLIAM MEDINA"/>
    <s v="SE NOTIFICO EL FALLO QUE RESOLVIO RECURSO DE REPOSICION"/>
    <d v="2018-03-28T00:00:00"/>
    <s v="OK"/>
    <x v="0"/>
    <x v="0"/>
    <n v="443"/>
    <d v="2018-02-23T00:00:00"/>
    <s v="SI"/>
    <d v="2018-02-23T00:00:00"/>
    <n v="896"/>
    <d v="2018-03-27T00:00:00"/>
    <s v="MODIFICA Y CONFIRMA"/>
    <x v="162"/>
    <d v="2018-04-26T00:00:00"/>
    <d v="2018-12-31T00:00:00"/>
    <s v="N/A"/>
    <s v="NO"/>
    <m/>
    <n v="1453414"/>
    <n v="1453414"/>
    <d v="2018-08-22T00:00:00"/>
    <m/>
    <m/>
    <s v="N/A"/>
    <s v="N/A"/>
    <s v="N/A"/>
    <s v="N/A"/>
    <s v="N/A"/>
    <s v="N/A"/>
    <m/>
    <m/>
    <m/>
    <n v="1"/>
    <n v="1"/>
    <n v="0"/>
    <n v="0"/>
    <n v="0"/>
    <n v="0"/>
    <n v="0"/>
    <n v="1"/>
    <n v="0"/>
    <n v="1"/>
    <n v="0"/>
    <s v="No_Aplica"/>
    <s v="430860005068Incumplimiento Parcial (Cláusula Penal)"/>
    <s v="Unicos"/>
    <x v="0"/>
    <n v="0"/>
    <x v="1"/>
    <x v="0"/>
    <x v="4"/>
    <x v="5"/>
    <x v="0"/>
    <x v="0"/>
    <x v="0"/>
  </r>
  <r>
    <n v="214"/>
    <x v="23"/>
    <x v="0"/>
    <x v="161"/>
    <s v="NIT"/>
    <x v="156"/>
    <m/>
    <s v="JURIDICA"/>
    <n v="2016"/>
    <n v="507"/>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DE OBLIGACIONES"/>
    <m/>
    <x v="70"/>
    <m/>
    <s v="Finalizada"/>
    <m/>
    <m/>
    <m/>
    <m/>
    <s v="PTE COMPROBANTE DE PAGO"/>
    <x v="0"/>
    <x v="0"/>
    <n v="6645"/>
    <d v="2017-12-18T00:00:00"/>
    <s v="SI"/>
    <d v="2017-12-18T00:00:00"/>
    <n v="1675"/>
    <d v="2018-04-02T00:00:00"/>
    <s v="CONFIRMA"/>
    <x v="163"/>
    <d v="2018-04-13T00:00:00"/>
    <d v="2018-04-30T00:00:00"/>
    <s v="N/A"/>
    <s v="SI"/>
    <d v="2018-04-16T00:00:00"/>
    <n v="551216"/>
    <m/>
    <m/>
    <m/>
    <m/>
    <s v="N/A"/>
    <s v="N/A"/>
    <s v="N/A"/>
    <s v="N/A"/>
    <s v="N/A"/>
    <s v="N/A"/>
    <m/>
    <m/>
    <m/>
    <n v="1"/>
    <n v="1"/>
    <n v="0"/>
    <n v="0"/>
    <n v="0"/>
    <n v="0"/>
    <n v="0"/>
    <n v="1"/>
    <n v="0"/>
    <n v="1"/>
    <n v="0"/>
    <s v="No_Aplica"/>
    <s v="507822006849Incumplimiento Parcial (Cláusula Penal)"/>
    <s v="Unicos"/>
    <x v="0"/>
    <n v="0"/>
    <x v="1"/>
    <x v="0"/>
    <x v="4"/>
    <x v="5"/>
    <x v="0"/>
    <x v="0"/>
    <x v="0"/>
  </r>
  <r>
    <n v="215"/>
    <x v="4"/>
    <x v="0"/>
    <x v="162"/>
    <s v="CC"/>
    <x v="157"/>
    <m/>
    <s v="NATURAL"/>
    <n v="2017"/>
    <n v="11006912017"/>
    <s v="PRESTAR SERVICIOS DE APOYO PARA EL AREA DE PROTECCION EN LOS GRUPOS DE ASISTENCIA TECNICA O GRUPOS DE PROTECCION SEGUN CORRESPONDA, RELACIONADOS CON EL REGISTRO DE INFORMACION EN APLICATIVOS, GESTION DOCUMENTAL Y ELABORACION DE REPORTES, CON EL FIN DE CONTRIBUIR AL LOGRO DE LOS OBJETIVOS Y PROPOSITOS INSTITUCIONALES."/>
    <s v="Dirección de Protección"/>
    <s v="Prestación de servicios de apoyo a la gestión"/>
    <s v="INCUMPLIMIENTO DE OBLIGACIONES"/>
    <m/>
    <x v="70"/>
    <m/>
    <s v="Finalizada"/>
    <m/>
    <m/>
    <m/>
    <d v="2020-08-13T00:00:00"/>
    <s v="OK"/>
    <x v="1"/>
    <x v="4"/>
    <n v="1182"/>
    <d v="2018-04-09T00:00:00"/>
    <s v="NO"/>
    <m/>
    <m/>
    <m/>
    <m/>
    <x v="164"/>
    <d v="2018-05-10T00:00:00"/>
    <m/>
    <m/>
    <m/>
    <m/>
    <m/>
    <m/>
    <m/>
    <m/>
    <m/>
    <s v="N/A"/>
    <s v="N/A"/>
    <s v="N/A"/>
    <s v="N/A"/>
    <s v="N/A"/>
    <s v="N/A"/>
    <m/>
    <m/>
    <m/>
    <n v="1"/>
    <n v="1"/>
    <n v="0"/>
    <n v="0"/>
    <n v="0"/>
    <n v="0"/>
    <n v="0"/>
    <n v="0"/>
    <n v="0"/>
    <n v="0"/>
    <n v="0"/>
    <s v="No_Aplica"/>
    <s v="110069120171087123110Terminación de la actuación sancionatoria"/>
    <s v="Unicos"/>
    <x v="0"/>
    <n v="1"/>
    <x v="1"/>
    <x v="0"/>
    <x v="4"/>
    <x v="5"/>
    <x v="0"/>
    <x v="0"/>
    <x v="0"/>
  </r>
  <r>
    <n v="216"/>
    <x v="11"/>
    <x v="0"/>
    <x v="163"/>
    <s v="NIT"/>
    <x v="158"/>
    <n v="4"/>
    <s v="JURIDICA"/>
    <n v="2016"/>
    <n v="54004812016"/>
    <s v="ATENDER A LA PRIMERA INFANCIA EN EL MARCO DE LA ESTRATEGIA DE &quot;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AGRUPADOS, EMPRESARIALES, JARDINES SOCIALES, FAMI Y HOGARES COMUNITARIOS INTEGRALES."/>
    <s v="Dirección de Primera Infancia"/>
    <s v="Aporte"/>
    <s v="INCUMPLIMIENTO OBLIGACIONES"/>
    <m/>
    <x v="70"/>
    <m/>
    <s v="Finalizada"/>
    <m/>
    <m/>
    <m/>
    <d v="2020-07-17T00:00:00"/>
    <s v="OK"/>
    <x v="1"/>
    <x v="4"/>
    <n v="488"/>
    <d v="2018-04-12T00:00:00"/>
    <s v="NO"/>
    <m/>
    <m/>
    <m/>
    <m/>
    <x v="165"/>
    <m/>
    <m/>
    <m/>
    <m/>
    <m/>
    <m/>
    <m/>
    <m/>
    <m/>
    <m/>
    <s v="N/A"/>
    <s v="N/A"/>
    <s v="N/A"/>
    <s v="N/A"/>
    <s v="N/A"/>
    <s v="N/A"/>
    <m/>
    <m/>
    <m/>
    <n v="1"/>
    <n v="1"/>
    <n v="0"/>
    <n v="0"/>
    <n v="0"/>
    <n v="0"/>
    <n v="0"/>
    <n v="0"/>
    <n v="0"/>
    <n v="0"/>
    <n v="0"/>
    <s v="No_Aplica"/>
    <s v="54004812016800188651Terminación de la actuación sancionatoria"/>
    <s v="Unicos"/>
    <x v="0"/>
    <n v="1"/>
    <x v="1"/>
    <x v="0"/>
    <x v="4"/>
    <x v="5"/>
    <x v="0"/>
    <x v="0"/>
    <x v="0"/>
  </r>
  <r>
    <n v="217"/>
    <x v="11"/>
    <x v="0"/>
    <x v="164"/>
    <s v="NIT"/>
    <x v="159"/>
    <n v="6"/>
    <s v="JURIDICA"/>
    <n v="2016"/>
    <n v="54004222016"/>
    <s v="PRESTAR EL SERVICIO DE ATENCION, EDUCACION INICIAL Y CUIDADO A NIÑOS Y NIÑAS MENORES DE 5 AÑOS, O HASTA SU INGRESO AL GRADO DE TRANSICION, CON EL FIN DE PROMOVER EL DESARROLLO INTEGRAL A LA PRIMERA INFANCIA CON CALIDAD, DE CONFORMIDAD CON LOS LINEAMIENTOS, MANUAL OPERATIVO, LAS DIRECTRICES, PARAMETROS Y ESTANDARES ESTABLECIDOS POR EL ICBF, EN EL MARCO DE LA ESTRATEGIA DE LA ATENCION INTEGRAL &quot;DE CERO A SIEMPRE&quot;."/>
    <s v="Dirección de Primera Infancia"/>
    <s v="Aporte"/>
    <s v="INCUMPLIMIENTO OBLIGACIONES"/>
    <m/>
    <x v="70"/>
    <m/>
    <s v="Finalizada"/>
    <m/>
    <m/>
    <m/>
    <d v="2020-07-17T00:00:00"/>
    <s v="OK"/>
    <x v="0"/>
    <x v="0"/>
    <n v="427"/>
    <d v="2018-04-16T00:00:00"/>
    <s v="SI"/>
    <d v="2018-04-16T00:00:00"/>
    <n v="527"/>
    <d v="2018-04-16T00:00:00"/>
    <s v="CONFIRMA"/>
    <x v="166"/>
    <m/>
    <d v="2018-08-29T00:00:00"/>
    <s v="N/A"/>
    <s v="NO"/>
    <m/>
    <n v="33129702"/>
    <n v="33129702"/>
    <d v="2018-08-31T00:00:00"/>
    <m/>
    <m/>
    <s v="N/A"/>
    <s v="N/A"/>
    <s v="N/A"/>
    <s v="N/A"/>
    <s v="N/A"/>
    <s v="N/A"/>
    <m/>
    <m/>
    <m/>
    <n v="1"/>
    <n v="1"/>
    <n v="0"/>
    <n v="0"/>
    <n v="0"/>
    <n v="0"/>
    <n v="0"/>
    <n v="1"/>
    <n v="0"/>
    <n v="1"/>
    <n v="0"/>
    <s v="No_Aplica"/>
    <s v="54004222016890504785Incumplimiento Parcial (Cláusula Penal)"/>
    <s v="Unicos"/>
    <x v="0"/>
    <n v="0"/>
    <x v="1"/>
    <x v="0"/>
    <x v="4"/>
    <x v="5"/>
    <x v="0"/>
    <x v="0"/>
    <x v="0"/>
  </r>
  <r>
    <n v="218"/>
    <x v="7"/>
    <x v="0"/>
    <x v="133"/>
    <s v="NIT"/>
    <x v="128"/>
    <n v="2"/>
    <s v="JURIDICA"/>
    <n v="2016"/>
    <n v="664"/>
    <s v="PRESTAR EL SERVICIO DE ATENCION, EDUCACION INCI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PARA EL SERVICIO DE HOGARES INFANTILES (HI), EN EL MARCO DE LA ESTRATEGIA INTEGRAL &quot;DE CERO A SIEMPRE&quot;"/>
    <s v="Dirección de Primera Infancia"/>
    <s v="Aporte"/>
    <s v="INCONSISTENCIAS EN MANEJO DE LOS RECURSOS DEL CONTRATO DE APORTE"/>
    <m/>
    <x v="70"/>
    <m/>
    <s v="Finalizada"/>
    <m/>
    <s v="PAULA LOAIZA"/>
    <s v="08 DE JUNIO DE 2017 MEDIANTE RESOLUCION NO. 1156 DE 2017 SE DECLARÓ EL INCUMPLIMIENTO PARCIAL DEL CONTRATO"/>
    <d v="2020-08-11T00:00:00"/>
    <s v="NO HAY CARPETA"/>
    <x v="0"/>
    <x v="0"/>
    <n v="2625"/>
    <d v="2018-04-18T00:00:00"/>
    <s v="NO"/>
    <m/>
    <m/>
    <m/>
    <m/>
    <x v="167"/>
    <d v="2018-10-05T00:00:00"/>
    <m/>
    <s v="N/A"/>
    <s v="NO"/>
    <m/>
    <n v="8293280"/>
    <m/>
    <m/>
    <m/>
    <m/>
    <s v="N/A"/>
    <s v="N/A"/>
    <s v="N/A"/>
    <s v="N/A"/>
    <s v="N/A"/>
    <s v="N/A"/>
    <m/>
    <m/>
    <m/>
    <n v="1"/>
    <n v="1"/>
    <n v="0"/>
    <n v="0"/>
    <n v="0"/>
    <n v="0"/>
    <n v="0"/>
    <n v="1"/>
    <n v="0"/>
    <n v="1"/>
    <n v="0"/>
    <s v="No_Aplica"/>
    <s v="664890703853Incumplimiento Parcial (Cláusula Penal)"/>
    <s v="Unicos"/>
    <x v="0"/>
    <n v="0"/>
    <x v="0"/>
    <x v="0"/>
    <x v="4"/>
    <x v="5"/>
    <x v="0"/>
    <x v="0"/>
    <x v="0"/>
  </r>
  <r>
    <n v="219"/>
    <x v="28"/>
    <x v="0"/>
    <x v="165"/>
    <s v="NIT"/>
    <x v="141"/>
    <n v="2"/>
    <s v="JURIDICA"/>
    <n v="2016"/>
    <n v="88"/>
    <s v="PRESTAR EL SERVICIO DE ATENCION A NIÑOS Y NIÑAS MENORES DE CINCO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quot;DE CERO A SIEMPRE&quot; EN EL SERVICIO CENTROS DE DESARROLLO INFANTIL"/>
    <s v="Dirección de Primera Infancia"/>
    <s v="Aporte"/>
    <s v="* NO ENVIO OPORTUNO DE SOPORTES DE LEGALIZACIÓN DEL MES DE DICIEMBRE DE 2017, * DEL BIEN DADO EN COMODATO: LAS CISTERNAS DE LAS UNIDADES SANITARIAS NO CUENTAN CON LAS PERILLAS, NO SE EFECTUÓ ENTREGA DE LAS LLAVES DE CADA UNO DE LOS SALONES, MALLA DE PROTECCIÓN ROTA Y EN MALL ESTADO, LA PUERTA DE LA COCINA SE ENCUENTRA DESCOLGADA DE UNO DE SUS LADOS, NO SE ENCONTRÓ LAS TAPAS DE LAS TUBERÍAS DE LA COCINA. * NO SE CUENTA CON LA TOTALIDAD DE LA DOTACIÓN NI LAS FACTURAS QUE LA LEGALICEN, INICIALMENTE ESTABLECIDAS. *DE LOS ELEMENTOS ADQUIRIDOS, SE ENCUENTRAN ALGUNOS CON PRECIOS MAS ELEVEDOS DE LO APROBAD EN COMITÉ TÉCNICO OPERATIVO. *SETS DE PUNTOS ECOLOGICOS NO CUENTAN CON SOPORTES. *"/>
    <d v="2018-03-28T00:00:00"/>
    <x v="115"/>
    <d v="2018-04-09T00:00:00"/>
    <s v="Finalizada"/>
    <m/>
    <s v="KATHERINE BECERRA"/>
    <s v="RESOLUCIÓN 195 DEL 09/04/2018"/>
    <d v="2018-04-09T00:00:00"/>
    <s v="PTE PGN, CAMARA DE COMERCIO"/>
    <x v="0"/>
    <x v="0"/>
    <n v="195"/>
    <d v="2018-04-09T00:00:00"/>
    <s v="NO"/>
    <m/>
    <m/>
    <m/>
    <m/>
    <x v="168"/>
    <m/>
    <m/>
    <s v="N/A"/>
    <s v="SI"/>
    <d v="2018-04-19T00:00:00"/>
    <n v="2000000"/>
    <n v="2000000"/>
    <d v="2018-07-17T00:00:00"/>
    <m/>
    <m/>
    <s v="N/A"/>
    <s v="N/A"/>
    <s v="N/A"/>
    <s v="N/A"/>
    <s v="N/A"/>
    <s v="N/A"/>
    <m/>
    <m/>
    <m/>
    <n v="1"/>
    <n v="1"/>
    <n v="0"/>
    <n v="0"/>
    <n v="0"/>
    <n v="0"/>
    <n v="0"/>
    <n v="1"/>
    <n v="0"/>
    <n v="1"/>
    <n v="0"/>
    <s v="No_Aplica"/>
    <s v="88830122129Incumplimiento Parcial (Cláusula Penal)"/>
    <s v="Unicos"/>
    <x v="0"/>
    <n v="0"/>
    <x v="1"/>
    <x v="0"/>
    <x v="4"/>
    <x v="5"/>
    <x v="0"/>
    <x v="0"/>
    <x v="0"/>
  </r>
  <r>
    <n v="220"/>
    <x v="20"/>
    <x v="0"/>
    <x v="104"/>
    <s v="NIT"/>
    <x v="99"/>
    <n v="7"/>
    <s v="JURIDICA"/>
    <n v="2015"/>
    <n v="284"/>
    <s v="REALIZAR SERVICIO DE MANTENIMIENTO PREVENTIVO Y CORRECTIVO DE LOS EQUIPOS DE AIRE ACONDICIONADO UBICADOS EN EL CENTRO ZONAL PUERTO BOYACA DEL ICBF REGIONAL BOYACA&quot;"/>
    <s v="Dirección Administrativa"/>
    <s v="Prestación de Servicios"/>
    <s v="INCUMPLIMIENTO DE EJECUTAR EL MANTENIMIENTO CORRECTIVO DE LOS EQUIPOS EN FUNCIONAMIENTO Y QUE SE ENCUENTRAN BAJOS DE CARGA"/>
    <d v="2018-03-22T00:00:00"/>
    <x v="116"/>
    <d v="2018-04-26T00:00:00"/>
    <s v="Finalizada"/>
    <m/>
    <s v="BLANCA JACQUELINE SEPULVEDA FIGUEROA"/>
    <m/>
    <d v="2020-05-08T00:00:00"/>
    <s v="INVESTIGACION DE BIENES"/>
    <x v="0"/>
    <x v="6"/>
    <n v="1024"/>
    <d v="2018-04-26T00:00:00"/>
    <s v="SI"/>
    <d v="2018-05-30T00:00:00"/>
    <n v="1951"/>
    <d v="2018-07-23T00:00:00"/>
    <s v="MODIFICA Y CONFIRMA"/>
    <x v="169"/>
    <d v="2018-07-25T00:00:00"/>
    <d v="2018-05-11T00:00:00"/>
    <s v="N/A"/>
    <s v="SI"/>
    <d v="2019-10-17T00:00:00"/>
    <n v="509676"/>
    <m/>
    <m/>
    <s v="INVESTIGACION DE BIENES"/>
    <s v="AUTO 056 DE 27 DE NOVIEMBRE DE 2024 - INVESTIGACION DE BIENES_x000a_AUTO 109 DE 2018 - $555.598 - COACTIVO"/>
    <s v="N/A"/>
    <s v="N/A"/>
    <s v="N/A"/>
    <s v="N/A"/>
    <s v="N/A"/>
    <s v="N/A"/>
    <m/>
    <m/>
    <m/>
    <n v="1"/>
    <n v="1"/>
    <n v="0"/>
    <n v="0"/>
    <n v="0"/>
    <n v="0"/>
    <n v="0"/>
    <n v="1"/>
    <n v="0"/>
    <n v="0"/>
    <n v="0"/>
    <s v="No_Aplica"/>
    <s v="284830017343Declaratoria Siniestro Póliza"/>
    <s v="Unicos"/>
    <x v="0"/>
    <n v="0"/>
    <x v="0"/>
    <x v="0"/>
    <x v="4"/>
    <x v="5"/>
    <x v="0"/>
    <x v="0"/>
    <x v="0"/>
  </r>
  <r>
    <n v="221"/>
    <x v="28"/>
    <x v="0"/>
    <x v="68"/>
    <s v="NIT"/>
    <x v="63"/>
    <n v="8"/>
    <s v="JURIDICA"/>
    <n v="2017"/>
    <n v="99001022017"/>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NO ENTREGA DE REFRIGERIOS DE ACUERDO CON MINUTA PATRON. *NO REALIZACIÓN DE MEDIDAS ANTROPOMÉTRICAS. *NO REGISTRO DE DATOS GEOFRAFICOS EN CUENTAME. *NO REGISTRO DEL 100% DE LOS BENEFICIARIOS EN SISTEMA DE INFORMACIÓN DEFINIDO POR EL ICBF. *NO REGISTRO DEL TOTALDE LA INFORMACIÓN DEL TALENTO HUMANO EN CUENTAME. *NO ADQUISICIÓN DE PÓLIZA DE SEGUROS CONTRA ACCIDENTES. *NO CANCELACIÓN DEL PAGO CORRESPONDIENTE AL FASE DE ALISTAMIENTO Y AL MES DE MARZO DEL TALENTO HUMANO"/>
    <d v="2018-04-17T00:00:00"/>
    <x v="117"/>
    <d v="2018-04-26T00:00:00"/>
    <s v="Finalizada"/>
    <m/>
    <s v="KATHERINE BECERRA"/>
    <s v="RESOLUCIÓN 263 DEL 26/04/2018"/>
    <d v="2018-04-26T00:00:00"/>
    <s v="PTE PGN, CAMARA DE COMERCIO"/>
    <x v="0"/>
    <x v="5"/>
    <n v="263"/>
    <d v="2018-04-26T00:00:00"/>
    <s v="NO"/>
    <m/>
    <m/>
    <m/>
    <m/>
    <x v="169"/>
    <m/>
    <m/>
    <s v="N/A"/>
    <s v="SI"/>
    <m/>
    <n v="4000000"/>
    <n v="4000000"/>
    <d v="2017-07-17T00:00:00"/>
    <m/>
    <m/>
    <s v="N/A"/>
    <s v="N/A"/>
    <s v="N/A"/>
    <s v="N/A"/>
    <s v="N/A"/>
    <s v="N/A"/>
    <m/>
    <m/>
    <m/>
    <n v="1"/>
    <n v="1"/>
    <n v="0"/>
    <n v="0"/>
    <n v="0"/>
    <n v="0"/>
    <n v="0"/>
    <n v="1"/>
    <n v="1"/>
    <n v="0"/>
    <n v="0"/>
    <s v="No_Aplica"/>
    <s v="99001022017900774178Multa"/>
    <s v="Unicos"/>
    <x v="0"/>
    <n v="0"/>
    <x v="3"/>
    <x v="0"/>
    <x v="4"/>
    <x v="5"/>
    <x v="0"/>
    <x v="0"/>
    <x v="0"/>
  </r>
  <r>
    <n v="222"/>
    <x v="2"/>
    <x v="0"/>
    <x v="166"/>
    <s v="CC"/>
    <x v="160"/>
    <m/>
    <s v="NATURAL"/>
    <n v="2017"/>
    <n v="76003022017"/>
    <s v="PRESTAR SUS SERVICIOS PROFESIONALES EN EL AREA DE PSICOLOGIA COMO PARTE DEL EQUIPO TECNICO INTERDISCIPLINARIO DE LA DEFENSORIA DE FAMILIA DE LA REGIONAL VALLE, CON EL FIN DE APOYAR A LA AUTORIDAD ADMINISTRATIVA DENTRO _x000a_DE LOS TRAMITES DE RESTABLECIMIENTO DE DERECHOS Y REALIZAR ACCIONES ENCAMINADAS A LA GARANTIA DE LOS DERECHOS DE LOS NIÑOS, NIÑAS Y ADOLESCENTES DE CONFORMIDAD CON LO ESTABLECIDO EN LA LEY 1098 DE 2006 Y LOS LINEAMIENTOS TECNICOS."/>
    <s v="Dirección de Protección"/>
    <s v="Prestación de Servicios Profesionales"/>
    <s v="NORMAS PRSUNTAMENTE INCUMPLIDAS 1) prestar sus servicios profesionales en el area de psicologia como parte del equipo tecnico interdisiplinario de la defensoria de familia reginal valee con el de apoyar a la autoridad administrativa dentro de los tramites de restablecimientos  y realizar acciones encaminadas a la garantia de los derecho de los niños, niñas y adolensentes de conformidad con lo establecido en la ley 1098 de 2006 y linamientos tecnico 3)OBLIGACIONES GENERALES 15) Realizar los pagos al siss salud,pension y riesgos laborales de acuerdo con la normatiidad vigente aportado los soportes de pago correspondientes 15) TERMINACION ANTICIPADA EL ICBF podra disponer de manera unilateral la terminacion anticipada del contrato en los siguientes eventos 1 por caso fortuito o fuerza mayor debidamente comprobados 2 por muerte o incapacidad  fisica permanente del contratista y si es persona natural o por disolcion de las persona juridica (las partes podran terminar antipadamente el presente contrato de mutuo acuerdo) 24). CONTROL A LA EVASION AL SITEMA DE SEGURIDAD SOCIAL Y PAGOS PARA FISCALES de conformidad con lo esatablecido en las leyes 789 de 2002,ley828de2003 y ley 1607 de 2012 EL CONTRATISTA debera cumplir con sus obligaciones frente al sistema de seguridad social integral y parafiscales . El cumplimiento de esta obligacion sera indispensable para que se efectue el desembolso por parte del ICBF.INCUMPLIMIENTO DE OBLIGACIONES"/>
    <d v="2017-04-06T00:00:00"/>
    <x v="118"/>
    <d v="2017-08-23T00:00:00"/>
    <s v="Finalizada"/>
    <m/>
    <s v="YIRSON MARINO LEDEZMA MARTINEZ"/>
    <m/>
    <m/>
    <s v="PTE RESOLUCION QUE RESUELVE PASC, RESOLUCION QUE RESUELVE RECURSO, CONSTANCIA DE EJECUTORIA, PGN, CCOMERCIO Y COMPROBANTE DE PAGO"/>
    <x v="0"/>
    <x v="0"/>
    <n v="2768"/>
    <d v="2018-04-26T00:00:00"/>
    <s v="SI"/>
    <d v="2018-04-26T00:00:00"/>
    <n v="2768"/>
    <d v="2018-04-26T00:00:00"/>
    <s v="CONFIRMA"/>
    <x v="170"/>
    <d v="2018-04-28T00:00:00"/>
    <d v="2018-10-05T00:00:00"/>
    <s v="N/A"/>
    <s v="NO"/>
    <m/>
    <n v="1066497"/>
    <m/>
    <m/>
    <m/>
    <m/>
    <s v="N/A"/>
    <s v="N/A"/>
    <s v="N/A"/>
    <s v="N/A"/>
    <s v="N/A"/>
    <s v="N/A"/>
    <m/>
    <m/>
    <m/>
    <n v="1"/>
    <n v="1"/>
    <n v="0"/>
    <n v="0"/>
    <n v="0"/>
    <n v="0"/>
    <n v="0"/>
    <n v="1"/>
    <n v="0"/>
    <n v="1"/>
    <n v="0"/>
    <s v="No_Aplica"/>
    <s v="7600302201738888024Incumplimiento Parcial (Cláusula Penal)"/>
    <s v="Unicos"/>
    <x v="0"/>
    <n v="0"/>
    <x v="4"/>
    <x v="0"/>
    <x v="4"/>
    <x v="5"/>
    <x v="0"/>
    <x v="0"/>
    <x v="0"/>
  </r>
  <r>
    <n v="223"/>
    <x v="4"/>
    <x v="0"/>
    <x v="167"/>
    <s v="CC"/>
    <x v="161"/>
    <m/>
    <s v="NATURAL"/>
    <n v="2017"/>
    <n v="11005112017"/>
    <s v="PRESTAR APOYO PARA EL REGISTRO DE LAS ACTUACIONES QUE ADELANTAN LOS PROFESIONALES QUE INTEGRAN LAS DEFENSORIAS DE FAMILIA EN EL SISTEMA DE INFORMACION MISIONAL - SIM, ASI COMO DE LOS CONTRATOS DE LOS OPERADORES DE SERVICIOS DE PROTECCION EN EL MODULO UNIDADES DE SERVICIOS."/>
    <s v="Dirección de Protección"/>
    <s v="Prestación de servicios de apoyo a la gestión"/>
    <s v="INCUMPLIMIENTO OBLIGACIONES"/>
    <m/>
    <x v="70"/>
    <m/>
    <s v="Finalizada"/>
    <m/>
    <m/>
    <m/>
    <d v="2020-08-13T00:00:00"/>
    <s v="OK"/>
    <x v="1"/>
    <x v="4"/>
    <n v="1426"/>
    <d v="2018-04-23T00:00:00"/>
    <s v="NO"/>
    <m/>
    <m/>
    <m/>
    <m/>
    <x v="171"/>
    <d v="2018-05-04T00:00:00"/>
    <m/>
    <m/>
    <m/>
    <m/>
    <m/>
    <m/>
    <m/>
    <m/>
    <m/>
    <s v="N/A"/>
    <s v="N/A"/>
    <s v="N/A"/>
    <s v="N/A"/>
    <s v="N/A"/>
    <s v="N/A"/>
    <m/>
    <m/>
    <m/>
    <n v="1"/>
    <n v="1"/>
    <n v="0"/>
    <n v="0"/>
    <n v="0"/>
    <n v="0"/>
    <n v="0"/>
    <n v="0"/>
    <n v="0"/>
    <n v="0"/>
    <n v="0"/>
    <s v="No_Aplica"/>
    <s v="110051120171012370615Terminación de la actuación sancionatoria"/>
    <s v="Unicos"/>
    <x v="0"/>
    <n v="1"/>
    <x v="1"/>
    <x v="0"/>
    <x v="4"/>
    <x v="5"/>
    <x v="0"/>
    <x v="0"/>
    <x v="0"/>
  </r>
  <r>
    <n v="224"/>
    <x v="4"/>
    <x v="0"/>
    <x v="168"/>
    <s v="NIT"/>
    <x v="162"/>
    <n v="2"/>
    <s v="JURIDICA"/>
    <n v="2015"/>
    <n v="299"/>
    <s v="ATENDER A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x v="70"/>
    <m/>
    <s v="Finalizada"/>
    <m/>
    <m/>
    <m/>
    <d v="2020-08-13T00:00:00"/>
    <s v="PTE PGN Y COMPROBANTE DE PAGO"/>
    <x v="0"/>
    <x v="0"/>
    <n v="2797"/>
    <d v="2017-08-01T00:00:00"/>
    <s v="SI"/>
    <d v="2017-08-01T00:00:00"/>
    <n v="3039"/>
    <d v="2017-08-28T00:00:00"/>
    <s v="MODIFICA Y CONFIRMA"/>
    <x v="172"/>
    <d v="2018-08-10T00:00:00"/>
    <m/>
    <s v="N/A"/>
    <s v="NO"/>
    <m/>
    <n v="1759939"/>
    <m/>
    <m/>
    <m/>
    <m/>
    <s v="N/A"/>
    <s v="N/A"/>
    <s v="N/A"/>
    <s v="N/A"/>
    <s v="N/A"/>
    <s v="N/A"/>
    <m/>
    <m/>
    <m/>
    <n v="1"/>
    <n v="1"/>
    <n v="0"/>
    <n v="0"/>
    <n v="0"/>
    <n v="0"/>
    <n v="0"/>
    <n v="1"/>
    <n v="0"/>
    <n v="1"/>
    <n v="0"/>
    <s v="No_Aplica"/>
    <s v="299800145001Incumplimiento Parcial (Cláusula Penal)"/>
    <s v="Unicos"/>
    <x v="0"/>
    <n v="0"/>
    <x v="1"/>
    <x v="0"/>
    <x v="4"/>
    <x v="5"/>
    <x v="0"/>
    <x v="0"/>
    <x v="0"/>
  </r>
  <r>
    <n v="225"/>
    <x v="2"/>
    <x v="0"/>
    <x v="169"/>
    <s v="NIT"/>
    <x v="163"/>
    <m/>
    <s v="JURIDICA"/>
    <n v="2016"/>
    <n v="76011112016"/>
    <s v="BRINDAR ATENCION ESPECIALIZADA A LOS NIÑOS, LAS NIÑAS Y ADOLESCENTES QUE TIENEN UN PROCESO ADMINISTRATIVO DE RESTABLECIMIENTO DE DERECHOS ABIERTO A SU FAVOR, EN LA MODALIDAD INTERNADO, DE ACUERDO CON LOS LINEAMIENTOS VIGENTES”"/>
    <s v="Dirección de Protección"/>
    <s v="Aporte"/>
    <s v="INCUMPLIMIENTO AL CONTRATO CUYO OBJETO ES BRINDAR ATENCION ESPECIALIZADA A LOS NIÑOS, LAS NIÑAS Y ADOLESCENTES QUE TIENEN UN PROCESO ADMINISTRATIVO DE RESTABLECIMIENTO DE DERECHOS ABIERTO A SU FAVOR, EN LA MODALIDAD INTERNADO, DE ACUERDO CON LOS LINEAMIENTOS VIGENTES”"/>
    <d v="2018-04-05T00:00:00"/>
    <x v="119"/>
    <d v="2018-06-01T00:00:00"/>
    <s v="Finalizada"/>
    <m/>
    <m/>
    <m/>
    <m/>
    <s v="PTE PTE RESOLUCION QUE RESOLVIO PASC (4051 DEL 6 DE ENERO 2018) PGN, CCOMERCIO"/>
    <x v="0"/>
    <x v="0"/>
    <n v="4051"/>
    <d v="2018-01-06T00:00:00"/>
    <s v="SI"/>
    <d v="2018-01-06T00:00:00"/>
    <n v="4051"/>
    <d v="2018-06-01T00:00:00"/>
    <s v="CONFIRMA"/>
    <x v="173"/>
    <d v="2018-05-06T00:00:00"/>
    <d v="2018-06-30T00:00:00"/>
    <s v="N/A"/>
    <s v="SI"/>
    <m/>
    <n v="627252"/>
    <n v="627252"/>
    <d v="2018-08-31T00:00:00"/>
    <m/>
    <m/>
    <s v="N/A"/>
    <s v="N/A"/>
    <s v="N/A"/>
    <s v="N/A"/>
    <s v="N/A"/>
    <s v="N/A"/>
    <m/>
    <m/>
    <m/>
    <n v="1"/>
    <n v="1"/>
    <n v="0"/>
    <n v="0"/>
    <n v="0"/>
    <n v="0"/>
    <n v="0"/>
    <n v="1"/>
    <n v="0"/>
    <n v="1"/>
    <n v="0"/>
    <s v="No_Aplica"/>
    <s v="76011112016891380077Incumplimiento Parcial (Cláusula Penal)"/>
    <s v="Unicos"/>
    <x v="0"/>
    <n v="0"/>
    <x v="0"/>
    <x v="0"/>
    <x v="4"/>
    <x v="5"/>
    <x v="0"/>
    <x v="0"/>
    <x v="0"/>
  </r>
  <r>
    <n v="226"/>
    <x v="7"/>
    <x v="0"/>
    <x v="170"/>
    <s v="NIT"/>
    <x v="164"/>
    <n v="1"/>
    <s v="JURIDICA"/>
    <n v="2016"/>
    <n v="747"/>
    <s v="BRINDAR ATENCION ESPECIALIZADA A LOS NIÑOS, LAS NIÑAS Y ADOLESCENTES QUE TIENEN UN PROCESO ADMINISTRATIVO DE RESTABLECIMIENTO DE DERECHOS ABIERTO A SU FAVOR, EN LA MODALIDAD INTERNADO, DE ACUERDO CON LOS LINEAMIENTOS VIGENTES"/>
    <s v="Dirección de Protección"/>
    <s v="Aporte"/>
    <s v="AFECTACION EN LA ATENCIÓN DE LOS USUARIOS DE LA MODALIDAD"/>
    <m/>
    <x v="70"/>
    <m/>
    <s v="Finalizada"/>
    <m/>
    <s v="PAULA LOAIZA"/>
    <s v="18 DE ABRIL DE 2018 MEDIANTE RESOLUCION NO. 1271 DE 2018 SE RESOLVIO EL RECURSO QUE CONFIRMÓ LA DECLARATORIA DE INCUMPLIMIENTO"/>
    <d v="2020-08-11T00:00:00"/>
    <s v="NO HAY CARPETA"/>
    <x v="0"/>
    <x v="3"/>
    <n v="1271"/>
    <d v="2018-03-13T00:00:00"/>
    <s v="SI"/>
    <d v="2018-03-21T00:00:00"/>
    <n v="3066"/>
    <d v="2018-05-04T00:00:00"/>
    <s v="MODIFICA"/>
    <x v="174"/>
    <d v="2018-05-28T00:00:00"/>
    <d v="2018-04-25T00:00:00"/>
    <s v="N/A"/>
    <s v="SI"/>
    <d v="2018-04-25T00:00:00"/>
    <n v="35451348"/>
    <m/>
    <m/>
    <m/>
    <m/>
    <s v="N/A"/>
    <s v="N/A"/>
    <s v="N/A"/>
    <s v="N/A"/>
    <s v="N/A"/>
    <s v="N/A"/>
    <m/>
    <m/>
    <m/>
    <n v="1"/>
    <n v="1"/>
    <n v="0"/>
    <n v="0"/>
    <n v="0"/>
    <n v="0"/>
    <n v="0"/>
    <n v="1"/>
    <n v="0"/>
    <n v="1"/>
    <n v="0"/>
    <s v="No_Aplica"/>
    <s v="747900693078Incumplimiento Total (Cláusula Penal)"/>
    <s v="Unicos"/>
    <x v="0"/>
    <n v="0"/>
    <x v="0"/>
    <x v="0"/>
    <x v="4"/>
    <x v="5"/>
    <x v="0"/>
    <x v="0"/>
    <x v="0"/>
  </r>
  <r>
    <n v="227"/>
    <x v="28"/>
    <x v="0"/>
    <x v="68"/>
    <s v="NIT"/>
    <x v="63"/>
    <n v="8"/>
    <s v="JURIDICA"/>
    <n v="2017"/>
    <n v="99001032017"/>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NO SE CUMPLE CON KA TEMATICA ESTABLECIDA EN EL MANUAL OPERATIVO PARAACTA DE INDUCCIÓN DE TALENTO HUMANO. *NO SE EVIDENCIA SOPORTES DE ESTO EN CUENTAME. *EN ACTA DE CONCERTACIÓN CON COMUNIDAD INDIGENA, NO SE OBSERVA EL DESARROLLO DE LA TEMATICA. *NO RESPUESTA OPORTUNA A REQUERIMIENTOS. * INCUMPLIMIENTO OBLIGACIONES"/>
    <d v="2018-04-17T00:00:00"/>
    <x v="117"/>
    <d v="2018-04-26T00:00:00"/>
    <s v="Finalizada"/>
    <m/>
    <s v="KATHERINE BECERRA"/>
    <s v="RESOLUCIÓN 0264 DEL 26/04/2018"/>
    <d v="2018-04-26T00:00:00"/>
    <s v="PTE PGN, CAMARA DE COMERCIO"/>
    <x v="0"/>
    <x v="5"/>
    <n v="264"/>
    <d v="2018-04-26T00:00:00"/>
    <s v="NO"/>
    <m/>
    <m/>
    <m/>
    <m/>
    <x v="174"/>
    <m/>
    <m/>
    <s v="N/A"/>
    <s v="SI"/>
    <d v="2018-05-04T00:00:00"/>
    <n v="4000000"/>
    <n v="4000000"/>
    <d v="2018-07-17T00:00:00"/>
    <m/>
    <m/>
    <s v="N/A"/>
    <s v="N/A"/>
    <s v="N/A"/>
    <s v="N/A"/>
    <s v="N/A"/>
    <s v="N/A"/>
    <m/>
    <m/>
    <m/>
    <n v="1"/>
    <n v="1"/>
    <n v="0"/>
    <n v="0"/>
    <n v="0"/>
    <n v="0"/>
    <n v="0"/>
    <n v="1"/>
    <n v="1"/>
    <n v="0"/>
    <n v="0"/>
    <s v="No_Aplica"/>
    <s v="99001032017900774178Multa"/>
    <s v="Unicos"/>
    <x v="0"/>
    <n v="0"/>
    <x v="1"/>
    <x v="0"/>
    <x v="4"/>
    <x v="5"/>
    <x v="0"/>
    <x v="0"/>
    <x v="0"/>
  </r>
  <r>
    <n v="228"/>
    <x v="4"/>
    <x v="0"/>
    <x v="77"/>
    <s v="NIT"/>
    <x v="72"/>
    <n v="7"/>
    <s v="JURIDICA"/>
    <n v="2016"/>
    <n v="11018312016"/>
    <s v="BRINDAR ATENCION ESPECIALIZADA A LOS NIÑOS, LAS NIÑAS Y ADOLESCENTES QUE TIENEN UN PROCESO ADMINISTRATIVO DE RESTABLECIMIENTO DE DERECHOS ABIERTO A SU FAVOR, EN LA MODALIDAD INTERNADO, DE ACUERDO CON LOS LINEAMIENTOS VIGENTES"/>
    <s v="Dirección de Protección"/>
    <s v="Aporte"/>
    <s v="INCUMPLIMIENTO OBLIGACIONES"/>
    <m/>
    <x v="70"/>
    <m/>
    <s v="Finalizada"/>
    <m/>
    <m/>
    <m/>
    <d v="2020-08-13T00:00:00"/>
    <s v="OK"/>
    <x v="1"/>
    <x v="4"/>
    <n v="1424"/>
    <d v="2018-04-23T00:00:00"/>
    <s v="NO"/>
    <m/>
    <m/>
    <m/>
    <m/>
    <x v="175"/>
    <d v="2018-05-09T00:00:00"/>
    <m/>
    <m/>
    <m/>
    <m/>
    <m/>
    <m/>
    <m/>
    <m/>
    <m/>
    <s v="N/A"/>
    <s v="N/A"/>
    <s v="N/A"/>
    <s v="N/A"/>
    <s v="N/A"/>
    <s v="N/A"/>
    <m/>
    <m/>
    <m/>
    <n v="1"/>
    <n v="1"/>
    <n v="0"/>
    <n v="0"/>
    <n v="0"/>
    <n v="0"/>
    <n v="0"/>
    <n v="0"/>
    <n v="0"/>
    <n v="0"/>
    <n v="0"/>
    <s v="No_Aplica"/>
    <s v="11018312016860090041Terminación de la actuación sancionatoria"/>
    <s v="Unicos"/>
    <x v="0"/>
    <n v="1"/>
    <x v="1"/>
    <x v="0"/>
    <x v="4"/>
    <x v="5"/>
    <x v="0"/>
    <x v="0"/>
    <x v="0"/>
  </r>
  <r>
    <n v="229"/>
    <x v="25"/>
    <x v="0"/>
    <x v="150"/>
    <s v="NIT"/>
    <x v="145"/>
    <n v="9"/>
    <s v="JURIDICA"/>
    <n v="2016"/>
    <n v="276"/>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or pago de salarios y parafiscales."/>
    <d v="2017-01-11T00:00:00"/>
    <x v="108"/>
    <d v="2018-05-09T00:00:00"/>
    <s v="Finalizada"/>
    <m/>
    <s v="Maria Claudia Caneda Brunal "/>
    <s v="Resolucion 2809 por medio de la cual se resuelve el tramite frente al presunto incumplimiento del contrato "/>
    <d v="2020-08-11T00:00:00"/>
    <s v="OK"/>
    <x v="0"/>
    <x v="0"/>
    <n v="2809"/>
    <d v="2017-08-10T00:00:00"/>
    <s v="SI"/>
    <d v="2017-08-10T00:00:00"/>
    <n v="2138"/>
    <d v="2018-05-09T00:00:00"/>
    <s v="MODIFICA Y CONFIRMA"/>
    <x v="176"/>
    <d v="2020-07-27T00:00:00"/>
    <d v="2025-06-04T00:00:00"/>
    <s v="N/A"/>
    <s v="SI"/>
    <d v="2020-06-05T00:00:00"/>
    <n v="28131221"/>
    <n v="28131221"/>
    <d v="2018-09-21T00:00:00"/>
    <s v="CRUCE DE CUENTAS"/>
    <s v="CRUCE DE CUENTAS EN LIQUIDACION"/>
    <s v="N/A"/>
    <s v="N/A"/>
    <s v="N/A"/>
    <s v="N/A"/>
    <s v="N/A"/>
    <s v="N/A"/>
    <m/>
    <m/>
    <m/>
    <n v="1"/>
    <n v="1"/>
    <n v="0"/>
    <n v="0"/>
    <n v="0"/>
    <n v="0"/>
    <n v="0"/>
    <n v="1"/>
    <n v="0"/>
    <n v="1"/>
    <n v="0"/>
    <s v="No_Aplica"/>
    <s v="276900642214Incumplimiento Parcial (Cláusula Penal)"/>
    <s v="Unicos"/>
    <x v="0"/>
    <n v="0"/>
    <x v="4"/>
    <x v="0"/>
    <x v="4"/>
    <x v="5"/>
    <x v="0"/>
    <x v="0"/>
    <x v="0"/>
  </r>
  <r>
    <n v="230"/>
    <x v="6"/>
    <x v="0"/>
    <x v="171"/>
    <s v="NIT"/>
    <x v="165"/>
    <n v="1"/>
    <s v="JURIDICA"/>
    <n v="2016"/>
    <n v="148"/>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APROPIACIÓN DE RECURSOS"/>
    <d v="2018-05-08T00:00:00"/>
    <x v="120"/>
    <d v="2018-05-10T00:00:00"/>
    <s v="Finalizada"/>
    <m/>
    <s v="ANA LORENA CARVAJAL CASTILLO"/>
    <s v="ACTA NOTIFICA INCUMPLIMIENTO"/>
    <d v="2018-05-10T00:00:00"/>
    <s v="OK"/>
    <x v="0"/>
    <x v="0"/>
    <n v="1610"/>
    <d v="2018-05-10T00:00:00"/>
    <s v="NO"/>
    <m/>
    <m/>
    <m/>
    <m/>
    <x v="177"/>
    <m/>
    <d v="2018-06-18T00:00:00"/>
    <s v="N/A"/>
    <s v="NO"/>
    <m/>
    <n v="28522156"/>
    <n v="28522156"/>
    <d v="2018-10-28T00:00:00"/>
    <m/>
    <m/>
    <s v="N/A"/>
    <s v="N/A"/>
    <s v="N/A"/>
    <s v="N/A"/>
    <s v="N/A"/>
    <s v="N/A"/>
    <m/>
    <m/>
    <m/>
    <n v="1"/>
    <n v="1"/>
    <n v="0"/>
    <n v="0"/>
    <n v="0"/>
    <n v="0"/>
    <n v="0"/>
    <n v="1"/>
    <n v="0"/>
    <n v="1"/>
    <n v="0"/>
    <s v="No_Aplica"/>
    <s v="148815004482Incumplimiento Parcial (Cláusula Penal)"/>
    <s v="Unicos"/>
    <x v="0"/>
    <n v="0"/>
    <x v="0"/>
    <x v="0"/>
    <x v="4"/>
    <x v="5"/>
    <x v="0"/>
    <x v="0"/>
    <x v="0"/>
  </r>
  <r>
    <n v="231"/>
    <x v="6"/>
    <x v="0"/>
    <x v="171"/>
    <s v="NIT"/>
    <x v="165"/>
    <n v="1"/>
    <s v="JURIDICA"/>
    <n v="2016"/>
    <n v="147"/>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APROPIACIÓN DE RECURSOS"/>
    <d v="2018-05-08T00:00:00"/>
    <x v="120"/>
    <d v="2018-05-10T00:00:00"/>
    <s v="Finalizada"/>
    <m/>
    <s v="ANA LORENA CARVAJAL CASTILLO"/>
    <s v="ACTA NOTIFICA INCUMPLIMIENTO"/>
    <d v="2018-05-10T00:00:00"/>
    <s v="OK"/>
    <x v="0"/>
    <x v="5"/>
    <n v="1629"/>
    <d v="2018-05-11T00:00:00"/>
    <s v="NO"/>
    <m/>
    <m/>
    <m/>
    <m/>
    <x v="178"/>
    <m/>
    <d v="2018-06-18T00:00:00"/>
    <s v="N/A"/>
    <s v="NO"/>
    <m/>
    <n v="18063205"/>
    <n v="18063205"/>
    <d v="2018-07-11T00:00:00"/>
    <m/>
    <m/>
    <s v="N/A"/>
    <s v="N/A"/>
    <s v="N/A"/>
    <s v="N/A"/>
    <s v="N/A"/>
    <s v="N/A"/>
    <m/>
    <m/>
    <m/>
    <n v="1"/>
    <n v="1"/>
    <n v="0"/>
    <n v="0"/>
    <n v="0"/>
    <n v="0"/>
    <n v="0"/>
    <n v="1"/>
    <n v="1"/>
    <n v="0"/>
    <n v="0"/>
    <s v="No_Aplica"/>
    <s v="147815004482Multa"/>
    <s v="Unicos"/>
    <x v="0"/>
    <n v="0"/>
    <x v="0"/>
    <x v="0"/>
    <x v="4"/>
    <x v="5"/>
    <x v="0"/>
    <x v="0"/>
    <x v="0"/>
  </r>
  <r>
    <n v="232"/>
    <x v="1"/>
    <x v="0"/>
    <x v="172"/>
    <s v="NIT"/>
    <x v="166"/>
    <m/>
    <s v="JURIDICA"/>
    <n v="2016"/>
    <n v="7001892016"/>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neto de la Clausula quinta del Contrato."/>
    <d v="2016-11-23T00:00:00"/>
    <x v="121"/>
    <d v="2018-05-07T00:00:00"/>
    <s v="Finalizada"/>
    <m/>
    <m/>
    <s v="Constancia de Ejecutoria del 18 de mayo de 2018, de la Resolución 1442 del 7 de mayo de 2018."/>
    <d v="2018-05-18T00:00:00"/>
    <s v="PTE CCOMERCIO"/>
    <x v="0"/>
    <x v="0"/>
    <n v="1442"/>
    <d v="2018-05-07T00:00:00"/>
    <s v="NO"/>
    <m/>
    <m/>
    <m/>
    <m/>
    <x v="179"/>
    <m/>
    <d v="2018-05-16T00:00:00"/>
    <s v="N/A"/>
    <s v="SI"/>
    <d v="2018-05-21T00:00:00"/>
    <n v="1525444"/>
    <n v="1525444"/>
    <d v="2019-01-31T00:00:00"/>
    <m/>
    <m/>
    <s v="N/A"/>
    <s v="N/A"/>
    <s v="N/A"/>
    <s v="N/A"/>
    <s v="N/A"/>
    <s v="N/A"/>
    <m/>
    <m/>
    <m/>
    <n v="1"/>
    <n v="1"/>
    <n v="0"/>
    <n v="0"/>
    <n v="0"/>
    <n v="0"/>
    <n v="0"/>
    <n v="1"/>
    <n v="0"/>
    <n v="1"/>
    <n v="0"/>
    <s v="No_Aplica"/>
    <s v="7001892016892200015Incumplimiento Parcial (Cláusula Penal)"/>
    <s v="Unicos"/>
    <x v="0"/>
    <n v="0"/>
    <x v="0"/>
    <x v="0"/>
    <x v="4"/>
    <x v="5"/>
    <x v="0"/>
    <x v="0"/>
    <x v="0"/>
  </r>
  <r>
    <n v="233"/>
    <x v="2"/>
    <x v="0"/>
    <x v="173"/>
    <s v="NIT"/>
    <x v="167"/>
    <m/>
    <s v="JURIDICA"/>
    <n v="2016"/>
    <n v="76011222016"/>
    <s v=" BRINDAR ATENCION ESPECIALIZADA A LOS NIÑOS, LAS NIÑAS Y LOS ADOLESCENTES QUE TIENEN UN PROCESO ADMINISTRATIVO DE RESTABLECIMIENTO DE DERECHOS ABIERTO A SU FAVOR, EN LA MODALIDAD INTERNADO, DE ACUERDO CON LOS LINEAMIENTOS VIGENTES.”"/>
    <s v="Dirección de Protección"/>
    <s v="Aporte"/>
    <s v="INCUMPLIMIENTO DE OBLIGACIONES"/>
    <d v="2018-04-06T00:00:00"/>
    <x v="122"/>
    <d v="2018-05-18T00:00:00"/>
    <s v="Finalizada"/>
    <m/>
    <m/>
    <m/>
    <m/>
    <s v="PTE RESOLUCION QUE RESUELVE PASC, RESOLUCION QUE RESUELVE RECURSO, CONSTANCIA DE EJECUTORIA, PGN, CCOMERCIO Y COMPROBANTE DE PAGO"/>
    <x v="0"/>
    <x v="0"/>
    <n v="3461"/>
    <d v="2018-05-18T00:00:00"/>
    <s v="SI"/>
    <d v="2018-05-18T00:00:00"/>
    <n v="3461"/>
    <d v="2018-05-18T00:00:00"/>
    <s v="MODIFICA Y CONFIRMA"/>
    <x v="180"/>
    <d v="2018-05-21T00:00:00"/>
    <d v="2018-05-30T00:00:00"/>
    <s v="N/A"/>
    <s v="SI"/>
    <m/>
    <n v="24652976"/>
    <m/>
    <m/>
    <m/>
    <m/>
    <s v="N/A"/>
    <s v="N/A"/>
    <s v="N/A"/>
    <s v="N/A"/>
    <s v="N/A"/>
    <s v="N/A"/>
    <m/>
    <m/>
    <m/>
    <n v="1"/>
    <n v="1"/>
    <n v="0"/>
    <n v="0"/>
    <n v="0"/>
    <n v="0"/>
    <n v="0"/>
    <n v="1"/>
    <n v="0"/>
    <n v="1"/>
    <n v="0"/>
    <s v="No_Aplica"/>
    <s v="76011222016890304176Incumplimiento Parcial (Cláusula Penal)"/>
    <s v="Unicos"/>
    <x v="0"/>
    <n v="0"/>
    <x v="1"/>
    <x v="0"/>
    <x v="4"/>
    <x v="5"/>
    <x v="0"/>
    <x v="0"/>
    <x v="0"/>
  </r>
  <r>
    <n v="234"/>
    <x v="4"/>
    <x v="0"/>
    <x v="174"/>
    <s v="CC"/>
    <x v="168"/>
    <m/>
    <s v="NATURAL"/>
    <n v="2017"/>
    <n v="50"/>
    <s v="PRESTAR APOYO PARA EL REGISTRO DE LAS ACTUACIONES QUE ADELANTAN LOS PROFESIONALES QUE INTEGRAN LAS DEFENSORIAS DE FAMILIA EN EL SISTEMA DE INFORMACION MISIONAL - SIM, ASI COMO DE LOS CONTRATOS DE LOS OPERADORES DE SERVICIOS DE PROTECCION EN EL MODULO UNIDADES DE SERVICIOS."/>
    <s v="Dirección de Protección"/>
    <s v="Prestación de servicios de apoyo a la gestión"/>
    <s v="INCUMPLIMIENTO DE OBLIGACIONES"/>
    <m/>
    <x v="70"/>
    <m/>
    <s v="Finalizada"/>
    <m/>
    <m/>
    <m/>
    <d v="2020-08-13T00:00:00"/>
    <s v="OK"/>
    <x v="1"/>
    <x v="4"/>
    <n v="1867"/>
    <d v="2018-05-16T00:00:00"/>
    <s v="NO"/>
    <m/>
    <m/>
    <m/>
    <m/>
    <x v="181"/>
    <d v="2018-05-23T00:00:00"/>
    <m/>
    <m/>
    <m/>
    <m/>
    <m/>
    <m/>
    <m/>
    <m/>
    <m/>
    <s v="N/A"/>
    <s v="N/A"/>
    <s v="N/A"/>
    <s v="N/A"/>
    <s v="N/A"/>
    <s v="N/A"/>
    <m/>
    <m/>
    <m/>
    <n v="1"/>
    <n v="1"/>
    <n v="0"/>
    <n v="0"/>
    <n v="0"/>
    <n v="0"/>
    <n v="0"/>
    <n v="0"/>
    <n v="0"/>
    <n v="0"/>
    <n v="0"/>
    <s v="No_Aplica"/>
    <s v="501022971579Terminación de la actuación sancionatoria"/>
    <s v="Unicos"/>
    <x v="0"/>
    <n v="1"/>
    <x v="1"/>
    <x v="0"/>
    <x v="4"/>
    <x v="5"/>
    <x v="0"/>
    <x v="0"/>
    <x v="0"/>
  </r>
  <r>
    <n v="235"/>
    <x v="12"/>
    <x v="0"/>
    <x v="160"/>
    <s v="NIT"/>
    <x v="155"/>
    <m/>
    <s v="JURIDICA"/>
    <n v="2016"/>
    <n v="234"/>
    <s v="ATENDER A LA P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INCUMPLIMIENTO OBLIGACIONES"/>
    <m/>
    <x v="70"/>
    <m/>
    <s v="Finalizada"/>
    <m/>
    <m/>
    <m/>
    <d v="2020-07-17T00:00:00"/>
    <s v="NO HAY CARPETA"/>
    <x v="0"/>
    <x v="0"/>
    <n v="1194"/>
    <d v="2018-05-25T00:00:00"/>
    <s v="SI"/>
    <d v="2018-05-25T00:00:00"/>
    <n v="1204"/>
    <d v="2018-05-25T00:00:00"/>
    <s v="MODIFICA"/>
    <x v="182"/>
    <m/>
    <m/>
    <s v="N/A"/>
    <s v="SI"/>
    <m/>
    <n v="504572"/>
    <m/>
    <m/>
    <m/>
    <m/>
    <s v="N/A"/>
    <s v="N/A"/>
    <s v="N/A"/>
    <s v="N/A"/>
    <s v="N/A"/>
    <s v="N/A"/>
    <m/>
    <m/>
    <m/>
    <n v="1"/>
    <n v="1"/>
    <n v="0"/>
    <n v="0"/>
    <n v="0"/>
    <n v="0"/>
    <n v="0"/>
    <n v="1"/>
    <n v="0"/>
    <n v="1"/>
    <n v="0"/>
    <s v="No_Aplica"/>
    <s v="234900748765Incumplimiento Parcial (Cláusula Penal)"/>
    <s v="Unicos"/>
    <x v="0"/>
    <n v="0"/>
    <x v="1"/>
    <x v="0"/>
    <x v="4"/>
    <x v="5"/>
    <x v="0"/>
    <x v="0"/>
    <x v="0"/>
  </r>
  <r>
    <n v="236"/>
    <x v="3"/>
    <x v="0"/>
    <x v="175"/>
    <s v="NIT"/>
    <x v="169"/>
    <m/>
    <s v="JURIDICA"/>
    <n v="2015"/>
    <n v="247"/>
    <s v="ATENDER A LA PRIMERA INFANCIA EN EL MARCO DE LA ESTRATEGIA &quot; DE CERO A SIEMPRE&quot;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
    <s v="Dirección de Primera Infancia"/>
    <s v="Aporte"/>
    <s v="INCUMPLIMIENTO OBLIGACIONES"/>
    <m/>
    <x v="70"/>
    <d v="2018-05-30T00:00:00"/>
    <s v="Finalizada"/>
    <m/>
    <m/>
    <s v="RESOLUCIÓN 2274 DEL 30 DE MAYO DE 2018 POR MEDIO DE LA CUAL SE RESULEVE EL RECURSO DE RESPOSICIÓN INTERPUESTO EN CONTRA DE LA RESOLUCIÓN 1946 DEL 16 DE MAYO DE 2018."/>
    <d v="2018-05-30T00:00:00"/>
    <s v="Pendiente constancia de ejecutoria, RUES y PGN Y COMPROBANTE DE PAGO"/>
    <x v="0"/>
    <x v="3"/>
    <n v="1946"/>
    <d v="2018-05-16T00:00:00"/>
    <s v="SI"/>
    <d v="2018-05-16T00:00:00"/>
    <n v="2274"/>
    <d v="2018-05-30T00:00:00"/>
    <s v="CONFIRMA"/>
    <x v="183"/>
    <m/>
    <m/>
    <s v="N/A"/>
    <s v="SI"/>
    <m/>
    <n v="11923086"/>
    <m/>
    <m/>
    <m/>
    <m/>
    <s v="N/A"/>
    <s v="N/A"/>
    <s v="N/A"/>
    <s v="N/A"/>
    <s v="N/A"/>
    <s v="N/A"/>
    <m/>
    <m/>
    <m/>
    <n v="1"/>
    <n v="1"/>
    <n v="0"/>
    <n v="0"/>
    <n v="0"/>
    <n v="0"/>
    <n v="0"/>
    <n v="1"/>
    <n v="0"/>
    <n v="1"/>
    <n v="0"/>
    <s v="No_Aplica"/>
    <s v="247800138707Incumplimiento Total (Cláusula Penal)"/>
    <s v="Unicos"/>
    <x v="0"/>
    <n v="0"/>
    <x v="1"/>
    <x v="0"/>
    <x v="4"/>
    <x v="5"/>
    <x v="0"/>
    <x v="0"/>
    <x v="0"/>
  </r>
  <r>
    <n v="237"/>
    <x v="22"/>
    <x v="0"/>
    <x v="106"/>
    <s v="NIT"/>
    <x v="101"/>
    <n v="1"/>
    <s v="JURIDICA"/>
    <n v="2016"/>
    <n v="67"/>
    <s v="PRESTAR EL SERVICIO DE ATENCION, EDUCACION INICIAL  Y CUIDADO A NIÑOS Y NIÑAS MENORES DE 5 AÑOS, HASTA SU INGRESO AL GRADO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
    <d v="2016-07-28T00:00:00"/>
    <x v="123"/>
    <d v="2017-09-27T00:00:00"/>
    <s v="Finalizada"/>
    <m/>
    <s v="ANA MARIA GIRALDO MARTINEZ"/>
    <m/>
    <d v="2018-06-01T00:00:00"/>
    <s v="OK"/>
    <x v="0"/>
    <x v="0"/>
    <n v="1229"/>
    <d v="2017-09-01T00:00:00"/>
    <s v="SI"/>
    <d v="2017-09-01T00:00:00"/>
    <n v="913"/>
    <d v="2018-05-31T00:00:00"/>
    <s v="CONFIRMA"/>
    <x v="184"/>
    <m/>
    <d v="2025-04-09T00:00:00"/>
    <s v="N/A"/>
    <s v="NO"/>
    <m/>
    <n v="120854088"/>
    <n v="120854088"/>
    <d v="2019-12-04T00:00:00"/>
    <m/>
    <m/>
    <s v="N/A"/>
    <s v="N/A"/>
    <s v="N/A"/>
    <s v="N/A"/>
    <s v="N/A"/>
    <s v="N/A"/>
    <m/>
    <m/>
    <m/>
    <n v="1"/>
    <n v="1"/>
    <n v="0"/>
    <n v="0"/>
    <n v="0"/>
    <n v="0"/>
    <n v="0"/>
    <n v="1"/>
    <n v="0"/>
    <n v="1"/>
    <n v="0"/>
    <s v="No_Aplica"/>
    <s v="67809010812Incumplimiento Parcial (Cláusula Penal)"/>
    <s v="Unicos"/>
    <x v="0"/>
    <n v="0"/>
    <x v="5"/>
    <x v="0"/>
    <x v="4"/>
    <x v="5"/>
    <x v="0"/>
    <x v="0"/>
    <x v="0"/>
  </r>
  <r>
    <n v="238"/>
    <x v="22"/>
    <x v="0"/>
    <x v="106"/>
    <s v="NIT"/>
    <x v="101"/>
    <n v="1"/>
    <s v="JURIDICA"/>
    <n v="2016"/>
    <n v="68"/>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
    <d v="2016-07-22T00:00:00"/>
    <x v="84"/>
    <d v="2018-05-31T00:00:00"/>
    <s v="Finalizada"/>
    <m/>
    <s v="ANA MARIA GIRALDO MARTINEZ"/>
    <m/>
    <d v="2018-06-01T00:00:00"/>
    <s v="OK"/>
    <x v="0"/>
    <x v="0"/>
    <n v="1231"/>
    <d v="2017-09-21T00:00:00"/>
    <s v="SI"/>
    <d v="2017-09-21T00:00:00"/>
    <n v="914"/>
    <d v="2018-05-31T00:00:00"/>
    <s v="CONFIRMA"/>
    <x v="184"/>
    <m/>
    <d v="2025-04-09T00:00:00"/>
    <s v="N/A"/>
    <s v="NO"/>
    <m/>
    <n v="68846426"/>
    <n v="68846426"/>
    <d v="2019-12-10T00:00:00"/>
    <m/>
    <m/>
    <s v="N/A"/>
    <s v="N/A"/>
    <s v="N/A"/>
    <s v="N/A"/>
    <s v="N/A"/>
    <s v="N/A"/>
    <m/>
    <m/>
    <m/>
    <n v="1"/>
    <n v="1"/>
    <n v="0"/>
    <n v="0"/>
    <n v="0"/>
    <n v="0"/>
    <n v="0"/>
    <n v="1"/>
    <n v="0"/>
    <n v="1"/>
    <n v="0"/>
    <s v="No_Aplica"/>
    <s v="68809010812Incumplimiento Parcial (Cláusula Penal)"/>
    <s v="Unicos"/>
    <x v="0"/>
    <n v="0"/>
    <x v="5"/>
    <x v="0"/>
    <x v="4"/>
    <x v="5"/>
    <x v="0"/>
    <x v="0"/>
    <x v="0"/>
  </r>
  <r>
    <n v="239"/>
    <x v="22"/>
    <x v="0"/>
    <x v="106"/>
    <s v="NIT"/>
    <x v="101"/>
    <n v="1"/>
    <s v="JURIDICA"/>
    <n v="2016"/>
    <n v="69"/>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
    <d v="2016-08-03T00:00:00"/>
    <x v="124"/>
    <d v="2017-09-01T00:00:00"/>
    <s v="Finalizada"/>
    <m/>
    <s v="ANA MARIA GIRALDO MARTINEZ"/>
    <m/>
    <d v="2018-06-01T00:00:00"/>
    <s v="OK"/>
    <x v="0"/>
    <x v="0"/>
    <n v="1230"/>
    <d v="2017-09-01T00:00:00"/>
    <s v="SI"/>
    <d v="2017-09-01T00:00:00"/>
    <n v="915"/>
    <d v="2018-05-31T00:00:00"/>
    <s v="CONFIRMA"/>
    <x v="185"/>
    <m/>
    <d v="2025-04-09T00:00:00"/>
    <s v="N/A"/>
    <s v="NO"/>
    <m/>
    <n v="32611465"/>
    <n v="32611465"/>
    <d v="2020-01-08T00:00:00"/>
    <m/>
    <m/>
    <s v="N/A"/>
    <s v="N/A"/>
    <s v="N/A"/>
    <s v="N/A"/>
    <s v="N/A"/>
    <s v="N/A"/>
    <m/>
    <m/>
    <m/>
    <n v="1"/>
    <n v="1"/>
    <n v="0"/>
    <n v="0"/>
    <n v="0"/>
    <n v="0"/>
    <n v="0"/>
    <n v="1"/>
    <n v="0"/>
    <n v="1"/>
    <n v="0"/>
    <s v="No_Aplica"/>
    <s v="69809010812Incumplimiento Parcial (Cláusula Penal)"/>
    <s v="Unicos"/>
    <x v="0"/>
    <n v="0"/>
    <x v="5"/>
    <x v="0"/>
    <x v="4"/>
    <x v="5"/>
    <x v="0"/>
    <x v="0"/>
    <x v="0"/>
  </r>
  <r>
    <n v="240"/>
    <x v="22"/>
    <x v="0"/>
    <x v="106"/>
    <s v="NIT"/>
    <x v="101"/>
    <n v="1"/>
    <s v="JURIDICA"/>
    <n v="2016"/>
    <n v="70"/>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S CONTRACTUALES DE TIPO LEGAL, FINANCIERO Y ADMINISTRATIVO, NO SE ENCONTRABA LA DOCUMENTACIÓN LEGAL NI FINANCIERA DISPONIBLE EN LA SEDE ADMINISTRATIVA, QUE DICHA INFORMACIÓN SE ENCONTRABA EN LA SEDE PRINCIPAL, IBAGUÉ TOLIMA, TAMPOCO SE CONTABA CON LA INFORMACIÓN DEL MES DE FEBRERO DEL PAGO DEL PERSONAL CONTRATADO, SIN TENER NUEVAMENTE UNA SEDE ADMINISTRATIVA DEJANDO CONSTANCIA DE DICHO INCUMPLIMIENTO CONTRACTUSAL. EJECUCION FINANCIERA. INCUMPLIMIENTO DE OBLIGACIONES"/>
    <d v="2016-08-02T00:00:00"/>
    <x v="125"/>
    <d v="2018-05-31T00:00:00"/>
    <s v="Finalizada"/>
    <m/>
    <s v="ANA MARIA GIRALDO MARTINEZ"/>
    <m/>
    <d v="2018-06-01T00:00:00"/>
    <s v="OK"/>
    <x v="0"/>
    <x v="0"/>
    <n v="1228"/>
    <d v="2016-09-01T00:00:00"/>
    <s v="SI"/>
    <d v="2017-09-01T00:00:00"/>
    <n v="916"/>
    <d v="2018-05-31T00:00:00"/>
    <s v="CONFIRMA"/>
    <x v="186"/>
    <m/>
    <d v="2025-04-09T00:00:00"/>
    <s v="N/A"/>
    <s v="NO"/>
    <m/>
    <n v="80758967"/>
    <n v="80758967"/>
    <d v="2019-12-10T00:00:00"/>
    <m/>
    <m/>
    <s v="N/A"/>
    <s v="N/A"/>
    <s v="N/A"/>
    <s v="N/A"/>
    <s v="N/A"/>
    <s v="N/A"/>
    <m/>
    <m/>
    <m/>
    <n v="1"/>
    <n v="1"/>
    <n v="0"/>
    <n v="0"/>
    <n v="0"/>
    <n v="0"/>
    <n v="0"/>
    <n v="1"/>
    <n v="0"/>
    <n v="1"/>
    <n v="0"/>
    <s v="No_Aplica"/>
    <s v="70809010812Incumplimiento Parcial (Cláusula Penal)"/>
    <s v="Unicos"/>
    <x v="0"/>
    <n v="0"/>
    <x v="4"/>
    <x v="0"/>
    <x v="5"/>
    <x v="6"/>
    <x v="3"/>
    <x v="0"/>
    <x v="0"/>
  </r>
  <r>
    <n v="241"/>
    <x v="11"/>
    <x v="0"/>
    <x v="176"/>
    <s v="NIT"/>
    <x v="170"/>
    <n v="1"/>
    <s v="JURIDICA"/>
    <n v="2017"/>
    <n v="54002982017"/>
    <s v="BRINDAR ATENCION ESPECIALIZADA A LOS NIÑOS, LAS NIÑAS Y ADOLESCENTES QUE TIENE UN PROCESO ADMINISTRATIVO DE RESTABLECIMIENTO DE DERECHOS ABIERTO A SU FAVOR, EN LA MODALIDAD INTERNADO DE ACUERDO A LOS LINEAMIENTOS VIGENTES Y EL MODELO DE ENFOQUE DIFERENCIAL EXPEDIDOS POR EL ICBF."/>
    <s v="Dirección de Protección"/>
    <s v="Aporte"/>
    <s v="INCUMPLIMIENTO OBLIGACIONES"/>
    <m/>
    <x v="70"/>
    <m/>
    <s v="Finalizada"/>
    <m/>
    <m/>
    <m/>
    <d v="2020-07-17T00:00:00"/>
    <s v="OK"/>
    <x v="1"/>
    <x v="4"/>
    <n v="843"/>
    <d v="2018-06-05T00:00:00"/>
    <s v="NO"/>
    <m/>
    <m/>
    <m/>
    <m/>
    <x v="187"/>
    <m/>
    <m/>
    <m/>
    <m/>
    <m/>
    <m/>
    <m/>
    <m/>
    <m/>
    <m/>
    <s v="N/A"/>
    <s v="N/A"/>
    <s v="N/A"/>
    <s v="N/A"/>
    <s v="N/A"/>
    <s v="N/A"/>
    <m/>
    <m/>
    <m/>
    <n v="1"/>
    <n v="1"/>
    <n v="0"/>
    <n v="0"/>
    <n v="0"/>
    <n v="0"/>
    <n v="0"/>
    <n v="0"/>
    <n v="0"/>
    <n v="0"/>
    <n v="0"/>
    <s v="No_Aplica"/>
    <s v="54002982017800034694Terminación de la actuación sancionatoria"/>
    <s v="Unicos"/>
    <x v="0"/>
    <n v="1"/>
    <x v="1"/>
    <x v="0"/>
    <x v="4"/>
    <x v="5"/>
    <x v="0"/>
    <x v="0"/>
    <x v="0"/>
  </r>
  <r>
    <n v="242"/>
    <x v="11"/>
    <x v="0"/>
    <x v="177"/>
    <s v="NIT"/>
    <x v="171"/>
    <n v="5"/>
    <s v="JURIDICA"/>
    <n v="2016"/>
    <n v="54004282016"/>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LA ATENCION INTEGRAL “DE CERO A SIEMPRE”."/>
    <s v="Dirección de Primera Infancia"/>
    <s v="Aporte"/>
    <s v="INCUMPLIMIENTO OBLIGACIONES"/>
    <m/>
    <x v="70"/>
    <m/>
    <s v="Finalizada"/>
    <m/>
    <m/>
    <m/>
    <d v="2020-07-17T00:00:00"/>
    <s v="OK"/>
    <x v="1"/>
    <x v="4"/>
    <n v="842"/>
    <d v="2018-06-05T00:00:00"/>
    <s v="NO"/>
    <m/>
    <m/>
    <m/>
    <m/>
    <x v="187"/>
    <m/>
    <m/>
    <m/>
    <m/>
    <m/>
    <m/>
    <m/>
    <m/>
    <m/>
    <m/>
    <s v="N/A"/>
    <s v="N/A"/>
    <s v="N/A"/>
    <s v="N/A"/>
    <s v="N/A"/>
    <s v="N/A"/>
    <m/>
    <m/>
    <m/>
    <n v="1"/>
    <n v="1"/>
    <n v="0"/>
    <n v="0"/>
    <n v="0"/>
    <n v="0"/>
    <n v="0"/>
    <n v="0"/>
    <n v="0"/>
    <n v="0"/>
    <n v="0"/>
    <s v="No_Aplica"/>
    <s v="54004282016800154335Terminación de la actuación sancionatoria"/>
    <s v="Unicos"/>
    <x v="0"/>
    <n v="1"/>
    <x v="1"/>
    <x v="0"/>
    <x v="4"/>
    <x v="5"/>
    <x v="0"/>
    <x v="0"/>
    <x v="0"/>
  </r>
  <r>
    <n v="243"/>
    <x v="2"/>
    <x v="0"/>
    <x v="178"/>
    <s v="NIT"/>
    <x v="172"/>
    <m/>
    <s v="JURIDICA"/>
    <n v="2016"/>
    <n v="76009902016"/>
    <s v="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GRUPALES, EMPRESARIALES, JARDINES SOCIALES, FAMI Y HOGARES COMUNITARIOS INTEGRALES.” "/>
    <s v="Dirección de Primera Infancia"/>
    <s v="Aporte"/>
    <s v="INCUMPLIMIENTO OBLIGACIONES"/>
    <d v="2017-08-16T00:00:00"/>
    <x v="126"/>
    <d v="2017-09-20T00:00:00"/>
    <s v="Finalizada"/>
    <m/>
    <m/>
    <m/>
    <m/>
    <s v="PTE CCOMERCIO Y COMPROBANTE DE PAGO"/>
    <x v="0"/>
    <x v="0"/>
    <n v="4465"/>
    <d v="2018-06-15T00:00:00"/>
    <s v="NO"/>
    <m/>
    <m/>
    <m/>
    <m/>
    <x v="188"/>
    <m/>
    <d v="2018-07-30T00:00:00"/>
    <s v="N/A"/>
    <s v="SI"/>
    <m/>
    <n v="1035908"/>
    <m/>
    <m/>
    <m/>
    <m/>
    <s v="N/A"/>
    <s v="N/A"/>
    <s v="N/A"/>
    <s v="N/A"/>
    <s v="N/A"/>
    <s v="N/A"/>
    <m/>
    <m/>
    <m/>
    <n v="1"/>
    <n v="1"/>
    <n v="0"/>
    <n v="0"/>
    <n v="0"/>
    <n v="0"/>
    <n v="0"/>
    <n v="1"/>
    <n v="0"/>
    <n v="1"/>
    <n v="0"/>
    <s v="No_Aplica"/>
    <s v="76009902016800255663Incumplimiento Parcial (Cláusula Penal)"/>
    <s v="Unicos"/>
    <x v="0"/>
    <n v="0"/>
    <x v="1"/>
    <x v="0"/>
    <x v="4"/>
    <x v="5"/>
    <x v="0"/>
    <x v="0"/>
    <x v="0"/>
  </r>
  <r>
    <n v="244"/>
    <x v="3"/>
    <x v="0"/>
    <x v="179"/>
    <s v="NIT"/>
    <x v="173"/>
    <m/>
    <s v="JURIDICA"/>
    <n v="2015"/>
    <n v="235"/>
    <s v="ATENDER A LA PRIMERA INFANCIA EN EL MARCO DE LA ESTRATEGIA &quot; DE CERO A SIEMPRE&quot;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
    <s v="Dirección de Primera Infancia"/>
    <s v="Aporte"/>
    <s v="INCUMPLIMIENTO OBLIGACIONES"/>
    <m/>
    <x v="70"/>
    <d v="2018-06-19T00:00:00"/>
    <s v="Finalizada"/>
    <m/>
    <m/>
    <s v="RESOLUCIÓN 2598 DEL 19 DE JUNIO DE 2018 POR MEDIO DE LA CUAL SE RESULEVE EL RECURSO DE RESPOSICIÓN INTERPUESTO EN CONTRA DE LA RESOLUCIÓN 2440 DEL 8 DE JUNIO DE 2018."/>
    <d v="2018-06-19T00:00:00"/>
    <s v="Pendiente constancia de ejecutoria, RUES y PGN Y COMPROBANTE DE PAGO"/>
    <x v="0"/>
    <x v="3"/>
    <n v="2440"/>
    <d v="2018-06-08T00:00:00"/>
    <s v="SI"/>
    <d v="2018-06-08T00:00:00"/>
    <n v="2598"/>
    <d v="2018-06-19T00:00:00"/>
    <s v="CONFIRMA"/>
    <x v="189"/>
    <m/>
    <m/>
    <s v="N/A"/>
    <s v="SI"/>
    <m/>
    <n v="12014248"/>
    <m/>
    <m/>
    <m/>
    <m/>
    <s v="N/A"/>
    <s v="N/A"/>
    <s v="N/A"/>
    <s v="N/A"/>
    <s v="N/A"/>
    <s v="N/A"/>
    <m/>
    <m/>
    <m/>
    <n v="1"/>
    <n v="1"/>
    <n v="0"/>
    <n v="0"/>
    <n v="0"/>
    <n v="0"/>
    <n v="0"/>
    <n v="1"/>
    <n v="0"/>
    <n v="1"/>
    <n v="0"/>
    <s v="No_Aplica"/>
    <s v="235800143440Incumplimiento Total (Cláusula Penal)"/>
    <s v="Unicos"/>
    <x v="0"/>
    <n v="0"/>
    <x v="1"/>
    <x v="0"/>
    <x v="4"/>
    <x v="5"/>
    <x v="0"/>
    <x v="0"/>
    <x v="0"/>
  </r>
  <r>
    <n v="245"/>
    <x v="25"/>
    <x v="0"/>
    <x v="180"/>
    <s v="NIT"/>
    <x v="174"/>
    <n v="5"/>
    <s v="JURIDICA"/>
    <n v="2015"/>
    <n v="157"/>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DE OBLIGACIONES"/>
    <d v="2018-04-17T00:00:00"/>
    <x v="127"/>
    <d v="2018-06-12T00:00:00"/>
    <s v="Finalizada"/>
    <m/>
    <s v="Maria Claudia Caneda Brunal "/>
    <s v="Resolucion  2575 por medio del cual se resuelve el proceso administrativo sancionatario"/>
    <d v="2020-08-11T00:00:00"/>
    <s v="OK"/>
    <x v="0"/>
    <x v="0"/>
    <n v="2575"/>
    <d v="2018-06-06T00:00:00"/>
    <s v="SI"/>
    <d v="2018-06-07T00:00:00"/>
    <n v="2651"/>
    <d v="2018-06-12T00:00:00"/>
    <s v="CONFIRMA"/>
    <x v="190"/>
    <d v="2020-07-27T00:00:00"/>
    <d v="2025-06-03T00:00:00"/>
    <s v="N/A"/>
    <s v="SI"/>
    <d v="2020-08-05T00:00:00"/>
    <n v="15442087"/>
    <n v="15442087"/>
    <d v="2018-07-04T00:00:00"/>
    <m/>
    <m/>
    <s v="N/A"/>
    <s v="N/A"/>
    <s v="N/A"/>
    <s v="N/A"/>
    <s v="N/A"/>
    <s v="N/A"/>
    <m/>
    <m/>
    <m/>
    <n v="1"/>
    <n v="1"/>
    <n v="0"/>
    <n v="0"/>
    <n v="0"/>
    <n v="0"/>
    <n v="0"/>
    <n v="1"/>
    <n v="0"/>
    <n v="1"/>
    <n v="0"/>
    <s v="No_Aplica"/>
    <s v="157900752376Incumplimiento Parcial (Cláusula Penal)"/>
    <s v="Unicos"/>
    <x v="0"/>
    <n v="0"/>
    <x v="1"/>
    <x v="0"/>
    <x v="4"/>
    <x v="5"/>
    <x v="0"/>
    <x v="0"/>
    <x v="0"/>
  </r>
  <r>
    <n v="245"/>
    <x v="25"/>
    <x v="0"/>
    <x v="181"/>
    <s v="NIT"/>
    <x v="175"/>
    <n v="9"/>
    <s v="JURIDICA"/>
    <n v="2015"/>
    <n v="157"/>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d v="2018-04-17T00:00:00"/>
    <x v="127"/>
    <d v="2018-06-12T00:00:00"/>
    <s v="Finalizada"/>
    <m/>
    <s v="Maria Claudia Caneda Brunal "/>
    <s v="Resolucion  2575 por medio del cual se resuelve el proceso administrativo sancionatario"/>
    <d v="2020-08-11T00:00:00"/>
    <s v="OK"/>
    <x v="0"/>
    <x v="0"/>
    <n v="2575"/>
    <d v="2018-06-06T00:00:00"/>
    <s v="SI"/>
    <d v="2018-06-07T00:00:00"/>
    <n v="2651"/>
    <d v="2018-06-12T00:00:00"/>
    <s v="CONFIRMA"/>
    <x v="190"/>
    <d v="2020-07-27T00:00:00"/>
    <d v="2025-06-03T00:00:00"/>
    <s v="N/A"/>
    <s v="SI"/>
    <d v="2020-08-05T00:00:00"/>
    <n v="15442087"/>
    <n v="15442087"/>
    <d v="2018-07-04T00:00:00"/>
    <m/>
    <m/>
    <s v="N/A"/>
    <s v="N/A"/>
    <s v="N/A"/>
    <s v="N/A"/>
    <s v="N/A"/>
    <s v="N/A"/>
    <m/>
    <m/>
    <m/>
    <n v="1"/>
    <n v="1"/>
    <n v="0"/>
    <n v="0"/>
    <n v="0"/>
    <n v="0"/>
    <n v="0"/>
    <n v="1"/>
    <n v="0"/>
    <n v="1"/>
    <n v="0"/>
    <s v="No_Aplica"/>
    <s v="157900188005Incumplimiento Parcial (Cláusula Penal)"/>
    <s v="Unicos"/>
    <x v="0"/>
    <n v="0"/>
    <x v="0"/>
    <x v="0"/>
    <x v="4"/>
    <x v="5"/>
    <x v="0"/>
    <x v="1"/>
    <x v="0"/>
  </r>
  <r>
    <n v="245"/>
    <x v="25"/>
    <x v="0"/>
    <x v="182"/>
    <s v="NIT"/>
    <x v="176"/>
    <n v="0"/>
    <s v="JURIDICA"/>
    <n v="2015"/>
    <n v="157"/>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d v="2018-04-17T00:00:00"/>
    <x v="127"/>
    <d v="2018-06-12T00:00:00"/>
    <s v="Finalizada"/>
    <m/>
    <s v="Maria Claudia Caneda Brunal "/>
    <s v="Resolucion  2575 por medio del cual se resuelve el proceso administrativo sancionatario"/>
    <d v="2020-08-11T00:00:00"/>
    <s v="OK"/>
    <x v="0"/>
    <x v="0"/>
    <n v="2575"/>
    <d v="2018-06-06T00:00:00"/>
    <s v="SI"/>
    <d v="2018-06-07T00:00:00"/>
    <n v="2651"/>
    <d v="2018-06-12T00:00:00"/>
    <s v="CONFIRMA"/>
    <x v="190"/>
    <d v="2020-07-27T00:00:00"/>
    <d v="2025-06-03T00:00:00"/>
    <s v="N/A"/>
    <s v="SI"/>
    <d v="2020-08-05T00:00:00"/>
    <n v="15442087"/>
    <n v="15442087"/>
    <d v="2018-07-04T00:00:00"/>
    <m/>
    <m/>
    <s v="N/A"/>
    <s v="N/A"/>
    <s v="N/A"/>
    <s v="N/A"/>
    <s v="N/A"/>
    <s v="N/A"/>
    <m/>
    <m/>
    <m/>
    <n v="1"/>
    <n v="1"/>
    <n v="0"/>
    <n v="0"/>
    <n v="0"/>
    <n v="0"/>
    <n v="0"/>
    <n v="1"/>
    <n v="0"/>
    <n v="1"/>
    <n v="0"/>
    <s v="No_Aplica"/>
    <s v="157812008008Incumplimiento Parcial (Cláusula Penal)"/>
    <s v="Unicos"/>
    <x v="0"/>
    <n v="0"/>
    <x v="0"/>
    <x v="0"/>
    <x v="4"/>
    <x v="5"/>
    <x v="0"/>
    <x v="1"/>
    <x v="0"/>
  </r>
  <r>
    <n v="246"/>
    <x v="4"/>
    <x v="0"/>
    <x v="77"/>
    <s v="NIT"/>
    <x v="72"/>
    <n v="7"/>
    <s v="JURIDICA"/>
    <n v="2016"/>
    <n v="11018412016"/>
    <s v="BRINDAR ATENCION ESPECIALIZADA A LOS NIÑOS, LAS NIÑAS Y ADOLESCENTES QUE TIENEN UN PROCESO ADMINISTRATIVO DE RESTABLECIMIENTO DE DERECHOS ABIERTO A SU FAVOR, EN LA MODALIDAD INTERNADO, DE ACUERDO CON LOS LINEAMIENTOS VIGENTES"/>
    <s v="Dirección de Protección"/>
    <s v="Aporte"/>
    <s v="INCUMPLIMIENTO OBLIGACIONES"/>
    <m/>
    <x v="70"/>
    <m/>
    <s v="Finalizada"/>
    <m/>
    <m/>
    <m/>
    <d v="2020-08-13T00:00:00"/>
    <s v="CONFIRMAR SE SE TRATÓ DE UN ARCHIVO O REALMENTE UN INCUMPLIMIENTO PARCIAL"/>
    <x v="0"/>
    <x v="0"/>
    <n v="1460"/>
    <d v="2018-04-26T00:00:00"/>
    <s v="SI"/>
    <d v="2018-05-15T00:00:00"/>
    <n v="2355"/>
    <d v="2018-06-18T00:00:00"/>
    <s v="MODIFICA Y CONFIRMA"/>
    <x v="191"/>
    <d v="2018-06-27T00:00:00"/>
    <m/>
    <s v="N/A"/>
    <s v="NO"/>
    <m/>
    <m/>
    <m/>
    <m/>
    <m/>
    <m/>
    <s v="N/A"/>
    <s v="N/A"/>
    <s v="N/A"/>
    <s v="N/A"/>
    <s v="N/A"/>
    <s v="N/A"/>
    <m/>
    <m/>
    <m/>
    <n v="1"/>
    <n v="1"/>
    <n v="0"/>
    <n v="0"/>
    <n v="0"/>
    <n v="0"/>
    <n v="0"/>
    <n v="1"/>
    <n v="0"/>
    <n v="1"/>
    <n v="0"/>
    <s v="No_Aplica"/>
    <s v="11018412016860090041Incumplimiento Parcial (Cláusula Penal)"/>
    <s v="Unicos"/>
    <x v="0"/>
    <n v="0"/>
    <x v="1"/>
    <x v="0"/>
    <x v="4"/>
    <x v="5"/>
    <x v="0"/>
    <x v="0"/>
    <x v="0"/>
  </r>
  <r>
    <n v="247"/>
    <x v="4"/>
    <x v="0"/>
    <x v="70"/>
    <s v="NIT"/>
    <x v="65"/>
    <n v="4"/>
    <s v="JURIDICA"/>
    <n v="2016"/>
    <n v="1849"/>
    <s v="BRINDAR ATENCION ESPECIALIZADA A LOS ADOLESCENTES Y JOVENES, EN LA MODALIDAD CENTRO ATENCION ESPECIALIZADO DEL SUBPROUYECTO RESTABLECIMIENTO EN ADMINISTRACION DE JUSTICIA, SISTEMA DE RESPONSABILIDAD PENAL PARA ADOLESCENTES, PARA EL CUMPLIMIENTO DE LAS MEDIDAS Y SANCIONES IMPUESTAS POR LA AUTORIDAD JUDICIAL, CONFORME A LAS DISPOSICIONES LEGALES Y LINEAMIENTOS VIGENTES"/>
    <s v="Dirección de Protección"/>
    <s v="Aporte"/>
    <s v="INCUMPLIMIENTO OBLIGACIONES"/>
    <m/>
    <x v="70"/>
    <m/>
    <s v="Finalizada"/>
    <m/>
    <m/>
    <m/>
    <d v="2020-07-17T00:00:00"/>
    <s v="PTE PGN Y COMPROBANTE DE PAGO"/>
    <x v="0"/>
    <x v="0"/>
    <n v="1362"/>
    <d v="2018-04-18T00:00:00"/>
    <s v="SI"/>
    <d v="2018-05-23T00:00:00"/>
    <n v="2425"/>
    <d v="2018-06-22T00:00:00"/>
    <s v="CONFIRMA"/>
    <x v="192"/>
    <d v="2018-07-04T00:00:00"/>
    <m/>
    <s v="N/A"/>
    <s v="NO"/>
    <m/>
    <n v="40796728"/>
    <m/>
    <m/>
    <m/>
    <m/>
    <s v="N/A"/>
    <s v="N/A"/>
    <s v="N/A"/>
    <s v="N/A"/>
    <s v="N/A"/>
    <s v="N/A"/>
    <m/>
    <m/>
    <m/>
    <n v="1"/>
    <n v="1"/>
    <n v="0"/>
    <n v="0"/>
    <n v="0"/>
    <n v="0"/>
    <n v="0"/>
    <n v="1"/>
    <n v="0"/>
    <n v="1"/>
    <n v="0"/>
    <s v="No_Aplica"/>
    <s v="1849900001876Incumplimiento Parcial (Cláusula Penal)"/>
    <s v="Unicos"/>
    <x v="1"/>
    <n v="0"/>
    <x v="1"/>
    <x v="0"/>
    <x v="4"/>
    <x v="5"/>
    <x v="0"/>
    <x v="0"/>
    <x v="0"/>
  </r>
  <r>
    <n v="248"/>
    <x v="25"/>
    <x v="0"/>
    <x v="183"/>
    <s v="NIT"/>
    <x v="177"/>
    <n v="1"/>
    <s v="JURIDICA"/>
    <n v="2016"/>
    <n v="48"/>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DE OBLIGACIONES"/>
    <d v="2018-04-27T00:00:00"/>
    <x v="128"/>
    <d v="2018-06-28T00:00:00"/>
    <s v="Finalizada"/>
    <m/>
    <s v="Maria Claudia Caneda Brunal "/>
    <s v="Resolución 2820 por medio de  la cual se resuelve el proceso administrativo sancionatorio"/>
    <d v="2020-08-11T00:00:00"/>
    <s v="OK"/>
    <x v="0"/>
    <x v="0"/>
    <n v="2820"/>
    <d v="2018-06-26T00:00:00"/>
    <s v="SI"/>
    <d v="2018-06-26T00:00:00"/>
    <n v="2878"/>
    <d v="2018-06-28T00:00:00"/>
    <s v="CONFIRMA"/>
    <x v="193"/>
    <d v="2018-07-18T00:00:00"/>
    <d v="2025-06-04T00:00:00"/>
    <s v="N/A"/>
    <s v="NO"/>
    <m/>
    <n v="3804928"/>
    <n v="3804928"/>
    <d v="2018-11-06T00:00:00"/>
    <m/>
    <m/>
    <s v="N/A"/>
    <s v="N/A"/>
    <s v="N/A"/>
    <s v="N/A"/>
    <s v="N/A"/>
    <s v="N/A"/>
    <m/>
    <m/>
    <m/>
    <n v="1"/>
    <n v="1"/>
    <n v="0"/>
    <n v="0"/>
    <n v="0"/>
    <n v="0"/>
    <n v="0"/>
    <n v="1"/>
    <n v="0"/>
    <n v="1"/>
    <n v="0"/>
    <s v="No_Aplica"/>
    <s v="48800165114Incumplimiento Parcial (Cláusula Penal)"/>
    <s v="Unicos"/>
    <x v="0"/>
    <n v="0"/>
    <x v="1"/>
    <x v="0"/>
    <x v="4"/>
    <x v="5"/>
    <x v="0"/>
    <x v="0"/>
    <x v="0"/>
  </r>
  <r>
    <n v="249"/>
    <x v="17"/>
    <x v="0"/>
    <x v="184"/>
    <s v="NIT"/>
    <x v="178"/>
    <n v="8"/>
    <s v="JURIDICA"/>
    <n v="2017"/>
    <n v="1016922017"/>
    <s v="REALIZAR INTERVENTORIA TECNICA, ADMINISTRATIVA, FINANCIERA, JURIDICA Y AMBIENTAL A LA EJECUCION DE LAS ACTIVIDADES DE OBRA DEL CONTRATO CUYO OBJETO ES “SUMINISTRO E INSTALACION DE PLANTAS ELECTRICAS PARA LAS SEDES REGIONALES Y/O CENTROS ZONALES DEL ICBF A NIVEL NACIONAL Y CONSTRUCCION DE LAS OBRAS CIVILES NECESARIAS PARA SU FUNCIONAMIENTO”. "/>
    <s v="Dirección Administrativa"/>
    <s v="Interventoría"/>
    <s v="INCUMPLIMIENTO DE OBLIGACIONES"/>
    <m/>
    <x v="70"/>
    <m/>
    <s v="Finalizada"/>
    <m/>
    <m/>
    <m/>
    <d v="2020-08-12T00:00:00"/>
    <s v="PTE COMPROBANTE DE PAGO"/>
    <x v="0"/>
    <x v="0"/>
    <n v="4929"/>
    <d v="2018-04-20T00:00:00"/>
    <s v="NO"/>
    <m/>
    <m/>
    <m/>
    <m/>
    <x v="194"/>
    <d v="2018-07-09T00:00:00"/>
    <m/>
    <s v="N/A"/>
    <s v="SI"/>
    <m/>
    <n v="897742"/>
    <m/>
    <m/>
    <m/>
    <m/>
    <s v="N/A"/>
    <s v="N/A"/>
    <s v="N/A"/>
    <s v="N/A"/>
    <s v="N/A"/>
    <s v="N/A"/>
    <m/>
    <m/>
    <m/>
    <n v="1"/>
    <n v="1"/>
    <n v="0"/>
    <n v="0"/>
    <n v="0"/>
    <n v="0"/>
    <n v="0"/>
    <n v="1"/>
    <n v="0"/>
    <n v="1"/>
    <n v="0"/>
    <s v="No_Aplica"/>
    <s v="1016922017901120158Incumplimiento Parcial (Cláusula Penal)"/>
    <s v="Unicos"/>
    <x v="0"/>
    <n v="0"/>
    <x v="1"/>
    <x v="0"/>
    <x v="4"/>
    <x v="5"/>
    <x v="0"/>
    <x v="0"/>
    <x v="0"/>
  </r>
  <r>
    <n v="249"/>
    <x v="17"/>
    <x v="0"/>
    <x v="185"/>
    <s v="CC"/>
    <x v="179"/>
    <m/>
    <s v="NATURAL"/>
    <n v="2017"/>
    <n v="1016922017"/>
    <s v="REALIZAR INTERVENTORIA TECNICA, ADMINISTRATIVA, FINANCIERA, JURIDICA Y AMBIENTAL A LA EJECUCION DE LAS ACTIVIDADES DE OBRA DEL CONTRATO CUYO OBJETO ES “SUMINISTRO E INSTALACION DE PLANTAS ELECTRICAS PARA LAS SEDES REGIONALES Y/O CENTROS ZONALES DEL ICBF A NIVEL NACIONAL Y CONSTRUCCION DE LAS OBRAS CIVILES NECESARIAS PARA SU FUNCIONAMIENTO”. "/>
    <s v="Dirección Administrativa"/>
    <s v="Interventoría"/>
    <s v="INCUMPLIMIENTO DE OBLIGACIONES"/>
    <m/>
    <x v="70"/>
    <m/>
    <s v="Finalizada"/>
    <m/>
    <m/>
    <m/>
    <d v="2020-08-12T00:00:00"/>
    <s v="PTE COMPROBANTE DE PAGO"/>
    <x v="0"/>
    <x v="0"/>
    <n v="4929"/>
    <d v="2018-04-20T00:00:00"/>
    <s v="NO"/>
    <m/>
    <m/>
    <m/>
    <m/>
    <x v="194"/>
    <d v="2018-07-09T00:00:00"/>
    <m/>
    <s v="N/A"/>
    <s v="SI"/>
    <m/>
    <n v="897742"/>
    <m/>
    <m/>
    <m/>
    <m/>
    <s v="N/A"/>
    <s v="N/A"/>
    <s v="N/A"/>
    <s v="N/A"/>
    <s v="N/A"/>
    <s v="N/A"/>
    <m/>
    <m/>
    <m/>
    <n v="1"/>
    <n v="1"/>
    <n v="0"/>
    <n v="0"/>
    <n v="0"/>
    <n v="0"/>
    <n v="0"/>
    <n v="1"/>
    <n v="0"/>
    <n v="1"/>
    <n v="0"/>
    <s v="No_Aplica"/>
    <s v="101692201779508558Incumplimiento Parcial (Cláusula Penal)"/>
    <s v="Unicos"/>
    <x v="0"/>
    <n v="0"/>
    <x v="1"/>
    <x v="0"/>
    <x v="4"/>
    <x v="5"/>
    <x v="0"/>
    <x v="1"/>
    <x v="0"/>
  </r>
  <r>
    <n v="249"/>
    <x v="17"/>
    <x v="0"/>
    <x v="186"/>
    <s v="CC"/>
    <x v="180"/>
    <m/>
    <s v="NATURAL"/>
    <n v="2017"/>
    <n v="1016922017"/>
    <s v="REALIZAR INTERVENTORIA TECNICA, ADMINISTRATIVA, FINANCIERA, JURIDICA Y AMBIENTAL A LA EJECUCION DE LAS ACTIVIDADES DE OBRA DEL CONTRATO CUYO OBJETO ES “SUMINISTRO E INSTALACION DE PLANTAS ELECTRICAS PARA LAS SEDES REGIONALES Y/O CENTROS ZONALES DEL ICBF A NIVEL NACIONAL Y CONSTRUCCION DE LAS OBRAS CIVILES NECESARIAS PARA SU FUNCIONAMIENTO”. "/>
    <s v="Dirección Administrativa"/>
    <s v="Interventoría"/>
    <s v="INCUMPLIMIENTO DE OBLIGACIONES"/>
    <m/>
    <x v="70"/>
    <m/>
    <s v="Finalizada"/>
    <m/>
    <m/>
    <m/>
    <d v="2020-08-12T00:00:00"/>
    <s v="PTE COMPROBANTE DE PAGO"/>
    <x v="0"/>
    <x v="0"/>
    <n v="4929"/>
    <d v="2018-04-20T00:00:00"/>
    <s v="NO"/>
    <m/>
    <m/>
    <m/>
    <m/>
    <x v="194"/>
    <d v="2018-07-09T00:00:00"/>
    <m/>
    <s v="N/A"/>
    <s v="SI"/>
    <m/>
    <n v="897742"/>
    <m/>
    <m/>
    <m/>
    <m/>
    <s v="N/A"/>
    <s v="N/A"/>
    <s v="N/A"/>
    <s v="N/A"/>
    <s v="N/A"/>
    <s v="N/A"/>
    <m/>
    <m/>
    <m/>
    <n v="1"/>
    <n v="1"/>
    <n v="0"/>
    <n v="0"/>
    <n v="0"/>
    <n v="0"/>
    <n v="0"/>
    <n v="1"/>
    <n v="0"/>
    <n v="1"/>
    <n v="0"/>
    <s v="No_Aplica"/>
    <s v="101692201719322915Incumplimiento Parcial (Cláusula Penal)"/>
    <s v="Unicos"/>
    <x v="0"/>
    <n v="0"/>
    <x v="1"/>
    <x v="0"/>
    <x v="4"/>
    <x v="5"/>
    <x v="0"/>
    <x v="1"/>
    <x v="0"/>
  </r>
  <r>
    <n v="250"/>
    <x v="5"/>
    <x v="0"/>
    <x v="187"/>
    <s v="NIT"/>
    <x v="181"/>
    <n v="9"/>
    <s v="JURIDICA"/>
    <n v="2016"/>
    <n v="570"/>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OBLIGACIONES"/>
    <m/>
    <x v="70"/>
    <m/>
    <s v="Finalizada"/>
    <m/>
    <m/>
    <m/>
    <d v="2018-07-09T00:00:00"/>
    <s v="PTE COMPROBANTE DE PAGO"/>
    <x v="0"/>
    <x v="0"/>
    <n v="1674"/>
    <d v="2018-06-28T00:00:00"/>
    <s v="SI"/>
    <d v="2018-06-28T00:00:00"/>
    <n v="1682"/>
    <d v="2018-06-29T00:00:00"/>
    <s v="CONFIRMA"/>
    <x v="195"/>
    <m/>
    <d v="2018-07-23T00:00:00"/>
    <s v="N/A"/>
    <s v="SI"/>
    <d v="2018-07-23T00:00:00"/>
    <n v="143432538"/>
    <m/>
    <m/>
    <m/>
    <m/>
    <s v="N/A"/>
    <s v="N/A"/>
    <s v="N/A"/>
    <s v="N/A"/>
    <s v="N/A"/>
    <s v="N/A"/>
    <m/>
    <m/>
    <m/>
    <n v="1"/>
    <n v="1"/>
    <n v="0"/>
    <n v="0"/>
    <n v="0"/>
    <n v="0"/>
    <n v="0"/>
    <n v="1"/>
    <n v="0"/>
    <n v="1"/>
    <n v="0"/>
    <s v="No_Aplica"/>
    <s v="570900975473Incumplimiento Parcial (Cláusula Penal)"/>
    <s v="Unicos"/>
    <x v="0"/>
    <n v="0"/>
    <x v="1"/>
    <x v="0"/>
    <x v="4"/>
    <x v="5"/>
    <x v="0"/>
    <x v="0"/>
    <x v="0"/>
  </r>
  <r>
    <n v="250"/>
    <x v="5"/>
    <x v="0"/>
    <x v="188"/>
    <s v="NIT"/>
    <x v="182"/>
    <n v="4"/>
    <s v="JURIDICA"/>
    <n v="2016"/>
    <n v="570"/>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OBLIGACIONES"/>
    <m/>
    <x v="70"/>
    <m/>
    <s v="Finalizada"/>
    <m/>
    <m/>
    <m/>
    <d v="2018-07-09T00:00:00"/>
    <s v="PTE COMPROBANTE DE PAGO"/>
    <x v="0"/>
    <x v="0"/>
    <n v="1674"/>
    <d v="2018-06-28T00:00:00"/>
    <s v="SI"/>
    <d v="2018-06-28T00:00:00"/>
    <n v="1682"/>
    <d v="2018-06-29T00:00:00"/>
    <s v="CONFIRMA"/>
    <x v="195"/>
    <m/>
    <d v="2018-07-23T00:00:00"/>
    <s v="N/A"/>
    <s v="SI"/>
    <d v="2018-07-23T00:00:00"/>
    <n v="143432538"/>
    <m/>
    <m/>
    <m/>
    <m/>
    <s v="N/A"/>
    <s v="N/A"/>
    <s v="N/A"/>
    <s v="N/A"/>
    <s v="N/A"/>
    <s v="N/A"/>
    <m/>
    <m/>
    <m/>
    <n v="1"/>
    <n v="1"/>
    <n v="0"/>
    <n v="0"/>
    <n v="0"/>
    <n v="0"/>
    <n v="0"/>
    <n v="1"/>
    <n v="0"/>
    <n v="1"/>
    <n v="0"/>
    <s v="No_Aplica"/>
    <s v="570900297979Incumplimiento Parcial (Cláusula Penal)"/>
    <s v="Unicos"/>
    <x v="0"/>
    <n v="0"/>
    <x v="1"/>
    <x v="0"/>
    <x v="4"/>
    <x v="5"/>
    <x v="0"/>
    <x v="1"/>
    <x v="0"/>
  </r>
  <r>
    <n v="250"/>
    <x v="5"/>
    <x v="0"/>
    <x v="189"/>
    <s v="NIT"/>
    <x v="183"/>
    <n v="8"/>
    <s v="JURIDICA"/>
    <n v="2016"/>
    <n v="570"/>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OBLIGACIONES"/>
    <m/>
    <x v="70"/>
    <m/>
    <s v="Finalizada"/>
    <m/>
    <m/>
    <m/>
    <d v="2018-07-09T00:00:00"/>
    <s v="PTE COMPROBANTE DE PAGO"/>
    <x v="0"/>
    <x v="0"/>
    <n v="1674"/>
    <d v="2018-06-28T00:00:00"/>
    <s v="SI"/>
    <d v="2018-06-28T00:00:00"/>
    <n v="1682"/>
    <d v="2018-06-29T00:00:00"/>
    <s v="CONFIRMA"/>
    <x v="195"/>
    <m/>
    <d v="2018-07-23T00:00:00"/>
    <s v="N/A"/>
    <s v="SI"/>
    <d v="2018-07-23T00:00:00"/>
    <n v="143432538"/>
    <m/>
    <m/>
    <m/>
    <m/>
    <s v="N/A"/>
    <s v="N/A"/>
    <s v="N/A"/>
    <s v="N/A"/>
    <s v="N/A"/>
    <s v="N/A"/>
    <m/>
    <m/>
    <m/>
    <n v="1"/>
    <n v="1"/>
    <n v="0"/>
    <n v="0"/>
    <n v="0"/>
    <n v="0"/>
    <n v="0"/>
    <n v="1"/>
    <n v="0"/>
    <n v="1"/>
    <n v="0"/>
    <s v="No_Aplica"/>
    <s v="570900253699Incumplimiento Parcial (Cláusula Penal)"/>
    <s v="Unicos"/>
    <x v="0"/>
    <n v="0"/>
    <x v="1"/>
    <x v="0"/>
    <x v="4"/>
    <x v="5"/>
    <x v="0"/>
    <x v="1"/>
    <x v="0"/>
  </r>
  <r>
    <n v="251"/>
    <x v="5"/>
    <x v="0"/>
    <x v="190"/>
    <s v="NIT"/>
    <x v="184"/>
    <n v="7"/>
    <s v="JURIDICA"/>
    <n v="2016"/>
    <n v="556"/>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OBLIGACIONES"/>
    <m/>
    <x v="70"/>
    <m/>
    <s v="Finalizada"/>
    <m/>
    <m/>
    <m/>
    <d v="2018-07-09T00:00:00"/>
    <s v="PTE PGN, CAMARA DE COMERCIO Y COMPROBANTE DE PAGO"/>
    <x v="0"/>
    <x v="0"/>
    <n v="1669"/>
    <d v="2018-06-28T00:00:00"/>
    <s v="SI"/>
    <d v="2018-06-28T00:00:00"/>
    <n v="1688"/>
    <d v="2018-06-29T00:00:00"/>
    <s v="CONFIRMA"/>
    <x v="195"/>
    <m/>
    <m/>
    <s v="N/A"/>
    <s v="SI"/>
    <m/>
    <n v="44446254"/>
    <m/>
    <m/>
    <m/>
    <m/>
    <s v="N/A"/>
    <s v="N/A"/>
    <s v="N/A"/>
    <s v="N/A"/>
    <s v="N/A"/>
    <s v="N/A"/>
    <m/>
    <m/>
    <m/>
    <n v="1"/>
    <n v="1"/>
    <n v="0"/>
    <n v="0"/>
    <n v="0"/>
    <n v="0"/>
    <n v="0"/>
    <n v="1"/>
    <n v="0"/>
    <n v="1"/>
    <n v="0"/>
    <s v="No_Aplica"/>
    <s v="556892115242Incumplimiento Parcial (Cláusula Penal)"/>
    <s v="Unicos"/>
    <x v="0"/>
    <n v="0"/>
    <x v="1"/>
    <x v="0"/>
    <x v="4"/>
    <x v="5"/>
    <x v="0"/>
    <x v="0"/>
    <x v="0"/>
  </r>
  <r>
    <n v="252"/>
    <x v="25"/>
    <x v="0"/>
    <x v="191"/>
    <s v="NIT"/>
    <x v="185"/>
    <n v="6"/>
    <s v="JURIDICA"/>
    <n v="2016"/>
    <n v="52"/>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parcial del contrato por brote de ETA en 9 NNA"/>
    <d v="2018-04-27T00:00:00"/>
    <x v="129"/>
    <d v="2018-07-09T00:00:00"/>
    <s v="Finalizada"/>
    <m/>
    <s v="Maria Claudia Caneda Brunal "/>
    <s v="Resolucion 3022 por la cual se resuelve el proceso administrativo sancionatorio "/>
    <d v="2020-08-11T00:00:00"/>
    <s v="OK"/>
    <x v="0"/>
    <x v="0"/>
    <n v="3022"/>
    <d v="2018-07-09T00:00:00"/>
    <s v="SI"/>
    <d v="2018-07-09T00:00:00"/>
    <n v="3023"/>
    <d v="2018-07-09T00:00:00"/>
    <s v="CONFIRMA"/>
    <x v="196"/>
    <d v="2018-07-18T00:00:00"/>
    <d v="2025-06-04T00:00:00"/>
    <s v="N/A"/>
    <s v="SI"/>
    <d v="2019-06-25T00:00:00"/>
    <n v="8103881"/>
    <n v="8103881"/>
    <d v="2018-07-12T00:00:00"/>
    <m/>
    <m/>
    <s v="N/A"/>
    <s v="N/A"/>
    <s v="N/A"/>
    <s v="N/A"/>
    <s v="N/A"/>
    <s v="N/A"/>
    <m/>
    <m/>
    <m/>
    <n v="1"/>
    <n v="1"/>
    <n v="0"/>
    <n v="0"/>
    <n v="0"/>
    <n v="0"/>
    <n v="0"/>
    <n v="1"/>
    <n v="0"/>
    <n v="1"/>
    <n v="0"/>
    <s v="No_Aplica"/>
    <s v="52802016669Incumplimiento Parcial (Cláusula Penal)"/>
    <s v="Unicos"/>
    <x v="0"/>
    <n v="0"/>
    <x v="0"/>
    <x v="0"/>
    <x v="4"/>
    <x v="5"/>
    <x v="0"/>
    <x v="0"/>
    <x v="0"/>
  </r>
  <r>
    <n v="253"/>
    <x v="2"/>
    <x v="0"/>
    <x v="192"/>
    <s v="NIT"/>
    <x v="186"/>
    <m/>
    <s v="JURIDICA"/>
    <n v="2017"/>
    <n v="76008912017"/>
    <s v="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CERO A SIEMPRE, EN EL SERVICIO HOGARES INFANTILES. "/>
    <s v="Dirección de Primera Infancia"/>
    <s v="Aporte"/>
    <s v="INCUMPLIMIENTO AL CONTRATO CUYO OBJETO ES 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quot;CERO A SIEMPRE&quot;, EN EL SERVICIO HOGARES INFANTILES"/>
    <d v="2018-06-21T00:00:00"/>
    <x v="130"/>
    <d v="2018-07-16T00:00:00"/>
    <s v="Finalizada"/>
    <m/>
    <m/>
    <m/>
    <m/>
    <s v="OK"/>
    <x v="0"/>
    <x v="0"/>
    <n v="5368"/>
    <d v="2018-07-16T00:00:00"/>
    <s v="NO"/>
    <m/>
    <m/>
    <m/>
    <m/>
    <x v="197"/>
    <m/>
    <d v="2018-08-01T00:00:00"/>
    <s v="N/A"/>
    <s v="NO"/>
    <m/>
    <n v="1461332"/>
    <n v="1461332"/>
    <d v="2018-08-15T00:00:00"/>
    <s v="CONTRATISTA"/>
    <m/>
    <s v="N/A"/>
    <s v="N/A"/>
    <s v="N/A"/>
    <s v="N/A"/>
    <s v="N/A"/>
    <s v="N/A"/>
    <m/>
    <m/>
    <m/>
    <n v="1"/>
    <n v="1"/>
    <n v="0"/>
    <n v="0"/>
    <n v="0"/>
    <n v="0"/>
    <n v="0"/>
    <n v="1"/>
    <n v="0"/>
    <n v="1"/>
    <n v="0"/>
    <s v="No_Aplica"/>
    <s v="76008912017891303969Incumplimiento Parcial (Cláusula Penal)"/>
    <s v="Unicos"/>
    <x v="0"/>
    <n v="0"/>
    <x v="0"/>
    <x v="0"/>
    <x v="4"/>
    <x v="5"/>
    <x v="0"/>
    <x v="0"/>
    <x v="0"/>
  </r>
  <r>
    <n v="254"/>
    <x v="2"/>
    <x v="0"/>
    <x v="193"/>
    <s v="NIT"/>
    <x v="187"/>
    <m/>
    <s v="JURIDICA"/>
    <n v="2017"/>
    <n v="76008662017"/>
    <s v="PRESTAR EL SERVICIO DE ATENCION INTEGRAL A NIÑOS Y _x000a_NIÑAS MENORES DE 5 AÑOS, O HASTA SU INGRESO AL _x000a_GRADO DE TRANSICION, CON EL FIN DE PROMOVER EL _x000a_DESARROLLO INTEGRAL DE LA PRIMERA INFANCIA, DE _x000a_CONFORMIDAD CON EL MANUAL OPERATIVO DE LA _x000a_MODALIDAD INSTITUCIONAL Y LAS DIRECTRICES _x000a_ESTABLECIDAS POR EL ICBF, EN EL MARCO DE LA POLITICA_x000a_DE ESTADO PARA EL DESARROLLO INTEGRAL DE LA _x000a_PRIMERA INFANCIA DE CERO A SIEMPRE”, _x000a_EN EL SERVICIO HOGARES INFANTILES.”"/>
    <s v="Dirección de Primera Infancia"/>
    <s v="Aporte"/>
    <s v="INCUMPLIMIENTO AL CONTRATO CUYO OBJETO ES PRESTAR EL SERVICIO DE ATENCION INTEGRAL A NIÑOS Y NIÑAS MENORES DE 5 AÑOS, O HASTA SU INGRESO AL _x000a_GRADO DE TRANSICION, CON EL FIN DE PROMOVER EL _x000a_DESARROLLO INTEGRAL DE LA PRIMERA INFANCIA, DE _x000a_CONFORMIDAD CON EL MANUAL OPERATIVO DE LA _x000a_MODALIDAD INSTITUCIONAL Y LAS DIRECTRICES _x000a_ESTABLECIDAS POR EL ICBF, EN EL MARCO DE LA POLITICA_x000a_DE ESTADO PARA EL DESARROLLO INTEGRAL DE LA _x000a_PRIMERA INFANCIA “DE CERO A SIEMPRE”, _x000a_EN EL SERVICIO HOGARES INFANTILES"/>
    <d v="2018-06-12T00:00:00"/>
    <x v="131"/>
    <d v="2018-07-11T00:00:00"/>
    <s v="Finalizada"/>
    <m/>
    <m/>
    <m/>
    <m/>
    <s v="OK"/>
    <x v="0"/>
    <x v="0"/>
    <n v="5745"/>
    <d v="2018-07-18T00:00:00"/>
    <s v="SI"/>
    <d v="2018-07-18T00:00:00"/>
    <n v="5745"/>
    <d v="2018-07-19T00:00:00"/>
    <s v="CONFIRMA"/>
    <x v="198"/>
    <d v="2018-07-20T00:00:00"/>
    <d v="2018-01-08T00:00:00"/>
    <s v="N/A"/>
    <s v="NO"/>
    <m/>
    <n v="2225846"/>
    <n v="2225846"/>
    <d v="2018-11-01T00:00:00"/>
    <m/>
    <m/>
    <s v="N/A"/>
    <s v="N/A"/>
    <s v="N/A"/>
    <s v="N/A"/>
    <s v="N/A"/>
    <s v="N/A"/>
    <m/>
    <m/>
    <m/>
    <n v="1"/>
    <n v="1"/>
    <n v="0"/>
    <n v="0"/>
    <n v="0"/>
    <n v="0"/>
    <n v="0"/>
    <n v="1"/>
    <n v="0"/>
    <n v="1"/>
    <n v="0"/>
    <s v="No_Aplica"/>
    <s v="76008662017891903621Incumplimiento Parcial (Cláusula Penal)"/>
    <s v="Unicos"/>
    <x v="0"/>
    <n v="0"/>
    <x v="0"/>
    <x v="0"/>
    <x v="4"/>
    <x v="5"/>
    <x v="0"/>
    <x v="0"/>
    <x v="0"/>
  </r>
  <r>
    <n v="255"/>
    <x v="2"/>
    <x v="0"/>
    <x v="194"/>
    <s v="NIT"/>
    <x v="188"/>
    <m/>
    <s v="JURIDICA"/>
    <n v="2016"/>
    <n v="1041"/>
    <s v="ATENDER A LA PRIMERA INFANCIA EN EL MARCO DE LA ESTRATEGIA DE CERO A SIEMPRE” ESPECIFICAMENTE A LOS NIÑOS Y NIÑAS MENORES DE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AL CONTRATO CUYO OBJETO ES PRESTAR EL SERVICIO DE ATENCION INTEGRAL A NIÑOS Y NIÑAS MENORES DE 5 AÑOS, O HASTA SU INGRESO AL _x000a_GRADO DE TRANSICION, CON EL FIN DE PROMOVER EL _x000a_DESARROLLO INTEGRAL DE LA PRIMERA INFANCIA, DE _x000a_CONFORMIDAD CON EL MANUAL OPERATIVO DE LA _x000a_MODALIDAD INSTITUCIONAL Y LAS DIRECTRICES _x000a_ESTABLECIDAS POR EL ICBF, EN EL MARCO DE LA POLITICA_x000a_DE ESTADO PARA EL DESARROLLO INTEGRAL DE LA _x000a_PRIMERA INFANCIA “DE CERO A SIEMPRE”, _x000a_EN EL SERVICIO HOGARES INFANTILES"/>
    <d v="2017-05-23T00:00:00"/>
    <x v="132"/>
    <d v="2017-11-22T00:00:00"/>
    <s v="Finalizada"/>
    <m/>
    <m/>
    <m/>
    <m/>
    <s v="OK"/>
    <x v="0"/>
    <x v="0"/>
    <n v="5746"/>
    <d v="2018-07-27T00:00:00"/>
    <s v="SI"/>
    <d v="2018-07-18T00:00:00"/>
    <n v="5746"/>
    <d v="2018-07-27T00:00:00"/>
    <s v="CONFIRMA Y MODIFICA"/>
    <x v="198"/>
    <d v="2018-07-20T00:00:00"/>
    <d v="2018-01-08T00:00:00"/>
    <s v="N/A"/>
    <s v="NO"/>
    <m/>
    <n v="5039666"/>
    <n v="5039666"/>
    <d v="2018-07-30T00:00:00"/>
    <s v="COMPENSADO"/>
    <m/>
    <s v="N/A"/>
    <s v="N/A"/>
    <s v="N/A"/>
    <s v="N/A"/>
    <s v="N/A"/>
    <s v="N/A"/>
    <m/>
    <m/>
    <m/>
    <n v="1"/>
    <n v="1"/>
    <n v="0"/>
    <n v="0"/>
    <n v="0"/>
    <n v="0"/>
    <n v="0"/>
    <n v="1"/>
    <n v="0"/>
    <n v="1"/>
    <n v="0"/>
    <s v="No_Aplica"/>
    <s v="1041900302381Incumplimiento Parcial (Cláusula Penal)"/>
    <s v="Unicos"/>
    <x v="0"/>
    <n v="0"/>
    <x v="0"/>
    <x v="0"/>
    <x v="4"/>
    <x v="5"/>
    <x v="0"/>
    <x v="0"/>
    <x v="0"/>
  </r>
  <r>
    <n v="256"/>
    <x v="14"/>
    <x v="0"/>
    <x v="195"/>
    <s v="NIT"/>
    <x v="189"/>
    <n v="6"/>
    <s v="JURIDICA"/>
    <n v="2016"/>
    <n v="551"/>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EL CONTRATTISTA NO DIO CUMPLIMIENTO A LAS OBLIGACIONES PACTADAS FALTANDO 3 MESES PARA LA FINALIZACION DEL CONTRATO. INCUMPLIMIENTO DE OBLIGACIONES"/>
    <d v="2018-06-13T00:00:00"/>
    <x v="133"/>
    <d v="2018-07-23T00:00:00"/>
    <s v="Finalizada"/>
    <m/>
    <s v="JUDY PAOLA DORADO RENGIFO"/>
    <s v="CERTIFICACION DE EJECUTORIA"/>
    <d v="2018-07-24T00:00:00"/>
    <s v="PTE COMPROBANTE DE PAGO"/>
    <x v="0"/>
    <x v="5"/>
    <n v="3309"/>
    <d v="2018-07-23T00:00:00"/>
    <s v="SI"/>
    <d v="2018-07-23T00:00:00"/>
    <n v="3310"/>
    <d v="2018-07-23T00:00:00"/>
    <s v="MODIFICA"/>
    <x v="184"/>
    <m/>
    <d v="2018-09-26T00:00:00"/>
    <s v="N/A"/>
    <s v="SI"/>
    <d v="2018-12-10T00:00:00"/>
    <n v="2513065"/>
    <m/>
    <m/>
    <m/>
    <m/>
    <s v="N/A"/>
    <s v="N/A"/>
    <s v="N/A"/>
    <s v="N/A"/>
    <s v="N/A"/>
    <s v="N/A"/>
    <m/>
    <m/>
    <m/>
    <n v="1"/>
    <n v="1"/>
    <n v="0"/>
    <n v="0"/>
    <n v="0"/>
    <n v="0"/>
    <n v="0"/>
    <n v="1"/>
    <n v="1"/>
    <n v="0"/>
    <n v="0"/>
    <s v="No_Aplica"/>
    <s v="551800245755Multa"/>
    <s v="Unicos"/>
    <x v="0"/>
    <n v="0"/>
    <x v="1"/>
    <x v="0"/>
    <x v="4"/>
    <x v="5"/>
    <x v="0"/>
    <x v="0"/>
    <x v="0"/>
  </r>
  <r>
    <n v="257"/>
    <x v="23"/>
    <x v="0"/>
    <x v="70"/>
    <s v="NIT"/>
    <x v="65"/>
    <n v="4"/>
    <s v="JURIDICA"/>
    <n v="2016"/>
    <n v="1068"/>
    <s v="BRINDAR ATENCION ESPECIALIZADA A LOS ADOLESCENTES Y JOVENES EN LA MODALIDAD CENTRO DE ATENCION  ESPECILIZADA DEL  SUBPROYECTO: RESTABLECIMIENTO EN ADMINISTRACION DE JUSTICIA, SISTEMA DE RESPONSABILIDAD PENAL PARA ADOLESCENTES, PARA EL CUMPLIMIENTO DE LAS MEDIDAS Y SANCIONES IMPUESTAS POR LA AUTORIDAD JUDICIAL, CONFORME A LAS DISPOSICIONES LEGALES Y LINEAMIENTOS TECNICOS VIGENTES"/>
    <s v="Dirección de Protección"/>
    <s v="Aporte"/>
    <s v="INCUMPLIMIENTO DE OBLIGACIONES"/>
    <m/>
    <x v="70"/>
    <m/>
    <s v="Finalizada"/>
    <m/>
    <m/>
    <m/>
    <m/>
    <s v="PTE COMPROBANTE DE PAGO"/>
    <x v="0"/>
    <x v="0"/>
    <n v="4511"/>
    <d v="2018-06-29T00:00:00"/>
    <s v="SI"/>
    <d v="2018-07-23T00:00:00"/>
    <n v="5320"/>
    <d v="2018-07-23T00:00:00"/>
    <s v="CONFIRMA"/>
    <x v="184"/>
    <d v="2018-08-03T00:00:00"/>
    <d v="2018-08-03T00:00:00"/>
    <s v="N/A"/>
    <s v="SI"/>
    <d v="2018-08-03T00:00:00"/>
    <n v="88761063"/>
    <m/>
    <m/>
    <m/>
    <m/>
    <s v="N/A"/>
    <s v="N/A"/>
    <s v="N/A"/>
    <s v="N/A"/>
    <s v="N/A"/>
    <s v="N/A"/>
    <m/>
    <m/>
    <m/>
    <n v="1"/>
    <n v="1"/>
    <n v="0"/>
    <n v="0"/>
    <n v="0"/>
    <n v="0"/>
    <n v="0"/>
    <n v="1"/>
    <n v="0"/>
    <n v="1"/>
    <n v="0"/>
    <s v="No_Aplica"/>
    <s v="1068900001876Incumplimiento Parcial (Cláusula Penal)"/>
    <s v="Unicos"/>
    <x v="1"/>
    <n v="0"/>
    <x v="1"/>
    <x v="0"/>
    <x v="4"/>
    <x v="5"/>
    <x v="0"/>
    <x v="0"/>
    <x v="0"/>
  </r>
  <r>
    <n v="258"/>
    <x v="24"/>
    <x v="0"/>
    <x v="70"/>
    <s v="NIT"/>
    <x v="65"/>
    <n v="4"/>
    <s v="JURIDICA"/>
    <n v="2017"/>
    <n v="41004422017"/>
    <s v="BRINDAR ATENCION ESPECIALIZADA A LOS ADOLESCENTES Y JOVENES EN CONFLICTO CON LA LEY PENAL, EN LA MODALIDAD CENTRO DE ATENCION ESPECIALIZADO DEL SUBPROYECTO RESTABLECIMIENTO EN LA ADMINISTRACION DE JUSTICIA, PARA EL CUMPLIMIENTO DE LAS MEDIDAS Y SANCIONES IMPUESTAS POR LA AUTORIDAD JUDICIAL, CONFORME A LAS DISPOSICIONES LEGALES Y LINEAMIENTOS TECNICOS VIGENTES   "/>
    <s v="Dirección de Protección"/>
    <s v="Aporte"/>
    <s v="INCUMPLIMIENTO DE OBLIGACIONES"/>
    <m/>
    <x v="70"/>
    <m/>
    <s v="Finalizada"/>
    <m/>
    <m/>
    <m/>
    <d v="2018-07-30T00:00:00"/>
    <s v="OK"/>
    <x v="0"/>
    <x v="5"/>
    <n v="2328"/>
    <d v="2018-07-26T00:00:00"/>
    <s v="NO"/>
    <m/>
    <m/>
    <m/>
    <m/>
    <x v="199"/>
    <d v="2018-07-30T00:00:00"/>
    <d v="2018-07-30T00:00:00"/>
    <s v="N/A"/>
    <s v="NO"/>
    <m/>
    <n v="2601568"/>
    <n v="2601568"/>
    <d v="2018-08-30T00:00:00"/>
    <m/>
    <m/>
    <s v="N/A"/>
    <s v="N/A"/>
    <s v="N/A"/>
    <s v="N/A"/>
    <s v="N/A"/>
    <s v="N/A"/>
    <m/>
    <m/>
    <m/>
    <n v="1"/>
    <n v="1"/>
    <n v="0"/>
    <n v="0"/>
    <n v="0"/>
    <n v="0"/>
    <n v="0"/>
    <n v="1"/>
    <n v="1"/>
    <n v="0"/>
    <n v="0"/>
    <s v="No_Aplica"/>
    <s v="41004422017900001876Multa"/>
    <s v="Unicos"/>
    <x v="1"/>
    <n v="0"/>
    <x v="1"/>
    <x v="0"/>
    <x v="4"/>
    <x v="5"/>
    <x v="0"/>
    <x v="0"/>
    <x v="0"/>
  </r>
  <r>
    <n v="259"/>
    <x v="29"/>
    <x v="0"/>
    <x v="196"/>
    <s v="NIT"/>
    <x v="190"/>
    <n v="5"/>
    <s v="JURIDICA"/>
    <n v="2017"/>
    <n v="9100138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_x000a_“DE CERO A SIEMPRE”, EN EL SERVICIO CENTROS DE DESARROLLO INFANTIL._x000a_"/>
    <s v="Dirección de Primera Infancia"/>
    <s v="Aporte"/>
    <s v="INCUMPLIMIENTO OBLIGACIONES"/>
    <m/>
    <x v="70"/>
    <m/>
    <s v="Finalizada"/>
    <m/>
    <m/>
    <m/>
    <m/>
    <s v="OK"/>
    <x v="0"/>
    <x v="5"/>
    <n v="700"/>
    <d v="2018-07-25T00:00:00"/>
    <s v="SI"/>
    <d v="2018-07-27T00:00:00"/>
    <n v="704"/>
    <d v="2018-07-27T00:00:00"/>
    <s v="CONFIRMA"/>
    <x v="200"/>
    <d v="2018-08-15T00:00:00"/>
    <d v="2018-08-16T00:00:00"/>
    <s v="N/A"/>
    <s v="SI"/>
    <d v="2018-08-16T00:00:00"/>
    <n v="110546632"/>
    <n v="110546632"/>
    <d v="2019-03-27T00:00:00"/>
    <s v="ASEGURADORA"/>
    <m/>
    <s v="N/A"/>
    <s v="N/A"/>
    <s v="N/A"/>
    <s v="N/A"/>
    <s v="N/A"/>
    <s v="N/A"/>
    <m/>
    <m/>
    <m/>
    <n v="1"/>
    <n v="1"/>
    <n v="0"/>
    <n v="0"/>
    <n v="0"/>
    <n v="0"/>
    <n v="0"/>
    <n v="1"/>
    <n v="1"/>
    <n v="0"/>
    <n v="0"/>
    <s v="No_Aplica"/>
    <s v="91001382017900469883Multa"/>
    <s v="Unicos"/>
    <x v="0"/>
    <n v="0"/>
    <x v="1"/>
    <x v="0"/>
    <x v="4"/>
    <x v="5"/>
    <x v="0"/>
    <x v="0"/>
    <x v="0"/>
  </r>
  <r>
    <n v="260"/>
    <x v="29"/>
    <x v="0"/>
    <x v="196"/>
    <s v="NIT"/>
    <x v="190"/>
    <n v="5"/>
    <s v="JURIDICA"/>
    <n v="2017"/>
    <n v="9100139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_x000a_"/>
    <s v="Dirección de Primera Infancia"/>
    <s v="Aporte"/>
    <s v="INCUMPLIMIENTO OBLIGACIONES"/>
    <m/>
    <x v="70"/>
    <m/>
    <s v="Finalizada"/>
    <m/>
    <m/>
    <m/>
    <m/>
    <s v="OK"/>
    <x v="0"/>
    <x v="5"/>
    <n v="701"/>
    <d v="2018-07-25T00:00:00"/>
    <s v="SI"/>
    <d v="2018-07-27T00:00:00"/>
    <n v="705"/>
    <d v="2018-07-27T00:00:00"/>
    <s v="CONFIRMA"/>
    <x v="200"/>
    <d v="2018-08-15T00:00:00"/>
    <d v="2018-08-16T00:00:00"/>
    <s v="N/A"/>
    <s v="SI"/>
    <d v="2018-08-16T00:00:00"/>
    <n v="64238072"/>
    <n v="64238072"/>
    <d v="2019-04-03T00:00:00"/>
    <s v="ASEGURADORA"/>
    <m/>
    <s v="N/A"/>
    <s v="N/A"/>
    <s v="N/A"/>
    <s v="N/A"/>
    <s v="N/A"/>
    <s v="N/A"/>
    <m/>
    <m/>
    <m/>
    <n v="1"/>
    <n v="1"/>
    <n v="0"/>
    <n v="0"/>
    <n v="0"/>
    <n v="0"/>
    <n v="0"/>
    <n v="1"/>
    <n v="1"/>
    <n v="0"/>
    <n v="0"/>
    <s v="No_Aplica"/>
    <s v="91001392017900469883Multa"/>
    <s v="Unicos"/>
    <x v="0"/>
    <n v="0"/>
    <x v="1"/>
    <x v="0"/>
    <x v="4"/>
    <x v="5"/>
    <x v="0"/>
    <x v="0"/>
    <x v="0"/>
  </r>
  <r>
    <n v="261"/>
    <x v="25"/>
    <x v="0"/>
    <x v="197"/>
    <s v="NIT"/>
    <x v="191"/>
    <n v="6"/>
    <s v="JURIDICA"/>
    <n v="2016"/>
    <n v="114"/>
    <s v="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paracial del contrato por no existir soportes en diferentes componentes como de familias y comunidad, salud y nutricion, eje ambientral entre otros"/>
    <d v="2017-09-09T00:00:00"/>
    <x v="134"/>
    <d v="2018-07-31T00:00:00"/>
    <s v="Finalizada"/>
    <m/>
    <s v="Maria Claudia Caneda Brunal "/>
    <s v="Resolucion 3189 por la cual se resuelve el proceso administrativo sancionatorio "/>
    <d v="2020-08-11T00:00:00"/>
    <s v="OK"/>
    <x v="0"/>
    <x v="0"/>
    <n v="3189"/>
    <d v="2018-07-23T00:00:00"/>
    <s v="SI"/>
    <d v="2018-07-23T00:00:00"/>
    <n v="3343"/>
    <d v="2018-07-31T00:00:00"/>
    <s v="CONFIRMA"/>
    <x v="201"/>
    <d v="2018-08-08T00:00:00"/>
    <d v="2025-06-03T00:00:00"/>
    <s v="N/A"/>
    <s v="SI"/>
    <d v="2019-06-28T00:00:00"/>
    <n v="4565908"/>
    <n v="4565908"/>
    <d v="2021-01-29T00:00:00"/>
    <s v="CRUCE DE CUENTAS"/>
    <s v="CRUCE DE CUENTAS EN LIQUIDACION"/>
    <s v="N/A"/>
    <s v="N/A"/>
    <s v="N/A"/>
    <s v="N/A"/>
    <s v="N/A"/>
    <s v="N/A"/>
    <m/>
    <m/>
    <m/>
    <n v="1"/>
    <n v="1"/>
    <n v="0"/>
    <n v="0"/>
    <n v="0"/>
    <n v="0"/>
    <n v="0"/>
    <n v="1"/>
    <n v="0"/>
    <n v="1"/>
    <n v="0"/>
    <s v="No_Aplica"/>
    <s v="114830068109Incumplimiento Parcial (Cláusula Penal)"/>
    <s v="Unicos"/>
    <x v="0"/>
    <n v="0"/>
    <x v="1"/>
    <x v="0"/>
    <x v="4"/>
    <x v="5"/>
    <x v="0"/>
    <x v="0"/>
    <x v="0"/>
  </r>
  <r>
    <n v="262"/>
    <x v="28"/>
    <x v="0"/>
    <x v="68"/>
    <s v="NIT"/>
    <x v="63"/>
    <n v="8"/>
    <s v="JURIDICA"/>
    <n v="2017"/>
    <n v="99001032017"/>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 NO SE DETERMINÓ MECANISMO PARA CONOCER LA PERCEPCIÓN DEL BENEFICIARIO FRENTE A LA PRESTACIÓN DEL SERVICIO, A TRAVÉS DE MECANISMO ESTABLECIDO PARA TAL FIN, POR EL MISMO OPERADOR. * NO SE EVIDENCIAN ACCIONES DE MEJORA. * NO SE EVIDENCIA LA RECEPCIÓN, TRATAMIENTO Y RESPUESTA A LAS PETICIONES, QUEJAS, RECLAMOS SUGERENCIAS, DENUNCIAS Y FELICITACIONES. * NO SE EVIDENCIA UNA CERTIFICACIÓN EN LA QUE SE DEMUESTRE QUE SE HIZO SEGUIMIENTO AL CUMPLIMIENTO DE LA POLICITCA DE SEGURIDAD DE LA INFORMACIÓN. *NO SE EVIDENCIA INDUCCIÓN AL EQUIPO DE TRABAJO QUE SE EMPLEARÁ EN LA EJECUCIÓN DEL CONTRATO EN MATERIA DE SEGURIDAD DE LA INFORMACIÓN. *NO SE EVIDENCIA DOCUMENTADA, LA DESIGNACIÓN Y FORMACIÓN DEL REPRESENTANTE EN SEGURIDAD Y SALUD EN EL TRABAJO. * NO SE EVIDENCIA UN PROGRAMA DE CAPACITACIÓN DEL PERSONAL MANIPULADOR DE ALIMENTOS, NI MANTENIMIENTO PREVENTIVO DE EQUIPOS, CALIBRACIÓN DE EQUIPOS E INSTRUMENTOS PARA PESAR RESIDUOS. * NO SE EVIDENCIA LA UTILIZACIÓN DE LOGOS REMOVIBLES Y/O CARNÉS PARA LA IDENTIFICACIÓN DEL OPERADOR DEL PROGRAMA. RIESGO ATENCION NNA"/>
    <d v="2018-07-19T00:00:00"/>
    <x v="135"/>
    <d v="2018-08-03T00:00:00"/>
    <s v="Finalizada"/>
    <m/>
    <s v="KATHERINE BECERRA"/>
    <s v="RESOLUCIÓN 598 DEL 03/08/2018"/>
    <d v="2018-08-03T00:00:00"/>
    <s v="PTE PGN, CAMARA DE COMERCIO"/>
    <x v="0"/>
    <x v="5"/>
    <n v="598"/>
    <d v="2018-03-08T00:00:00"/>
    <s v="NO"/>
    <m/>
    <m/>
    <m/>
    <m/>
    <x v="202"/>
    <m/>
    <d v="2018-08-29T00:00:00"/>
    <s v="N/A"/>
    <s v="SI"/>
    <d v="2018-08-09T00:00:00"/>
    <n v="12428413"/>
    <n v="12428413"/>
    <d v="2018-11-14T00:00:00"/>
    <m/>
    <m/>
    <s v="N/A"/>
    <s v="N/A"/>
    <s v="N/A"/>
    <s v="N/A"/>
    <s v="N/A"/>
    <s v="N/A"/>
    <m/>
    <m/>
    <m/>
    <n v="1"/>
    <n v="1"/>
    <n v="0"/>
    <n v="0"/>
    <n v="0"/>
    <n v="0"/>
    <n v="0"/>
    <n v="1"/>
    <n v="1"/>
    <n v="0"/>
    <n v="0"/>
    <s v="No_Aplica"/>
    <s v="99001032017900774178Multa"/>
    <s v="Unicos"/>
    <x v="0"/>
    <n v="0"/>
    <x v="3"/>
    <x v="0"/>
    <x v="4"/>
    <x v="5"/>
    <x v="0"/>
    <x v="0"/>
    <x v="0"/>
  </r>
  <r>
    <n v="263"/>
    <x v="10"/>
    <x v="0"/>
    <x v="198"/>
    <s v="NIT"/>
    <x v="192"/>
    <n v="3"/>
    <s v="JURIDICA"/>
    <n v="2016"/>
    <n v="130"/>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
    <s v="Dirección de Primera Infancia"/>
    <s v="Aporte"/>
    <s v="INCUMPLIMIENTO OBLIGACIONES"/>
    <m/>
    <x v="70"/>
    <m/>
    <s v="Finalizada"/>
    <m/>
    <m/>
    <m/>
    <d v="2020-07-17T00:00:00"/>
    <s v="OK"/>
    <x v="0"/>
    <x v="0"/>
    <n v="2700"/>
    <d v="2018-05-15T00:00:00"/>
    <s v="SI"/>
    <d v="2018-05-29T00:00:00"/>
    <n v="4208"/>
    <d v="2018-07-27T00:00:00"/>
    <s v="CONFIRMA"/>
    <x v="203"/>
    <d v="2018-08-06T00:00:00"/>
    <d v="2018-08-21T00:00:00"/>
    <s v="N/A"/>
    <s v="SI"/>
    <d v="2018-08-21T00:00:00"/>
    <n v="6022511"/>
    <n v="6022511"/>
    <d v="2018-11-30T00:00:00"/>
    <m/>
    <m/>
    <s v="N/A"/>
    <s v="N/A"/>
    <s v="N/A"/>
    <s v="N/A"/>
    <s v="N/A"/>
    <s v="N/A"/>
    <m/>
    <m/>
    <m/>
    <n v="1"/>
    <n v="1"/>
    <n v="0"/>
    <n v="0"/>
    <n v="0"/>
    <n v="0"/>
    <n v="0"/>
    <n v="1"/>
    <n v="0"/>
    <n v="1"/>
    <n v="0"/>
    <s v="No_Aplica"/>
    <s v="130890801990Incumplimiento Parcial (Cláusula Penal)"/>
    <s v="Unicos"/>
    <x v="0"/>
    <n v="0"/>
    <x v="1"/>
    <x v="0"/>
    <x v="4"/>
    <x v="5"/>
    <x v="0"/>
    <x v="0"/>
    <x v="0"/>
  </r>
  <r>
    <n v="264"/>
    <x v="15"/>
    <x v="0"/>
    <x v="78"/>
    <s v="NIT"/>
    <x v="73"/>
    <n v="3"/>
    <s v="JURIDICA"/>
    <n v="2016"/>
    <n v="262"/>
    <s v="BRINDAR ATENCION ESPECIALIZADA A LOS ADOLESCENTES Y JOVENES, EN LA MODALIDAD CENTRO DE INTERNAMIENTO PREVENTIVO Y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SALIDA IRREGULAR Y ABANDONO DE MODALIDAD CENTRO DE ATENCIÓN ESPECIALIZADA DE ADOLESCENTES, PORTE DE ARMAS ARTESANALES, PIPAS Y MARIHUANA POR PARTE DE LOS ADOLESCENTES E INSTRUCTOR."/>
    <d v="2017-06-30T00:00:00"/>
    <x v="114"/>
    <d v="2018-05-16T00:00:00"/>
    <s v="Finalizada"/>
    <m/>
    <s v="AIDA LUZ CARDENA RIASCOS"/>
    <s v="SE NOTIFICO EL FALLO QUE RESOLVIO RECURSO DE REPOSICION"/>
    <d v="2018-08-16T00:00:00"/>
    <s v="PTE COMPROBANTE DE PAGO"/>
    <x v="0"/>
    <x v="0"/>
    <n v="1789"/>
    <d v="2018-05-16T00:00:00"/>
    <s v="SI"/>
    <d v="2018-06-01T00:00:00"/>
    <n v="2992"/>
    <d v="2018-08-13T00:00:00"/>
    <s v="MODIFICA Y CONFIRMA"/>
    <x v="204"/>
    <d v="2018-08-22T00:00:00"/>
    <d v="2018-12-31T00:00:00"/>
    <s v="N/A"/>
    <s v="NO"/>
    <m/>
    <n v="3566492"/>
    <m/>
    <m/>
    <m/>
    <m/>
    <s v="N/A"/>
    <s v="N/A"/>
    <s v="N/A"/>
    <s v="N/A"/>
    <s v="N/A"/>
    <s v="N/A"/>
    <m/>
    <m/>
    <m/>
    <n v="1"/>
    <n v="1"/>
    <n v="0"/>
    <n v="0"/>
    <n v="0"/>
    <n v="0"/>
    <n v="0"/>
    <n v="1"/>
    <n v="0"/>
    <n v="1"/>
    <n v="0"/>
    <s v="No_Aplica"/>
    <s v="262860005068Incumplimiento Parcial (Cláusula Penal)"/>
    <s v="Unicos"/>
    <x v="0"/>
    <n v="0"/>
    <x v="0"/>
    <x v="0"/>
    <x v="4"/>
    <x v="5"/>
    <x v="0"/>
    <x v="0"/>
    <x v="0"/>
  </r>
  <r>
    <n v="265"/>
    <x v="14"/>
    <x v="0"/>
    <x v="135"/>
    <s v="NIT"/>
    <x v="130"/>
    <n v="5"/>
    <s v="JURIDICA"/>
    <n v="2016"/>
    <n v="674"/>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DE OBLIGACIONES"/>
    <d v="2018-02-15T00:00:00"/>
    <x v="136"/>
    <d v="2018-07-19T00:00:00"/>
    <s v="Finalizada"/>
    <m/>
    <s v="JUDY PAOLA DORADO RENGIFO"/>
    <s v="CERTIFICACION DE EJECUTORIA"/>
    <d v="2018-08-27T00:00:00"/>
    <s v="OK"/>
    <x v="0"/>
    <x v="0"/>
    <n v="2705"/>
    <d v="2018-06-08T00:00:00"/>
    <s v="SI"/>
    <d v="2018-06-08T00:00:00"/>
    <n v="3295"/>
    <d v="2018-07-19T00:00:00"/>
    <s v="CONFIRMA"/>
    <x v="205"/>
    <m/>
    <d v="2018-12-13T00:00:00"/>
    <s v="N/A"/>
    <s v="SI"/>
    <d v="2018-12-10T00:00:00"/>
    <n v="4122416"/>
    <n v="4122416"/>
    <d v="2019-10-22T00:00:00"/>
    <m/>
    <m/>
    <s v="N/A"/>
    <s v="N/A"/>
    <s v="N/A"/>
    <s v="N/A"/>
    <s v="N/A"/>
    <s v="N/A"/>
    <m/>
    <m/>
    <m/>
    <n v="1"/>
    <n v="1"/>
    <n v="0"/>
    <n v="0"/>
    <n v="0"/>
    <n v="0"/>
    <n v="0"/>
    <n v="1"/>
    <n v="0"/>
    <n v="1"/>
    <n v="0"/>
    <s v="No_Aplica"/>
    <s v="674900534661Incumplimiento Parcial (Cláusula Penal)"/>
    <s v="Unicos"/>
    <x v="0"/>
    <n v="0"/>
    <x v="1"/>
    <x v="0"/>
    <x v="4"/>
    <x v="5"/>
    <x v="0"/>
    <x v="0"/>
    <x v="0"/>
  </r>
  <r>
    <n v="266"/>
    <x v="5"/>
    <x v="0"/>
    <x v="199"/>
    <s v="NIT"/>
    <x v="193"/>
    <n v="9"/>
    <s v="JURIDICA"/>
    <n v="2016"/>
    <n v="565"/>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DE OBLIGACIONES"/>
    <m/>
    <x v="70"/>
    <m/>
    <s v="Finalizada"/>
    <m/>
    <m/>
    <m/>
    <d v="2018-09-04T00:00:00"/>
    <s v="OK"/>
    <x v="0"/>
    <x v="0"/>
    <n v="2142"/>
    <d v="2018-08-28T00:00:00"/>
    <s v="SI"/>
    <d v="2018-08-28T00:00:00"/>
    <n v="2146"/>
    <d v="2018-08-28T00:00:00"/>
    <s v="CONFIRMA"/>
    <x v="206"/>
    <m/>
    <d v="2018-09-04T00:00:00"/>
    <s v="N/A"/>
    <s v="SI"/>
    <d v="2018-09-04T00:00:00"/>
    <n v="268867552"/>
    <n v="268867552"/>
    <d v="2019-12-20T00:00:00"/>
    <s v="COMPENSADO"/>
    <s v="ACTA DE LIQUIDACION"/>
    <s v="N/A"/>
    <s v="N/A"/>
    <s v="N/A"/>
    <s v="N/A"/>
    <s v="N/A"/>
    <s v="N/A"/>
    <m/>
    <m/>
    <m/>
    <n v="1"/>
    <n v="1"/>
    <n v="0"/>
    <n v="0"/>
    <n v="0"/>
    <n v="0"/>
    <n v="0"/>
    <n v="1"/>
    <n v="0"/>
    <n v="1"/>
    <n v="0"/>
    <s v="No_Aplica"/>
    <s v="565900605165Incumplimiento Parcial (Cláusula Penal)"/>
    <s v="Unicos"/>
    <x v="0"/>
    <n v="0"/>
    <x v="1"/>
    <x v="0"/>
    <x v="4"/>
    <x v="5"/>
    <x v="0"/>
    <x v="0"/>
    <x v="0"/>
  </r>
  <r>
    <n v="267"/>
    <x v="5"/>
    <x v="0"/>
    <x v="200"/>
    <s v="NIT"/>
    <x v="194"/>
    <n v="5"/>
    <s v="JURIDICA"/>
    <n v="2016"/>
    <n v="578"/>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OBLIGACIONES"/>
    <m/>
    <x v="70"/>
    <m/>
    <s v="Finalizada"/>
    <m/>
    <m/>
    <m/>
    <d v="2018-09-06T00:00:00"/>
    <s v="PTE COMPROBANTE DE PAGO"/>
    <x v="0"/>
    <x v="0"/>
    <n v="2147"/>
    <d v="2018-08-28T00:00:00"/>
    <s v="SI"/>
    <d v="2018-08-28T00:00:00"/>
    <n v="2148"/>
    <d v="2018-08-28T00:00:00"/>
    <s v="CONFIRMA"/>
    <x v="206"/>
    <m/>
    <d v="2018-09-06T00:00:00"/>
    <s v="N/A"/>
    <s v="SI"/>
    <d v="2018-09-06T00:00:00"/>
    <n v="265096311"/>
    <m/>
    <m/>
    <m/>
    <m/>
    <s v="N/A"/>
    <s v="N/A"/>
    <s v="N/A"/>
    <s v="N/A"/>
    <s v="N/A"/>
    <s v="N/A"/>
    <m/>
    <m/>
    <m/>
    <n v="1"/>
    <n v="1"/>
    <n v="0"/>
    <n v="0"/>
    <n v="0"/>
    <n v="0"/>
    <n v="0"/>
    <n v="1"/>
    <n v="0"/>
    <n v="1"/>
    <n v="0"/>
    <s v="No_Aplica"/>
    <s v="578900355215Incumplimiento Parcial (Cláusula Penal)"/>
    <s v="Unicos"/>
    <x v="0"/>
    <n v="0"/>
    <x v="1"/>
    <x v="0"/>
    <x v="4"/>
    <x v="5"/>
    <x v="0"/>
    <x v="0"/>
    <x v="0"/>
  </r>
  <r>
    <n v="268"/>
    <x v="17"/>
    <x v="0"/>
    <x v="201"/>
    <s v="CC"/>
    <x v="195"/>
    <m/>
    <s v="NATURAL"/>
    <n v="2018"/>
    <n v="1003622018"/>
    <s v="PRESTAR SERVICTOS PROFESIONALES EN EL APOYO AL SEGUIMIENTO Y CONTROL DE LOS CONTRATOS A CARGO DEL GRUPO DE APOYO LOGISTICO.. "/>
    <s v="Dirección Administrativa"/>
    <s v="Prestación de Servicios Profesionales"/>
    <s v="INCUMPLIMIENTO OBLIGACIONES"/>
    <m/>
    <x v="70"/>
    <m/>
    <s v="Finalizada"/>
    <m/>
    <m/>
    <m/>
    <d v="2020-08-12T00:00:00"/>
    <s v="OK"/>
    <x v="0"/>
    <x v="5"/>
    <n v="11494"/>
    <d v="2018-08-29T00:00:00"/>
    <s v="SI"/>
    <d v="2018-08-29T00:00:00"/>
    <n v="11529"/>
    <d v="2018-08-30T00:00:00"/>
    <s v="CONFIRMA"/>
    <x v="207"/>
    <d v="2018-09-07T00:00:00"/>
    <d v="2025-05-06T00:00:00"/>
    <s v="N/A"/>
    <s v="NO"/>
    <m/>
    <n v="5280000"/>
    <n v="6457249.2000000002"/>
    <d v="2020-09-30T00:00:00"/>
    <s v="COACTIVO"/>
    <s v="PAGO POR COACTIVO"/>
    <s v="N/A"/>
    <s v="N/A"/>
    <s v="N/A"/>
    <s v="N/A"/>
    <s v="N/A"/>
    <s v="N/A"/>
    <m/>
    <m/>
    <m/>
    <n v="1"/>
    <n v="1"/>
    <n v="0"/>
    <n v="0"/>
    <n v="0"/>
    <n v="0"/>
    <n v="0"/>
    <n v="1"/>
    <n v="1"/>
    <n v="0"/>
    <n v="0"/>
    <s v="No_Aplica"/>
    <s v="100362201852327903Multa"/>
    <s v="Unicos"/>
    <x v="0"/>
    <n v="0"/>
    <x v="1"/>
    <x v="0"/>
    <x v="4"/>
    <x v="5"/>
    <x v="0"/>
    <x v="0"/>
    <x v="0"/>
  </r>
  <r>
    <n v="269"/>
    <x v="14"/>
    <x v="0"/>
    <x v="202"/>
    <s v="NIT"/>
    <x v="196"/>
    <n v="1"/>
    <s v="JURIDICA"/>
    <n v="2017"/>
    <n v="506"/>
    <s v="BRINDAR ATENCION ESPECIALIZADA A LOS ADOLESCENTES Y JOVENES, EN LA MODALIDAD PRESTACION DE SERVICIOS A LA COMUNIDAD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INCUMPLIMIENTO OBLIGACIONES"/>
    <d v="2018-06-07T00:00:00"/>
    <x v="131"/>
    <d v="2018-09-03T00:00:00"/>
    <s v="Finalizada"/>
    <m/>
    <s v="IVON TATIAN MANZANO MARTINEZ"/>
    <s v="CERTIFICACION DE EJECUTORIA"/>
    <d v="2018-06-04T00:00:00"/>
    <s v="PTE COMPROBANTE DE PAGO"/>
    <x v="0"/>
    <x v="0"/>
    <n v="3744"/>
    <d v="2018-08-22T00:00:00"/>
    <s v="SI"/>
    <d v="2018-08-22T00:00:00"/>
    <n v="3898"/>
    <d v="2018-09-03T00:00:00"/>
    <s v="CONFIRMA"/>
    <x v="207"/>
    <m/>
    <d v="2018-12-13T00:00:00"/>
    <s v="N/A"/>
    <s v="SI"/>
    <d v="2018-12-10T00:00:00"/>
    <n v="3241078"/>
    <m/>
    <m/>
    <m/>
    <m/>
    <s v="N/A"/>
    <s v="N/A"/>
    <s v="N/A"/>
    <s v="N/A"/>
    <s v="N/A"/>
    <s v="N/A"/>
    <m/>
    <m/>
    <m/>
    <n v="1"/>
    <n v="1"/>
    <n v="0"/>
    <n v="0"/>
    <n v="0"/>
    <n v="0"/>
    <n v="0"/>
    <n v="1"/>
    <n v="0"/>
    <n v="1"/>
    <n v="0"/>
    <s v="No_Aplica"/>
    <s v="506900116192Incumplimiento Parcial (Cláusula Penal)"/>
    <s v="Unicos"/>
    <x v="0"/>
    <n v="0"/>
    <x v="1"/>
    <x v="0"/>
    <x v="4"/>
    <x v="5"/>
    <x v="0"/>
    <x v="0"/>
    <x v="0"/>
  </r>
  <r>
    <n v="270"/>
    <x v="5"/>
    <x v="0"/>
    <x v="203"/>
    <s v="NIT"/>
    <x v="197"/>
    <n v="3"/>
    <s v="JURIDICA"/>
    <n v="2017"/>
    <n v="44003572017"/>
    <s v="PRESTAR EL SERVICIO DE ATENCION EDUCACION INICIAL EN EL MARCO DE ATENCION INTEGRAL  A MUJERES GESTANTES, NIÑAS Y NIÑOS MENORES DE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S DE ESTADO PARA EL DESARROLLO INTEGRAL DE LA PRIMERA INFANCIA “DE CERO A SIEMPRE” EN LOS SERVICIOS DE LA MODALIDAD PROPIA E INTERCULTURAL."/>
    <s v="Dirección de Primera Infancia"/>
    <s v="Aporte"/>
    <s v="INCUMPLIMIENTO OBLIGACIONES"/>
    <m/>
    <x v="70"/>
    <m/>
    <s v="Finalizada"/>
    <m/>
    <m/>
    <m/>
    <d v="2018-11-08T00:00:00"/>
    <s v="PTE COMPROBANTE DE PAGO"/>
    <x v="0"/>
    <x v="0"/>
    <n v="2158"/>
    <d v="2018-08-29T00:00:00"/>
    <s v="SI"/>
    <d v="2018-08-29T00:00:00"/>
    <n v="2198"/>
    <d v="2018-09-03T00:00:00"/>
    <s v="CONFIRMA"/>
    <x v="58"/>
    <m/>
    <d v="2018-09-06T00:00:00"/>
    <s v="N/A"/>
    <s v="SI"/>
    <d v="2018-09-06T00:00:00"/>
    <n v="226970400"/>
    <m/>
    <m/>
    <m/>
    <m/>
    <s v="N/A"/>
    <s v="N/A"/>
    <s v="N/A"/>
    <s v="N/A"/>
    <s v="N/A"/>
    <s v="N/A"/>
    <m/>
    <m/>
    <m/>
    <n v="1"/>
    <n v="1"/>
    <n v="0"/>
    <n v="0"/>
    <n v="0"/>
    <n v="0"/>
    <n v="0"/>
    <n v="1"/>
    <n v="0"/>
    <n v="1"/>
    <n v="0"/>
    <s v="No_Aplica"/>
    <s v="44003572017900182031Incumplimiento Parcial (Cláusula Penal)"/>
    <s v="Unicos"/>
    <x v="0"/>
    <n v="0"/>
    <x v="1"/>
    <x v="0"/>
    <x v="4"/>
    <x v="5"/>
    <x v="0"/>
    <x v="0"/>
    <x v="0"/>
  </r>
  <r>
    <n v="271"/>
    <x v="14"/>
    <x v="0"/>
    <x v="204"/>
    <s v="NIT"/>
    <x v="198"/>
    <n v="5"/>
    <s v="JURIDICA"/>
    <n v="2016"/>
    <n v="734"/>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s v="Dirección de Primera Infancia"/>
    <s v="Aporte"/>
    <s v="INCUMPLIMIENTO DE PAGO DE SALARIOS Y PAGO DE APORTES"/>
    <d v="2018-05-08T00:00:00"/>
    <x v="137"/>
    <d v="2018-06-12T00:00:00"/>
    <s v="Finalizada"/>
    <m/>
    <s v="JUDY PAOLA DORADO RENGIFO"/>
    <s v="CERTIFICACION DE EJECUTORIA"/>
    <d v="2018-09-10T00:00:00"/>
    <s v="OK"/>
    <x v="0"/>
    <x v="0"/>
    <n v="2730"/>
    <d v="2018-06-12T00:00:00"/>
    <s v="SI"/>
    <d v="2018-06-12T00:00:00"/>
    <n v="4029"/>
    <d v="2018-09-07T00:00:00"/>
    <s v="CONFIRMA"/>
    <x v="208"/>
    <m/>
    <d v="2018-09-10T00:00:00"/>
    <s v="N/A"/>
    <s v="SI"/>
    <d v="2018-12-10T00:00:00"/>
    <n v="9462442"/>
    <n v="9462442"/>
    <d v="2022-11-17T00:00:00"/>
    <m/>
    <m/>
    <s v="N/A"/>
    <s v="N/A"/>
    <s v="N/A"/>
    <s v="N/A"/>
    <s v="N/A"/>
    <s v="N/A"/>
    <m/>
    <m/>
    <m/>
    <n v="1"/>
    <n v="1"/>
    <n v="0"/>
    <n v="0"/>
    <n v="0"/>
    <n v="0"/>
    <n v="0"/>
    <n v="1"/>
    <n v="0"/>
    <n v="1"/>
    <n v="0"/>
    <s v="No_Aplica"/>
    <s v="734817004243Incumplimiento Parcial (Cláusula Penal)"/>
    <s v="Unicos"/>
    <x v="0"/>
    <n v="0"/>
    <x v="4"/>
    <x v="0"/>
    <x v="4"/>
    <x v="5"/>
    <x v="0"/>
    <x v="0"/>
    <x v="0"/>
  </r>
  <r>
    <n v="272"/>
    <x v="25"/>
    <x v="0"/>
    <x v="150"/>
    <s v="NIT"/>
    <x v="145"/>
    <n v="9"/>
    <s v="JURIDICA"/>
    <n v="2016"/>
    <n v="289"/>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por paquetes y refrigerios no entregados "/>
    <d v="2018-04-03T00:00:00"/>
    <x v="97"/>
    <d v="2018-09-13T00:00:00"/>
    <s v="Finalizada"/>
    <m/>
    <s v="Maria Claudia Caneda Brunal "/>
    <s v="Resolucion 3977 por la cual se resuelve el proceso administrativo sancionatorio"/>
    <d v="2020-08-11T00:00:00"/>
    <s v="OK"/>
    <x v="0"/>
    <x v="0"/>
    <n v="3977"/>
    <d v="2018-09-13T00:00:00"/>
    <s v="NO"/>
    <m/>
    <m/>
    <m/>
    <m/>
    <x v="209"/>
    <d v="2018-09-26T00:00:00"/>
    <d v="2025-06-04T00:00:00"/>
    <s v="N/A"/>
    <s v="SI"/>
    <d v="2019-10-17T00:00:00"/>
    <n v="16602780"/>
    <n v="16602780"/>
    <d v="2018-10-05T00:00:00"/>
    <m/>
    <m/>
    <s v="N/A"/>
    <s v="N/A"/>
    <s v="N/A"/>
    <s v="N/A"/>
    <s v="N/A"/>
    <s v="N/A"/>
    <m/>
    <m/>
    <m/>
    <n v="1"/>
    <n v="1"/>
    <n v="0"/>
    <n v="0"/>
    <n v="0"/>
    <n v="0"/>
    <n v="0"/>
    <n v="1"/>
    <n v="0"/>
    <n v="1"/>
    <n v="0"/>
    <s v="No_Aplica"/>
    <s v="289900642214Incumplimiento Parcial (Cláusula Penal)"/>
    <s v="Unicos"/>
    <x v="0"/>
    <n v="0"/>
    <x v="3"/>
    <x v="0"/>
    <x v="4"/>
    <x v="5"/>
    <x v="0"/>
    <x v="0"/>
    <x v="0"/>
  </r>
  <r>
    <n v="273"/>
    <x v="14"/>
    <x v="0"/>
    <x v="135"/>
    <s v="NIT"/>
    <x v="130"/>
    <n v="5"/>
    <s v="JURIDICA"/>
    <n v="2016"/>
    <n v="749"/>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
    <s v="Dirección de Primera Infancia"/>
    <s v="Aporte"/>
    <s v="INCUMPLIMIENTO DE OBLIGACIONES"/>
    <d v="2018-02-15T00:00:00"/>
    <x v="136"/>
    <d v="2018-09-18T00:00:00"/>
    <s v="Finalizada"/>
    <m/>
    <s v="JUDY PAOLA DORADO RENGIFO"/>
    <s v="CERTIFICACION DE EJECUTORIA"/>
    <m/>
    <s v="OK"/>
    <x v="0"/>
    <x v="0"/>
    <n v="4080"/>
    <d v="2018-09-11T00:00:00"/>
    <s v="SI"/>
    <d v="2018-09-11T00:00:00"/>
    <n v="4125"/>
    <d v="2018-09-17T00:00:00"/>
    <s v="CONFIRMA"/>
    <x v="210"/>
    <d v="2018-09-18T00:00:00"/>
    <d v="2018-09-18T00:00:00"/>
    <s v="N/A"/>
    <s v="SI"/>
    <d v="2018-12-10T00:00:00"/>
    <n v="12619608"/>
    <n v="12619608"/>
    <d v="2019-10-22T00:00:00"/>
    <m/>
    <m/>
    <s v="N/A"/>
    <s v="N/A"/>
    <s v="N/A"/>
    <s v="N/A"/>
    <s v="N/A"/>
    <s v="N/A"/>
    <m/>
    <m/>
    <m/>
    <n v="1"/>
    <n v="1"/>
    <n v="0"/>
    <n v="0"/>
    <n v="0"/>
    <n v="0"/>
    <n v="0"/>
    <n v="1"/>
    <n v="0"/>
    <n v="1"/>
    <n v="0"/>
    <s v="No_Aplica"/>
    <s v="749900534661Incumplimiento Parcial (Cláusula Penal)"/>
    <s v="Unicos"/>
    <x v="0"/>
    <n v="0"/>
    <x v="1"/>
    <x v="0"/>
    <x v="4"/>
    <x v="5"/>
    <x v="0"/>
    <x v="0"/>
    <x v="0"/>
  </r>
  <r>
    <n v="274"/>
    <x v="4"/>
    <x v="0"/>
    <x v="205"/>
    <s v="NIT"/>
    <x v="199"/>
    <n v="8"/>
    <s v="JURIDICA"/>
    <n v="2015"/>
    <n v="1190"/>
    <s v="PRESTAR EL SERVICIO DE DUCACION INICIAL Y CUIDADO A NIÑOS Y NIÑAS MENORES DE 5 AÑOS, O HASTA SU INGRESO AL GRADO DE TRANSICION, CON EL FIN DE PROMOVER EL DESARROLLO INTEGRAL DE LA PRIMERA INFANCIA CON CALIDAD, DE CONFORMIDAD CON LOS LINEAMIENTOS, LAS DIRECTRICES, PARAMETROS Y ESTANDARES ESTABLECIDOS POR EL ICBF."/>
    <s v="Dirección de Primera Infancia"/>
    <s v="Aporte"/>
    <s v="INCUMPLIMIENTO DE OBLIGACIONES"/>
    <m/>
    <x v="70"/>
    <m/>
    <s v="Finalizada"/>
    <m/>
    <m/>
    <m/>
    <d v="2020-08-13T00:00:00"/>
    <s v="PTE PGN Y COMPROBANTE DE PAGO"/>
    <x v="0"/>
    <x v="0"/>
    <n v="1080"/>
    <d v="2018-04-03T00:00:00"/>
    <s v="SI"/>
    <d v="2018-04-03T00:00:00"/>
    <n v="1802"/>
    <d v="2018-05-11T00:00:00"/>
    <s v="MODIFICA Y CONFIRMA"/>
    <x v="211"/>
    <d v="2018-09-21T00:00:00"/>
    <m/>
    <s v="N/A"/>
    <s v="NO"/>
    <m/>
    <n v="11934392"/>
    <m/>
    <m/>
    <m/>
    <m/>
    <s v="N/A"/>
    <s v="N/A"/>
    <s v="N/A"/>
    <s v="N/A"/>
    <s v="N/A"/>
    <s v="N/A"/>
    <m/>
    <m/>
    <m/>
    <n v="1"/>
    <n v="1"/>
    <n v="0"/>
    <n v="0"/>
    <n v="0"/>
    <n v="0"/>
    <n v="0"/>
    <n v="1"/>
    <n v="0"/>
    <n v="1"/>
    <n v="0"/>
    <s v="No_Aplica"/>
    <s v="1190900469489Incumplimiento Parcial (Cláusula Penal)"/>
    <s v="Unicos"/>
    <x v="0"/>
    <n v="0"/>
    <x v="1"/>
    <x v="0"/>
    <x v="4"/>
    <x v="5"/>
    <x v="0"/>
    <x v="0"/>
    <x v="0"/>
  </r>
  <r>
    <n v="275"/>
    <x v="4"/>
    <x v="0"/>
    <x v="206"/>
    <s v="CC"/>
    <x v="200"/>
    <m/>
    <s v="NATURAL"/>
    <n v="2017"/>
    <n v="512"/>
    <s v="PRESTAR SERVICIOS DE APOYO A LA GESTION PARA EL REGISTRO DE LAS ACTUACIONES QUE ADELANTAN LOS PROFESIONALES QUE INTEGRAN LAS DEFENSORIAS DE FAMILIAS DE LA REGIONAL BOGOTA, EN EL SISTEMA DE INFORMACION MISIONAL - SIM, ASI COMO DE LOS CONTRATOS DE LOS OPERADORES DE SERVICIOS DE PROTECCION EN EL MODULO UNIDADES DE SERVICIOS"/>
    <s v="Dirección de Protección"/>
    <s v="Prestación de servicios de apoyo a la gestión"/>
    <s v="INCUMPLIMIENTO OBLIGACIONES"/>
    <m/>
    <x v="70"/>
    <m/>
    <s v="Finalizada"/>
    <m/>
    <m/>
    <m/>
    <d v="2020-08-13T00:00:00"/>
    <s v="OK"/>
    <x v="1"/>
    <x v="4"/>
    <n v="3235"/>
    <d v="2018-09-03T00:00:00"/>
    <s v="NO"/>
    <m/>
    <m/>
    <m/>
    <m/>
    <x v="212"/>
    <d v="2018-09-26T00:00:00"/>
    <m/>
    <m/>
    <m/>
    <m/>
    <m/>
    <m/>
    <m/>
    <m/>
    <m/>
    <s v="N/A"/>
    <s v="N/A"/>
    <s v="N/A"/>
    <s v="N/A"/>
    <s v="N/A"/>
    <s v="N/A"/>
    <m/>
    <m/>
    <m/>
    <n v="1"/>
    <n v="1"/>
    <n v="0"/>
    <n v="0"/>
    <n v="0"/>
    <n v="0"/>
    <n v="0"/>
    <n v="0"/>
    <n v="0"/>
    <n v="0"/>
    <n v="0"/>
    <s v="No_Aplica"/>
    <s v="5121020724389Terminación de la actuación sancionatoria"/>
    <s v="Unicos"/>
    <x v="0"/>
    <n v="1"/>
    <x v="1"/>
    <x v="0"/>
    <x v="4"/>
    <x v="5"/>
    <x v="0"/>
    <x v="0"/>
    <x v="0"/>
  </r>
  <r>
    <n v="276"/>
    <x v="4"/>
    <x v="0"/>
    <x v="207"/>
    <s v="NIT"/>
    <x v="201"/>
    <n v="1"/>
    <s v="JURIDICA"/>
    <n v="2016"/>
    <n v="1318"/>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OBLIGACIONES"/>
    <m/>
    <x v="70"/>
    <m/>
    <s v="Finalizada"/>
    <m/>
    <m/>
    <m/>
    <d v="2020-08-13T00:00:00"/>
    <s v="OK"/>
    <x v="1"/>
    <x v="4"/>
    <n v="3592"/>
    <d v="2018-10-02T00:00:00"/>
    <s v="NO"/>
    <m/>
    <m/>
    <m/>
    <m/>
    <x v="213"/>
    <m/>
    <m/>
    <m/>
    <m/>
    <m/>
    <m/>
    <m/>
    <m/>
    <m/>
    <m/>
    <s v="N/A"/>
    <s v="N/A"/>
    <s v="N/A"/>
    <s v="N/A"/>
    <s v="N/A"/>
    <s v="N/A"/>
    <m/>
    <m/>
    <m/>
    <n v="1"/>
    <n v="1"/>
    <n v="0"/>
    <n v="0"/>
    <n v="0"/>
    <n v="0"/>
    <n v="0"/>
    <n v="0"/>
    <n v="0"/>
    <n v="0"/>
    <n v="0"/>
    <s v="No_Aplica"/>
    <s v="1318800061695Terminación de la actuación sancionatoria"/>
    <s v="Unicos"/>
    <x v="0"/>
    <n v="1"/>
    <x v="1"/>
    <x v="0"/>
    <x v="4"/>
    <x v="5"/>
    <x v="0"/>
    <x v="0"/>
    <x v="0"/>
  </r>
  <r>
    <n v="277"/>
    <x v="2"/>
    <x v="0"/>
    <x v="208"/>
    <s v="NIT"/>
    <x v="202"/>
    <m/>
    <s v="JURIDICA"/>
    <n v="2016"/>
    <n v="76011482016"/>
    <s v="BRINDAR ATENCION ESPECIALIZADA A LOS NIÑOS, NIÑAS Y ADOLESCENTES QUE TIENEN UN PROCESO DE RESTABLECIMIENTO DE DERECHOS ABIERTO A SU FAVOR EN LA MODALIDAD DE EXTERNADO MEDIA JORNADA, ACORDE A LOS LINEAMIENTOS VIGENTES”"/>
    <s v="Dirección de Protección"/>
    <s v="Aporte"/>
    <s v="INCUMPLIMIENTO OBLIGACIONES"/>
    <d v="2017-04-28T00:00:00"/>
    <x v="138"/>
    <d v="2018-04-20T00:00:00"/>
    <s v="Finalizada"/>
    <m/>
    <m/>
    <m/>
    <m/>
    <s v="PTE COMPROBANTE DE PAGO"/>
    <x v="0"/>
    <x v="0"/>
    <n v="2552"/>
    <d v="2018-04-20T00:00:00"/>
    <s v="NO"/>
    <m/>
    <m/>
    <m/>
    <m/>
    <x v="214"/>
    <m/>
    <d v="2018-05-02T00:00:00"/>
    <s v="N/A"/>
    <s v="NO"/>
    <m/>
    <n v="596141"/>
    <m/>
    <m/>
    <m/>
    <m/>
    <s v="N/A"/>
    <s v="N/A"/>
    <s v="N/A"/>
    <s v="N/A"/>
    <s v="N/A"/>
    <s v="N/A"/>
    <m/>
    <m/>
    <m/>
    <n v="1"/>
    <n v="1"/>
    <n v="0"/>
    <n v="0"/>
    <n v="0"/>
    <n v="0"/>
    <n v="0"/>
    <n v="1"/>
    <n v="0"/>
    <n v="1"/>
    <n v="0"/>
    <s v="No_Aplica"/>
    <s v="76011482016890301974Incumplimiento Parcial (Cláusula Penal)"/>
    <s v="Unicos"/>
    <x v="0"/>
    <n v="0"/>
    <x v="1"/>
    <x v="0"/>
    <x v="4"/>
    <x v="5"/>
    <x v="0"/>
    <x v="0"/>
    <x v="0"/>
  </r>
  <r>
    <n v="278"/>
    <x v="18"/>
    <x v="0"/>
    <x v="144"/>
    <s v="NIT"/>
    <x v="139"/>
    <n v="6"/>
    <s v="JURIDICA"/>
    <n v="2016"/>
    <n v="414"/>
    <s v="ATENDER A LA PRIMERA INFANCIA EN EL MARCO DE LA ESTRATEGIA “DE CERO A SIEMPRE”, ESPECIFICAMENTE A LOS NIÑOS Y NIÑAS MENORES DE CINCO (5) AÑOS DE FAMILIAS EN SITUACIONES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INCUMPLIMIENTO OBLIGACIONES"/>
    <m/>
    <x v="70"/>
    <m/>
    <s v="Finalizada"/>
    <m/>
    <m/>
    <m/>
    <d v="2020-05-19T00:00:00"/>
    <s v="PTE CCOMERCIO, PGN "/>
    <x v="0"/>
    <x v="0"/>
    <n v="1882"/>
    <d v="2018-07-06T00:00:00"/>
    <s v="SI"/>
    <d v="2018-07-23T00:00:00"/>
    <n v="2651"/>
    <d v="2018-09-28T00:00:00"/>
    <s v="CONFIRMA"/>
    <x v="215"/>
    <d v="2018-11-23T00:00:00"/>
    <d v="2018-11-23T00:00:00"/>
    <s v="N/A"/>
    <s v="SI"/>
    <d v="2018-11-23T00:00:00"/>
    <n v="12622236"/>
    <n v="12622236"/>
    <d v="2020-12-31T00:00:00"/>
    <m/>
    <m/>
    <s v="N/A"/>
    <s v="N/A"/>
    <s v="N/A"/>
    <s v="N/A"/>
    <s v="N/A"/>
    <s v="N/A"/>
    <m/>
    <m/>
    <m/>
    <n v="1"/>
    <n v="1"/>
    <n v="0"/>
    <n v="0"/>
    <n v="0"/>
    <n v="0"/>
    <n v="0"/>
    <n v="1"/>
    <n v="0"/>
    <n v="1"/>
    <n v="0"/>
    <s v="No_Aplica"/>
    <s v="414900762984Incumplimiento Parcial (Cláusula Penal)"/>
    <s v="Unicos"/>
    <x v="0"/>
    <n v="0"/>
    <x v="1"/>
    <x v="0"/>
    <x v="4"/>
    <x v="5"/>
    <x v="0"/>
    <x v="0"/>
    <x v="0"/>
  </r>
  <r>
    <n v="279"/>
    <x v="6"/>
    <x v="0"/>
    <x v="171"/>
    <s v="NIT"/>
    <x v="165"/>
    <n v="1"/>
    <s v="JURIDICA"/>
    <n v="2016"/>
    <n v="147"/>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APROPIACIÓN DE RECURSOS"/>
    <d v="2018-05-09T00:00:00"/>
    <x v="139"/>
    <d v="2018-05-11T00:00:00"/>
    <s v="Finalizada"/>
    <m/>
    <s v="ANA LORENA CARVAJAL CASTILLO"/>
    <s v="ACTA NOTIFICA INCUMPLIMIENTO"/>
    <d v="2019-05-11T00:00:00"/>
    <s v="OK"/>
    <x v="0"/>
    <x v="7"/>
    <n v="1601"/>
    <d v="2018-05-09T00:00:00"/>
    <s v="NO"/>
    <m/>
    <m/>
    <m/>
    <m/>
    <x v="176"/>
    <m/>
    <d v="2018-10-23T00:00:00"/>
    <s v="N/A"/>
    <s v="NO"/>
    <m/>
    <n v="44515435"/>
    <n v="44515435"/>
    <d v="2018-07-11T00:00:00"/>
    <m/>
    <m/>
    <s v="N/A"/>
    <s v="N/A"/>
    <s v="N/A"/>
    <s v="N/A"/>
    <s v="N/A"/>
    <s v="N/A"/>
    <m/>
    <m/>
    <m/>
    <n v="1"/>
    <n v="1"/>
    <n v="0"/>
    <n v="0"/>
    <n v="0"/>
    <n v="0"/>
    <n v="0"/>
    <n v="1"/>
    <n v="0"/>
    <n v="0"/>
    <n v="1"/>
    <s v="No_Aplica"/>
    <s v="147815004482Caducidad del Contrato"/>
    <s v="Unicos"/>
    <x v="1"/>
    <n v="0"/>
    <x v="0"/>
    <x v="0"/>
    <x v="4"/>
    <x v="5"/>
    <x v="0"/>
    <x v="0"/>
    <x v="0"/>
  </r>
  <r>
    <n v="280"/>
    <x v="2"/>
    <x v="0"/>
    <x v="209"/>
    <s v="CC"/>
    <x v="203"/>
    <m/>
    <s v="NATURAL"/>
    <n v="2017"/>
    <n v="76000072017"/>
    <s v="PRESTAR LOS SERVICIOS PROFESIONALES PARA EL DESARROLLO DE LOS PROCESOS, ADMINISTRATIVOS Y FINANCIEROS TRANSVERSALES EN EL GRUPO DE PLANEACION DE LA REGIONAL VALLE DE CAUCA."/>
    <s v="Dirección de Planeación"/>
    <s v="Prestación de Servicios Profesionales"/>
    <s v="presunto incumplimiento de las clausulas del contrato  N°76.20.17.007 obligacion general del contratista realizar los pagos al ISS (Salud,Pensiony Riesgos) de acuerdo con la normatividad vigente aportando los soportes de pagos correspondientes "/>
    <d v="2018-03-15T00:00:00"/>
    <x v="140"/>
    <d v="2018-05-09T00:00:00"/>
    <s v="Finalizada"/>
    <m/>
    <s v="Laura Loreto Arias Medina"/>
    <s v="RESOLUCION N° 3123 DEL 9 MAYO 2018 por lo cual se resuelve proceso administrativo sansonatorio por presunto incumplimiento de la obligaciones derivadas del contrato de prestacion de servicios N°76.20.17.007 celebrad entre el ICBF REGIONAL VALLE Y ALEXANDER ORTIZ AMAYA y se resuelve RECUERSO DE REPOSION "/>
    <d v="2018-05-09T00:00:00"/>
    <s v="PTE RESOLUCION QUE RESUELVE PASC, RESOLUCION QUE RESUELVE RECURSO, CONSTANCIA DE EJECUTORIA, PGN, CCOMERCIO Y COMPROBANTE DE PAGO"/>
    <x v="0"/>
    <x v="0"/>
    <n v="3123"/>
    <d v="2018-09-05T00:00:00"/>
    <s v="SI"/>
    <d v="2018-09-05T00:00:00"/>
    <n v="3123"/>
    <d v="2018-09-05T00:00:00"/>
    <s v="CONFIRMA"/>
    <x v="216"/>
    <d v="2018-11-05T00:00:00"/>
    <d v="2018-05-30T00:00:00"/>
    <s v="N/A"/>
    <s v="NO"/>
    <m/>
    <n v="2199313"/>
    <m/>
    <m/>
    <m/>
    <m/>
    <s v="N/A"/>
    <s v="N/A"/>
    <s v="N/A"/>
    <s v="N/A"/>
    <s v="N/A"/>
    <s v="N/A"/>
    <m/>
    <m/>
    <m/>
    <n v="1"/>
    <n v="1"/>
    <n v="0"/>
    <n v="0"/>
    <n v="0"/>
    <n v="0"/>
    <n v="0"/>
    <n v="1"/>
    <n v="0"/>
    <n v="1"/>
    <n v="0"/>
    <s v="No_Aplica"/>
    <s v="7600007201716758458Incumplimiento Parcial (Cláusula Penal)"/>
    <s v="Unicos"/>
    <x v="0"/>
    <n v="0"/>
    <x v="4"/>
    <x v="0"/>
    <x v="4"/>
    <x v="5"/>
    <x v="0"/>
    <x v="0"/>
    <x v="0"/>
  </r>
  <r>
    <n v="281"/>
    <x v="6"/>
    <x v="0"/>
    <x v="78"/>
    <s v="NIT"/>
    <x v="73"/>
    <n v="3"/>
    <s v="JURIDICA"/>
    <n v="2016"/>
    <n v="172"/>
    <s v="BRINDAR ATENCION ESPECIALIZADA A LOS ADOLESCENTES Y JOVENES, EN LA MODALIDAD PRIVATIVA DE LA LIBERTAD (CENTRO DE ATENCION ESPECIALIZADO / CENTRO DE INTERNAMIENTO PREVENTIVO)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INCUMPLIMIENTO PARCIAL COMPONENTE TECNICO"/>
    <d v="2018-03-12T00:00:00"/>
    <x v="141"/>
    <d v="2018-10-08T00:00:00"/>
    <s v="Finalizada"/>
    <m/>
    <s v="GRIMALDO MALAVER BOHORQUEZ"/>
    <s v="ACTA NOTIFICA INCUMPLIMIENTO"/>
    <d v="2018-10-08T00:00:00"/>
    <s v="OK"/>
    <x v="0"/>
    <x v="0"/>
    <n v="3126"/>
    <d v="2018-08-28T00:00:00"/>
    <s v="SI"/>
    <d v="2018-09-03T00:00:00"/>
    <n v="3532"/>
    <d v="2018-10-08T00:00:00"/>
    <s v="CONFIRMA"/>
    <x v="217"/>
    <d v="2024-05-21T00:00:00"/>
    <d v="2018-10-09T00:00:00"/>
    <s v="N/A"/>
    <s v="SI"/>
    <d v="2018-11-21T00:00:00"/>
    <n v="33523892"/>
    <n v="33523892"/>
    <d v="2018-12-06T00:00:00"/>
    <m/>
    <m/>
    <s v="N/A"/>
    <s v="N/A"/>
    <s v="N/A"/>
    <s v="N/A"/>
    <s v="N/A"/>
    <s v="N/A"/>
    <m/>
    <m/>
    <m/>
    <n v="1"/>
    <n v="1"/>
    <n v="0"/>
    <n v="0"/>
    <n v="0"/>
    <n v="0"/>
    <n v="0"/>
    <n v="1"/>
    <n v="0"/>
    <n v="1"/>
    <n v="0"/>
    <s v="No_Aplica"/>
    <s v="172860005068Incumplimiento Parcial (Cláusula Penal)"/>
    <s v="Unicos"/>
    <x v="0"/>
    <n v="0"/>
    <x v="0"/>
    <x v="0"/>
    <x v="4"/>
    <x v="5"/>
    <x v="0"/>
    <x v="0"/>
    <x v="0"/>
  </r>
  <r>
    <n v="282"/>
    <x v="20"/>
    <x v="0"/>
    <x v="210"/>
    <s v="CC"/>
    <x v="204"/>
    <m/>
    <s v="NATURAL"/>
    <n v="2016"/>
    <n v="22"/>
    <s v="PRESTAR SUS SERVICIOS PROFESIONALES EN EL AREA _x000a_DE PSICOLOGIA AL EQUIPO TECNICO INTERDISCIPLINARIO_x000a_RIO DE LA DEFENSORIA DE FAMILIA DE ASUNTOS _x000a_CONCILIABLES, REALIZANDO VALORACIONES, CONCEPTOS_x000a_PERICIALES Y SEGUIMIENTOS A NIÑOS, NIÑAS Y ADOLESCEN-_x000a_TES Y SUS FAMILIAS DENTRO DEL PROCESO ADMINISTRATI-_x000a_VO DE RESTABLECIMIENTO DE DERECHOS, DE CONFORMIDAD_x000a_CON LO ESTABLECIDO EN LOS LINEAMIENTOS TECNICOS Y LA _x000a_LEY 1098 DE 2006"/>
    <s v="Dirección de Protección"/>
    <s v="Prestación de Servicios Profesionales"/>
    <s v="INCUMPLIMIENTO DE LA CONTRATISTA EN LAS OBLIGACIONES CONTRACTUALES DESDE EL DIA 20 DE OCTUBRE Y HASTA EL 19 DE DICIEMBRE DE 2016, POR CUANTO NO CUMPLIO CON LAS OBLIGACIONES ESPECIFICAS CONTEMPLADAS EN LA CLAUSULA SEGUNDA DEL CONTRATO. INCUMPLIMIENTO DE OBLIGACIONES"/>
    <d v="2018-07-18T00:00:00"/>
    <x v="142"/>
    <d v="2018-08-29T00:00:00"/>
    <s v="Finalizada"/>
    <m/>
    <s v="BLANCA JACQUELINE SEPULVEDA FIGUEROA"/>
    <m/>
    <d v="2020-05-02T00:00:00"/>
    <s v="OK"/>
    <x v="0"/>
    <x v="0"/>
    <n v="2308"/>
    <d v="2018-08-29T00:00:00"/>
    <s v="SI"/>
    <d v="2018-09-12T00:00:00"/>
    <n v="2752"/>
    <d v="2018-10-04T00:00:00"/>
    <s v="CONFIRMA"/>
    <x v="218"/>
    <d v="2019-05-03T00:00:00"/>
    <d v="2019-10-16T00:00:00"/>
    <s v="N/A"/>
    <s v="SI"/>
    <d v="2019-10-17T00:00:00"/>
    <n v="567468"/>
    <n v="567468"/>
    <d v="2019-06-14T00:00:00"/>
    <m/>
    <m/>
    <s v="N/A"/>
    <s v="N/A"/>
    <s v="N/A"/>
    <s v="N/A"/>
    <s v="N/A"/>
    <s v="N/A"/>
    <m/>
    <m/>
    <m/>
    <n v="1"/>
    <n v="1"/>
    <n v="0"/>
    <n v="0"/>
    <n v="0"/>
    <n v="0"/>
    <n v="0"/>
    <n v="1"/>
    <n v="0"/>
    <n v="1"/>
    <n v="0"/>
    <s v="No_Aplica"/>
    <s v="2246378592Incumplimiento Parcial (Cláusula Penal)"/>
    <s v="Unicos"/>
    <x v="0"/>
    <n v="0"/>
    <x v="1"/>
    <x v="0"/>
    <x v="4"/>
    <x v="5"/>
    <x v="0"/>
    <x v="0"/>
    <x v="0"/>
  </r>
  <r>
    <n v="283"/>
    <x v="23"/>
    <x v="0"/>
    <x v="211"/>
    <s v="NIT"/>
    <x v="205"/>
    <m/>
    <s v="JURIDICA"/>
    <n v="2016"/>
    <n v="996"/>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x v="70"/>
    <m/>
    <s v="Finalizada"/>
    <m/>
    <m/>
    <m/>
    <m/>
    <s v="PTE COMPROBANTE DE PAGO"/>
    <x v="0"/>
    <x v="0"/>
    <n v="8460"/>
    <d v="2018-10-25T00:00:00"/>
    <s v="NO"/>
    <m/>
    <m/>
    <m/>
    <m/>
    <x v="219"/>
    <d v="2019-10-22T00:00:00"/>
    <d v="2018-11-06T00:00:00"/>
    <s v="N/A"/>
    <s v="SI"/>
    <d v="2018-11-06T00:00:00"/>
    <n v="642136"/>
    <m/>
    <m/>
    <m/>
    <m/>
    <s v="N/A"/>
    <s v="N/A"/>
    <s v="N/A"/>
    <s v="N/A"/>
    <s v="N/A"/>
    <s v="N/A"/>
    <m/>
    <m/>
    <m/>
    <n v="1"/>
    <n v="1"/>
    <n v="0"/>
    <n v="0"/>
    <n v="0"/>
    <n v="0"/>
    <n v="0"/>
    <n v="1"/>
    <n v="0"/>
    <n v="1"/>
    <n v="0"/>
    <s v="No_Aplica"/>
    <s v="996800098808Incumplimiento Parcial (Cláusula Penal)"/>
    <s v="Unicos"/>
    <x v="0"/>
    <n v="0"/>
    <x v="1"/>
    <x v="0"/>
    <x v="4"/>
    <x v="5"/>
    <x v="0"/>
    <x v="0"/>
    <x v="0"/>
  </r>
  <r>
    <n v="284"/>
    <x v="23"/>
    <x v="0"/>
    <x v="211"/>
    <s v="NIT"/>
    <x v="205"/>
    <m/>
    <s v="JURIDICA"/>
    <n v="2016"/>
    <n v="997"/>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x v="70"/>
    <m/>
    <s v="Finalizada"/>
    <m/>
    <m/>
    <m/>
    <m/>
    <s v="PTE COMPROBANTE DE PAGO"/>
    <x v="0"/>
    <x v="0"/>
    <n v="8461"/>
    <d v="2018-10-25T00:00:00"/>
    <s v="NO"/>
    <m/>
    <m/>
    <m/>
    <m/>
    <x v="219"/>
    <d v="2019-10-22T00:00:00"/>
    <d v="2018-11-06T00:00:00"/>
    <s v="N/A"/>
    <s v="SI"/>
    <d v="2018-11-06T00:00:00"/>
    <n v="1465906"/>
    <m/>
    <m/>
    <m/>
    <m/>
    <s v="N/A"/>
    <s v="N/A"/>
    <s v="N/A"/>
    <s v="N/A"/>
    <s v="N/A"/>
    <s v="N/A"/>
    <m/>
    <m/>
    <m/>
    <n v="1"/>
    <n v="1"/>
    <n v="0"/>
    <n v="0"/>
    <n v="0"/>
    <n v="0"/>
    <n v="0"/>
    <n v="1"/>
    <n v="0"/>
    <n v="1"/>
    <n v="0"/>
    <s v="No_Aplica"/>
    <s v="997800098808Incumplimiento Parcial (Cláusula Penal)"/>
    <s v="Unicos"/>
    <x v="0"/>
    <n v="0"/>
    <x v="1"/>
    <x v="0"/>
    <x v="4"/>
    <x v="5"/>
    <x v="0"/>
    <x v="0"/>
    <x v="0"/>
  </r>
  <r>
    <n v="285"/>
    <x v="25"/>
    <x v="0"/>
    <x v="109"/>
    <s v="NIT"/>
    <x v="104"/>
    <n v="9"/>
    <s v="JURIDICA"/>
    <n v="2016"/>
    <n v="82"/>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por el no pago oportunbo a proveedores y talento humano"/>
    <d v="2018-09-15T00:00:00"/>
    <x v="0"/>
    <d v="2018-10-26T00:00:00"/>
    <s v="Finalizada"/>
    <m/>
    <s v="Maria Claudia Caneda Brunal "/>
    <s v="Resolucion 4167 por medio de la cual se resuelve el proceso administrativo sancionatorio "/>
    <d v="2020-08-11T00:00:00"/>
    <s v="OK"/>
    <x v="0"/>
    <x v="0"/>
    <n v="4167"/>
    <d v="2018-05-10T00:00:00"/>
    <s v="SI"/>
    <d v="2018-05-10T00:00:00"/>
    <n v="4352"/>
    <d v="2018-10-26T00:00:00"/>
    <s v="CONFIRMA"/>
    <x v="220"/>
    <d v="2018-11-06T00:00:00"/>
    <d v="2025-06-04T00:00:00"/>
    <s v="N/A"/>
    <s v="SI"/>
    <d v="2020-02-19T00:00:00"/>
    <n v="5119442"/>
    <n v="5119442"/>
    <d v="2019-02-22T00:00:00"/>
    <s v="CRUCE DE CUENTAS"/>
    <s v="CRUCE DE CUENTAS EN LIQUIDACION"/>
    <s v="N/A"/>
    <s v="N/A"/>
    <s v="N/A"/>
    <s v="N/A"/>
    <s v="N/A"/>
    <s v="N/A"/>
    <m/>
    <m/>
    <m/>
    <n v="1"/>
    <n v="1"/>
    <n v="0"/>
    <n v="0"/>
    <n v="0"/>
    <n v="0"/>
    <n v="0"/>
    <n v="1"/>
    <n v="0"/>
    <n v="1"/>
    <n v="0"/>
    <s v="No_Aplica"/>
    <s v="82823004907Incumplimiento Parcial (Cláusula Penal)"/>
    <s v="Unicos"/>
    <x v="0"/>
    <n v="0"/>
    <x v="4"/>
    <x v="0"/>
    <x v="4"/>
    <x v="5"/>
    <x v="0"/>
    <x v="0"/>
    <x v="0"/>
  </r>
  <r>
    <n v="286"/>
    <x v="25"/>
    <x v="0"/>
    <x v="109"/>
    <s v="NIT"/>
    <x v="104"/>
    <n v="9"/>
    <s v="JURIDICA"/>
    <n v="2016"/>
    <n v="106"/>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por el no pago de parafiscales. PAGO A CONTRATISTA O PROVEEDORES. INCUMPLIMIENTO DE OBLIGACIONES"/>
    <d v="2017-09-09T00:00:00"/>
    <x v="0"/>
    <d v="2018-10-29T00:00:00"/>
    <s v="Finalizada"/>
    <m/>
    <s v="Maria Claudia Caneda Brunal "/>
    <s v="Cetificación del coordinador juridico "/>
    <d v="2020-08-11T00:00:00"/>
    <s v="OK"/>
    <x v="0"/>
    <x v="0"/>
    <n v="4168"/>
    <d v="2018-05-10T00:00:00"/>
    <s v="SI"/>
    <d v="2018-05-10T00:00:00"/>
    <n v="4381"/>
    <d v="2018-10-29T00:00:00"/>
    <s v="CONFIRMA"/>
    <x v="221"/>
    <d v="2018-11-07T00:00:00"/>
    <d v="2025-06-03T00:00:00"/>
    <s v="N/A"/>
    <s v="SI"/>
    <d v="2019-10-17T00:00:00"/>
    <n v="3683627"/>
    <n v="3683627"/>
    <d v="2019-01-18T00:00:00"/>
    <m/>
    <m/>
    <s v="N/A"/>
    <s v="N/A"/>
    <s v="N/A"/>
    <s v="N/A"/>
    <s v="N/A"/>
    <s v="N/A"/>
    <m/>
    <m/>
    <m/>
    <n v="1"/>
    <n v="1"/>
    <n v="0"/>
    <n v="0"/>
    <n v="0"/>
    <n v="0"/>
    <n v="0"/>
    <n v="1"/>
    <n v="0"/>
    <n v="1"/>
    <n v="0"/>
    <s v="No_Aplica"/>
    <s v="106823004907Incumplimiento Parcial (Cláusula Penal)"/>
    <s v="Unicos"/>
    <x v="0"/>
    <n v="0"/>
    <x v="4"/>
    <x v="0"/>
    <x v="4"/>
    <x v="5"/>
    <x v="0"/>
    <x v="0"/>
    <x v="0"/>
  </r>
  <r>
    <n v="287"/>
    <x v="17"/>
    <x v="0"/>
    <x v="212"/>
    <s v="CC"/>
    <x v="206"/>
    <m/>
    <s v="NATURAL"/>
    <n v="2016"/>
    <n v="1553"/>
    <s v="REALIZAR LA INTERVENTORIA TECNICA Y AMBIENTAL AL CONTRATO DE CONSULTORIA CUYO ONJETO ES REALIZAR EL ESTUDIO DE PATOLOGIA ESTRUCTURAL Y EL ANALISIS DE CALIDAD Y FUNCIONALIDAD DE LAS OBRAS EJECUTADAS PARA LA AMPLIACION DEL CENTRO DE ATENCION AL MENOR INFRACTOR CARLOS LLERAS RESTREPO ICBF LA POLA III UBICADO EN EL PREDIO DE LA CALLE 65 C N 94 80 MEDELLIN (ANTIOQUIA) Y EL CENTRO DE ATENCION ESPECIALIZADA SEDE TURBACO UBICADO EN EL PREDIO DE LA CZARRERA 15 N 28 - 284 TURBACO (BOLIVAR) "/>
    <s v="Dirección Administrativa"/>
    <s v="Interventoría"/>
    <s v="INCUMPLIMIENTO OBLIGACIONES"/>
    <m/>
    <x v="70"/>
    <m/>
    <s v="Finalizada"/>
    <m/>
    <m/>
    <m/>
    <d v="2020-08-12T00:00:00"/>
    <s v="OK"/>
    <x v="1"/>
    <x v="4"/>
    <n v="11976"/>
    <d v="2018-09-19T00:00:00"/>
    <s v="SI"/>
    <d v="2018-10-02T00:00:00"/>
    <n v="13161"/>
    <d v="2018-10-30T00:00:00"/>
    <s v="REVOCA"/>
    <x v="222"/>
    <d v="2018-11-02T00:00:00"/>
    <m/>
    <m/>
    <s v="NO"/>
    <m/>
    <m/>
    <m/>
    <m/>
    <m/>
    <m/>
    <s v="N/A"/>
    <s v="N/A"/>
    <s v="N/A"/>
    <s v="N/A"/>
    <s v="N/A"/>
    <s v="N/A"/>
    <m/>
    <m/>
    <m/>
    <n v="1"/>
    <n v="1"/>
    <n v="0"/>
    <n v="0"/>
    <n v="0"/>
    <n v="0"/>
    <n v="0"/>
    <n v="0"/>
    <n v="0"/>
    <n v="0"/>
    <n v="0"/>
    <s v="No_Aplica"/>
    <s v="155351978434Terminación de la actuación sancionatoria"/>
    <s v="Unicos"/>
    <x v="0"/>
    <n v="1"/>
    <x v="1"/>
    <x v="0"/>
    <x v="4"/>
    <x v="5"/>
    <x v="0"/>
    <x v="0"/>
    <x v="0"/>
  </r>
  <r>
    <n v="288"/>
    <x v="3"/>
    <x v="0"/>
    <x v="213"/>
    <s v="NIT"/>
    <x v="207"/>
    <m/>
    <s v="JURIDICA"/>
    <n v="2016"/>
    <n v="802"/>
    <s v="BRINDAR ATENCION ESPECIALIZADA A LOS ADOLESCENTES Y JOVENES, EN LA MODALIDAD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INCUMPLIMIENTO OBLIGACIONES"/>
    <m/>
    <x v="70"/>
    <d v="2018-11-02T00:00:00"/>
    <s v="Finalizada"/>
    <m/>
    <m/>
    <s v="CONSTANCIA DE EJECUTORIA DEL 7 DE NOVIEMBRE DE 2018, DONDE QUEDA EN FIRME LA RESOLUCIÓN 4988 DEL 2 DE NOVIEMBRE DE 2018 POR MEDIO DE LA CUAL SE RESULEVE EL RECURSO DE RESPOSICIÓN INTERPUESTO EN CONTRA DE LA RESOLUCIÓN 4992 DEL 3 DE SEPTIEMBRE DE 2018."/>
    <d v="2018-11-07T00:00:00"/>
    <s v="OK"/>
    <x v="0"/>
    <x v="0"/>
    <n v="4092"/>
    <d v="2018-09-03T00:00:00"/>
    <s v="SI"/>
    <d v="2018-09-03T00:00:00"/>
    <n v="4988"/>
    <d v="2018-11-02T00:00:00"/>
    <s v="MODIFICA Y CONFIRMA"/>
    <x v="223"/>
    <d v="2018-11-21T00:00:00"/>
    <d v="2018-11-13T00:00:00"/>
    <s v="N/A"/>
    <s v="SI"/>
    <d v="2018-11-21T00:00:00"/>
    <n v="50258482"/>
    <n v="50258483"/>
    <d v="2018-11-13T00:00:00"/>
    <m/>
    <m/>
    <s v="N/A"/>
    <s v="N/A"/>
    <s v="N/A"/>
    <s v="N/A"/>
    <s v="N/A"/>
    <s v="N/A"/>
    <m/>
    <m/>
    <m/>
    <n v="1"/>
    <n v="1"/>
    <n v="0"/>
    <n v="0"/>
    <n v="0"/>
    <n v="0"/>
    <n v="0"/>
    <n v="1"/>
    <n v="0"/>
    <n v="1"/>
    <n v="0"/>
    <s v="No_Aplica"/>
    <s v="802800098983Incumplimiento Parcial (Cláusula Penal)"/>
    <s v="Unicos"/>
    <x v="0"/>
    <n v="0"/>
    <x v="1"/>
    <x v="0"/>
    <x v="4"/>
    <x v="5"/>
    <x v="0"/>
    <x v="0"/>
    <x v="0"/>
  </r>
  <r>
    <n v="289"/>
    <x v="25"/>
    <x v="0"/>
    <x v="109"/>
    <s v="NIT"/>
    <x v="104"/>
    <n v="9"/>
    <s v="JURIDICA"/>
    <n v="2016"/>
    <n v="104"/>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ento pacial del contrato por obligaciones relacionadas con el talento humano y la entrega de documentos de la entidad prestadora del servicio."/>
    <d v="2017-11-01T00:00:00"/>
    <x v="143"/>
    <d v="2018-10-22T00:00:00"/>
    <s v="Finalizada"/>
    <m/>
    <s v="Maria Claudia Caneda Brunal "/>
    <s v="Resolucion 4288 por medio del cual se resuelve el procedimiento administrativo sancionatorio por el presento incumplimiento parcial "/>
    <d v="2020-08-11T00:00:00"/>
    <s v="OK"/>
    <x v="0"/>
    <x v="0"/>
    <n v="4288"/>
    <d v="2018-10-22T00:00:00"/>
    <s v="NO"/>
    <m/>
    <m/>
    <m/>
    <m/>
    <x v="224"/>
    <d v="2018-11-14T00:00:00"/>
    <d v="2025-06-03T00:00:00"/>
    <s v="N/A"/>
    <s v="SI"/>
    <d v="2019-10-17T00:00:00"/>
    <n v="119820"/>
    <n v="119820"/>
    <d v="2019-02-05T00:00:00"/>
    <s v="CRUCE DE CUENTAS"/>
    <s v="CRUCE DE CUENTAS EN LIQUIDACION"/>
    <s v="N/A"/>
    <s v="N/A"/>
    <s v="N/A"/>
    <s v="N/A"/>
    <s v="N/A"/>
    <s v="N/A"/>
    <m/>
    <m/>
    <m/>
    <n v="1"/>
    <n v="1"/>
    <n v="0"/>
    <n v="0"/>
    <n v="0"/>
    <n v="0"/>
    <n v="0"/>
    <n v="1"/>
    <n v="0"/>
    <n v="1"/>
    <n v="0"/>
    <s v="No_Aplica"/>
    <s v="104823004907Incumplimiento Parcial (Cláusula Penal)"/>
    <s v="Unicos"/>
    <x v="0"/>
    <n v="0"/>
    <x v="1"/>
    <x v="0"/>
    <x v="4"/>
    <x v="5"/>
    <x v="0"/>
    <x v="0"/>
    <x v="0"/>
  </r>
  <r>
    <n v="290"/>
    <x v="25"/>
    <x v="0"/>
    <x v="214"/>
    <s v="NIT"/>
    <x v="208"/>
    <n v="5"/>
    <s v="JURIDICA"/>
    <n v="2016"/>
    <n v="231"/>
    <s v="BRINDAR ATENCION ESPECIALIZADA A LOS ADOLESCENTES Y JOVENES, EN LA MODALIDAD CENTRO DE ENTRENAMIENTO DEL SUBPROYECTO RESTABLECIMIENTO EN ADMINISTRACION DE JUSTICIA, SISTEMA DE RESPONSABILIDAD PENAL PARA ADOLESCENTES, PARA EL CUMPLIMIENTO DE LAS MEDIDAS Y SANCIONES IMPUESTAS POR LA AUTORIDAD JUDICIAL, CONFORME A LAS DISPOSICIONES LEGALES Y LINEAMIENTOS TECNICOS VIGENTES."/>
    <s v="Dirección de Protección"/>
    <s v="Aporte"/>
    <s v="Incumplimiento parcial del contrato por no velar por el cuidado de los Nna que se encontraban dentro del sitio. RIESGO ATENCION NNA"/>
    <d v="2017-10-03T00:00:00"/>
    <x v="144"/>
    <d v="2018-11-07T00:00:00"/>
    <s v="Finalizada"/>
    <m/>
    <s v="Maria Claudia Caneda Brunal "/>
    <s v="Resolucion  4925 por medio del cual se resuelve el proceso administrativo sancionatario"/>
    <d v="2020-08-11T00:00:00"/>
    <s v="OK"/>
    <x v="0"/>
    <x v="0"/>
    <n v="4295"/>
    <d v="2018-10-23T00:00:00"/>
    <s v="SI"/>
    <d v="2018-10-23T00:00:00"/>
    <n v="4465"/>
    <d v="2018-11-07T00:00:00"/>
    <s v="CONFIRMA"/>
    <x v="224"/>
    <d v="2019-04-29T00:00:00"/>
    <d v="2025-06-03T00:00:00"/>
    <s v="N/A"/>
    <s v="SI"/>
    <d v="2019-10-16T00:00:00"/>
    <n v="173820"/>
    <n v="174000"/>
    <d v="2018-11-28T00:00:00"/>
    <m/>
    <m/>
    <s v="N/A"/>
    <s v="N/A"/>
    <s v="N/A"/>
    <s v="N/A"/>
    <s v="N/A"/>
    <s v="N/A"/>
    <m/>
    <m/>
    <m/>
    <n v="1"/>
    <n v="1"/>
    <n v="0"/>
    <n v="0"/>
    <n v="0"/>
    <n v="0"/>
    <n v="0"/>
    <n v="1"/>
    <n v="0"/>
    <n v="1"/>
    <n v="0"/>
    <s v="No_Aplica"/>
    <s v="231825001822Incumplimiento Parcial (Cláusula Penal)"/>
    <s v="Unicos"/>
    <x v="0"/>
    <n v="0"/>
    <x v="2"/>
    <x v="0"/>
    <x v="4"/>
    <x v="5"/>
    <x v="0"/>
    <x v="0"/>
    <x v="0"/>
  </r>
  <r>
    <n v="291"/>
    <x v="18"/>
    <x v="0"/>
    <x v="215"/>
    <s v="NIT"/>
    <x v="209"/>
    <n v="5"/>
    <s v="JURIDICA"/>
    <n v="2016"/>
    <n v="463"/>
    <s v="PRESTAR EL SERVICIO DE EDUCACION INICIAL EN EL MARCO DE LA ATENCION INTEGRAL A MUJERES GESTANTES,NIÑOS, Y NIÑAS MENORES DE CINCO AÑOS, O HASTA SU INGRESO AL GRADO DE TRANSICION, DE CONFORMIDAD CON LOS MANUALES OPERATIVOS DE LAS MODALIDADES Y DIRECTRICES ESTABLECIDAS POR EL ICBF, EN ARMONIA CON LA POLITICA DE ESTADO PARA EL DESARROLLO INTEGRAL DE LA PRIMERA INFANCIA &quot; DE CERO A SIEMPRE&quot; EN EL SERVICIO DESARRROLLO INFANTIL EN MEDIO FAMILIAR."/>
    <s v="Dirección de Primera Infancia"/>
    <s v="Aporte"/>
    <s v="INCUMPLIMIENTO DE OBLIGACIONES"/>
    <m/>
    <x v="70"/>
    <m/>
    <s v="Finalizada"/>
    <m/>
    <m/>
    <m/>
    <d v="2020-05-19T00:00:00"/>
    <s v="PTE CCOMERCIO, PGN"/>
    <x v="0"/>
    <x v="0"/>
    <n v="2725"/>
    <d v="2018-10-10T00:00:00"/>
    <s v="SI"/>
    <d v="2018-10-10T00:00:00"/>
    <n v="2971"/>
    <d v="2018-11-13T00:00:00"/>
    <s v="CONFIRMA"/>
    <x v="225"/>
    <d v="2018-11-23T00:00:00"/>
    <d v="2019-12-10T00:00:00"/>
    <s v="N/A"/>
    <s v="SI"/>
    <d v="2018-11-23T00:00:00"/>
    <n v="21136953.739999998"/>
    <n v="21136953.739999998"/>
    <d v="2019-12-31T00:00:00"/>
    <m/>
    <m/>
    <s v="N/A"/>
    <s v="N/A"/>
    <s v="N/A"/>
    <s v="N/A"/>
    <s v="N/A"/>
    <s v="N/A"/>
    <m/>
    <m/>
    <m/>
    <n v="1"/>
    <n v="1"/>
    <n v="0"/>
    <n v="0"/>
    <n v="0"/>
    <n v="0"/>
    <n v="0"/>
    <n v="1"/>
    <n v="0"/>
    <n v="1"/>
    <n v="0"/>
    <s v="No_Aplica"/>
    <s v="463839000431Incumplimiento Parcial (Cláusula Penal)"/>
    <s v="Unicos"/>
    <x v="0"/>
    <n v="0"/>
    <x v="1"/>
    <x v="0"/>
    <x v="4"/>
    <x v="5"/>
    <x v="0"/>
    <x v="0"/>
    <x v="0"/>
  </r>
  <r>
    <n v="292"/>
    <x v="1"/>
    <x v="0"/>
    <x v="216"/>
    <s v="NIT"/>
    <x v="210"/>
    <m/>
    <s v="JURIDICA"/>
    <n v="2016"/>
    <n v="103"/>
    <s v="ATENDER A LA PRIMERA INFANCIA EN EL MARCO DE LA ESTRATEGIA “DE CERO A SIEMPRE” ESPECIFICAMENTE A LOS NIÑOS Y NIÑAS MENORES DE CINCO (05) AÑOS DE FAMILIAS EN SITUACION DE VULNERABILIDAD DE CONFORMIDAD CON LAS DIRECTRICES, LINEAMIENTOS Y PARAMETROS ESTABLECIDOS POR EL ICBF, ASI COMO REGULAR LAS RELACIONES ENTRE LAS PARTES DERIVADAS DE LAS ENTREGA DE APORTES DEL ICBF A LA ENTIDAD ADMINISTRADORA DEL SERVICIO EN LA MODALIDAD DE HOGARES COMUNITARIOS DE BIENESTAR EN LAS SIGUIENTES FORMAS DE ATENCION: FAMILIARES, MULTIPLES, GRUPALES, EMPRESARIALES, JARDINES SOCIALES Y FAMI"/>
    <s v="Dirección de Primera Infancia"/>
    <s v="Aporte"/>
    <s v="INCUMPLIMIENTO OBLIGACIONES"/>
    <m/>
    <x v="70"/>
    <m/>
    <s v="Finalizada"/>
    <m/>
    <m/>
    <m/>
    <d v="2020-08-12T00:00:00"/>
    <s v="PTE PGN, REPORTE A CCOMERCIO Y COMPROBANTE DE LA COMPENSACION"/>
    <x v="0"/>
    <x v="0"/>
    <n v="1718"/>
    <d v="2018-05-30T00:00:00"/>
    <s v="SI"/>
    <d v="2018-06-08T00:00:00"/>
    <n v="3637"/>
    <d v="2018-11-20T00:00:00"/>
    <s v="REPONE"/>
    <x v="226"/>
    <m/>
    <d v="2018-11-23T00:00:00"/>
    <s v="N/A"/>
    <s v="SI"/>
    <d v="2018-11-23T00:00:00"/>
    <n v="37786262"/>
    <n v="37786262"/>
    <m/>
    <s v="COMPENSADO"/>
    <m/>
    <s v="N/A"/>
    <s v="N/A"/>
    <s v="N/A"/>
    <s v="N/A"/>
    <s v="N/A"/>
    <s v="N/A"/>
    <m/>
    <m/>
    <m/>
    <n v="1"/>
    <n v="1"/>
    <n v="0"/>
    <n v="0"/>
    <n v="0"/>
    <n v="0"/>
    <n v="0"/>
    <n v="1"/>
    <n v="0"/>
    <n v="1"/>
    <n v="0"/>
    <s v="No_Aplica"/>
    <s v="103800237142Incumplimiento Parcial (Cláusula Penal)"/>
    <s v="Unicos"/>
    <x v="0"/>
    <n v="0"/>
    <x v="1"/>
    <x v="0"/>
    <x v="4"/>
    <x v="5"/>
    <x v="0"/>
    <x v="0"/>
    <x v="0"/>
  </r>
  <r>
    <n v="293"/>
    <x v="5"/>
    <x v="0"/>
    <x v="217"/>
    <s v="NIT"/>
    <x v="211"/>
    <n v="7"/>
    <s v="JURIDICA"/>
    <n v="2017"/>
    <n v="44003312017"/>
    <s v="PRESTAR EL SERVICIO DE EDUCACION INICIAL EN EL MARCO DE LA ATENCION INTEGRAL A MUJERES GESTANTES, NIÑAS Y NIÑOS MENORES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 DE ESTADO PARA EL DESARROLLO INTEGRAL DE LA PRIMERA INFANCIA “DE CERO A SIEMPRE”, EN LOS SERVICIOS DE LA MODALIDAD PROPIA E INTERCULTURAL."/>
    <s v="Dirección de Primera Infancia"/>
    <s v="Aporte"/>
    <s v="INCUMPLIMIENTO OBLIGACIONES"/>
    <m/>
    <x v="70"/>
    <m/>
    <s v="Finalizada"/>
    <m/>
    <m/>
    <m/>
    <d v="2018-12-03T00:00:00"/>
    <s v="PTE REPORTE CAMARA DE COMERCIO Y COMPROBANTE DE PAGO"/>
    <x v="0"/>
    <x v="0"/>
    <n v="2726"/>
    <d v="2018-11-22T00:00:00"/>
    <s v="SI"/>
    <d v="2018-11-22T00:00:00"/>
    <n v="2738"/>
    <d v="2018-11-23T00:00:00"/>
    <s v="CONFIRMA"/>
    <x v="227"/>
    <m/>
    <d v="2018-12-03T00:00:00"/>
    <s v="N/A"/>
    <s v="SI"/>
    <m/>
    <n v="91032186"/>
    <m/>
    <m/>
    <m/>
    <m/>
    <s v="N/A"/>
    <s v="N/A"/>
    <s v="N/A"/>
    <s v="N/A"/>
    <s v="N/A"/>
    <s v="N/A"/>
    <m/>
    <m/>
    <m/>
    <n v="1"/>
    <n v="1"/>
    <n v="0"/>
    <n v="0"/>
    <n v="0"/>
    <n v="0"/>
    <n v="0"/>
    <n v="1"/>
    <n v="0"/>
    <n v="1"/>
    <n v="0"/>
    <s v="No_Aplica"/>
    <s v="44003312017825000953Incumplimiento Parcial (Cláusula Penal)"/>
    <s v="Unicos"/>
    <x v="0"/>
    <n v="0"/>
    <x v="1"/>
    <x v="0"/>
    <x v="4"/>
    <x v="5"/>
    <x v="0"/>
    <x v="0"/>
    <x v="0"/>
  </r>
  <r>
    <n v="294"/>
    <x v="6"/>
    <x v="0"/>
    <x v="171"/>
    <s v="NIT"/>
    <x v="165"/>
    <n v="1"/>
    <s v="JURIDICA"/>
    <n v="2016"/>
    <n v="166"/>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NO PAGO DE SALARIOS. PAGO CONTRATISTA O PROVEEDORES"/>
    <d v="2018-05-08T00:00:00"/>
    <x v="120"/>
    <d v="2018-05-08T00:00:00"/>
    <s v="Finalizada"/>
    <m/>
    <s v="ANA LORENA CARVAJAL CASTILLO"/>
    <s v="ACTA NOTIFICA INCUMPLIMIENTO"/>
    <d v="2018-05-08T00:00:00"/>
    <s v="OK"/>
    <x v="0"/>
    <x v="0"/>
    <n v="3702"/>
    <d v="2016-10-26T00:00:00"/>
    <s v="NO"/>
    <m/>
    <m/>
    <m/>
    <m/>
    <x v="228"/>
    <m/>
    <d v="2018-12-04T00:00:00"/>
    <s v="N/A"/>
    <s v="NO"/>
    <m/>
    <n v="15060517"/>
    <n v="15060517"/>
    <d v="2019-05-09T00:00:00"/>
    <s v="COMPENSADO"/>
    <s v="Valor pagado de $15´101.876 por concepto de Obligaciones Salariales y Prestaciones giro directo a las cuentas bancarias de las madres, de acuerdo a las copias de las transferencias bancarias que reposan en el expediente sancionatorio folios 317 al 318._x000a_ "/>
    <s v="N/A"/>
    <s v="N/A"/>
    <s v="N/A"/>
    <s v="N/A"/>
    <s v="N/A"/>
    <s v="N/A"/>
    <m/>
    <m/>
    <m/>
    <n v="1"/>
    <n v="1"/>
    <n v="0"/>
    <n v="0"/>
    <n v="0"/>
    <n v="0"/>
    <n v="0"/>
    <n v="1"/>
    <n v="0"/>
    <n v="1"/>
    <n v="0"/>
    <s v="No_Aplica"/>
    <s v="166815004482Incumplimiento Parcial (Cláusula Penal)"/>
    <s v="Unicos"/>
    <x v="0"/>
    <n v="0"/>
    <x v="4"/>
    <x v="0"/>
    <x v="4"/>
    <x v="5"/>
    <x v="0"/>
    <x v="0"/>
    <x v="0"/>
  </r>
  <r>
    <n v="295"/>
    <x v="3"/>
    <x v="0"/>
    <x v="218"/>
    <m/>
    <x v="212"/>
    <m/>
    <s v="JURIDICA"/>
    <n v="2017"/>
    <n v="597"/>
    <s v="MANTENIMIENTO Y ADECUACION DE LA CUBIERTA DE LOS CENTROS ZONALES LA FLORESTA Y YARIGUIES DEL MUNICIPIO DE BARRANCABERMEJA – SANTANDER DEL INSTITUTO COLOMBIANO DE BIENESTAR FAMILIAR."/>
    <s v="Dirección Administrativa"/>
    <s v="Obra"/>
    <s v="INCUMPLIMIENTO OBLIGACIONES"/>
    <m/>
    <x v="70"/>
    <d v="2018-12-03T00:00:00"/>
    <s v="Finalizada"/>
    <m/>
    <m/>
    <s v="CONSTANCIA DE EJECUTORIA DEL 5 DE DICIEMBRE DE 2018, DONDE QUEDA EN FIRME LA RESOLUCIÓN 5334 DEL 3 DE DICIEMBRE DE 2018 POR MEDIO DE LA CUAL SE RESULEVE EL RECURSO DE RESPOSICIÓN INTERPUESTO EN CONTRA DE LA RESOLUCIÓN 5123 DEL 19 DE NOVIEMBRE DE 2018."/>
    <d v="2018-11-05T00:00:00"/>
    <s v="OK"/>
    <x v="0"/>
    <x v="3"/>
    <n v="5123"/>
    <d v="2018-11-19T00:00:00"/>
    <s v="SI"/>
    <d v="2018-11-19T00:00:00"/>
    <n v="5334"/>
    <d v="2018-12-03T00:00:00"/>
    <s v="MODIFICA Y CONFIRMA"/>
    <x v="229"/>
    <d v="2018-12-12T00:00:00"/>
    <d v="2018-12-19T00:00:00"/>
    <s v="N/A"/>
    <s v="SI"/>
    <d v="2018-12-21T00:00:00"/>
    <n v="4291100"/>
    <n v="4291101"/>
    <d v="2019-01-23T00:00:00"/>
    <m/>
    <m/>
    <s v="N/A"/>
    <s v="N/A"/>
    <s v="N/A"/>
    <s v="N/A"/>
    <s v="N/A"/>
    <s v="N/A"/>
    <m/>
    <m/>
    <m/>
    <n v="1"/>
    <n v="1"/>
    <n v="0"/>
    <n v="0"/>
    <n v="0"/>
    <n v="0"/>
    <n v="0"/>
    <n v="1"/>
    <n v="0"/>
    <n v="1"/>
    <n v="0"/>
    <s v="No_Aplica"/>
    <s v="597900980155Incumplimiento Total (Cláusula Penal)"/>
    <s v="Unicos"/>
    <x v="0"/>
    <n v="0"/>
    <x v="1"/>
    <x v="0"/>
    <x v="4"/>
    <x v="5"/>
    <x v="0"/>
    <x v="0"/>
    <x v="0"/>
  </r>
  <r>
    <n v="296"/>
    <x v="4"/>
    <x v="0"/>
    <x v="78"/>
    <s v="NIT"/>
    <x v="73"/>
    <n v="3"/>
    <s v="JURIDICA"/>
    <n v="2017"/>
    <n v="11017062017"/>
    <s v="BRINDAR ATENCION ESPECIALIZADA A LOS ADOLESCENTES Y JOVENES EN CONFLICTO CON LA LEY PENAL, EN LA MODALIDAD INTERNADO RESTABLECIMIENTO EN ADMINISTRACION DE JUSTICIA DEL SUBPROYECTO RESTABLECIMIENTO EN ADMINISTRACION DE JUSTICIA, PARA EL CUMPLIMIENTO DE LAS MEDIDAS IMPUESTAS POR LA AUTORIDAD ADMINISTRATIVA, CONFORME A LAS DISPOSICIONES LEGALES Y LINEAMIENTOS TECNICOS VIGENTES Y/O PARA EL CUMPLIMIENTO DE LAS CONDICIONES ACORDADAS EN APLICACION DEL PRINCIPIO DE OPORTUNIDAD EN LA MODALIDAD DE SUSPENSION DEL PROCEDIMIENTO A PRUEBA Y/O BRINDAR ATENCION A NIÑOS, NIÑAS Y ADOLESCENTES MENORES DE 14 AÑOS EN PRESUNTA COMISION DE DELITO."/>
    <s v="Dirección de Protección"/>
    <s v="Aporte"/>
    <s v="INCUMPLIMIENTO OBLIGACIONES"/>
    <m/>
    <x v="70"/>
    <m/>
    <s v="Finalizada"/>
    <m/>
    <m/>
    <m/>
    <d v="2020-08-13T00:00:00"/>
    <s v="OK"/>
    <x v="1"/>
    <x v="4"/>
    <n v="4231"/>
    <d v="2018-11-20T00:00:00"/>
    <s v="NO"/>
    <m/>
    <m/>
    <m/>
    <m/>
    <x v="230"/>
    <d v="2018-12-13T00:00:00"/>
    <m/>
    <m/>
    <m/>
    <m/>
    <m/>
    <m/>
    <m/>
    <m/>
    <m/>
    <s v="N/A"/>
    <s v="N/A"/>
    <s v="N/A"/>
    <s v="N/A"/>
    <s v="N/A"/>
    <s v="N/A"/>
    <m/>
    <m/>
    <m/>
    <n v="1"/>
    <n v="1"/>
    <n v="0"/>
    <n v="0"/>
    <n v="0"/>
    <n v="0"/>
    <n v="0"/>
    <n v="0"/>
    <n v="0"/>
    <n v="0"/>
    <n v="0"/>
    <s v="No_Aplica"/>
    <s v="11017062017860005068Terminación de la actuación sancionatoria"/>
    <s v="Unicos"/>
    <x v="0"/>
    <n v="1"/>
    <x v="1"/>
    <x v="0"/>
    <x v="4"/>
    <x v="5"/>
    <x v="0"/>
    <x v="0"/>
    <x v="0"/>
  </r>
  <r>
    <n v="297"/>
    <x v="25"/>
    <x v="0"/>
    <x v="219"/>
    <s v="NIT"/>
    <x v="213"/>
    <n v="8"/>
    <s v="JURIDICA"/>
    <n v="2018"/>
    <n v="23002142018"/>
    <s v="PRESTAR EL SERVICIO DE ATENCION A NIÑAS Y NIÑOS POLITICA DEL ESTADO PARA EL DESARROLLO INTEGRAL DE CONFORMIDAD CON LAS DIRECTIRCES, LINEAMIENTOS  PARA LOS SERVICIOS: HOGARES COMUNITARIOS FAMI."/>
    <m/>
    <s v="Aporte"/>
    <s v="Las EAS incumplio con obligacion relacionada con el componente de salud y nutrición"/>
    <d v="2018-10-03T00:00:00"/>
    <x v="145"/>
    <d v="2018-11-28T00:00:00"/>
    <s v="Finalizada"/>
    <m/>
    <s v="Maria Claudia Caneda Brunal "/>
    <s v="Resolucion 4681 por la cual se resuelve el proceso administrativo sancionatorio "/>
    <d v="2020-08-11T00:00:00"/>
    <s v="OK"/>
    <x v="0"/>
    <x v="5"/>
    <n v="4681"/>
    <d v="2018-11-29T00:00:00"/>
    <s v="NO"/>
    <m/>
    <m/>
    <m/>
    <m/>
    <x v="231"/>
    <d v="2018-12-07T00:00:00"/>
    <d v="2025-06-03T00:00:00"/>
    <s v="N/A"/>
    <s v="NO"/>
    <m/>
    <n v="2149640"/>
    <n v="2149640"/>
    <d v="2018-12-10T00:00:00"/>
    <m/>
    <m/>
    <s v="N/A"/>
    <s v="N/A"/>
    <s v="N/A"/>
    <s v="N/A"/>
    <s v="N/A"/>
    <s v="N/A"/>
    <m/>
    <m/>
    <m/>
    <n v="1"/>
    <n v="1"/>
    <n v="0"/>
    <n v="0"/>
    <n v="0"/>
    <n v="0"/>
    <n v="0"/>
    <n v="1"/>
    <n v="1"/>
    <n v="0"/>
    <n v="0"/>
    <s v="No_Aplica"/>
    <s v="23002142018900437234Multa"/>
    <s v="Unicos"/>
    <x v="0"/>
    <n v="0"/>
    <x v="1"/>
    <x v="0"/>
    <x v="4"/>
    <x v="5"/>
    <x v="0"/>
    <x v="0"/>
    <x v="0"/>
  </r>
  <r>
    <n v="298"/>
    <x v="25"/>
    <x v="0"/>
    <x v="220"/>
    <s v="NIT"/>
    <x v="214"/>
    <n v="5"/>
    <s v="JURIDICA"/>
    <n v="2016"/>
    <n v="459"/>
    <s v="ATENDER A LA PRIMERA INFANCIA EN EL MARCO DE LA ESTRATEGIA &quot;DE CERO A SIEMPRE&quot;, ESPECIFICAMENTE A LOS NIÑOS Y NIÑAS MENORES DE CINCO (5) AÑOS DE FAMILIAS DE SITUACION DE VULNERABILIDAD DE CONFORMIDAD CON LAS DIRECTRICES, LINEAMIENTOS Y PARAMETROS ESTABLECIDOS POR EL ICBF, EN LAS SIGUIENTES FORMAS DE ATENCION: HOGARES COMUNITARIOS DE BIENESTAR TRADICIONALES"/>
    <s v="Dirección de Primera Infancia"/>
    <s v="Aporte"/>
    <s v="Incumplimento pacial del contrato por obligaciones relacionadas con el talento humano y la entrega de documentos de la entidad prestadora del servicio."/>
    <d v="2018-02-15T00:00:00"/>
    <x v="146"/>
    <d v="2018-12-07T00:00:00"/>
    <s v="Finalizada"/>
    <m/>
    <s v="Maria Claudia Caneda Brunal "/>
    <s v="Oficio de asunto poliza de cumplimiento a entidades estatales "/>
    <d v="2020-08-11T00:00:00"/>
    <s v="OK"/>
    <x v="0"/>
    <x v="0"/>
    <n v="4375"/>
    <d v="2018-10-29T00:00:00"/>
    <s v="SI"/>
    <d v="2018-10-29T00:00:00"/>
    <n v="4770"/>
    <d v="2018-12-06T00:00:00"/>
    <s v="CONFIRMA"/>
    <x v="231"/>
    <d v="2018-12-11T00:00:00"/>
    <d v="2025-06-04T00:00:00"/>
    <s v="N/A"/>
    <s v="NO"/>
    <m/>
    <n v="5566803"/>
    <n v="5566803"/>
    <d v="2019-01-11T00:00:00"/>
    <m/>
    <m/>
    <s v="N/A"/>
    <s v="N/A"/>
    <s v="N/A"/>
    <s v="N/A"/>
    <s v="N/A"/>
    <s v="N/A"/>
    <m/>
    <m/>
    <m/>
    <n v="1"/>
    <n v="1"/>
    <n v="0"/>
    <n v="0"/>
    <n v="0"/>
    <n v="0"/>
    <n v="0"/>
    <n v="1"/>
    <n v="0"/>
    <n v="1"/>
    <n v="0"/>
    <s v="No_Aplica"/>
    <s v="459800101512Incumplimiento Parcial (Cláusula Penal)"/>
    <s v="Unicos"/>
    <x v="0"/>
    <n v="0"/>
    <x v="1"/>
    <x v="0"/>
    <x v="4"/>
    <x v="5"/>
    <x v="0"/>
    <x v="0"/>
    <x v="0"/>
  </r>
  <r>
    <n v="299"/>
    <x v="14"/>
    <x v="0"/>
    <x v="204"/>
    <s v="NIT"/>
    <x v="198"/>
    <n v="5"/>
    <s v="JURIDICA"/>
    <n v="2016"/>
    <n v="663"/>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PARCIAL DE LAS OBLIGACIONES"/>
    <d v="2018-10-23T00:00:00"/>
    <x v="147"/>
    <d v="2018-12-10T00:00:00"/>
    <s v="Finalizada"/>
    <m/>
    <s v="IVON TATIAN MANZANO MARTINEZ"/>
    <m/>
    <m/>
    <s v="PTE COMPROBANTE DE PAGO"/>
    <x v="0"/>
    <x v="0"/>
    <n v="5045"/>
    <d v="2018-12-05T00:00:00"/>
    <s v="SI"/>
    <d v="2018-12-05T00:00:00"/>
    <n v="5104"/>
    <d v="2018-12-10T00:00:00"/>
    <s v="CONFIRMA"/>
    <x v="232"/>
    <m/>
    <d v="2018-12-14T00:00:00"/>
    <s v="N/A"/>
    <s v="SI"/>
    <d v="2019-12-01T00:00:00"/>
    <n v="2815139"/>
    <m/>
    <m/>
    <m/>
    <m/>
    <s v="N/A"/>
    <s v="N/A"/>
    <s v="N/A"/>
    <s v="N/A"/>
    <s v="N/A"/>
    <s v="N/A"/>
    <m/>
    <m/>
    <m/>
    <n v="1"/>
    <n v="1"/>
    <n v="0"/>
    <n v="0"/>
    <n v="0"/>
    <n v="0"/>
    <n v="0"/>
    <n v="1"/>
    <n v="0"/>
    <n v="1"/>
    <n v="0"/>
    <s v="No_Aplica"/>
    <s v="663817004243Incumplimiento Parcial (Cláusula Penal)"/>
    <s v="Unicos"/>
    <x v="0"/>
    <n v="0"/>
    <x v="1"/>
    <x v="0"/>
    <x v="4"/>
    <x v="5"/>
    <x v="0"/>
    <x v="0"/>
    <x v="0"/>
  </r>
  <r>
    <n v="300"/>
    <x v="7"/>
    <x v="0"/>
    <x v="221"/>
    <s v="NIT"/>
    <x v="215"/>
    <n v="9"/>
    <s v="JURIDICA"/>
    <n v="2017"/>
    <n v="73005832017"/>
    <s v="PRESTAR SERVICIO DE ATENCION INTEGRAL A NIÑOS,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quot;DE CERO A SIEMPRE” EN EL SERVICIO HOGARES INFANTILES."/>
    <s v="Dirección de Primera Infancia"/>
    <s v="Aporte"/>
    <s v="INCUMPLIMIENTOS EN LA ENTREGA OPORTUNA DE ELEMENTOS DIGITALES. INCUMPLIMIENTO DE OBLIGACIONES"/>
    <m/>
    <x v="70"/>
    <m/>
    <s v="Finalizada"/>
    <m/>
    <s v="PAULA LOAIZA"/>
    <s v="EL 14 DE DICIEMBRE DE 2018 MEDIANTE RESOLUCION NO. 8702 DE 2018 SE DELCARÓ EL INCUMPLIMIENTO PARCIAL DEL CONTRATO"/>
    <d v="2020-08-11T00:00:00"/>
    <s v="PTE CONSTANCIA DE EJECUTORIA, PGN, CAMARA DE COMERCIO Y COMPROBANTE DE PAGO"/>
    <x v="0"/>
    <x v="0"/>
    <n v="8702"/>
    <d v="2018-12-14T00:00:00"/>
    <s v="NO"/>
    <m/>
    <m/>
    <m/>
    <m/>
    <x v="233"/>
    <d v="2018-12-18T00:00:00"/>
    <d v="2018-12-21T00:00:00"/>
    <s v="N/A"/>
    <s v="SI"/>
    <d v="2018-12-21T00:00:00"/>
    <n v="2846537"/>
    <n v="2846537"/>
    <d v="2018-12-21T00:00:00"/>
    <m/>
    <m/>
    <s v="N/A"/>
    <s v="N/A"/>
    <s v="N/A"/>
    <s v="N/A"/>
    <s v="N/A"/>
    <s v="N/A"/>
    <m/>
    <m/>
    <m/>
    <n v="1"/>
    <n v="1"/>
    <n v="0"/>
    <n v="0"/>
    <n v="0"/>
    <n v="0"/>
    <n v="0"/>
    <n v="1"/>
    <n v="0"/>
    <n v="1"/>
    <n v="0"/>
    <s v="No_Aplica"/>
    <s v="73005832017890703862Incumplimiento Parcial (Cláusula Penal)"/>
    <s v="Unicos"/>
    <x v="0"/>
    <n v="0"/>
    <x v="1"/>
    <x v="0"/>
    <x v="4"/>
    <x v="5"/>
    <x v="0"/>
    <x v="0"/>
    <x v="0"/>
  </r>
  <r>
    <n v="301"/>
    <x v="4"/>
    <x v="0"/>
    <x v="222"/>
    <s v="NIT"/>
    <x v="216"/>
    <n v="3"/>
    <s v="JURIDICA"/>
    <n v="2016"/>
    <n v="1443"/>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DE OBLIGACIONES"/>
    <m/>
    <x v="70"/>
    <m/>
    <s v="Finalizada"/>
    <m/>
    <m/>
    <m/>
    <d v="2020-08-13T00:00:00"/>
    <s v="PTE COMPROBANTE DE PAGO"/>
    <x v="0"/>
    <x v="0"/>
    <n v="4230"/>
    <d v="2018-11-20T00:00:00"/>
    <s v="NO"/>
    <m/>
    <m/>
    <m/>
    <m/>
    <x v="234"/>
    <d v="2019-03-14T00:00:00"/>
    <d v="2018-12-20T00:00:00"/>
    <s v="N/A"/>
    <s v="SI"/>
    <d v="2018-12-19T00:00:00"/>
    <n v="980687.06"/>
    <m/>
    <m/>
    <m/>
    <m/>
    <s v="N/A"/>
    <s v="N/A"/>
    <s v="N/A"/>
    <s v="N/A"/>
    <s v="N/A"/>
    <s v="N/A"/>
    <m/>
    <m/>
    <m/>
    <n v="1"/>
    <n v="1"/>
    <n v="0"/>
    <n v="0"/>
    <n v="0"/>
    <n v="0"/>
    <n v="0"/>
    <n v="1"/>
    <n v="0"/>
    <n v="1"/>
    <n v="0"/>
    <s v="No_Aplica"/>
    <s v="1443800109813Incumplimiento Parcial (Cláusula Penal)"/>
    <s v="Unicos"/>
    <x v="0"/>
    <n v="0"/>
    <x v="1"/>
    <x v="0"/>
    <x v="4"/>
    <x v="5"/>
    <x v="0"/>
    <x v="0"/>
    <x v="0"/>
  </r>
  <r>
    <n v="302"/>
    <x v="5"/>
    <x v="0"/>
    <x v="223"/>
    <s v="NIT"/>
    <x v="217"/>
    <n v="7"/>
    <s v="JURIDICA"/>
    <n v="2017"/>
    <n v="44003252017"/>
    <s v="PRESTAR EL SERVICIO DE EDUCACION INICIAL EN EL MARCO DE LA ATENCION INTEGRAL A MUJERES GESTANTES, NIÑAS Y NIÑOS MENORES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 DE ESTADO PARA EL DESARROLLO INTEGRAL DE LA PRIMERA INFANCIA “DE CERO A SIEMPRE”, EN LOS SERVICIOS DE LA MODALIDAD PROPIA E INTERCULTURAL”."/>
    <s v="Dirección de Primera Infancia"/>
    <s v="Aporte"/>
    <s v="INCUMPLIMIENTO OBLIGACIONES"/>
    <m/>
    <x v="70"/>
    <m/>
    <s v="Finalizada"/>
    <m/>
    <m/>
    <m/>
    <d v="2019-01-08T00:00:00"/>
    <s v="PTE REPORTE CAMARA DE COMERCIO Y COMPROBANTE DE PAGO"/>
    <x v="0"/>
    <x v="0"/>
    <n v="2487"/>
    <d v="2018-10-03T00:00:00"/>
    <s v="SI"/>
    <d v="2018-10-29T00:00:00"/>
    <n v="2883"/>
    <d v="2018-12-10T00:00:00"/>
    <s v="CONFIRMA"/>
    <x v="235"/>
    <m/>
    <d v="2018-12-28T00:00:00"/>
    <s v="N/A"/>
    <s v="NO"/>
    <m/>
    <n v="85254105"/>
    <m/>
    <m/>
    <m/>
    <m/>
    <s v="N/A"/>
    <s v="N/A"/>
    <s v="N/A"/>
    <s v="N/A"/>
    <s v="N/A"/>
    <s v="N/A"/>
    <m/>
    <m/>
    <m/>
    <n v="1"/>
    <n v="1"/>
    <n v="0"/>
    <n v="0"/>
    <n v="0"/>
    <n v="0"/>
    <n v="0"/>
    <n v="1"/>
    <n v="0"/>
    <n v="1"/>
    <n v="0"/>
    <s v="No_Aplica"/>
    <s v="44003252017900575552Incumplimiento Parcial (Cláusula Penal)"/>
    <s v="Unicos"/>
    <x v="0"/>
    <n v="0"/>
    <x v="1"/>
    <x v="0"/>
    <x v="4"/>
    <x v="5"/>
    <x v="0"/>
    <x v="0"/>
    <x v="0"/>
  </r>
  <r>
    <n v="303"/>
    <x v="5"/>
    <x v="0"/>
    <x v="224"/>
    <s v="NIT"/>
    <x v="218"/>
    <n v="3"/>
    <s v="JURIDICA"/>
    <n v="2016"/>
    <n v="509"/>
    <s v="ATENDER, A NIÑAS Y NIÑOS MENORES DE CINCO (5) AÑOS Y CUALIFICAR EL SERVICIO DE LOS HOGARES COMUNITARIOS DE BIENESTAR – HCB DE LA REGIONAL LA GUAJIRA, FOCALIZADOS POR EL ICBF, DE CONFORMIDAD CON LO ESTABLECIDO EN EL MANUAL OPERATIVO DE LA MODALIDAD COMUNITARIA – HOGARES COMUNITARIOS INTEGRALES"/>
    <s v="Dirección de Primera Infancia"/>
    <s v="Aporte"/>
    <s v="INCUMPLIMIENTO OBLIGACIONES"/>
    <m/>
    <x v="70"/>
    <m/>
    <s v="Finalizada"/>
    <m/>
    <m/>
    <m/>
    <d v="2018-12-26T00:00:00"/>
    <s v="PTE COMPROBANTE DE PAGO"/>
    <x v="0"/>
    <x v="0"/>
    <n v="2961"/>
    <d v="2018-12-18T00:00:00"/>
    <s v="SI"/>
    <d v="2018-12-18T00:00:00"/>
    <n v="2970"/>
    <d v="2018-12-18T00:00:00"/>
    <s v="CONFIRMA"/>
    <x v="235"/>
    <m/>
    <d v="2018-12-26T00:00:00"/>
    <s v="N/A"/>
    <s v="SI"/>
    <d v="2018-12-26T00:00:00"/>
    <n v="122858685"/>
    <m/>
    <m/>
    <m/>
    <m/>
    <s v="N/A"/>
    <s v="N/A"/>
    <s v="N/A"/>
    <s v="N/A"/>
    <s v="N/A"/>
    <s v="N/A"/>
    <m/>
    <m/>
    <m/>
    <n v="1"/>
    <n v="1"/>
    <n v="0"/>
    <n v="0"/>
    <n v="0"/>
    <n v="0"/>
    <n v="0"/>
    <n v="1"/>
    <n v="0"/>
    <n v="1"/>
    <n v="0"/>
    <s v="No_Aplica"/>
    <s v="509839000653Incumplimiento Parcial (Cláusula Penal)"/>
    <s v="Unicos"/>
    <x v="0"/>
    <n v="0"/>
    <x v="1"/>
    <x v="0"/>
    <x v="4"/>
    <x v="5"/>
    <x v="0"/>
    <x v="0"/>
    <x v="0"/>
  </r>
  <r>
    <n v="304"/>
    <x v="2"/>
    <x v="0"/>
    <x v="225"/>
    <s v="NIT"/>
    <x v="219"/>
    <m/>
    <s v="JURIDICA"/>
    <n v="2016"/>
    <n v="76010232016"/>
    <s v="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NO SUMINISTRO DE ALIMENTOS EN LOS TERMINOS PACTADOS, PRESUNTA ENTREGA INOPORTUNA DE ALGUNOS ALIMIENTOS,PRESUNTA NO ENTTREGA DE AKGUNOS ALIMENTOS EN CONDICIONES DE CALIDAD Y POSIBLES INCUMPLIMIENTOS EN LOS PROCESOS DE REPOSICION DE LOS ALIEMTENTOS NO ENTREGADOS. RIESGO ATENCION NNA"/>
    <d v="2018-11-14T00:00:00"/>
    <x v="148"/>
    <d v="2018-12-18T00:00:00"/>
    <s v="Finalizada"/>
    <m/>
    <s v="DIANA CAROLINA ENRIQUEZ HERNANDEZ"/>
    <s v="Por lo cual se resuelve proceso administrativo sansonatorio por presunto incumplimiento de lasa obligaciones derivadas del contrato de aporte N°76.26.16.1023 suscrito entre el Instituto Colombiano de Bienastar Familiar Regional Valle y ONG LA RED"/>
    <d v="2018-12-18T00:00:00"/>
    <s v="OK"/>
    <x v="0"/>
    <x v="0"/>
    <n v="8747"/>
    <d v="2018-12-18T00:00:00"/>
    <s v="NO"/>
    <m/>
    <m/>
    <m/>
    <m/>
    <x v="235"/>
    <d v="2018-12-20T00:00:00"/>
    <d v="2018-12-19T00:00:00"/>
    <s v="N/A"/>
    <s v="SI"/>
    <d v="2018-12-19T00:00:00"/>
    <n v="3184749"/>
    <n v="3184749"/>
    <d v="2018-12-28T00:00:00"/>
    <s v="ASEGURADORA"/>
    <m/>
    <s v="N/A"/>
    <s v="N/A"/>
    <s v="N/A"/>
    <s v="N/A"/>
    <s v="N/A"/>
    <s v="N/A"/>
    <m/>
    <m/>
    <m/>
    <n v="1"/>
    <n v="1"/>
    <n v="0"/>
    <n v="0"/>
    <n v="0"/>
    <n v="0"/>
    <n v="0"/>
    <n v="1"/>
    <n v="0"/>
    <n v="1"/>
    <n v="0"/>
    <s v="No_Aplica"/>
    <s v="76010232016821001831Incumplimiento Parcial (Cláusula Penal)"/>
    <s v="Unicos"/>
    <x v="0"/>
    <n v="0"/>
    <x v="3"/>
    <x v="0"/>
    <x v="4"/>
    <x v="5"/>
    <x v="0"/>
    <x v="0"/>
    <x v="0"/>
  </r>
  <r>
    <n v="305"/>
    <x v="4"/>
    <x v="0"/>
    <x v="70"/>
    <s v="NIT"/>
    <x v="65"/>
    <n v="4"/>
    <s v="JURIDICA"/>
    <n v="2017"/>
    <n v="11018402017"/>
    <s v="BRINDAR ATENCION ESPECIALIZADA A LOS ADOLESCENTES Y JOVENES EN CONFLICTO CON LA LEY PENAL, EN LA MODALIDAD CENTRO DE ATENCION ESPECIALIZADO DEL SUBPROYECTO RESTABLECIMIENTO EN LA ADMINISTRACION DE JUSTICIA, PARA EL CUMPLIMIENTO DE LAS MEDIDAS Y SANCIONES IMPUESTAS POR LA AUTORIDAD JUDICIAL, CONFORME A LAS DISPOSICIONES LEGALES Y LINEAMIENTOS TECNICOS VIGENTES"/>
    <s v="Dirección de Protección"/>
    <s v="Aporte"/>
    <s v="INCUMPLIMIENTO OBLIGACIONES"/>
    <m/>
    <x v="70"/>
    <m/>
    <s v="Finalizada"/>
    <m/>
    <m/>
    <m/>
    <d v="2020-08-13T00:00:00"/>
    <s v="OK"/>
    <x v="1"/>
    <x v="4"/>
    <n v="4671"/>
    <d v="2018-12-13T00:00:00"/>
    <s v="NO"/>
    <m/>
    <m/>
    <m/>
    <m/>
    <x v="236"/>
    <d v="2019-01-02T00:00:00"/>
    <m/>
    <m/>
    <m/>
    <m/>
    <m/>
    <m/>
    <m/>
    <m/>
    <m/>
    <s v="N/A"/>
    <s v="N/A"/>
    <s v="N/A"/>
    <s v="N/A"/>
    <s v="N/A"/>
    <s v="N/A"/>
    <m/>
    <m/>
    <m/>
    <n v="1"/>
    <n v="1"/>
    <n v="0"/>
    <n v="0"/>
    <n v="0"/>
    <n v="0"/>
    <n v="0"/>
    <n v="0"/>
    <n v="0"/>
    <n v="0"/>
    <n v="0"/>
    <s v="No_Aplica"/>
    <s v="11018402017900001876Terminación de la actuación sancionatoria"/>
    <s v="Unicos"/>
    <x v="1"/>
    <n v="1"/>
    <x v="1"/>
    <x v="0"/>
    <x v="4"/>
    <x v="5"/>
    <x v="0"/>
    <x v="0"/>
    <x v="0"/>
  </r>
  <r>
    <n v="306"/>
    <x v="4"/>
    <x v="0"/>
    <x v="226"/>
    <s v="NIT"/>
    <x v="220"/>
    <n v="9"/>
    <s v="JURIDICA"/>
    <n v="2016"/>
    <n v="1325"/>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OBLIGACIONES"/>
    <m/>
    <x v="70"/>
    <m/>
    <s v="Finalizada"/>
    <m/>
    <m/>
    <m/>
    <d v="2020-08-13T00:00:00"/>
    <s v="OK"/>
    <x v="1"/>
    <x v="4"/>
    <n v="4754"/>
    <d v="2018-12-21T00:00:00"/>
    <s v="NO"/>
    <m/>
    <m/>
    <m/>
    <m/>
    <x v="236"/>
    <d v="2018-12-28T00:00:00"/>
    <m/>
    <m/>
    <m/>
    <m/>
    <m/>
    <m/>
    <m/>
    <m/>
    <m/>
    <s v="N/A"/>
    <s v="N/A"/>
    <s v="N/A"/>
    <s v="N/A"/>
    <s v="N/A"/>
    <s v="N/A"/>
    <m/>
    <m/>
    <m/>
    <n v="1"/>
    <n v="1"/>
    <n v="0"/>
    <n v="0"/>
    <n v="0"/>
    <n v="0"/>
    <n v="0"/>
    <n v="0"/>
    <n v="0"/>
    <n v="0"/>
    <n v="0"/>
    <s v="No_Aplica"/>
    <s v="1325800126769Terminación de la actuación sancionatoria"/>
    <s v="Unicos"/>
    <x v="0"/>
    <n v="1"/>
    <x v="1"/>
    <x v="0"/>
    <x v="4"/>
    <x v="5"/>
    <x v="0"/>
    <x v="0"/>
    <x v="0"/>
  </r>
  <r>
    <n v="307"/>
    <x v="15"/>
    <x v="0"/>
    <x v="227"/>
    <s v="NIT"/>
    <x v="221"/>
    <n v="3"/>
    <s v="JURIDICA"/>
    <n v="2017"/>
    <n v="226"/>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quot;DE CERO A SIEMPRE&quot;, EN EL SERVICIO DESARROLLO INFANTIL EN MEDIO FAMILIAR."/>
    <s v="Dirección de Primera Infancia"/>
    <s v="Aporte"/>
    <s v="ENTREGA DE ALIMENTOS, LOS CUALES NO CONTABAN CON APROBACIÓN TODA VEZ QUE NO POSEÍA ENFOQUE DIFERENCIAL EN LA FICHA TÉCNICA DE ALIMENTOS. "/>
    <d v="2017-12-15T00:00:00"/>
    <x v="146"/>
    <d v="2018-12-11T00:00:00"/>
    <s v="Finalizada"/>
    <m/>
    <s v="AIDA LUZ CARDENA RIASCOS"/>
    <s v="SE NOTIFICA FALLO"/>
    <d v="2019-01-04T00:00:00"/>
    <s v="PTE COMPROBANTE DE PAGO"/>
    <x v="0"/>
    <x v="0"/>
    <n v="4599"/>
    <d v="2018-12-11T00:00:00"/>
    <s v="NO"/>
    <m/>
    <m/>
    <m/>
    <m/>
    <x v="237"/>
    <d v="2019-03-11T00:00:00"/>
    <d v="2018-12-31T00:00:00"/>
    <s v="N/A"/>
    <s v="NO"/>
    <m/>
    <n v="2667167.7999999998"/>
    <m/>
    <m/>
    <m/>
    <m/>
    <s v="N/A"/>
    <s v="N/A"/>
    <s v="N/A"/>
    <s v="N/A"/>
    <s v="N/A"/>
    <s v="N/A"/>
    <m/>
    <m/>
    <m/>
    <n v="1"/>
    <n v="1"/>
    <n v="0"/>
    <n v="0"/>
    <n v="0"/>
    <n v="0"/>
    <n v="0"/>
    <n v="1"/>
    <n v="0"/>
    <n v="1"/>
    <n v="0"/>
    <s v="No_Aplica"/>
    <s v="226840000577Incumplimiento Parcial (Cláusula Penal)"/>
    <s v="Unicos"/>
    <x v="0"/>
    <n v="0"/>
    <x v="3"/>
    <x v="0"/>
    <x v="0"/>
    <x v="0"/>
    <x v="0"/>
    <x v="0"/>
    <x v="0"/>
  </r>
  <r>
    <n v="308"/>
    <x v="2"/>
    <x v="0"/>
    <x v="228"/>
    <s v="NIT"/>
    <x v="222"/>
    <m/>
    <s v="JURIDICA"/>
    <n v="2016"/>
    <n v="76010802016"/>
    <s v="COMPRAVENTA E INSTALACION DE ALARMA DE EVACUACION PARA LA REGIONAL VALLE DEL CAUCA Y SUS CENTROS ZONALES, A SABER: CENTRO ZONAL CENTRO, CENTRO ZONAL SURORIENTAL, CENTRO ZONAL NORORIENTAL, CENTRO ZONAL LADERA, CENTRO ZONAL SUR, CENTRO ZONAL BUENAVENTURA, CENTRO ZONAL ROLDANILLO, CENTRO ZONAL SEVILLA, CENTRO ZONAL TULUA, CENTRO ZONAL BUGA, CENTRO ZONAL CARTAGO, CENTRO ZONAL JAMUNDI, CENTRO ZONAL YUMBO Y CENTRO ZONAL PALMIRA ENTIDAD Y VEINTICINCO (25) EXTINTORES CON LAS SIGUIENTES CARACTERISTICAS: DOCE (12) EXTINTORES MULTIPROPOSITOS DE DIEZ (10) LIBRAS Y TRECE (13) EXTINTORES CO² DE DIEZ (10) LIBRAS, COMO PARTE DEL PLAN DE PREPARACION Y RESPUESTA ANTE EMERGENCIAS, DURANTE EL PERIODO SEPTIEMBRE – DICIEMBRE DE 2016.”"/>
    <s v="Dirección Administrativa"/>
    <s v="Prestación de Servicios"/>
    <s v="INCUMPLIMIENTO DE OBLIGACIONES"/>
    <d v="2018-12-10T00:00:00"/>
    <x v="149"/>
    <d v="2019-01-15T00:00:00"/>
    <s v="Finalizada"/>
    <m/>
    <m/>
    <m/>
    <m/>
    <s v="PTE COMPROBANTE DE PAGO"/>
    <x v="0"/>
    <x v="0"/>
    <n v="28"/>
    <d v="2019-01-15T00:00:00"/>
    <s v="NO"/>
    <m/>
    <m/>
    <m/>
    <m/>
    <x v="238"/>
    <m/>
    <d v="2019-01-17T00:00:00"/>
    <s v="N/A"/>
    <s v="SI"/>
    <d v="2019-01-17T00:00:00"/>
    <n v="3197263"/>
    <m/>
    <m/>
    <m/>
    <m/>
    <s v="N/A"/>
    <s v="N/A"/>
    <s v="N/A"/>
    <s v="N/A"/>
    <s v="N/A"/>
    <s v="N/A"/>
    <m/>
    <m/>
    <m/>
    <n v="1"/>
    <n v="1"/>
    <n v="0"/>
    <n v="0"/>
    <n v="0"/>
    <n v="0"/>
    <n v="0"/>
    <n v="1"/>
    <n v="0"/>
    <n v="1"/>
    <n v="0"/>
    <s v="No_Aplica"/>
    <s v="76010802016830085790Incumplimiento Parcial (Cláusula Penal)"/>
    <s v="Unicos"/>
    <x v="0"/>
    <n v="0"/>
    <x v="1"/>
    <x v="0"/>
    <x v="0"/>
    <x v="0"/>
    <x v="0"/>
    <x v="0"/>
    <x v="0"/>
  </r>
  <r>
    <n v="309"/>
    <x v="4"/>
    <x v="0"/>
    <x v="229"/>
    <s v="NIT"/>
    <x v="223"/>
    <n v="1"/>
    <s v="JURIDICA"/>
    <n v="2016"/>
    <n v="1349"/>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DE OBLIGACIONES"/>
    <m/>
    <x v="70"/>
    <m/>
    <s v="Finalizada"/>
    <m/>
    <m/>
    <m/>
    <d v="2020-08-13T00:00:00"/>
    <s v="OK"/>
    <x v="1"/>
    <x v="4"/>
    <n v="4755"/>
    <d v="2018-12-21T00:00:00"/>
    <s v="NO"/>
    <m/>
    <m/>
    <m/>
    <m/>
    <x v="239"/>
    <m/>
    <m/>
    <m/>
    <m/>
    <m/>
    <m/>
    <m/>
    <m/>
    <m/>
    <m/>
    <s v="N/A"/>
    <s v="N/A"/>
    <s v="N/A"/>
    <s v="N/A"/>
    <s v="N/A"/>
    <s v="N/A"/>
    <m/>
    <m/>
    <m/>
    <n v="1"/>
    <n v="1"/>
    <n v="0"/>
    <n v="0"/>
    <n v="0"/>
    <n v="0"/>
    <n v="0"/>
    <n v="0"/>
    <n v="0"/>
    <n v="0"/>
    <n v="0"/>
    <s v="No_Aplica"/>
    <s v="1349800154096Terminación de la actuación sancionatoria"/>
    <s v="Unicos"/>
    <x v="0"/>
    <n v="1"/>
    <x v="1"/>
    <x v="0"/>
    <x v="0"/>
    <x v="0"/>
    <x v="0"/>
    <x v="0"/>
    <x v="0"/>
  </r>
  <r>
    <n v="310"/>
    <x v="4"/>
    <x v="0"/>
    <x v="230"/>
    <s v="NIT"/>
    <x v="224"/>
    <n v="4"/>
    <s v="JURIDICA"/>
    <n v="2015"/>
    <n v="280"/>
    <s v="ATENDER A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DE OBLIGACIONES"/>
    <m/>
    <x v="70"/>
    <m/>
    <s v="Finalizada"/>
    <m/>
    <m/>
    <m/>
    <d v="2020-08-13T00:00:00"/>
    <s v="OK"/>
    <x v="1"/>
    <x v="4"/>
    <n v="2526"/>
    <d v="2018-07-06T00:00:00"/>
    <s v="SI"/>
    <d v="2018-07-24T00:00:00"/>
    <n v="78"/>
    <d v="2019-01-10T00:00:00"/>
    <s v="REVOCA"/>
    <x v="239"/>
    <m/>
    <m/>
    <m/>
    <m/>
    <m/>
    <m/>
    <m/>
    <m/>
    <m/>
    <m/>
    <s v="N/A"/>
    <s v="N/A"/>
    <s v="N/A"/>
    <s v="N/A"/>
    <s v="N/A"/>
    <s v="N/A"/>
    <m/>
    <m/>
    <m/>
    <n v="1"/>
    <n v="1"/>
    <n v="0"/>
    <n v="0"/>
    <n v="0"/>
    <n v="0"/>
    <n v="0"/>
    <n v="0"/>
    <n v="0"/>
    <n v="0"/>
    <n v="0"/>
    <s v="No_Aplica"/>
    <s v="280800062394Terminación de la actuación sancionatoria"/>
    <s v="Unicos"/>
    <x v="0"/>
    <n v="1"/>
    <x v="1"/>
    <x v="0"/>
    <x v="0"/>
    <x v="0"/>
    <x v="0"/>
    <x v="0"/>
    <x v="0"/>
  </r>
  <r>
    <n v="311"/>
    <x v="4"/>
    <x v="0"/>
    <x v="231"/>
    <s v="NIT"/>
    <x v="225"/>
    <n v="8"/>
    <s v="JURIDICA"/>
    <n v="2015"/>
    <n v="538"/>
    <s v="ATENDER A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x v="70"/>
    <m/>
    <s v="Finalizada"/>
    <m/>
    <m/>
    <m/>
    <d v="2020-08-13T00:00:00"/>
    <s v="OK"/>
    <x v="1"/>
    <x v="4"/>
    <n v="3234"/>
    <d v="2018-09-03T00:00:00"/>
    <s v="SI"/>
    <d v="2018-10-09T00:00:00"/>
    <n v="77"/>
    <d v="2019-01-09T00:00:00"/>
    <s v="REVOCA"/>
    <x v="240"/>
    <m/>
    <m/>
    <m/>
    <m/>
    <m/>
    <m/>
    <m/>
    <m/>
    <m/>
    <m/>
    <s v="N/A"/>
    <s v="N/A"/>
    <s v="N/A"/>
    <s v="N/A"/>
    <s v="N/A"/>
    <s v="N/A"/>
    <m/>
    <m/>
    <m/>
    <n v="1"/>
    <n v="1"/>
    <n v="0"/>
    <n v="0"/>
    <n v="0"/>
    <n v="0"/>
    <n v="0"/>
    <n v="0"/>
    <n v="0"/>
    <n v="0"/>
    <n v="0"/>
    <s v="No_Aplica"/>
    <s v="538800062561Terminación de la actuación sancionatoria"/>
    <s v="Unicos"/>
    <x v="0"/>
    <n v="1"/>
    <x v="1"/>
    <x v="0"/>
    <x v="0"/>
    <x v="0"/>
    <x v="0"/>
    <x v="0"/>
    <x v="0"/>
  </r>
  <r>
    <n v="312"/>
    <x v="4"/>
    <x v="0"/>
    <x v="78"/>
    <s v="NIT"/>
    <x v="73"/>
    <n v="3"/>
    <s v="JURIDICA"/>
    <n v="2017"/>
    <n v="11017002017"/>
    <s v="BRINDAR ATENCIO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m/>
    <x v="70"/>
    <m/>
    <s v="Finalizada"/>
    <m/>
    <m/>
    <m/>
    <d v="2020-08-13T00:00:00"/>
    <s v="OK"/>
    <x v="1"/>
    <x v="4"/>
    <n v="106"/>
    <d v="2019-01-15T00:00:00"/>
    <s v="NO"/>
    <m/>
    <m/>
    <m/>
    <m/>
    <x v="241"/>
    <d v="2019-02-25T00:00:00"/>
    <m/>
    <m/>
    <m/>
    <m/>
    <m/>
    <m/>
    <m/>
    <m/>
    <m/>
    <s v="N/A"/>
    <s v="N/A"/>
    <s v="N/A"/>
    <s v="N/A"/>
    <s v="N/A"/>
    <s v="N/A"/>
    <m/>
    <m/>
    <m/>
    <n v="1"/>
    <n v="1"/>
    <n v="0"/>
    <n v="0"/>
    <n v="0"/>
    <n v="0"/>
    <n v="0"/>
    <n v="0"/>
    <n v="0"/>
    <n v="0"/>
    <n v="0"/>
    <s v="No_Aplica"/>
    <s v="11017002017860005068Terminación de la actuación sancionatoria"/>
    <s v="Unicos"/>
    <x v="0"/>
    <n v="1"/>
    <x v="1"/>
    <x v="0"/>
    <x v="0"/>
    <x v="0"/>
    <x v="0"/>
    <x v="0"/>
    <x v="0"/>
  </r>
  <r>
    <n v="313"/>
    <x v="14"/>
    <x v="0"/>
    <x v="232"/>
    <s v="NIT"/>
    <x v="226"/>
    <n v="5"/>
    <s v="JURIDICA"/>
    <n v="2017"/>
    <n v="498"/>
    <s v="BRINDAR ATENCION ESPECIALIZADA A LOS NIÑO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PARCIAL DE LAS OBLIGACIONES"/>
    <d v="2019-01-31T00:00:00"/>
    <x v="150"/>
    <d v="2019-02-11T00:00:00"/>
    <s v="Finalizada"/>
    <m/>
    <s v="IVON TATIAN MANZANO MARTINEZ"/>
    <s v="CERTIFICACION DE EJECUTORIA"/>
    <d v="2019-02-12T00:00:00"/>
    <s v="PTE COMPROBANTE DE PAGO"/>
    <x v="0"/>
    <x v="0"/>
    <n v="291"/>
    <d v="2019-02-07T00:00:00"/>
    <s v="SI"/>
    <d v="2019-02-07T00:00:00"/>
    <n v="324"/>
    <d v="2019-02-11T00:00:00"/>
    <s v="CONFIRMA"/>
    <x v="242"/>
    <m/>
    <d v="2019-02-14T00:00:00"/>
    <s v="N/A"/>
    <m/>
    <m/>
    <n v="39560326"/>
    <m/>
    <m/>
    <m/>
    <m/>
    <s v="N/A"/>
    <s v="N/A"/>
    <s v="N/A"/>
    <s v="N/A"/>
    <s v="N/A"/>
    <s v="N/A"/>
    <m/>
    <m/>
    <m/>
    <n v="1"/>
    <n v="1"/>
    <n v="0"/>
    <n v="0"/>
    <n v="0"/>
    <n v="0"/>
    <n v="0"/>
    <n v="1"/>
    <n v="0"/>
    <n v="1"/>
    <n v="0"/>
    <s v="No_Aplica"/>
    <s v="498900655477Incumplimiento Parcial (Cláusula Penal)"/>
    <s v="Unicos"/>
    <x v="0"/>
    <n v="0"/>
    <x v="1"/>
    <x v="0"/>
    <x v="0"/>
    <x v="0"/>
    <x v="0"/>
    <x v="0"/>
    <x v="0"/>
  </r>
  <r>
    <n v="314"/>
    <x v="15"/>
    <x v="0"/>
    <x v="233"/>
    <s v="NIT"/>
    <x v="227"/>
    <m/>
    <s v="JURIDICA"/>
    <n v="2018"/>
    <n v="52002602018"/>
    <s v="PRESTAR EL SERVICIO DE ATENCION A NIÑOS Y NIÑAS, EN EL MARCO DE LA POLITICA DE ESTADO PARA EL DESARROLLO INTEGRAL A LA PRIMERA INFANCIA &quot;DE CERO A SIEMPRE&quot; DE CONFORMIDAD CON LAS DIRECTRICES, LINEAMIENTOS Y PARAMETROS ESTABLECIDOS POR EL ICBF PARA LOS SERVICIOS HOGARES COMUNITARIOS DE BIENESTAR FAMILIAR."/>
    <s v="Dirección de Primera Infancia"/>
    <s v="Aporte"/>
    <s v="ENTREGA DE ALIMENTOS EN MAL ESTADO"/>
    <d v="2018-10-16T00:00:00"/>
    <x v="151"/>
    <d v="2018-12-14T00:00:00"/>
    <s v="Finalizada"/>
    <m/>
    <s v="AIDA LUZ CARDENA RIASCOS"/>
    <s v="SE NOTIFICO EL FALLO QUE RESOLVIO RECURSO DE REPOSICION"/>
    <d v="2019-02-15T00:00:00"/>
    <s v="PTE COMPROBANTE DE PAGO"/>
    <x v="0"/>
    <x v="5"/>
    <n v="4641"/>
    <d v="2018-12-14T00:00:00"/>
    <s v="SI"/>
    <d v="2018-12-14T00:00:00"/>
    <n v="373"/>
    <d v="2019-02-13T00:00:00"/>
    <s v="MODIFICA Y CONFIRMA"/>
    <x v="243"/>
    <d v="2019-02-18T00:00:00"/>
    <d v="2025-07-25T00:00:00"/>
    <s v="N/A"/>
    <s v="NO"/>
    <m/>
    <n v="13905311.5"/>
    <m/>
    <m/>
    <m/>
    <m/>
    <s v="N/A"/>
    <s v="N/A"/>
    <s v="N/A"/>
    <s v="N/A"/>
    <s v="N/A"/>
    <s v="N/A"/>
    <m/>
    <m/>
    <m/>
    <n v="1"/>
    <n v="1"/>
    <n v="0"/>
    <n v="0"/>
    <n v="0"/>
    <n v="0"/>
    <n v="0"/>
    <n v="1"/>
    <n v="1"/>
    <n v="0"/>
    <n v="0"/>
    <s v="No_Aplica"/>
    <s v="52002602018837000762Multa"/>
    <s v="Unicos"/>
    <x v="0"/>
    <n v="0"/>
    <x v="3"/>
    <x v="0"/>
    <x v="0"/>
    <x v="0"/>
    <x v="0"/>
    <x v="0"/>
    <x v="0"/>
  </r>
  <r>
    <n v="315"/>
    <x v="26"/>
    <x v="0"/>
    <x v="196"/>
    <s v="NIT"/>
    <x v="190"/>
    <n v="5"/>
    <s v="JURIDICA"/>
    <n v="2017"/>
    <n v="9700111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
    <s v="Dirección de Primera Infancia"/>
    <s v="Aporte"/>
    <s v="SE IDENTIFICA INCONSISTENCIA EN EL APLICATIVO CUENTAME, DE MORA EN LA ENTREGA DE POLIZA DE LOS BENEFICIARIOS, NO ENTREGA DE INFORME FINANCIEROS Y TECNICOS, NO PAGO AL PERSONAL DE TALENTO HUMANO, ENTRE OTRAS. SITUACION QUE CONLLEVA AL PROCESO SANCIONATORIO. INCUMPLIMIENTO DE OBLIGACIONES. EJECUCION FINANCIERA.PAGO A CONTRATISTA O PROVEEDORES"/>
    <d v="2018-10-23T00:00:00"/>
    <x v="152"/>
    <d v="2019-01-15T00:00:00"/>
    <s v="Finalizada"/>
    <m/>
    <s v="DAISY JOHANA SANCHEZ DELGADO"/>
    <m/>
    <m/>
    <s v="OK"/>
    <x v="0"/>
    <x v="0"/>
    <n v="6"/>
    <d v="2019-01-15T00:00:00"/>
    <s v="SI"/>
    <d v="2019-01-15T00:00:00"/>
    <n v="59"/>
    <d v="2019-02-20T00:00:00"/>
    <s v="MODIFICA"/>
    <x v="244"/>
    <m/>
    <d v="2019-02-21T00:00:00"/>
    <s v="N/A"/>
    <s v="SI"/>
    <d v="2019-02-21T00:00:00"/>
    <n v="9849081"/>
    <n v="10034500"/>
    <d v="2019-11-30T00:00:00"/>
    <m/>
    <s v="Se evidencia DRXC 619 por valor de $10.034.500 el 30 de noviembre de 2019 en la cuenta 484203000062."/>
    <s v="N/A"/>
    <s v="N/A"/>
    <s v="N/A"/>
    <s v="N/A"/>
    <s v="N/A"/>
    <s v="N/A"/>
    <m/>
    <m/>
    <m/>
    <n v="1"/>
    <n v="1"/>
    <n v="0"/>
    <n v="0"/>
    <n v="0"/>
    <n v="0"/>
    <n v="0"/>
    <n v="1"/>
    <n v="0"/>
    <n v="1"/>
    <n v="0"/>
    <s v="No_Aplica"/>
    <s v="97001112017900469883Incumplimiento Parcial (Cláusula Penal)"/>
    <s v="Unicos"/>
    <x v="0"/>
    <n v="0"/>
    <x v="4"/>
    <x v="0"/>
    <x v="0"/>
    <x v="0"/>
    <x v="0"/>
    <x v="0"/>
    <x v="0"/>
  </r>
  <r>
    <n v="316"/>
    <x v="4"/>
    <x v="0"/>
    <x v="234"/>
    <s v="NIT"/>
    <x v="228"/>
    <n v="6"/>
    <s v="JURIDICA"/>
    <n v="2016"/>
    <n v="1458"/>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OBLIGACIONES"/>
    <m/>
    <x v="70"/>
    <m/>
    <s v="Finalizada"/>
    <m/>
    <m/>
    <m/>
    <d v="2020-08-14T00:00:00"/>
    <s v="PTE PGN Y COMPROBANTE DE PAGO"/>
    <x v="0"/>
    <x v="0"/>
    <n v="4683"/>
    <d v="2018-12-13T00:00:00"/>
    <s v="SI"/>
    <d v="2018-12-27T00:00:00"/>
    <n v="220"/>
    <d v="2019-01-30T00:00:00"/>
    <s v="CONFIRMA"/>
    <x v="245"/>
    <d v="2019-04-29T00:00:00"/>
    <m/>
    <s v="N/A"/>
    <s v="NO"/>
    <m/>
    <n v="632718"/>
    <m/>
    <m/>
    <m/>
    <m/>
    <s v="N/A"/>
    <s v="N/A"/>
    <s v="N/A"/>
    <s v="N/A"/>
    <s v="N/A"/>
    <s v="N/A"/>
    <m/>
    <m/>
    <m/>
    <n v="1"/>
    <n v="1"/>
    <n v="0"/>
    <n v="0"/>
    <n v="0"/>
    <n v="0"/>
    <n v="0"/>
    <n v="1"/>
    <n v="0"/>
    <n v="1"/>
    <n v="0"/>
    <s v="No_Aplica"/>
    <s v="1458800070456Incumplimiento Parcial (Cláusula Penal)"/>
    <s v="Unicos"/>
    <x v="0"/>
    <n v="0"/>
    <x v="1"/>
    <x v="0"/>
    <x v="0"/>
    <x v="0"/>
    <x v="0"/>
    <x v="0"/>
    <x v="0"/>
  </r>
  <r>
    <n v="317"/>
    <x v="3"/>
    <x v="0"/>
    <x v="235"/>
    <s v="NIT"/>
    <x v="229"/>
    <m/>
    <s v="JURIDICA"/>
    <n v="2017"/>
    <n v="644"/>
    <s v="PRESTAR EL SERVICIO DE EDUCACION INICIAL EL EN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s v="Dirección de Primera Infancia"/>
    <s v="Aporte"/>
    <s v="INCUMPLIMIENTO OBLIGACIONES"/>
    <m/>
    <x v="70"/>
    <d v="2019-02-26T00:00:00"/>
    <s v="Finalizada"/>
    <m/>
    <m/>
    <s v="CONSTANCIA DE EJECUTORIA DEL veintiocho (28) días del mes de febrero de 2019, cobra firmeza y ejecutoría la Resolución N° 000399 del 26 de febrero de 2019 “POR LA CUAL SE RESUELVEN LOS RECURSOS DE REPOSICIÓN INTERPUESTOS EN CONTRA DE LA RESOLUCIÓN N° 000036 DEL 16 DE ENERO DE 2019, EXPEDIDA POR EL INSTITUTO COLOMBIANO DEL BIENESTAR FAMILIAR ICBF, Y DE DICTAN OTRAS DISPOSICIONES”. Por tanto, a su vez, cobra firmeza y ejecutoría la RESOLUCIÓN N° 000036 del 16 de enero de 2019 “POR MEDIO DE LA CUAL SE RESUELVE UN PROCEDIMIENTO ADMINISTRATIVO SANCIONATORIO EN EL MARCO DEL CONTRATO DE APORTE N° 68-0644-2017 CELEBRADO ENTRE EL INSTITUTO COLOMBIANO DE BIENESTAR FAMILIAR Y LA FUNDACIÓN EDUCATIVA NUESTRA SEÑORA DEL PERPETUO SOCORRO”."/>
    <d v="2019-02-28T00:00:00"/>
    <s v="OK"/>
    <x v="0"/>
    <x v="0"/>
    <n v="36"/>
    <d v="2019-01-16T00:00:00"/>
    <s v="SI"/>
    <d v="2019-01-24T00:00:00"/>
    <n v="399"/>
    <d v="2019-02-26T00:00:00"/>
    <s v="MODIFICA Y CONFIRMA"/>
    <x v="246"/>
    <d v="2019-07-03T00:00:00"/>
    <d v="2019-02-28T00:00:00"/>
    <s v="N/A"/>
    <s v="SI"/>
    <d v="2019-03-08T00:00:00"/>
    <n v="4489750"/>
    <n v="4489750"/>
    <d v="2019-06-19T00:00:00"/>
    <m/>
    <m/>
    <s v="N/A"/>
    <s v="N/A"/>
    <s v="N/A"/>
    <s v="N/A"/>
    <s v="N/A"/>
    <s v="N/A"/>
    <m/>
    <m/>
    <m/>
    <n v="1"/>
    <n v="1"/>
    <n v="0"/>
    <n v="0"/>
    <n v="0"/>
    <n v="0"/>
    <n v="0"/>
    <n v="1"/>
    <n v="0"/>
    <n v="1"/>
    <n v="0"/>
    <s v="No_Aplica"/>
    <s v="644900641380Incumplimiento Parcial (Cláusula Penal)"/>
    <s v="Unicos"/>
    <x v="0"/>
    <n v="0"/>
    <x v="1"/>
    <x v="0"/>
    <x v="0"/>
    <x v="0"/>
    <x v="0"/>
    <x v="0"/>
    <x v="0"/>
  </r>
  <r>
    <n v="318"/>
    <x v="14"/>
    <x v="0"/>
    <x v="78"/>
    <s v="NIT"/>
    <x v="73"/>
    <n v="3"/>
    <s v="JURIDICA"/>
    <n v="2017"/>
    <n v="510"/>
    <s v="BRINDAR ATENCION ESPECIALIZADA A LOS ADOLESCENTES Y JOVENES MAYORES DE 14 AÑOS Y MENORES DE 18 AÑOS EN CONFLICTO CON LA LEY PENAL, EN LA MODALIDAD INTERNADO RESTABLECIMIENTO EN ADMINISTRACION DE JUSTICIA DEL SUBPROYECTO RESTABLECIMIENTO EN LA ADMINISTRACION DE JUSTICIA, PARA EL CUMPLIMIENTO DE LAS MEDIDAS IMPUESTAS POR LA AUTORIDAD ADMINISTRATIVA, CONFORME A LAS DISPOSICIONES LEGALES Y LINEAMIENTOS TECNICOS VIGENTES Y/O PARA EL CUMPLIMIENTO DE LAS CONDICIONES ACORDADAS  EN APLICACION DEL PRINCIPIO DE OPORTUNIDAD EN LA MODALIDAD DE SUSPENSION DEL PROCEDIMIENTO A PRUEBA"/>
    <s v="Dirección de Protección"/>
    <s v="Aporte"/>
    <s v="INCUMPLIMIENTO PARCIAL NO DIO CUMPLIMIENTO A OBLIGACIONES PACTADAS"/>
    <d v="2019-03-07T00:00:00"/>
    <x v="153"/>
    <d v="2019-03-22T00:00:00"/>
    <s v="Finalizada"/>
    <m/>
    <s v="IVON TATIAN MANZANO MARTINEZ"/>
    <s v="CERTIFICACION DE EJECUTORIA"/>
    <d v="2019-03-26T00:00:00"/>
    <s v="PTE COMPROBANTE DE PAGO"/>
    <x v="0"/>
    <x v="0"/>
    <n v="674"/>
    <d v="2019-03-12T00:00:00"/>
    <s v="SI"/>
    <d v="2018-03-15T00:00:00"/>
    <n v="797"/>
    <d v="2019-03-22T00:00:00"/>
    <s v="CONFIRMA"/>
    <x v="247"/>
    <m/>
    <d v="2019-03-27T00:00:00"/>
    <s v="N/A"/>
    <s v="SI"/>
    <d v="2019-03-27T00:00:00"/>
    <n v="6715672"/>
    <m/>
    <m/>
    <m/>
    <m/>
    <s v="N/A"/>
    <s v="N/A"/>
    <s v="N/A"/>
    <s v="N/A"/>
    <s v="N/A"/>
    <s v="N/A"/>
    <m/>
    <m/>
    <m/>
    <n v="1"/>
    <n v="1"/>
    <n v="0"/>
    <n v="0"/>
    <n v="0"/>
    <n v="0"/>
    <n v="0"/>
    <n v="1"/>
    <n v="0"/>
    <n v="1"/>
    <n v="0"/>
    <s v="No_Aplica"/>
    <s v="510860005068Incumplimiento Parcial (Cláusula Penal)"/>
    <s v="Unicos"/>
    <x v="0"/>
    <n v="0"/>
    <x v="1"/>
    <x v="0"/>
    <x v="0"/>
    <x v="0"/>
    <x v="0"/>
    <x v="0"/>
    <x v="0"/>
  </r>
  <r>
    <n v="319"/>
    <x v="6"/>
    <x v="0"/>
    <x v="148"/>
    <s v="NIT"/>
    <x v="143"/>
    <n v="5"/>
    <s v="JURIDICA"/>
    <n v="2016"/>
    <n v="86"/>
    <s v="ATENDER A LA PRIMERA INFANCIA EN EL MARCO DE LA _x000d__x000a_ESTRATEGIA “DE CERO A SIEMPRE”, ESPECIFICAMENTE A _x000d__x000a_LOS NIÑOS Y NIÑAS MENORES DE CINCO (5) AÑOS DE_x000d__x000a_FAMILIAS EN SITUACION DE VULNERABILIDAD DE _x000d__x000a_CONFORMIDAD CON LA DIRECTRICES, LINEAMIENTOS Y _x000d__x000a_PARAMETROS ESTABLECIDOS POR EL ICBF, ASI COMO _x000d__x000a_REGULAR LAS RELACIONES ENTRE LAS PARTES DERIVADAS _x000d__x000a_DE LA ENTREGA DE APORTES DEL ICBF A LA ENTIDAD _x000d__x000a_ADMINISTRADORA DEL SERVICIO EN LA MODALIDAD DE _x000d__x000a_HOGARES COMUNITARIOS DE BIENESTAR EN LAS _x000d__x000a_SIGUIENTES FORMAS DE ATENCION: FAMILIARES, MULTIPLES, _x000d__x000a_GRUPALES, EMPRESARIALES; JARDINES SOCIALES Y EN LA_x000d__x000a_MODALIDAD FAMI"/>
    <s v="Dirección de Primera Infancia"/>
    <s v="Aporte"/>
    <s v="NO PAGO DE SALARIOS. PAGO A CONTRATISTA O PROVEEDORES"/>
    <d v="2018-12-07T00:00:00"/>
    <x v="149"/>
    <d v="2019-02-12T00:00:00"/>
    <s v="Finalizada"/>
    <m/>
    <s v="GRIMALDO MALAVER BOHORQUEZ"/>
    <s v="ACTA NOTIFICA INCUMPLIMIENTO"/>
    <d v="2019-02-12T00:00:00"/>
    <s v="OK"/>
    <x v="0"/>
    <x v="0"/>
    <n v="97"/>
    <d v="2019-02-04T00:00:00"/>
    <s v="SI"/>
    <d v="2019-02-27T00:00:00"/>
    <n v="628"/>
    <d v="2019-03-22T00:00:00"/>
    <s v="CONFIRMA"/>
    <x v="248"/>
    <m/>
    <d v="2019-02-18T00:00:00"/>
    <s v="N/A"/>
    <s v="NO"/>
    <m/>
    <n v="33487610"/>
    <n v="33487610"/>
    <d v="2019-03-06T00:00:00"/>
    <m/>
    <m/>
    <s v="N/A"/>
    <s v="N/A"/>
    <s v="N/A"/>
    <s v="N/A"/>
    <s v="N/A"/>
    <s v="N/A"/>
    <m/>
    <m/>
    <m/>
    <n v="1"/>
    <n v="1"/>
    <n v="0"/>
    <n v="0"/>
    <n v="0"/>
    <n v="0"/>
    <n v="0"/>
    <n v="1"/>
    <n v="0"/>
    <n v="1"/>
    <n v="0"/>
    <s v="No_Aplica"/>
    <s v="86900561273Incumplimiento Parcial (Cláusula Penal)"/>
    <s v="Unicos"/>
    <x v="0"/>
    <n v="0"/>
    <x v="4"/>
    <x v="0"/>
    <x v="0"/>
    <x v="0"/>
    <x v="0"/>
    <x v="0"/>
    <x v="0"/>
  </r>
  <r>
    <n v="320"/>
    <x v="23"/>
    <x v="0"/>
    <x v="236"/>
    <s v="NIT"/>
    <x v="230"/>
    <m/>
    <s v="JURIDICA"/>
    <n v="2016"/>
    <n v="975"/>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x v="70"/>
    <m/>
    <s v="Finalizada"/>
    <m/>
    <m/>
    <m/>
    <m/>
    <s v="PTE COMPROBANTE DE PAGO"/>
    <x v="0"/>
    <x v="0"/>
    <n v="3327"/>
    <d v="2019-04-26T00:00:00"/>
    <s v="NO"/>
    <m/>
    <m/>
    <m/>
    <m/>
    <x v="249"/>
    <d v="2019-11-01T00:00:00"/>
    <d v="2019-05-02T00:00:00"/>
    <s v="N/A"/>
    <s v="SI"/>
    <d v="2019-05-05T00:00:00"/>
    <n v="2803248"/>
    <m/>
    <m/>
    <m/>
    <m/>
    <s v="N/A"/>
    <s v="N/A"/>
    <s v="N/A"/>
    <s v="N/A"/>
    <s v="N/A"/>
    <s v="N/A"/>
    <m/>
    <m/>
    <m/>
    <n v="1"/>
    <n v="1"/>
    <n v="0"/>
    <n v="0"/>
    <n v="0"/>
    <n v="0"/>
    <n v="0"/>
    <n v="1"/>
    <n v="0"/>
    <n v="1"/>
    <n v="0"/>
    <s v="No_Aplica"/>
    <s v="975832000452Incumplimiento Parcial (Cláusula Penal)"/>
    <s v="Unicos"/>
    <x v="0"/>
    <n v="0"/>
    <x v="1"/>
    <x v="0"/>
    <x v="0"/>
    <x v="0"/>
    <x v="0"/>
    <x v="0"/>
    <x v="0"/>
  </r>
  <r>
    <n v="321"/>
    <x v="4"/>
    <x v="0"/>
    <x v="237"/>
    <s v="NIT"/>
    <x v="231"/>
    <n v="3"/>
    <s v="JURIDICA"/>
    <n v="2016"/>
    <n v="1643"/>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OBLIGACIONES"/>
    <m/>
    <x v="70"/>
    <m/>
    <s v="Finalizada"/>
    <m/>
    <m/>
    <m/>
    <d v="2020-08-13T00:00:00"/>
    <s v="OK"/>
    <x v="1"/>
    <x v="4"/>
    <n v="1011"/>
    <d v="2019-03-27T00:00:00"/>
    <s v="NO"/>
    <m/>
    <m/>
    <m/>
    <m/>
    <x v="250"/>
    <d v="2019-05-31T00:00:00"/>
    <m/>
    <m/>
    <m/>
    <m/>
    <m/>
    <m/>
    <m/>
    <m/>
    <m/>
    <s v="N/A"/>
    <s v="N/A"/>
    <s v="N/A"/>
    <s v="N/A"/>
    <s v="N/A"/>
    <s v="N/A"/>
    <m/>
    <m/>
    <m/>
    <n v="1"/>
    <n v="1"/>
    <n v="0"/>
    <n v="0"/>
    <n v="0"/>
    <n v="0"/>
    <n v="0"/>
    <n v="0"/>
    <n v="0"/>
    <n v="0"/>
    <n v="0"/>
    <s v="No_Aplica"/>
    <s v="1643901017889Terminación de la actuación sancionatoria"/>
    <s v="Unicos"/>
    <x v="0"/>
    <n v="1"/>
    <x v="1"/>
    <x v="0"/>
    <x v="0"/>
    <x v="0"/>
    <x v="0"/>
    <x v="0"/>
    <x v="0"/>
  </r>
  <r>
    <n v="322"/>
    <x v="14"/>
    <x v="0"/>
    <x v="238"/>
    <s v="NIT"/>
    <x v="232"/>
    <n v="8"/>
    <s v="JURIDICA"/>
    <n v="2017"/>
    <n v="616"/>
    <s v="PROMOVER LA PROTECCION INTEGRAL Y PROYECTOS DE VIDA DE LOS NIÑOS, LAS NIÑAS Y LOS ADOLESCENTES A TRAVES DE LA IMPLEMENTACION DE LA MODALIDAD DE ATENCION “GENERACIONES ETNICAS CON BIENESTAR”"/>
    <m/>
    <s v="Aporte"/>
    <s v="INCUMPLIMIENTO PARCIAL NO DIO CUMPLIMIENTO A OBLIGACIONES PACTADAS. INCUMPLIMIENTO OBLIGACIONES"/>
    <d v="2019-05-03T00:00:00"/>
    <x v="154"/>
    <m/>
    <s v="Finalizada"/>
    <m/>
    <m/>
    <s v="CERTIFICACION DE EJECUTORIA"/>
    <d v="2019-05-21T00:00:00"/>
    <s v="OK"/>
    <x v="0"/>
    <x v="0"/>
    <n v="2108"/>
    <d v="2019-05-20T00:00:00"/>
    <s v="NO"/>
    <m/>
    <m/>
    <m/>
    <m/>
    <x v="251"/>
    <m/>
    <d v="2019-05-21T00:00:00"/>
    <s v="N/A"/>
    <s v="SI"/>
    <d v="2019-05-21T00:00:00"/>
    <n v="3057456"/>
    <n v="3057456"/>
    <d v="2019-06-06T00:00:00"/>
    <m/>
    <m/>
    <s v="N/A"/>
    <s v="N/A"/>
    <s v="N/A"/>
    <s v="N/A"/>
    <s v="N/A"/>
    <s v="N/A"/>
    <m/>
    <m/>
    <m/>
    <n v="1"/>
    <n v="1"/>
    <n v="0"/>
    <n v="0"/>
    <n v="0"/>
    <n v="0"/>
    <n v="0"/>
    <n v="1"/>
    <n v="0"/>
    <n v="1"/>
    <n v="0"/>
    <s v="No_Aplica"/>
    <s v="616817004536Incumplimiento Parcial (Cláusula Penal)"/>
    <s v="Unicos"/>
    <x v="0"/>
    <n v="0"/>
    <x v="1"/>
    <x v="0"/>
    <x v="0"/>
    <x v="0"/>
    <x v="0"/>
    <x v="0"/>
    <x v="0"/>
  </r>
  <r>
    <n v="323"/>
    <x v="17"/>
    <x v="0"/>
    <x v="239"/>
    <s v="CC"/>
    <x v="233"/>
    <m/>
    <s v="NATURAL"/>
    <n v="2017"/>
    <n v="1008512017"/>
    <s v="PRESTAR SERVICIOS DE APOYO A LA GESTION EN LA SUBDIRECCION DE SISTEMAS INTEGRADOS DE INFORMACION - SSII, EN LAS ACTIVIDADES RELACIONADAS CON LAS ETAPAS DEL CICLO DE VIDA DE LOS SISTEMAS DE INFORMACION, ESPECIFICAMENTE EN LA EJECUCION DE PRUEBAS DE CALIDAD Y LA ORGANIZACION DE LA DOCUMENTACION FISICA Y DIGITAL GENERADA EN ESTE PROCESO. SEGUNDA.- OBLIGACIONES ESPECIFICAS "/>
    <s v="Dirección de Teconologías de la Información"/>
    <s v="Prestación de servicios de apoyo a la gestión"/>
    <s v="INCUMPLIMIENTO OBLIGACIONES"/>
    <m/>
    <x v="70"/>
    <m/>
    <s v="Finalizada"/>
    <m/>
    <m/>
    <m/>
    <d v="2020-08-12T00:00:00"/>
    <s v="PTE COMPROBANTE DE PAGO"/>
    <x v="0"/>
    <x v="0"/>
    <n v="12516"/>
    <d v="2018-10-10T00:00:00"/>
    <s v="NO"/>
    <m/>
    <m/>
    <m/>
    <m/>
    <x v="252"/>
    <d v="2019-06-05T00:00:00"/>
    <m/>
    <s v="N/A"/>
    <s v="NO"/>
    <m/>
    <n v="1423105"/>
    <m/>
    <m/>
    <m/>
    <m/>
    <s v="N/A"/>
    <s v="N/A"/>
    <s v="N/A"/>
    <s v="N/A"/>
    <s v="N/A"/>
    <s v="N/A"/>
    <m/>
    <m/>
    <m/>
    <n v="1"/>
    <n v="1"/>
    <n v="0"/>
    <n v="0"/>
    <n v="0"/>
    <n v="0"/>
    <n v="0"/>
    <n v="1"/>
    <n v="0"/>
    <n v="1"/>
    <n v="0"/>
    <s v="No_Aplica"/>
    <s v="10085120171014249785Incumplimiento Parcial (Cláusula Penal)"/>
    <s v="Unicos"/>
    <x v="0"/>
    <n v="0"/>
    <x v="1"/>
    <x v="0"/>
    <x v="0"/>
    <x v="0"/>
    <x v="0"/>
    <x v="0"/>
    <x v="0"/>
  </r>
  <r>
    <n v="324"/>
    <x v="25"/>
    <x v="0"/>
    <x v="240"/>
    <s v="NIT"/>
    <x v="234"/>
    <n v="8"/>
    <s v="JURIDICA"/>
    <n v="2016"/>
    <n v="440"/>
    <s v="ATENDER A LA PRIMERA INFANCIA EN EL MARCO DE LA ESTRATEGIA &quot;DE CERO A SIEMPRE&quot; ESPECIFICAMENTE A LOS NIÑOS Y NIÑAS MENORES DE CINCO (5) AÑOS DE FAMILIAS EN SITUACION DE VULNERABILIDAD EN CONFORMIDAD CON LAS DIRECTRICES, LINEMIENTOS Y PARAMETROS ESTABLECIDOS POR EL ICBF, EN LAS SIGUIENTES FORMAS DE ATENCION: HOGARES COMUNITARIOS DE BIENESTAR TRADICIONALES "/>
    <s v="Dirección de Primera Infancia"/>
    <s v="Aporte"/>
    <s v="Incumplimiento parcial del contrato por pago de seguridad social parafiscales, pago a proveedores y dineros no soportados. PAGO A CONTRATISTA O PROVEEDORES"/>
    <d v="2018-09-06T00:00:00"/>
    <x v="155"/>
    <d v="2019-05-28T00:00:00"/>
    <s v="Finalizada"/>
    <m/>
    <s v="Maria Claudia Caneda Brunal "/>
    <s v="Resolucion 1123 por la cual se resuelve el proceso administrativo sancionatorio "/>
    <d v="2020-08-11T00:00:00"/>
    <s v="OK"/>
    <x v="0"/>
    <x v="0"/>
    <n v="1123"/>
    <d v="2019-04-02T00:00:00"/>
    <s v="SI"/>
    <d v="2019-04-02T00:00:00"/>
    <n v="1854"/>
    <d v="2019-05-28T00:00:00"/>
    <s v="MODIFICA Y CONFIRMA"/>
    <x v="253"/>
    <d v="2019-05-30T00:00:00"/>
    <d v="2025-06-04T00:00:00"/>
    <s v="N/A"/>
    <s v="NO"/>
    <m/>
    <n v="5583658"/>
    <n v="5583658"/>
    <d v="2019-08-22T00:00:00"/>
    <m/>
    <m/>
    <s v="N/A"/>
    <s v="N/A"/>
    <s v="N/A"/>
    <s v="N/A"/>
    <s v="N/A"/>
    <s v="N/A"/>
    <m/>
    <m/>
    <m/>
    <n v="1"/>
    <n v="1"/>
    <n v="0"/>
    <n v="0"/>
    <n v="0"/>
    <n v="0"/>
    <n v="0"/>
    <n v="1"/>
    <n v="0"/>
    <n v="1"/>
    <n v="0"/>
    <s v="No_Aplica"/>
    <s v="440800074642Incumplimiento Parcial (Cláusula Penal)"/>
    <s v="Unicos"/>
    <x v="0"/>
    <n v="0"/>
    <x v="4"/>
    <x v="0"/>
    <x v="0"/>
    <x v="0"/>
    <x v="0"/>
    <x v="0"/>
    <x v="0"/>
  </r>
  <r>
    <n v="325"/>
    <x v="19"/>
    <x v="0"/>
    <x v="241"/>
    <s v="CC"/>
    <x v="235"/>
    <m/>
    <s v="NATURAL"/>
    <n v="2019"/>
    <n v="8000692019"/>
    <s v="PRESTAR SERVICIOS DE APOYO A LA GESTIÓN AL CENTRO ZONAL SABANALARGA PARA DESARROLLAR ACTIVIDADES DE SOPORTE ADMINISTRATIVO A LOS PROCESOS QUE SE EJECUTAN EN LA DEPENDENCIA"/>
    <s v="Dirección Administrativa"/>
    <s v="Prestación de Servicios Profesionales"/>
    <s v="INCUMPLIMIENTO OBLIGACIONES"/>
    <m/>
    <x v="70"/>
    <m/>
    <s v="Finalizada"/>
    <m/>
    <m/>
    <m/>
    <d v="2019-06-06T00:00:00"/>
    <s v="OK"/>
    <x v="0"/>
    <x v="3"/>
    <n v="666"/>
    <d v="2019-05-27T00:00:00"/>
    <s v="NO"/>
    <m/>
    <m/>
    <m/>
    <m/>
    <x v="253"/>
    <d v="2019-05-30T00:00:00"/>
    <d v="2019-06-06T00:00:00"/>
    <s v="N/A"/>
    <s v="NO"/>
    <m/>
    <n v="2293100"/>
    <n v="2293100"/>
    <d v="2020-06-05T00:00:00"/>
    <m/>
    <m/>
    <s v="N/A"/>
    <s v="N/A"/>
    <s v="N/A"/>
    <s v="N/A"/>
    <s v="N/A"/>
    <s v="N/A"/>
    <m/>
    <m/>
    <m/>
    <n v="1"/>
    <n v="1"/>
    <n v="0"/>
    <n v="0"/>
    <n v="0"/>
    <n v="0"/>
    <n v="0"/>
    <n v="1"/>
    <n v="0"/>
    <n v="1"/>
    <n v="0"/>
    <s v="No_Aplica"/>
    <s v="80006920191045233147Incumplimiento Total (Cláusula Penal)"/>
    <s v="Unicos"/>
    <x v="0"/>
    <n v="0"/>
    <x v="1"/>
    <x v="0"/>
    <x v="0"/>
    <x v="0"/>
    <x v="0"/>
    <x v="0"/>
    <x v="0"/>
  </r>
  <r>
    <n v="326"/>
    <x v="25"/>
    <x v="0"/>
    <x v="242"/>
    <s v="NIT"/>
    <x v="236"/>
    <n v="8"/>
    <s v="JURIDICA"/>
    <n v="2016"/>
    <n v="465"/>
    <s v="ATENDER A LA PRIMERA INFANCIA EN EL MARCO DE LA ESTRATEGIA &quot;DE CERO A SIEMPRE&quot; ESPECIFICAMENTE A LOS NIÑOS Y NIÑAS MENORES DE CINCO (5) AÑOS DE FAMILIAS EN SITUACION DE VULNERABILIDAD EN CONFORMIDAD CON LAS DIRECTRICES, LINEMIENTOS Y PARAMETROS ESTABLECIDOS POR EL ICBF, EN LAS SIGUIENTES FORMAS DE ATENCION: HOGARES COMUNITARIOS DE BIENESTAR TRADICIONALES "/>
    <s v="Dirección de Primera Infancia"/>
    <s v="Aporte"/>
    <s v="Incumplimientp parcial del contrato por deuda de seguridad social y parafiscales. PAGO A CONSTRATISTA O PROVEEDOR"/>
    <d v="2018-10-02T00:00:00"/>
    <x v="155"/>
    <d v="2019-05-29T00:00:00"/>
    <s v="Finalizada"/>
    <m/>
    <s v="Maria Claudia Caneda Brunal "/>
    <s v="Resolucion 1124 por la cual se resuelve el proceso administrativo sancionatorio "/>
    <d v="2020-08-11T00:00:00"/>
    <s v="OK"/>
    <x v="0"/>
    <x v="0"/>
    <n v="1124"/>
    <d v="2019-04-02T00:00:00"/>
    <s v="SI"/>
    <d v="2019-04-02T00:00:00"/>
    <n v="1868"/>
    <d v="2019-05-29T00:00:00"/>
    <s v="MODIFICA Y CONFIRMA"/>
    <x v="254"/>
    <d v="2019-05-31T00:00:00"/>
    <d v="2025-06-04T00:00:00"/>
    <s v="N/A"/>
    <s v="NO"/>
    <m/>
    <n v="4854666"/>
    <n v="4854666"/>
    <d v="2019-08-20T00:00:00"/>
    <m/>
    <m/>
    <s v="N/A"/>
    <s v="N/A"/>
    <s v="N/A"/>
    <s v="N/A"/>
    <s v="N/A"/>
    <s v="N/A"/>
    <m/>
    <m/>
    <m/>
    <n v="1"/>
    <n v="1"/>
    <n v="0"/>
    <n v="0"/>
    <n v="0"/>
    <n v="0"/>
    <n v="0"/>
    <n v="1"/>
    <n v="0"/>
    <n v="1"/>
    <n v="0"/>
    <s v="No_Aplica"/>
    <s v="465800073400Incumplimiento Parcial (Cláusula Penal)"/>
    <s v="Unicos"/>
    <x v="0"/>
    <n v="0"/>
    <x v="4"/>
    <x v="0"/>
    <x v="0"/>
    <x v="0"/>
    <x v="0"/>
    <x v="0"/>
    <x v="0"/>
  </r>
  <r>
    <n v="327"/>
    <x v="4"/>
    <x v="0"/>
    <x v="243"/>
    <s v="NIT"/>
    <x v="237"/>
    <n v="4"/>
    <s v="JURIDICA"/>
    <n v="2018"/>
    <n v="11006232018"/>
    <s v="PRESTAR EL SERVICIO DE FUMIGACION, DESRATIZACION Y DESINFECCION;EL LAVADO, DESINFECCION DE TANQUES DE RESERVA DE AGUA POTABLE; EL MANTENIMIENTO PREVENTIVO Y CORRECTIVO DE MOTOBOMBAS Y EQUIPOS DE BOMBEO DE AGUA POTABLE, INCLUIDOS SUS REPUESTOS; EL MANTENIMIENTO DE JARDINES Y PODA DE PASTO, EN LOS CENTROS ZONALES, SEDE ADMINISTRATIVA, BODEGA DE GESTION DOCUMENTAL E INMUEBLES DE LA REGIONAL BOGOTA."/>
    <s v="Dirección Administrativa"/>
    <s v="Prestación de Servicios"/>
    <s v="INCUMPLIMIENTO DE OBLIGACIONES"/>
    <m/>
    <x v="70"/>
    <m/>
    <s v="Finalizada"/>
    <m/>
    <m/>
    <m/>
    <d v="2020-08-13T00:00:00"/>
    <s v="PTE PGN Y COMPROBANTE DE PAGO"/>
    <x v="0"/>
    <x v="0"/>
    <n v="1304"/>
    <d v="2019-04-12T00:00:00"/>
    <s v="SI"/>
    <d v="2019-05-10T00:00:00"/>
    <n v="1793"/>
    <d v="2019-05-29T00:00:00"/>
    <s v="CONFIRMA"/>
    <x v="254"/>
    <d v="2019-07-11T00:00:00"/>
    <m/>
    <s v="N/A"/>
    <s v="NO"/>
    <m/>
    <n v="531047"/>
    <m/>
    <m/>
    <m/>
    <m/>
    <s v="N/A"/>
    <s v="N/A"/>
    <s v="N/A"/>
    <s v="N/A"/>
    <s v="N/A"/>
    <s v="N/A"/>
    <m/>
    <m/>
    <m/>
    <n v="1"/>
    <n v="1"/>
    <n v="0"/>
    <n v="0"/>
    <n v="0"/>
    <n v="0"/>
    <n v="0"/>
    <n v="1"/>
    <n v="0"/>
    <n v="1"/>
    <n v="0"/>
    <s v="No_Aplica"/>
    <s v="11006232018900636775Incumplimiento Parcial (Cláusula Penal)"/>
    <s v="Unicos"/>
    <x v="0"/>
    <n v="0"/>
    <x v="1"/>
    <x v="0"/>
    <x v="0"/>
    <x v="0"/>
    <x v="0"/>
    <x v="0"/>
    <x v="0"/>
  </r>
  <r>
    <n v="328"/>
    <x v="11"/>
    <x v="0"/>
    <x v="244"/>
    <s v="NIT"/>
    <x v="238"/>
    <n v="1"/>
    <s v="JURIDICA"/>
    <n v="2018"/>
    <n v="54001722018"/>
    <s v="PRESTAR EL SERVICIO DE ATENCION A NIÑAS Y NIÑOS, EN EL MARCO DE LA POLITICA DE ESTADO PARA EL DESARROLLO INTEGRAL A LA PRIMERA INFANCIA &quot;DE CERO A SIEMPRE&quot;, DE CONFORMIDAD CON LAS DIRECTRICES, LINEAMIENTOS Y PARAMETROS ESTABLECIDOS POR EL ICBF PARA LOS SERVICIOS: HOGARES COMUNITARIOS DE BIENESTARES FAMILIARES"/>
    <s v="Dirección de Primera Infancia"/>
    <s v="Aporte"/>
    <s v="INCUMPLIMIENTO DE OBLIGACIONES"/>
    <m/>
    <x v="70"/>
    <m/>
    <s v="Finalizada"/>
    <m/>
    <m/>
    <m/>
    <d v="2020-07-17T00:00:00"/>
    <s v="PTE PAGAR  $9.576.424"/>
    <x v="0"/>
    <x v="0"/>
    <n v="792"/>
    <d v="2019-05-30T00:00:00"/>
    <s v="NO"/>
    <m/>
    <m/>
    <m/>
    <m/>
    <x v="255"/>
    <m/>
    <d v="2019-07-02T00:00:00"/>
    <s v="N/A"/>
    <s v="NO"/>
    <m/>
    <n v="12847374"/>
    <n v="3270950"/>
    <d v="2019-08-14T00:00:00"/>
    <m/>
    <s v="PTE PAGAR  $9.576.424"/>
    <s v="N/A"/>
    <s v="N/A"/>
    <s v="N/A"/>
    <s v="N/A"/>
    <s v="N/A"/>
    <s v="N/A"/>
    <m/>
    <m/>
    <m/>
    <n v="1"/>
    <n v="1"/>
    <n v="0"/>
    <n v="0"/>
    <n v="0"/>
    <n v="0"/>
    <n v="0"/>
    <n v="1"/>
    <n v="0"/>
    <n v="1"/>
    <n v="0"/>
    <s v="No_Aplica"/>
    <s v="54001722018807002387Incumplimiento Parcial (Cláusula Penal)"/>
    <s v="Unicos"/>
    <x v="0"/>
    <n v="0"/>
    <x v="1"/>
    <x v="0"/>
    <x v="0"/>
    <x v="0"/>
    <x v="0"/>
    <x v="0"/>
    <x v="0"/>
  </r>
  <r>
    <n v="329"/>
    <x v="17"/>
    <x v="0"/>
    <x v="245"/>
    <s v="NIT"/>
    <x v="239"/>
    <n v="5"/>
    <s v="JURIDICA"/>
    <n v="2016"/>
    <n v="1423"/>
    <s v="SUMINISTRO E INSTALACION, MANTENIMIENTO PREVENTIVO Y CORRECTIVO DE LOS EQUIPOS DE AIRE ACONDICIONADO TIPO CONFORT PARA LA MACROREGION 8. "/>
    <s v="Dirección Administrativa"/>
    <s v="Suministro"/>
    <s v="INCUMPLIMIENTO DE OBLIGACIONES"/>
    <m/>
    <x v="70"/>
    <m/>
    <s v="Finalizada"/>
    <m/>
    <m/>
    <m/>
    <d v="2020-08-12T00:00:00"/>
    <s v="OK"/>
    <x v="0"/>
    <x v="0"/>
    <n v="4814"/>
    <d v="2019-06-12T00:00:00"/>
    <s v="SI"/>
    <d v="2019-06-12T00:00:00"/>
    <n v="4822"/>
    <d v="2019-06-12T00:00:00"/>
    <s v="MODIFICA Y CONFIRMA"/>
    <x v="256"/>
    <d v="2019-06-17T00:00:00"/>
    <d v="2020-02-13T00:00:00"/>
    <s v="N/A"/>
    <s v="SI"/>
    <d v="2019-08-07T00:00:00"/>
    <n v="23924253"/>
    <n v="23924253"/>
    <d v="2024-12-31T00:00:00"/>
    <m/>
    <m/>
    <s v="N/A"/>
    <s v="N/A"/>
    <s v="N/A"/>
    <s v="N/A"/>
    <s v="N/A"/>
    <s v="N/A"/>
    <m/>
    <m/>
    <m/>
    <n v="1"/>
    <n v="1"/>
    <n v="0"/>
    <n v="0"/>
    <n v="0"/>
    <n v="0"/>
    <n v="0"/>
    <n v="1"/>
    <n v="0"/>
    <n v="1"/>
    <n v="0"/>
    <s v="No_Aplica"/>
    <s v="1423900109122Incumplimiento Parcial (Cláusula Penal)"/>
    <s v="Unicos"/>
    <x v="0"/>
    <n v="0"/>
    <x v="1"/>
    <x v="0"/>
    <x v="0"/>
    <x v="0"/>
    <x v="0"/>
    <x v="0"/>
    <x v="0"/>
  </r>
  <r>
    <n v="330"/>
    <x v="17"/>
    <x v="0"/>
    <x v="245"/>
    <s v="NIT"/>
    <x v="239"/>
    <n v="5"/>
    <s v="JURIDICA"/>
    <n v="2016"/>
    <n v="1424"/>
    <s v="SUMINISTRO E INSTALACION, MANTENIMIENTO PREVENTIVO Y CORRECTIVO DE LOS EQUIPOS DE AIRE ACONDICIONADO TIPO CONFORT PARA LA MACROREGION 8. "/>
    <s v="Dirección Administrativa"/>
    <s v="Suministro"/>
    <s v="INCUMPLIMIENTO DE OBLIGACIONES"/>
    <m/>
    <x v="70"/>
    <m/>
    <s v="Finalizada"/>
    <m/>
    <m/>
    <m/>
    <d v="2020-08-12T00:00:00"/>
    <s v="OK"/>
    <x v="0"/>
    <x v="0"/>
    <n v="4815"/>
    <d v="2019-06-12T00:00:00"/>
    <s v="NO"/>
    <m/>
    <m/>
    <m/>
    <m/>
    <x v="256"/>
    <d v="2019-06-17T00:00:00"/>
    <d v="2020-02-13T00:00:00"/>
    <s v="N/A"/>
    <s v="SI"/>
    <d v="2019-08-07T00:00:00"/>
    <n v="44482763"/>
    <n v="44482763"/>
    <d v="2024-12-31T00:00:00"/>
    <m/>
    <m/>
    <s v="N/A"/>
    <s v="N/A"/>
    <s v="N/A"/>
    <s v="N/A"/>
    <s v="N/A"/>
    <s v="N/A"/>
    <m/>
    <m/>
    <m/>
    <n v="1"/>
    <n v="1"/>
    <n v="0"/>
    <n v="0"/>
    <n v="0"/>
    <n v="0"/>
    <n v="0"/>
    <n v="1"/>
    <n v="0"/>
    <n v="1"/>
    <n v="0"/>
    <s v="No_Aplica"/>
    <s v="1424900109122Incumplimiento Parcial (Cláusula Penal)"/>
    <s v="Unicos"/>
    <x v="0"/>
    <n v="0"/>
    <x v="1"/>
    <x v="0"/>
    <x v="0"/>
    <x v="0"/>
    <x v="0"/>
    <x v="0"/>
    <x v="0"/>
  </r>
  <r>
    <n v="331"/>
    <x v="4"/>
    <x v="0"/>
    <x v="246"/>
    <s v="NIT"/>
    <x v="240"/>
    <n v="1"/>
    <s v="JURIDICA"/>
    <n v="2016"/>
    <n v="1723"/>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DE OBLIGACIONES"/>
    <m/>
    <x v="70"/>
    <m/>
    <s v="Finalizada"/>
    <m/>
    <m/>
    <m/>
    <d v="2020-08-13T00:00:00"/>
    <s v="OK"/>
    <x v="1"/>
    <x v="4"/>
    <n v="2196"/>
    <d v="2019-06-19T00:00:00"/>
    <s v="NO"/>
    <m/>
    <m/>
    <m/>
    <m/>
    <x v="59"/>
    <d v="2019-06-26T00:00:00"/>
    <m/>
    <m/>
    <m/>
    <m/>
    <m/>
    <m/>
    <m/>
    <m/>
    <m/>
    <s v="N/A"/>
    <s v="N/A"/>
    <s v="N/A"/>
    <s v="N/A"/>
    <s v="N/A"/>
    <s v="N/A"/>
    <m/>
    <m/>
    <m/>
    <n v="1"/>
    <n v="1"/>
    <n v="0"/>
    <n v="0"/>
    <n v="0"/>
    <n v="0"/>
    <n v="0"/>
    <n v="0"/>
    <n v="0"/>
    <n v="0"/>
    <n v="0"/>
    <s v="No_Aplica"/>
    <s v="1723800061986Terminación de la actuación sancionatoria"/>
    <s v="Unicos"/>
    <x v="0"/>
    <n v="1"/>
    <x v="1"/>
    <x v="0"/>
    <x v="0"/>
    <x v="0"/>
    <x v="0"/>
    <x v="0"/>
    <x v="0"/>
  </r>
  <r>
    <n v="332"/>
    <x v="4"/>
    <x v="0"/>
    <x v="165"/>
    <s v="NIT"/>
    <x v="141"/>
    <n v="6"/>
    <s v="JURIDICA"/>
    <n v="2018"/>
    <n v="11005002018"/>
    <s v="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K DE LA PRIMERA INFANCIA DE CERO A SIEMPRE EN EL SERVICIO HOGARES INFANTILES"/>
    <s v="Dirección de Primera Infancia"/>
    <s v="Aporte"/>
    <s v="INCUMPLIMIENTO DE OBLIGACIONES"/>
    <m/>
    <x v="70"/>
    <m/>
    <s v="Finalizada"/>
    <m/>
    <m/>
    <m/>
    <d v="2020-08-13T00:00:00"/>
    <s v="OK"/>
    <x v="1"/>
    <x v="4"/>
    <n v="1114"/>
    <d v="2019-04-04T00:00:00"/>
    <s v="NO"/>
    <m/>
    <m/>
    <m/>
    <m/>
    <x v="257"/>
    <d v="2019-07-18T00:00:00"/>
    <m/>
    <m/>
    <m/>
    <m/>
    <m/>
    <m/>
    <m/>
    <m/>
    <m/>
    <s v="N/A"/>
    <s v="N/A"/>
    <s v="N/A"/>
    <s v="N/A"/>
    <s v="N/A"/>
    <s v="N/A"/>
    <m/>
    <m/>
    <m/>
    <n v="1"/>
    <n v="1"/>
    <n v="0"/>
    <n v="0"/>
    <n v="0"/>
    <n v="0"/>
    <n v="0"/>
    <n v="0"/>
    <n v="0"/>
    <n v="0"/>
    <n v="0"/>
    <s v="No_Aplica"/>
    <s v="11005002018830122129Terminación de la actuación sancionatoria"/>
    <s v="Unicos"/>
    <x v="0"/>
    <n v="1"/>
    <x v="1"/>
    <x v="0"/>
    <x v="0"/>
    <x v="0"/>
    <x v="0"/>
    <x v="0"/>
    <x v="0"/>
  </r>
  <r>
    <n v="333"/>
    <x v="13"/>
    <x v="0"/>
    <x v="247"/>
    <s v="NIT"/>
    <x v="241"/>
    <n v="6"/>
    <s v="JURIDICA"/>
    <n v="2017"/>
    <n v="5012552017"/>
    <s v="PROMOVER LOS DERECHOS DE LA INFANCIA Y LA ADOLESCENCIA, LA PREVENCION DE LAS VULNERACIONES Y LA CONSTRUCCION DE ENTORNOS PROTECTORES A TRAVES DE LA IMPLEMENTACION DE LA ESTRATEGIA “CONSTRUYENDO JUNTOS ENTORNOS PROTECTORES” EN EL DEPARTAMENTO DE ANTIOQUIA, ZONA 2"/>
    <s v="Dirección Adolescencia y Juventud"/>
    <s v="Aporte"/>
    <s v="INCUMPLIMIENTO OBLIGACIONES"/>
    <m/>
    <x v="70"/>
    <m/>
    <s v="Finalizada"/>
    <m/>
    <m/>
    <m/>
    <m/>
    <s v="PTE COMPROBANTE DE PAGO"/>
    <x v="0"/>
    <x v="0"/>
    <n v="1771"/>
    <d v="2019-04-25T00:00:00"/>
    <s v="SI"/>
    <d v="2019-04-25T00:00:00"/>
    <n v="2624"/>
    <d v="2019-05-29T00:00:00"/>
    <s v="MODIFICA"/>
    <x v="258"/>
    <d v="2019-05-29T00:00:00"/>
    <d v="2019-06-05T00:00:00"/>
    <s v="N/A"/>
    <s v="SI"/>
    <d v="2019-06-08T00:00:00"/>
    <n v="84371870.530000001"/>
    <m/>
    <m/>
    <m/>
    <m/>
    <s v="N/A"/>
    <s v="N/A"/>
    <s v="N/A"/>
    <s v="N/A"/>
    <s v="N/A"/>
    <s v="N/A"/>
    <m/>
    <m/>
    <m/>
    <n v="1"/>
    <n v="1"/>
    <n v="0"/>
    <n v="0"/>
    <n v="0"/>
    <n v="0"/>
    <n v="0"/>
    <n v="1"/>
    <n v="0"/>
    <n v="1"/>
    <n v="0"/>
    <s v="No_Aplica"/>
    <s v="5012552017830068106Incumplimiento Parcial (Cláusula Penal)"/>
    <s v="Unicos"/>
    <x v="0"/>
    <n v="0"/>
    <x v="1"/>
    <x v="0"/>
    <x v="0"/>
    <x v="0"/>
    <x v="0"/>
    <x v="0"/>
    <x v="0"/>
  </r>
  <r>
    <n v="334"/>
    <x v="4"/>
    <x v="0"/>
    <x v="248"/>
    <s v="CC"/>
    <x v="242"/>
    <m/>
    <s v="NATURAL"/>
    <n v="2018"/>
    <n v="11002822018"/>
    <s v="PRESTAR SERVICIOS PROFESIONALES PARA APOYAR A LA REGIONAL EN LA SUPERVISION DE LOS CONTRATOS SUSCRITOS POR LAS REGIONALES PARA LA DE ATENCION A LA PRIMERA INFANCIA EN TODAS LAS MODALIDADES Y SERVICIOS."/>
    <s v="Dirección de Primera Infancia"/>
    <s v="Prestación de Servicios Profesionales"/>
    <s v="INCUMPLIMIENTO OBLIGACIONES"/>
    <m/>
    <x v="70"/>
    <m/>
    <s v="Finalizada"/>
    <m/>
    <m/>
    <m/>
    <d v="2020-08-13T00:00:00"/>
    <s v="PTE PGN Y COMPROBANTE DE PAGO"/>
    <x v="0"/>
    <x v="3"/>
    <n v="1272"/>
    <d v="2019-04-10T00:00:00"/>
    <s v="SI"/>
    <d v="2019-05-09T00:00:00"/>
    <n v="2198"/>
    <d v="2019-06-19T00:00:00"/>
    <s v="CONFIRMA"/>
    <x v="259"/>
    <d v="2019-07-12T00:00:00"/>
    <m/>
    <s v="N/A"/>
    <s v="NO"/>
    <m/>
    <n v="3461500"/>
    <m/>
    <m/>
    <m/>
    <m/>
    <s v="N/A"/>
    <s v="N/A"/>
    <s v="N/A"/>
    <s v="N/A"/>
    <s v="N/A"/>
    <s v="N/A"/>
    <m/>
    <m/>
    <m/>
    <n v="1"/>
    <n v="1"/>
    <n v="0"/>
    <n v="0"/>
    <n v="0"/>
    <n v="0"/>
    <n v="0"/>
    <n v="1"/>
    <n v="0"/>
    <n v="1"/>
    <n v="0"/>
    <s v="No_Aplica"/>
    <s v="110028220181032454295Incumplimiento Total (Cláusula Penal)"/>
    <s v="Unicos"/>
    <x v="0"/>
    <n v="0"/>
    <x v="1"/>
    <x v="0"/>
    <x v="0"/>
    <x v="0"/>
    <x v="0"/>
    <x v="0"/>
    <x v="0"/>
  </r>
  <r>
    <n v="335"/>
    <x v="15"/>
    <x v="0"/>
    <x v="92"/>
    <s v="NIT"/>
    <x v="87"/>
    <n v="1"/>
    <s v="JURIDICA"/>
    <n v="2016"/>
    <n v="525"/>
    <s v="ATENDER EN LA PRIMERA INFANCIA EN EL MARCO DE LA ESTRATEGIA DE CERO A SIEMPRE ESPECIFICAMENTE A LOS NIÑOS Y NIÑAS MENORES DE CINCO 859 AÑOS DE FAMILIAS EN SITUACION DE VULNERABILIDAD DE CONFOMRIDAD CON LA DREICTRCES LINEAMIENTOS Y PARAMETROS ESTABLCIDOS POR EL ICBF EN LAS SIGUIENTES FORMAS DE ATENCION HOGARES COMUNITARIO DE BIENESTAR TRADICIONALES FAMILIARES MULTIPLES AGRUPADOS EMPRESARIALES JARDINES SOCIALES FAMI Y HOGARES COMUNITRAIOS INTEGRALES"/>
    <s v="Dirección de Primera Infancia"/>
    <s v="Aporte"/>
    <s v="PRESUNTO INCUMPLIMIENTO POR PARTE DEL OPERADOR AWA CAMAWARI, A LOS HOGARES COMUNITARIOS DE BIENES POR ENTREGA INCOMPLETA DE ALIMENTOS. INCUMPLIMIENTO DE OBLIGACIONES"/>
    <d v="2018-12-14T00:00:00"/>
    <x v="156"/>
    <d v="2018-07-27T00:00:00"/>
    <s v="Finalizada"/>
    <m/>
    <s v="AIDA LUZ CARDENA RIASCOS"/>
    <s v="SE NOTIFICA FALLO"/>
    <d v="2018-09-20T00:00:00"/>
    <s v="PTE PGN Y COMPROBANTE DE PAGO"/>
    <x v="0"/>
    <x v="0"/>
    <n v="2586"/>
    <d v="2019-06-19T00:00:00"/>
    <s v="NO"/>
    <m/>
    <m/>
    <m/>
    <m/>
    <x v="259"/>
    <d v="2018-10-03T00:00:00"/>
    <m/>
    <s v="N/A"/>
    <s v="NO"/>
    <m/>
    <n v="8035099"/>
    <m/>
    <m/>
    <m/>
    <m/>
    <s v="N/A"/>
    <s v="N/A"/>
    <s v="N/A"/>
    <s v="N/A"/>
    <s v="N/A"/>
    <s v="N/A"/>
    <m/>
    <m/>
    <m/>
    <n v="1"/>
    <n v="1"/>
    <n v="0"/>
    <n v="0"/>
    <n v="0"/>
    <n v="0"/>
    <n v="0"/>
    <n v="1"/>
    <n v="0"/>
    <n v="1"/>
    <n v="0"/>
    <s v="No_Aplica"/>
    <s v="525814003983Incumplimiento Parcial (Cláusula Penal)"/>
    <s v="Unicos"/>
    <x v="0"/>
    <n v="0"/>
    <x v="3"/>
    <x v="0"/>
    <x v="0"/>
    <x v="0"/>
    <x v="0"/>
    <x v="0"/>
    <x v="0"/>
  </r>
  <r>
    <n v="336"/>
    <x v="28"/>
    <x v="0"/>
    <x v="249"/>
    <s v="NIT"/>
    <x v="243"/>
    <n v="1"/>
    <s v="JURIDICA"/>
    <n v="2019"/>
    <n v="9900031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MUNICIPIO DE  PUERTO CARREÑO"/>
    <s v="Dirección de Primera Infancia"/>
    <s v="Aporte"/>
    <s v="INCUMPLIMIENTO DE OBLIGACIONES"/>
    <m/>
    <x v="70"/>
    <m/>
    <s v="Finalizada"/>
    <m/>
    <m/>
    <m/>
    <m/>
    <s v="SOLO ESTA EL COMPROBANTE DEL PAGO"/>
    <x v="0"/>
    <x v="5"/>
    <m/>
    <d v="2017-07-11T00:00:00"/>
    <s v="SI"/>
    <d v="2017-07-11T00:00:00"/>
    <n v="447"/>
    <d v="2019-07-11T00:00:00"/>
    <m/>
    <x v="260"/>
    <m/>
    <d v="2019-07-16T00:00:00"/>
    <s v="N/A"/>
    <s v="SI"/>
    <d v="2019-08-01T00:00:00"/>
    <n v="29894114"/>
    <n v="29894114"/>
    <d v="2019-09-16T00:00:00"/>
    <m/>
    <m/>
    <s v="N/A"/>
    <s v="N/A"/>
    <s v="N/A"/>
    <s v="N/A"/>
    <s v="N/A"/>
    <s v="N/A"/>
    <m/>
    <m/>
    <m/>
    <n v="1"/>
    <n v="1"/>
    <n v="0"/>
    <n v="0"/>
    <n v="0"/>
    <n v="0"/>
    <n v="0"/>
    <n v="1"/>
    <n v="1"/>
    <n v="0"/>
    <n v="0"/>
    <s v="No_Aplica"/>
    <s v="99000312019900463638Multa"/>
    <s v="Unicos"/>
    <x v="0"/>
    <n v="0"/>
    <x v="1"/>
    <x v="0"/>
    <x v="0"/>
    <x v="0"/>
    <x v="0"/>
    <x v="0"/>
    <x v="0"/>
  </r>
  <r>
    <n v="337"/>
    <x v="10"/>
    <x v="0"/>
    <x v="250"/>
    <s v="NIT"/>
    <x v="244"/>
    <m/>
    <s v="JURIDICA"/>
    <n v="2017"/>
    <n v="376"/>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
    <s v="Dirección de Primera Infancia"/>
    <s v="Aporte"/>
    <s v="INCUMPLIMIENTO DE OBLIGACIONES"/>
    <m/>
    <x v="70"/>
    <m/>
    <s v="Finalizada"/>
    <m/>
    <m/>
    <m/>
    <d v="2020-07-17T00:00:00"/>
    <s v="OK"/>
    <x v="0"/>
    <x v="0"/>
    <n v="2741"/>
    <d v="2019-07-03T00:00:00"/>
    <s v="SI"/>
    <d v="2019-07-04T00:00:00"/>
    <n v="2889"/>
    <d v="2019-07-09T00:00:00"/>
    <s v="MODIFICA"/>
    <x v="261"/>
    <d v="2019-07-24T00:00:00"/>
    <d v="2019-07-29T00:00:00"/>
    <s v="N/A"/>
    <s v="SI"/>
    <d v="2019-07-30T00:00:00"/>
    <n v="15252982.800000001"/>
    <n v="15252982.800000001"/>
    <d v="2019-09-30T00:00:00"/>
    <m/>
    <m/>
    <s v="N/A"/>
    <s v="N/A"/>
    <s v="N/A"/>
    <s v="N/A"/>
    <s v="N/A"/>
    <s v="N/A"/>
    <m/>
    <m/>
    <m/>
    <n v="1"/>
    <n v="1"/>
    <n v="0"/>
    <n v="0"/>
    <n v="0"/>
    <n v="0"/>
    <n v="0"/>
    <n v="1"/>
    <n v="0"/>
    <n v="1"/>
    <n v="0"/>
    <s v="No_Aplica"/>
    <s v="376810005111Incumplimiento Parcial (Cláusula Penal)"/>
    <s v="Unicos"/>
    <x v="0"/>
    <n v="0"/>
    <x v="1"/>
    <x v="0"/>
    <x v="0"/>
    <x v="0"/>
    <x v="0"/>
    <x v="0"/>
    <x v="0"/>
  </r>
  <r>
    <n v="338"/>
    <x v="10"/>
    <x v="0"/>
    <x v="250"/>
    <s v="NIT"/>
    <x v="244"/>
    <m/>
    <s v="JURIDICA"/>
    <n v="2017"/>
    <n v="392"/>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s v="Dirección de Primera Infancia"/>
    <s v="Aporte"/>
    <s v="INCUMPLIMIENTO DE OBLIGACIONES"/>
    <m/>
    <x v="70"/>
    <m/>
    <s v="Finalizada"/>
    <m/>
    <m/>
    <m/>
    <d v="2020-07-17T00:00:00"/>
    <s v="OK"/>
    <x v="0"/>
    <x v="0"/>
    <n v="2969"/>
    <d v="2019-07-15T00:00:00"/>
    <s v="NO"/>
    <m/>
    <m/>
    <m/>
    <m/>
    <x v="262"/>
    <d v="2019-07-24T00:00:00"/>
    <d v="2019-07-29T00:00:00"/>
    <s v="N/A"/>
    <s v="SI"/>
    <d v="2019-07-30T00:00:00"/>
    <n v="1418990"/>
    <n v="1418990"/>
    <d v="2020-09-17T00:00:00"/>
    <m/>
    <m/>
    <s v="N/A"/>
    <s v="N/A"/>
    <s v="N/A"/>
    <s v="N/A"/>
    <s v="N/A"/>
    <s v="N/A"/>
    <m/>
    <m/>
    <m/>
    <n v="1"/>
    <n v="1"/>
    <n v="0"/>
    <n v="0"/>
    <n v="0"/>
    <n v="0"/>
    <n v="0"/>
    <n v="1"/>
    <n v="0"/>
    <n v="1"/>
    <n v="0"/>
    <s v="No_Aplica"/>
    <s v="392810005111Incumplimiento Parcial (Cláusula Penal)"/>
    <s v="Unicos"/>
    <x v="0"/>
    <n v="0"/>
    <x v="1"/>
    <x v="0"/>
    <x v="0"/>
    <x v="0"/>
    <x v="0"/>
    <x v="0"/>
    <x v="0"/>
  </r>
  <r>
    <n v="339"/>
    <x v="10"/>
    <x v="0"/>
    <x v="250"/>
    <s v="NIT"/>
    <x v="244"/>
    <m/>
    <s v="JURIDICA"/>
    <n v="2017"/>
    <n v="39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s v="Dirección de Primera Infancia"/>
    <s v="Aporte"/>
    <s v="INCUMPLIMIENTO DE OBLIGACIONES"/>
    <m/>
    <x v="70"/>
    <m/>
    <s v="Finalizada"/>
    <m/>
    <m/>
    <m/>
    <d v="2020-07-17T00:00:00"/>
    <s v="OK"/>
    <x v="0"/>
    <x v="0"/>
    <n v="2946"/>
    <d v="2019-07-11T00:00:00"/>
    <s v="SI"/>
    <d v="2019-07-11T00:00:00"/>
    <n v="3004"/>
    <d v="2019-07-18T00:00:00"/>
    <s v="CONFIRMA"/>
    <x v="262"/>
    <d v="2019-07-24T00:00:00"/>
    <d v="2019-07-29T00:00:00"/>
    <s v="N/A"/>
    <s v="SI"/>
    <d v="2019-07-30T00:00:00"/>
    <n v="79550781"/>
    <n v="79550781"/>
    <d v="2019-09-30T00:00:00"/>
    <m/>
    <m/>
    <s v="N/A"/>
    <s v="N/A"/>
    <s v="N/A"/>
    <s v="N/A"/>
    <s v="N/A"/>
    <s v="N/A"/>
    <m/>
    <m/>
    <m/>
    <n v="1"/>
    <n v="1"/>
    <n v="0"/>
    <n v="0"/>
    <n v="0"/>
    <n v="0"/>
    <n v="0"/>
    <n v="1"/>
    <n v="0"/>
    <n v="1"/>
    <n v="0"/>
    <s v="No_Aplica"/>
    <s v="397810005111Incumplimiento Parcial (Cláusula Penal)"/>
    <s v="Unicos"/>
    <x v="0"/>
    <n v="0"/>
    <x v="1"/>
    <x v="0"/>
    <x v="0"/>
    <x v="0"/>
    <x v="0"/>
    <x v="0"/>
    <x v="0"/>
  </r>
  <r>
    <n v="340"/>
    <x v="10"/>
    <x v="0"/>
    <x v="250"/>
    <s v="NIT"/>
    <x v="244"/>
    <m/>
    <s v="JURIDICA"/>
    <n v="2017"/>
    <n v="403"/>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INCUMPLIMIENTO DE OBLIGACIONES"/>
    <m/>
    <x v="70"/>
    <m/>
    <s v="Finalizada"/>
    <m/>
    <m/>
    <m/>
    <d v="2020-07-17T00:00:00"/>
    <s v="OK"/>
    <x v="0"/>
    <x v="0"/>
    <n v="2983"/>
    <d v="2019-07-16T00:00:00"/>
    <s v="NO"/>
    <m/>
    <m/>
    <m/>
    <m/>
    <x v="262"/>
    <d v="2019-07-29T00:00:00"/>
    <d v="2019-07-29T00:00:00"/>
    <s v="N/A"/>
    <s v="SI"/>
    <d v="2019-07-30T00:00:00"/>
    <n v="53924794"/>
    <n v="53924794"/>
    <d v="2019-09-26T00:00:00"/>
    <m/>
    <m/>
    <s v="N/A"/>
    <s v="N/A"/>
    <s v="N/A"/>
    <s v="N/A"/>
    <s v="N/A"/>
    <s v="N/A"/>
    <m/>
    <m/>
    <m/>
    <n v="1"/>
    <n v="1"/>
    <n v="0"/>
    <n v="0"/>
    <n v="0"/>
    <n v="0"/>
    <n v="0"/>
    <n v="1"/>
    <n v="0"/>
    <n v="1"/>
    <n v="0"/>
    <s v="No_Aplica"/>
    <s v="403810005111Incumplimiento Parcial (Cláusula Penal)"/>
    <s v="Unicos"/>
    <x v="0"/>
    <n v="0"/>
    <x v="1"/>
    <x v="0"/>
    <x v="0"/>
    <x v="0"/>
    <x v="0"/>
    <x v="0"/>
    <x v="0"/>
  </r>
  <r>
    <n v="341"/>
    <x v="10"/>
    <x v="0"/>
    <x v="250"/>
    <s v="NIT"/>
    <x v="244"/>
    <m/>
    <s v="JURIDICA"/>
    <n v="2017"/>
    <n v="408"/>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INCUMPLIMIENTO DE OBLIGACIONES"/>
    <m/>
    <x v="70"/>
    <m/>
    <s v="Finalizada"/>
    <m/>
    <m/>
    <m/>
    <d v="2020-07-17T00:00:00"/>
    <s v="OK"/>
    <x v="0"/>
    <x v="0"/>
    <n v="2970"/>
    <d v="2019-07-15T00:00:00"/>
    <s v="NO"/>
    <m/>
    <m/>
    <m/>
    <m/>
    <x v="262"/>
    <d v="2019-07-24T00:00:00"/>
    <d v="2019-07-29T00:00:00"/>
    <s v="N/A"/>
    <s v="SI"/>
    <d v="2019-07-30T00:00:00"/>
    <n v="38068124"/>
    <n v="38068124"/>
    <d v="2019-09-30T00:00:00"/>
    <m/>
    <m/>
    <s v="N/A"/>
    <s v="N/A"/>
    <s v="N/A"/>
    <s v="N/A"/>
    <s v="N/A"/>
    <s v="N/A"/>
    <m/>
    <m/>
    <m/>
    <n v="1"/>
    <n v="1"/>
    <n v="0"/>
    <n v="0"/>
    <n v="0"/>
    <n v="0"/>
    <n v="0"/>
    <n v="1"/>
    <n v="0"/>
    <n v="1"/>
    <n v="0"/>
    <s v="No_Aplica"/>
    <s v="408810005111Incumplimiento Parcial (Cláusula Penal)"/>
    <s v="Unicos"/>
    <x v="0"/>
    <n v="0"/>
    <x v="1"/>
    <x v="0"/>
    <x v="0"/>
    <x v="0"/>
    <x v="0"/>
    <x v="0"/>
    <x v="0"/>
  </r>
  <r>
    <n v="342"/>
    <x v="9"/>
    <x v="0"/>
    <x v="251"/>
    <s v="NIT"/>
    <x v="245"/>
    <n v="4"/>
    <s v="JURIDICA"/>
    <n v="2017"/>
    <n v="18002922017"/>
    <s v="PRESTAR EL SERVICIO DE ATENCION INTEGRAL A NIÑOS Y NIÑAS_x000d__x000a_MENOS DE 5 AÑOS, O HASTA SU INGRESO AL GRADO DE TRANSICION,_x000d__x000a_CON EL FIN DE PROMOVER EL DESARROLLO INTEGRAL DE LA PRIMERA_x000d__x000a_INFANCIA, DE CONFORMIDAD CON EL MANUAL OPERATIVO DE LA _x000d__x000a_MODALIDAD INSTITUCIONAL Y LAS DIRECTRICES ESTABLECIDAS POR_x000d__x000a_EL ICBF, EN EL MARCO DE LA POLITICA DE ESTADO PARA EL_x000d__x000a_DESARROLLO INTEGRAL DE LA PRIMERA INFANCIA DE CERO A _x000d__x000a_SEIMPRE”, EN EL SERVICIO HOGARES INFANTILES. _x000d__x000a_"/>
    <s v="Dirección de Primera Infancia"/>
    <s v="Aporte"/>
    <s v="INCUMPLIMIENTO OBLIGACIONES"/>
    <m/>
    <x v="70"/>
    <m/>
    <s v="Finalizada"/>
    <m/>
    <m/>
    <m/>
    <m/>
    <s v="OK"/>
    <x v="0"/>
    <x v="0"/>
    <n v="1178"/>
    <d v="2019-07-23T00:00:00"/>
    <s v="NO"/>
    <m/>
    <m/>
    <m/>
    <m/>
    <x v="263"/>
    <m/>
    <d v="2019-07-31T00:00:00"/>
    <s v="N/A"/>
    <s v="SI"/>
    <d v="2019-07-31T00:00:00"/>
    <n v="1169120.02"/>
    <n v="1169120.02"/>
    <d v="2019-09-17T00:00:00"/>
    <m/>
    <m/>
    <s v="N/A"/>
    <s v="N/A"/>
    <s v="N/A"/>
    <s v="N/A"/>
    <s v="N/A"/>
    <s v="N/A"/>
    <m/>
    <m/>
    <m/>
    <n v="1"/>
    <n v="1"/>
    <n v="0"/>
    <n v="0"/>
    <n v="0"/>
    <n v="0"/>
    <n v="0"/>
    <n v="1"/>
    <n v="0"/>
    <n v="1"/>
    <n v="0"/>
    <s v="No_Aplica"/>
    <s v="18002922017891190211Incumplimiento Parcial (Cláusula Penal)"/>
    <s v="Unicos"/>
    <x v="0"/>
    <n v="0"/>
    <x v="1"/>
    <x v="0"/>
    <x v="0"/>
    <x v="0"/>
    <x v="0"/>
    <x v="0"/>
    <x v="0"/>
  </r>
  <r>
    <n v="343"/>
    <x v="4"/>
    <x v="0"/>
    <x v="77"/>
    <s v="NIT"/>
    <x v="72"/>
    <n v="7"/>
    <s v="JURIDICA"/>
    <n v="2017"/>
    <n v="11016752017"/>
    <s v="BRINDAR ATENCION ESPECILIZADA A LOS NIÑOS, LAS NIÑAS Y ADOLESCENTES QUE TIENEN UN PROCESO ADMINISTRATIVO DE RESTABLECIMIENTO DE DERECHOS ABIERTO A SU FAVOR EN LA MODALIDAD INTERNADO, DE ACUERDO CON LOS LINEMIENTO VIGENTES Y EL MODELO DE ENFOQUE DIFERENCIAL EXPEDIDOS POR EL ICBF."/>
    <s v="Dirección de Protección"/>
    <s v="Aporte"/>
    <s v="INCUMPLIMIENTO OBLIGACIONES"/>
    <m/>
    <x v="70"/>
    <m/>
    <s v="Finalizada"/>
    <m/>
    <m/>
    <m/>
    <d v="2020-08-13T00:00:00"/>
    <s v="PTE PGN Y COMPROBANTE DE PAGO"/>
    <x v="0"/>
    <x v="0"/>
    <n v="1966"/>
    <d v="2019-06-06T00:00:00"/>
    <s v="SI"/>
    <d v="2019-06-19T00:00:00"/>
    <n v="2630"/>
    <d v="2019-07-31T00:00:00"/>
    <s v="CONFIRMA"/>
    <x v="264"/>
    <d v="2019-08-05T00:00:00"/>
    <m/>
    <s v="N/A"/>
    <s v="NO"/>
    <m/>
    <n v="32767503"/>
    <m/>
    <m/>
    <m/>
    <m/>
    <s v="N/A"/>
    <s v="N/A"/>
    <s v="N/A"/>
    <s v="N/A"/>
    <s v="N/A"/>
    <s v="N/A"/>
    <m/>
    <m/>
    <m/>
    <n v="1"/>
    <n v="1"/>
    <n v="0"/>
    <n v="0"/>
    <n v="0"/>
    <n v="0"/>
    <n v="0"/>
    <n v="1"/>
    <n v="0"/>
    <n v="1"/>
    <n v="0"/>
    <s v="No_Aplica"/>
    <s v="11016752017860090041Incumplimiento Parcial (Cláusula Penal)"/>
    <s v="Unicos"/>
    <x v="0"/>
    <n v="0"/>
    <x v="1"/>
    <x v="0"/>
    <x v="0"/>
    <x v="0"/>
    <x v="0"/>
    <x v="0"/>
    <x v="0"/>
  </r>
  <r>
    <n v="344"/>
    <x v="25"/>
    <x v="0"/>
    <x v="252"/>
    <s v="NIT"/>
    <x v="246"/>
    <m/>
    <s v="JURIDICA"/>
    <n v="2016"/>
    <n v="424"/>
    <s v="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
    <s v="Dirección de Primera Infancia"/>
    <s v="Aporte"/>
    <s v="Incumplimiento pacial del contrato por no pago de salarios, seguridad social "/>
    <d v="2018-02-28T00:00:00"/>
    <x v="157"/>
    <d v="2018-08-05T00:00:00"/>
    <s v="Finalizada"/>
    <m/>
    <s v="Maria Claudia Caneda Brunal "/>
    <s v="Resolucion 1430 por la cual se reseulve el proceso administrativo sancionatorio "/>
    <d v="2020-08-11T00:00:00"/>
    <s v="OK"/>
    <x v="0"/>
    <x v="0"/>
    <n v="1430"/>
    <d v="2019-04-29T00:00:00"/>
    <s v="SI"/>
    <d v="2019-04-29T00:00:00"/>
    <n v="2792"/>
    <d v="2019-08-05T00:00:00"/>
    <s v="CONFIRMA"/>
    <x v="265"/>
    <d v="2019-08-08T00:00:00"/>
    <d v="2025-06-04T00:00:00"/>
    <s v="N/A"/>
    <s v="NO"/>
    <m/>
    <n v="8968637"/>
    <n v="8968637"/>
    <d v="2019-09-03T00:00:00"/>
    <m/>
    <m/>
    <s v="N/A"/>
    <s v="N/A"/>
    <s v="N/A"/>
    <s v="N/A"/>
    <s v="N/A"/>
    <s v="N/A"/>
    <m/>
    <m/>
    <m/>
    <n v="1"/>
    <n v="1"/>
    <n v="0"/>
    <n v="0"/>
    <n v="0"/>
    <n v="0"/>
    <n v="0"/>
    <n v="1"/>
    <n v="0"/>
    <n v="1"/>
    <n v="0"/>
    <s v="No_Aplica"/>
    <s v="424812003553Incumplimiento Parcial (Cláusula Penal)"/>
    <s v="Unicos"/>
    <x v="0"/>
    <n v="0"/>
    <x v="4"/>
    <x v="0"/>
    <x v="0"/>
    <x v="0"/>
    <x v="0"/>
    <x v="0"/>
    <x v="0"/>
  </r>
  <r>
    <n v="345"/>
    <x v="12"/>
    <x v="0"/>
    <x v="253"/>
    <s v="NIT"/>
    <x v="247"/>
    <m/>
    <s v="JURIDICA"/>
    <n v="2019"/>
    <n v="86001012019"/>
    <s v="PRESTAR SEVICIOS PARA DESARROLLAR ACIVIDADES CORRESPONDIENTES AL PLAN DE BIENESTAR SOCIAL LABORAL PARA SERVIDORES PUBLICOS Y SUS FAMILIAS DE LA REGIONAL PTYO DEL ICBF"/>
    <s v="Dirección de Gestión Humana"/>
    <s v="Prestación de Servicios"/>
    <s v="INCUMPLIMIENTO DE OBLIGACIONES"/>
    <d v="2019-04-24T00:00:00"/>
    <x v="158"/>
    <d v="2019-08-28T00:00:00"/>
    <s v="Finalizada"/>
    <m/>
    <m/>
    <s v="Reporte en el RUES Y EL SECOP DEL 17 DE FEBRERO DE 2021."/>
    <d v="2020-07-17T00:00:00"/>
    <s v="OK"/>
    <x v="0"/>
    <x v="0"/>
    <n v="1762"/>
    <d v="2019-08-28T00:00:00"/>
    <s v="NO"/>
    <m/>
    <m/>
    <m/>
    <m/>
    <x v="266"/>
    <d v="2021-03-05T00:00:00"/>
    <m/>
    <s v="N/A"/>
    <s v="SI"/>
    <d v="2021-02-17T00:00:00"/>
    <n v="1914666"/>
    <n v="1914666"/>
    <d v="2019-09-23T00:00:00"/>
    <s v="Consignación"/>
    <s v="Consignación"/>
    <s v="N/A"/>
    <s v="N/A"/>
    <s v="N/A"/>
    <s v="N/A"/>
    <s v="N/A"/>
    <s v="N/A"/>
    <m/>
    <m/>
    <m/>
    <n v="1"/>
    <n v="1"/>
    <n v="0"/>
    <n v="0"/>
    <n v="0"/>
    <n v="0"/>
    <n v="0"/>
    <n v="1"/>
    <n v="0"/>
    <n v="1"/>
    <n v="0"/>
    <s v="No_Aplica"/>
    <s v="86001012019900353659Incumplimiento Parcial (Cláusula Penal)"/>
    <s v="Unicos"/>
    <x v="0"/>
    <n v="0"/>
    <x v="1"/>
    <x v="0"/>
    <x v="0"/>
    <x v="0"/>
    <x v="0"/>
    <x v="0"/>
    <x v="0"/>
  </r>
  <r>
    <n v="346"/>
    <x v="18"/>
    <x v="0"/>
    <x v="254"/>
    <s v="NIT"/>
    <x v="248"/>
    <n v="8"/>
    <s v="JURIDICA"/>
    <n v="2018"/>
    <n v="47001732018"/>
    <s v="PRESTAR EL SERVICIO DE ATENCION A NIÑOS Y NIÑAS Y MUJERES GESTANTES EN EL MARCO DE LA POLITICA DE ESTADO PARA EL DESARROLLO INTEGRAL A LA PRIMERA INFANCIA “DE CERO A SIEMPRE”, DE CONFORMIDAD CON LAS DIRECTRICES, LINEAMIENTOS Y PARAMETROS ESTABLECIDOS POR EL ICBF PARA LOS SERVICIOS: HOGARES COMUNITARIOS DE BIENESTAR TRADICIONALES Y FAMI"/>
    <s v="Dirección de Primera Infancia"/>
    <s v="Aporte"/>
    <s v="INCUMPLIMIENTO DE OBLIGACIONES"/>
    <m/>
    <x v="70"/>
    <m/>
    <s v="Finalizada"/>
    <m/>
    <m/>
    <m/>
    <d v="2020-05-19T00:00:00"/>
    <s v="OK"/>
    <x v="0"/>
    <x v="0"/>
    <n v="1391"/>
    <d v="2019-06-26T00:00:00"/>
    <s v="SI"/>
    <d v="2019-07-04T00:00:00"/>
    <n v="1997"/>
    <d v="2019-08-20T00:00:00"/>
    <s v="CONFIRMA"/>
    <x v="267"/>
    <d v="2019-09-05T00:00:00"/>
    <d v="2019-12-10T00:00:00"/>
    <s v="N/A"/>
    <s v="SI"/>
    <d v="2019-09-05T00:00:00"/>
    <n v="2310478.7999999998"/>
    <n v="2310478"/>
    <d v="2020-01-07T00:00:00"/>
    <m/>
    <m/>
    <s v="N/A"/>
    <s v="N/A"/>
    <s v="N/A"/>
    <s v="N/A"/>
    <s v="N/A"/>
    <s v="N/A"/>
    <m/>
    <m/>
    <m/>
    <n v="1"/>
    <n v="1"/>
    <n v="0"/>
    <n v="0"/>
    <n v="0"/>
    <n v="0"/>
    <n v="0"/>
    <n v="1"/>
    <n v="0"/>
    <n v="1"/>
    <n v="0"/>
    <s v="No_Aplica"/>
    <s v="47001732018830514714Incumplimiento Parcial (Cláusula Penal)"/>
    <s v="Unicos"/>
    <x v="0"/>
    <n v="0"/>
    <x v="1"/>
    <x v="0"/>
    <x v="0"/>
    <x v="0"/>
    <x v="0"/>
    <x v="0"/>
    <x v="0"/>
  </r>
  <r>
    <n v="347"/>
    <x v="18"/>
    <x v="0"/>
    <x v="68"/>
    <s v="NIT"/>
    <x v="63"/>
    <n v="8"/>
    <s v="JURIDICA"/>
    <n v="2018"/>
    <n v="47003172018"/>
    <s v="PRESTAR LOS SERVICIOS HOGARES COMUNITARIOS DE BIENESTAR FAMILIAR Y FAMI DE CONFORMIDAD CON LAS DIRECTRICES, LINEAMIENTOS Y PARAMETROS ESTABLECIDOS POR EL ICBF, EN ARMONIA CON LA POLITICA DE ESTADO PARA EL DESARROLLO INTEGRAL A LA PRIMERA INFANCIA DE CERO A SIEMPRE"/>
    <s v="Dirección de Primera Infancia"/>
    <s v="Aporte"/>
    <s v="INCUMPLIMIENTO OBLIGACIONES"/>
    <m/>
    <x v="70"/>
    <m/>
    <s v="Finalizada"/>
    <m/>
    <m/>
    <m/>
    <d v="2020-05-19T00:00:00"/>
    <s v="PTE CAMARA DE COMERCIO "/>
    <x v="0"/>
    <x v="0"/>
    <n v="2253"/>
    <d v="2019-09-06T00:00:00"/>
    <s v="SI"/>
    <d v="2019-09-06T00:00:00"/>
    <n v="2267"/>
    <d v="2019-09-06T00:00:00"/>
    <s v="CONFIRMA"/>
    <x v="268"/>
    <d v="2019-11-29T00:00:00"/>
    <d v="2019-12-10T00:00:00"/>
    <s v="N/A"/>
    <s v="SI"/>
    <d v="2019-11-29T00:00:00"/>
    <n v="6067739"/>
    <n v="6067739"/>
    <d v="2019-12-31T00:00:00"/>
    <m/>
    <m/>
    <s v="N/A"/>
    <s v="N/A"/>
    <s v="N/A"/>
    <s v="N/A"/>
    <s v="N/A"/>
    <s v="N/A"/>
    <m/>
    <m/>
    <m/>
    <n v="1"/>
    <n v="1"/>
    <n v="0"/>
    <n v="0"/>
    <n v="0"/>
    <n v="0"/>
    <n v="0"/>
    <n v="1"/>
    <n v="0"/>
    <n v="1"/>
    <n v="0"/>
    <s v="No_Aplica"/>
    <s v="47003172018900774178Incumplimiento Parcial (Cláusula Penal)"/>
    <s v="Unicos"/>
    <x v="0"/>
    <n v="0"/>
    <x v="1"/>
    <x v="0"/>
    <x v="0"/>
    <x v="0"/>
    <x v="0"/>
    <x v="0"/>
    <x v="0"/>
  </r>
  <r>
    <n v="348"/>
    <x v="5"/>
    <x v="0"/>
    <x v="255"/>
    <s v="NIT"/>
    <x v="249"/>
    <n v="3"/>
    <s v="JURIDICA"/>
    <n v="2017"/>
    <n v="44003742017"/>
    <s v="PRESTAR EL SERVICIO DE EDUCACION INICIAL EN EL MARCO DE LA ATENCION INTEGRAL A MUJERES GESTANTES, NIÑAS Y NIÑOS MENORES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 DE ESTADO PARA EL DESARROLLO INTEGRAL DE LA PRIMERA INFANCIA “DE CERO A SIEMPRE”, EN LOS SERVICIOS DE LA MODALIDAD PROPIA E INTERCULTURAL”."/>
    <s v="Dirección de Primera Infancia"/>
    <s v="Aporte"/>
    <s v="INCUMPLIMIENTO OBLIGACIONES"/>
    <m/>
    <x v="70"/>
    <m/>
    <s v="Finalizada"/>
    <m/>
    <m/>
    <m/>
    <d v="2020-01-14T00:00:00"/>
    <s v="PTE REPORTE CAMARA DE COMERCIO Y COMPROBANTE DE PAGO"/>
    <x v="0"/>
    <x v="0"/>
    <n v="2966"/>
    <d v="2018-12-18T00:00:00"/>
    <s v="SI"/>
    <d v="2018-12-18T00:00:00"/>
    <n v="2617"/>
    <d v="2019-08-22T00:00:00"/>
    <s v="CONFIRMA"/>
    <x v="269"/>
    <m/>
    <d v="2020-01-14T00:00:00"/>
    <s v="N/A"/>
    <s v="NO"/>
    <m/>
    <n v="56682648"/>
    <m/>
    <m/>
    <m/>
    <m/>
    <s v="N/A"/>
    <s v="N/A"/>
    <s v="N/A"/>
    <s v="N/A"/>
    <s v="N/A"/>
    <s v="N/A"/>
    <m/>
    <m/>
    <m/>
    <n v="1"/>
    <n v="1"/>
    <n v="0"/>
    <n v="0"/>
    <n v="0"/>
    <n v="0"/>
    <n v="0"/>
    <n v="1"/>
    <n v="0"/>
    <n v="1"/>
    <n v="0"/>
    <s v="No_Aplica"/>
    <s v="44003742017900086477Incumplimiento Parcial (Cláusula Penal)"/>
    <s v="Unicos"/>
    <x v="0"/>
    <n v="0"/>
    <x v="1"/>
    <x v="0"/>
    <x v="0"/>
    <x v="0"/>
    <x v="0"/>
    <x v="0"/>
    <x v="0"/>
  </r>
  <r>
    <n v="349"/>
    <x v="25"/>
    <x v="0"/>
    <x v="256"/>
    <s v="NIT"/>
    <x v="250"/>
    <n v="4"/>
    <s v="JURIDICA"/>
    <n v="2016"/>
    <n v="445"/>
    <s v="ATENDER A LA PRIMERA INFANCIA EN EL MARCO DE LA ESTRATEGIA &quot;DE CERO A SIEMPRE&quot; ESPECIFICAMENTE A LOS NIÑOS Y NIÑAS MENORES DE CINCO (5) AÑOS DE FAMILIAS EN SITUACION DE VULNERABILIDAD EN CONFORMIDAD CON LAS DIRECTRICES, LINEMIENTOS Y PARAMETROS ESTABLECIDOS POR EL ICBF, EN LAS SIGUIENTES FORMAS DE ATENCION: HOGARES COMUNITARIOS DE BIENESTAR TRADICIONALES "/>
    <s v="Dirección de Primera Infancia"/>
    <s v="Aporte"/>
    <s v="Incumpliento parcial por deuda de seguridad social y parafiscales "/>
    <d v="2018-11-20T00:00:00"/>
    <x v="159"/>
    <d v="2019-09-18T00:00:00"/>
    <s v="Finalizada"/>
    <m/>
    <s v="Maria Claudia Caneda Brunal "/>
    <s v="Resolucion 2964 por medio de la cual se resuelve un proceso administrativo sancionatorio "/>
    <d v="2020-08-11T00:00:00"/>
    <s v="OK"/>
    <x v="0"/>
    <x v="0"/>
    <n v="2964"/>
    <d v="2019-08-06T00:00:00"/>
    <s v="SI"/>
    <d v="2016-08-06T00:00:00"/>
    <n v="3640"/>
    <d v="2019-09-18T00:00:00"/>
    <s v="CONFIRMA"/>
    <x v="270"/>
    <d v="2019-09-23T00:00:00"/>
    <d v="2025-06-04T00:00:00"/>
    <s v="N/A"/>
    <s v="NO"/>
    <m/>
    <n v="1461026"/>
    <n v="1461026"/>
    <d v="2019-11-01T00:00:00"/>
    <m/>
    <m/>
    <s v="N/A"/>
    <s v="N/A"/>
    <s v="N/A"/>
    <s v="N/A"/>
    <s v="N/A"/>
    <s v="N/A"/>
    <m/>
    <m/>
    <m/>
    <n v="1"/>
    <n v="1"/>
    <n v="0"/>
    <n v="0"/>
    <n v="0"/>
    <n v="0"/>
    <n v="0"/>
    <n v="1"/>
    <n v="0"/>
    <n v="1"/>
    <n v="0"/>
    <s v="No_Aplica"/>
    <s v="445800254163Incumplimiento Parcial (Cláusula Penal)"/>
    <s v="Unicos"/>
    <x v="0"/>
    <n v="0"/>
    <x v="0"/>
    <x v="0"/>
    <x v="0"/>
    <x v="0"/>
    <x v="0"/>
    <x v="0"/>
    <x v="0"/>
  </r>
  <r>
    <n v="350"/>
    <x v="14"/>
    <x v="0"/>
    <x v="257"/>
    <s v="NIT"/>
    <x v="251"/>
    <n v="6"/>
    <s v="JURIDICA"/>
    <n v="2018"/>
    <n v="19004592018"/>
    <s v="BRINDAR ATENCIÓN ESPECIALIZADA A LOS NIÑOS, NIÑAS Y LOS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PARCIAL TALENTO HUMANO"/>
    <d v="2019-06-13T00:00:00"/>
    <x v="160"/>
    <d v="2019-09-20T00:00:00"/>
    <s v="Finalizada"/>
    <m/>
    <s v="JUDY PAOLA DORADO RENGIFO"/>
    <s v="CERTIFICACION DE EJECUTORIA"/>
    <d v="2021-08-06T00:00:00"/>
    <s v="PTE COMPROBANTE DE PAGO"/>
    <x v="0"/>
    <x v="0"/>
    <n v="4313"/>
    <d v="2019-08-12T00:00:00"/>
    <s v="SI"/>
    <d v="2019-08-12T00:00:00"/>
    <n v="5827"/>
    <d v="2019-09-20T00:00:00"/>
    <s v="MODIFICA"/>
    <x v="271"/>
    <d v="2020-03-10T00:00:00"/>
    <d v="2019-09-21T00:00:00"/>
    <s v="N/A"/>
    <s v="SI"/>
    <d v="2019-09-21T00:00:00"/>
    <n v="24875682"/>
    <m/>
    <m/>
    <m/>
    <m/>
    <s v="N/A"/>
    <s v="N/A"/>
    <s v="N/A"/>
    <s v="N/A"/>
    <s v="N/A"/>
    <s v="N/A"/>
    <m/>
    <m/>
    <m/>
    <n v="1"/>
    <n v="1"/>
    <n v="0"/>
    <n v="0"/>
    <n v="0"/>
    <n v="0"/>
    <n v="0"/>
    <n v="1"/>
    <n v="0"/>
    <n v="1"/>
    <n v="0"/>
    <s v="No_Aplica"/>
    <s v="19004592018817004059Incumplimiento Parcial (Cláusula Penal)"/>
    <s v="Unicos"/>
    <x v="0"/>
    <n v="0"/>
    <x v="0"/>
    <x v="0"/>
    <x v="0"/>
    <x v="0"/>
    <x v="0"/>
    <x v="0"/>
    <x v="0"/>
  </r>
  <r>
    <n v="351"/>
    <x v="25"/>
    <x v="0"/>
    <x v="258"/>
    <s v="NIT"/>
    <x v="252"/>
    <n v="7"/>
    <s v="JURIDICA"/>
    <n v="2016"/>
    <n v="446"/>
    <s v="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
    <s v="Dirección de Primera Infancia"/>
    <s v="Aporte"/>
    <s v="Incumplimiento parcial del contrato por pago seguridad social y parafiscales. PAGO CONTRATISTA O PROVEEDORES"/>
    <d v="2018-11-20T00:00:00"/>
    <x v="159"/>
    <d v="2019-10-03T00:00:00"/>
    <s v="Finalizada"/>
    <m/>
    <s v="Maria Claudia Caneda Brunal "/>
    <s v="Resolucion 2790 por la cual se resuelve proceso adminsitrativo sancionatorio "/>
    <d v="2020-08-11T00:00:00"/>
    <s v="OK"/>
    <x v="0"/>
    <x v="0"/>
    <n v="2790"/>
    <d v="2019-08-02T00:00:00"/>
    <s v="SI"/>
    <d v="2019-08-02T00:00:00"/>
    <n v="3938"/>
    <d v="2019-10-03T00:00:00"/>
    <s v="CONFIRMA"/>
    <x v="272"/>
    <d v="2019-10-08T00:00:00"/>
    <d v="2025-06-04T00:00:00"/>
    <s v="N/A"/>
    <s v="NO"/>
    <m/>
    <n v="1720221"/>
    <n v="1720221"/>
    <d v="2019-11-01T00:00:00"/>
    <m/>
    <m/>
    <s v="N/A"/>
    <s v="N/A"/>
    <s v="N/A"/>
    <s v="N/A"/>
    <s v="N/A"/>
    <s v="N/A"/>
    <m/>
    <m/>
    <m/>
    <n v="1"/>
    <n v="1"/>
    <n v="0"/>
    <n v="0"/>
    <n v="0"/>
    <n v="0"/>
    <n v="0"/>
    <n v="1"/>
    <n v="0"/>
    <n v="1"/>
    <n v="0"/>
    <s v="No_Aplica"/>
    <s v="446800251829Incumplimiento Parcial (Cláusula Penal)"/>
    <s v="Unicos"/>
    <x v="0"/>
    <n v="0"/>
    <x v="4"/>
    <x v="0"/>
    <x v="0"/>
    <x v="0"/>
    <x v="0"/>
    <x v="0"/>
    <x v="0"/>
  </r>
  <r>
    <n v="352"/>
    <x v="4"/>
    <x v="0"/>
    <x v="259"/>
    <s v="NIT"/>
    <x v="253"/>
    <n v="9"/>
    <s v="JURIDICA"/>
    <n v="2018"/>
    <n v="11011402018"/>
    <s v="BRINDAR ATENCIO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DE OBLIGACIONES"/>
    <m/>
    <x v="70"/>
    <m/>
    <s v="Finalizada"/>
    <m/>
    <m/>
    <m/>
    <d v="2020-08-13T00:00:00"/>
    <s v="PTE PGN, SECOP II Y COMPROBANTE DE PAGO"/>
    <x v="0"/>
    <x v="0"/>
    <n v="2622"/>
    <d v="2019-07-30T00:00:00"/>
    <s v="SI"/>
    <d v="2019-08-28T00:00:00"/>
    <n v="3557"/>
    <d v="2019-09-20T00:00:00"/>
    <s v="CONFIRMA"/>
    <x v="272"/>
    <d v="2020-03-23T00:00:00"/>
    <m/>
    <s v="N/A"/>
    <s v="NO"/>
    <m/>
    <n v="135446"/>
    <m/>
    <m/>
    <m/>
    <m/>
    <s v="N/A"/>
    <s v="N/A"/>
    <s v="N/A"/>
    <s v="N/A"/>
    <s v="N/A"/>
    <s v="N/A"/>
    <m/>
    <m/>
    <m/>
    <n v="1"/>
    <n v="1"/>
    <n v="0"/>
    <n v="0"/>
    <n v="0"/>
    <n v="0"/>
    <n v="0"/>
    <n v="1"/>
    <n v="0"/>
    <n v="1"/>
    <n v="0"/>
    <s v="No_Aplica"/>
    <s v="11011402018800243968Incumplimiento Parcial (Cláusula Penal)"/>
    <s v="Unicos"/>
    <x v="0"/>
    <n v="0"/>
    <x v="1"/>
    <x v="0"/>
    <x v="0"/>
    <x v="0"/>
    <x v="0"/>
    <x v="0"/>
    <x v="0"/>
  </r>
  <r>
    <n v="353"/>
    <x v="2"/>
    <x v="0"/>
    <x v="260"/>
    <s v="NIT"/>
    <x v="254"/>
    <m/>
    <s v="JURIDICA"/>
    <n v="2016"/>
    <n v="76011162016"/>
    <s v="BRINDAR ATENCION ESPECIALIZADA A LOS NIÑOS, LAS NIÑAS Y LOS ADOLESCENTES QUE TIENEN UN PROCESO ADMINISTRATIVO DE RESTABLECIMIENTO DE DERECHOS ABIERTO A SU FAVOR, EN LA MODALIDAD INTERNADO- NIÑOS, NIÑAS Y ADOLESCENTES DE 0 A 18 AÑOS, CON DERECHOS AMENAZADOS, INOBSERVADOS O VULNERADOS O VULNERADOS EN GENERAL, DE ACUERDO CON LINEAMENTOS VIGENTES.  "/>
    <s v="Dirección de Protección"/>
    <s v="Aporte"/>
    <s v="INCUMPLIMIENTO DE OBLIGACIONES"/>
    <m/>
    <x v="70"/>
    <m/>
    <s v="Finalizada"/>
    <m/>
    <m/>
    <m/>
    <d v="2020-09-02T00:00:00"/>
    <s v="OK"/>
    <x v="1"/>
    <x v="4"/>
    <n v="8313"/>
    <d v="2019-10-09T00:00:00"/>
    <s v="NO"/>
    <m/>
    <m/>
    <m/>
    <m/>
    <x v="273"/>
    <m/>
    <m/>
    <m/>
    <m/>
    <m/>
    <m/>
    <m/>
    <m/>
    <m/>
    <m/>
    <s v="N/A"/>
    <s v="N/A"/>
    <s v="N/A"/>
    <s v="N/A"/>
    <s v="N/A"/>
    <s v="N/A"/>
    <m/>
    <m/>
    <m/>
    <n v="1"/>
    <n v="1"/>
    <n v="0"/>
    <n v="0"/>
    <n v="0"/>
    <n v="0"/>
    <n v="0"/>
    <n v="0"/>
    <n v="0"/>
    <n v="0"/>
    <n v="0"/>
    <s v="No_Aplica"/>
    <s v="76011162016890327635Terminación de la actuación sancionatoria"/>
    <s v="Unicos"/>
    <x v="0"/>
    <n v="1"/>
    <x v="1"/>
    <x v="0"/>
    <x v="0"/>
    <x v="0"/>
    <x v="0"/>
    <x v="0"/>
    <x v="0"/>
  </r>
  <r>
    <n v="354"/>
    <x v="30"/>
    <x v="0"/>
    <x v="153"/>
    <s v="NIT"/>
    <x v="148"/>
    <n v="9"/>
    <s v="JURIDICA"/>
    <n v="2016"/>
    <n v="76"/>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BARRANCOMINAS GUAINIA"/>
    <s v="Dirección de Primera Infancia"/>
    <s v="Aporte"/>
    <s v="INCUMPLIMIENTO OBLIGACIONES"/>
    <m/>
    <x v="70"/>
    <m/>
    <s v="Finalizada"/>
    <m/>
    <m/>
    <m/>
    <d v="2020-02-10T00:00:00"/>
    <s v="PTE COMPROBANTE DE PAGO - RESPONDE ANTIOQUIA"/>
    <x v="0"/>
    <x v="0"/>
    <n v="430"/>
    <d v="2019-10-28T00:00:00"/>
    <s v="SI"/>
    <d v="2019-10-28T00:00:00"/>
    <n v="433"/>
    <d v="2019-10-29T00:00:00"/>
    <s v="MODIFICA"/>
    <x v="274"/>
    <d v="2019-12-04T00:00:00"/>
    <d v="2020-02-10T00:00:00"/>
    <s v="N/A"/>
    <s v="SI"/>
    <d v="2020-02-10T00:00:00"/>
    <n v="23900867.219999999"/>
    <m/>
    <m/>
    <m/>
    <m/>
    <s v="N/A"/>
    <s v="N/A"/>
    <s v="N/A"/>
    <s v="N/A"/>
    <s v="N/A"/>
    <s v="N/A"/>
    <m/>
    <m/>
    <m/>
    <n v="1"/>
    <n v="1"/>
    <n v="0"/>
    <n v="0"/>
    <n v="0"/>
    <n v="0"/>
    <n v="0"/>
    <n v="1"/>
    <n v="0"/>
    <n v="1"/>
    <n v="0"/>
    <s v="No_Aplica"/>
    <s v="76811033208Incumplimiento Parcial (Cláusula Penal)"/>
    <s v="Unicos"/>
    <x v="0"/>
    <n v="0"/>
    <x v="1"/>
    <x v="0"/>
    <x v="0"/>
    <x v="0"/>
    <x v="0"/>
    <x v="0"/>
    <x v="0"/>
  </r>
  <r>
    <n v="355"/>
    <x v="18"/>
    <x v="0"/>
    <x v="144"/>
    <s v="NIT"/>
    <x v="139"/>
    <n v="6"/>
    <s v="JURIDICA"/>
    <n v="2016"/>
    <n v="414"/>
    <s v="ATENDER A LA PRIMERA INFANCIA EN EL MARCO DE LA ESTRATEGIA “DE CERO A SIEMPRE”, ESPECIFICAMENTE A LOS NIÑOS Y NIÑAS MENORES DE CINCO (5) AÑOS DE FAMILIAS EN SITUACIONES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INCUMPLIMIENTO OBLIGACIONES"/>
    <m/>
    <x v="70"/>
    <m/>
    <s v="Finalizada"/>
    <m/>
    <m/>
    <m/>
    <d v="2020-05-19T00:00:00"/>
    <s v="PTE CAMARA DE COMERCIO"/>
    <x v="0"/>
    <x v="0"/>
    <n v="2335"/>
    <d v="2019-09-12T00:00:00"/>
    <s v="SI"/>
    <d v="2019-09-26T00:00:00"/>
    <n v="2787"/>
    <d v="2019-10-24T00:00:00"/>
    <s v="CONFIRMA"/>
    <x v="275"/>
    <d v="2019-11-29T00:00:00"/>
    <d v="2019-12-10T00:00:00"/>
    <s v="N/A"/>
    <s v="SI"/>
    <d v="2019-11-29T00:00:00"/>
    <n v="112987306"/>
    <n v="112987306"/>
    <d v="2020-12-31T00:00:00"/>
    <m/>
    <m/>
    <s v="N/A"/>
    <s v="N/A"/>
    <s v="N/A"/>
    <s v="N/A"/>
    <s v="N/A"/>
    <s v="N/A"/>
    <m/>
    <m/>
    <m/>
    <n v="1"/>
    <n v="1"/>
    <n v="0"/>
    <n v="0"/>
    <n v="0"/>
    <n v="0"/>
    <n v="0"/>
    <n v="1"/>
    <n v="0"/>
    <n v="1"/>
    <n v="0"/>
    <s v="No_Aplica"/>
    <s v="414900762984Incumplimiento Parcial (Cláusula Penal)"/>
    <s v="Unicos"/>
    <x v="0"/>
    <n v="0"/>
    <x v="1"/>
    <x v="0"/>
    <x v="0"/>
    <x v="0"/>
    <x v="0"/>
    <x v="0"/>
    <x v="0"/>
  </r>
  <r>
    <n v="356"/>
    <x v="25"/>
    <x v="0"/>
    <x v="261"/>
    <s v="NIT"/>
    <x v="255"/>
    <n v="8"/>
    <s v="JURIDICA"/>
    <n v="2016"/>
    <n v="441"/>
    <s v="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
    <s v="Dirección de Primera Infancia"/>
    <s v="Aporte"/>
    <s v="Incumplimiento parcial del contrato por pago de seguridad social parafiscales, pago a proveedores,, aseo , combustible  y dineros no soportados. PAGO CONTRATISTA O PROVEEDORES. INCUMPLIMIENTO OBLIGACIONES"/>
    <d v="2018-10-03T00:00:00"/>
    <x v="161"/>
    <d v="2019-10-21T00:00:00"/>
    <s v="Finalizada"/>
    <m/>
    <s v="Maria Claudia Caneda Brunal "/>
    <s v="Resolucion 3910 por medio de la cual se resuleve un proceso administrativo sancionatorio "/>
    <d v="2020-08-11T00:00:00"/>
    <s v="OK"/>
    <x v="0"/>
    <x v="0"/>
    <n v="3910"/>
    <d v="2019-10-01T00:00:00"/>
    <s v="SI"/>
    <d v="2019-10-01T00:00:00"/>
    <n v="4197"/>
    <d v="2019-10-21T00:00:00"/>
    <s v="CONFIRMA"/>
    <x v="276"/>
    <d v="2019-11-08T00:00:00"/>
    <d v="2025-07-07T00:00:00"/>
    <s v="N/A"/>
    <s v="NO"/>
    <m/>
    <n v="3983224"/>
    <n v="3983224"/>
    <d v="2019-11-27T00:00:00"/>
    <m/>
    <m/>
    <s v="N/A"/>
    <s v="N/A"/>
    <s v="N/A"/>
    <s v="N/A"/>
    <s v="N/A"/>
    <s v="N/A"/>
    <m/>
    <m/>
    <m/>
    <n v="1"/>
    <n v="1"/>
    <n v="0"/>
    <n v="0"/>
    <n v="0"/>
    <n v="0"/>
    <n v="0"/>
    <n v="1"/>
    <n v="0"/>
    <n v="1"/>
    <n v="0"/>
    <s v="No_Aplica"/>
    <s v="441800251508Incumplimiento Parcial (Cláusula Penal)"/>
    <s v="Unicos"/>
    <x v="0"/>
    <n v="0"/>
    <x v="4"/>
    <x v="0"/>
    <x v="0"/>
    <x v="0"/>
    <x v="0"/>
    <x v="0"/>
    <x v="0"/>
  </r>
  <r>
    <n v="357"/>
    <x v="13"/>
    <x v="0"/>
    <x v="262"/>
    <s v="NIT"/>
    <x v="256"/>
    <n v="4"/>
    <s v="JURIDICA"/>
    <n v="2016"/>
    <n v="1031"/>
    <s v="ATENDER A LA PRIMERA INFANCIA EN EL MARCO DE LA POLITICA DE ESTADO &quot;DE CERO A SIEMPRE&quot;,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x v="70"/>
    <m/>
    <s v="Finalizada"/>
    <m/>
    <m/>
    <m/>
    <m/>
    <s v="OK"/>
    <x v="0"/>
    <x v="0"/>
    <n v="5957"/>
    <d v="2019-11-06T00:00:00"/>
    <s v="NO"/>
    <m/>
    <m/>
    <m/>
    <m/>
    <x v="277"/>
    <d v="2019-11-09T00:00:00"/>
    <d v="2025-07-04T00:00:00"/>
    <s v="N/A"/>
    <s v="NO"/>
    <m/>
    <n v="1750651"/>
    <n v="1750651"/>
    <d v="2019-11-20T00:00:00"/>
    <m/>
    <m/>
    <s v="N/A"/>
    <s v="N/A"/>
    <s v="N/A"/>
    <s v="N/A"/>
    <s v="N/A"/>
    <s v="N/A"/>
    <m/>
    <m/>
    <m/>
    <n v="1"/>
    <n v="1"/>
    <n v="0"/>
    <n v="0"/>
    <n v="0"/>
    <n v="0"/>
    <n v="0"/>
    <n v="1"/>
    <n v="0"/>
    <n v="1"/>
    <n v="0"/>
    <s v="No_Aplica"/>
    <s v="1031800071168Incumplimiento Parcial (Cláusula Penal)"/>
    <s v="Unicos"/>
    <x v="0"/>
    <n v="0"/>
    <x v="1"/>
    <x v="0"/>
    <x v="0"/>
    <x v="0"/>
    <x v="0"/>
    <x v="0"/>
    <x v="0"/>
  </r>
  <r>
    <n v="358"/>
    <x v="6"/>
    <x v="0"/>
    <x v="263"/>
    <s v="NIT"/>
    <x v="257"/>
    <n v="8"/>
    <s v="JURIDICA"/>
    <n v="2016"/>
    <n v="187"/>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s v="Dirección de Primera Infancia"/>
    <s v="Aporte"/>
    <s v="NO PRESENTAR SOPORTES DE EJECUCION. INCUMPLIMIENTO DE OBLIGACIONES"/>
    <d v="2019-06-06T00:00:00"/>
    <x v="162"/>
    <d v="2019-11-12T00:00:00"/>
    <s v="Finalizada"/>
    <m/>
    <s v="GRIMALDO MALAVER BOHORQUEZ"/>
    <s v="ACTA NOTIFICA INCUMPLIMIENTO"/>
    <d v="2019-11-12T00:00:00"/>
    <s v="OK"/>
    <x v="0"/>
    <x v="0"/>
    <n v="3115"/>
    <d v="2019-09-25T00:00:00"/>
    <s v="SI"/>
    <d v="2019-10-04T00:00:00"/>
    <n v="3830"/>
    <d v="2019-11-12T00:00:00"/>
    <s v="CONFIRMA"/>
    <x v="278"/>
    <d v="2019-11-25T00:00:00"/>
    <d v="2019-11-25T00:00:00"/>
    <s v="N/A"/>
    <s v="NO"/>
    <m/>
    <n v="14928522.359999999"/>
    <n v="14928522"/>
    <d v="2020-02-17T00:00:00"/>
    <m/>
    <m/>
    <s v="N/A"/>
    <s v="N/A"/>
    <s v="N/A"/>
    <s v="N/A"/>
    <s v="N/A"/>
    <s v="N/A"/>
    <m/>
    <m/>
    <m/>
    <n v="1"/>
    <n v="1"/>
    <n v="0"/>
    <n v="0"/>
    <n v="0"/>
    <n v="0"/>
    <n v="0"/>
    <n v="1"/>
    <n v="0"/>
    <n v="1"/>
    <n v="0"/>
    <s v="No_Aplica"/>
    <s v="187844000467Incumplimiento Parcial (Cláusula Penal)"/>
    <s v="Unicos"/>
    <x v="0"/>
    <n v="0"/>
    <x v="1"/>
    <x v="0"/>
    <x v="0"/>
    <x v="0"/>
    <x v="0"/>
    <x v="0"/>
    <x v="0"/>
  </r>
  <r>
    <n v="359"/>
    <x v="4"/>
    <x v="0"/>
    <x v="264"/>
    <s v="NIT"/>
    <x v="258"/>
    <n v="9"/>
    <s v="JURIDICA"/>
    <n v="2017"/>
    <n v="11017462017"/>
    <s v="BRINDAR ATENCION ESPECIALIZADA A LOS NIÑOS, LAS NIÑAS Y ADOLESCENTES QUE TIENEN UN PROCESO ADMINISTRATIVO DE RESTABLECIMIENTO DE DERECHOS ABIERTO A SU FAVOR, EN LA MODALIDAD INTERNADO, DE ACUERDO CON LOS LINEAMIENTOS VIGENTES Y EL MODELO DE ENFOQUE DIFIRENCIAL EXPEDIDOS POR EL ICBF"/>
    <s v="Dirección de Protección"/>
    <s v="Aporte"/>
    <s v="INCUMPLIMIENTO OBLIGACIONES"/>
    <m/>
    <x v="70"/>
    <m/>
    <s v="Finalizada"/>
    <m/>
    <m/>
    <m/>
    <d v="2020-08-13T00:00:00"/>
    <s v="OK"/>
    <x v="1"/>
    <x v="4"/>
    <n v="3912"/>
    <d v="2019-10-21T00:00:00"/>
    <s v="NO"/>
    <m/>
    <m/>
    <m/>
    <m/>
    <x v="279"/>
    <d v="2019-11-14T00:00:00"/>
    <m/>
    <m/>
    <m/>
    <m/>
    <m/>
    <m/>
    <m/>
    <m/>
    <m/>
    <s v="N/A"/>
    <s v="N/A"/>
    <s v="N/A"/>
    <s v="N/A"/>
    <s v="N/A"/>
    <s v="N/A"/>
    <m/>
    <m/>
    <m/>
    <n v="1"/>
    <n v="1"/>
    <n v="0"/>
    <n v="0"/>
    <n v="0"/>
    <n v="0"/>
    <n v="0"/>
    <n v="0"/>
    <n v="0"/>
    <n v="0"/>
    <n v="0"/>
    <s v="No_Aplica"/>
    <s v="11017462017800054299Terminación de la actuación sancionatoria"/>
    <s v="Unicos"/>
    <x v="0"/>
    <n v="1"/>
    <x v="1"/>
    <x v="0"/>
    <x v="0"/>
    <x v="0"/>
    <x v="0"/>
    <x v="0"/>
    <x v="0"/>
  </r>
  <r>
    <n v="360"/>
    <x v="4"/>
    <x v="0"/>
    <x v="264"/>
    <s v="NIT"/>
    <x v="258"/>
    <n v="9"/>
    <s v="JURIDICA"/>
    <n v="2017"/>
    <n v="11017542017"/>
    <s v="BRINDAR ATENCION ESPECIALIZADA A LOS NIÑOS, LAS NIÑAS Y ADOLESCENTES QUE TIENEN UN PROCESO ADMINISTRATIVO DE RESTABLECIMIENTO DE DERECHOS ABIERTO A SU FAVOR, EN LA MODALIDAD INTERNADO, DE ACUERDO CON LOS LINEAMIENTOS VIGENTES Y EL MODELO DE ENFOQUE DIFIRENCIAL EXPEDIDOS POR EL ICBF"/>
    <s v="Dirección de Protección"/>
    <s v="Aporte"/>
    <s v="INCUMPLIMIENTO OBLIGACIONES"/>
    <m/>
    <x v="70"/>
    <m/>
    <s v="Finalizada"/>
    <m/>
    <m/>
    <m/>
    <d v="2020-08-13T00:00:00"/>
    <s v="OK"/>
    <x v="1"/>
    <x v="4"/>
    <n v="3913"/>
    <d v="2019-10-21T00:00:00"/>
    <s v="NO"/>
    <m/>
    <m/>
    <m/>
    <m/>
    <x v="279"/>
    <d v="2019-11-14T00:00:00"/>
    <m/>
    <m/>
    <m/>
    <m/>
    <m/>
    <m/>
    <m/>
    <m/>
    <m/>
    <s v="N/A"/>
    <s v="N/A"/>
    <s v="N/A"/>
    <s v="N/A"/>
    <s v="N/A"/>
    <s v="N/A"/>
    <m/>
    <m/>
    <m/>
    <n v="1"/>
    <n v="1"/>
    <n v="0"/>
    <n v="0"/>
    <n v="0"/>
    <n v="0"/>
    <n v="0"/>
    <n v="0"/>
    <n v="0"/>
    <n v="0"/>
    <n v="0"/>
    <s v="No_Aplica"/>
    <s v="11017542017800054299Terminación de la actuación sancionatoria"/>
    <s v="Unicos"/>
    <x v="0"/>
    <n v="1"/>
    <x v="1"/>
    <x v="0"/>
    <x v="0"/>
    <x v="0"/>
    <x v="0"/>
    <x v="0"/>
    <x v="0"/>
  </r>
  <r>
    <n v="361"/>
    <x v="15"/>
    <x v="0"/>
    <x v="78"/>
    <s v="NIT"/>
    <x v="73"/>
    <n v="3"/>
    <s v="JURIDICA"/>
    <n v="2016"/>
    <n v="559"/>
    <s v="BRINDAR ATENCION ESPECIALIZADA A LOS ADOLESCENTES Y JOVENES, EN LA MODALIDAD CENTRO DE INTERNAMIENTO PREVENTIVO Y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EL CONTRATISTA NO INFORMA A LA SUPERVISORA EL CASO DEL ADOLECENTE JEAN CARLO REVELO BOLAÑOS, QUIEN DENUNCIA SER VICTIMA DE ABUSO SEXUAL POR PARTE DEL EX DIRECTOR DEL INSTITUTO SANTO ANGEL, FRAY GELBER YESID PINTO, ADEMAS DE AISLAMIENTO Y PRACTICAS INADECUADAS CON LOS ADOLECENTES Y QUEJA DE LA MADRE POR QUE SU HIJO CONSUME SUSTANCIAS DENTRO DE LAS INSTALACIONES DEL SANTO ANGEL. INCUMPLIMIENTO DE OBLIGACIONES"/>
    <d v="2017-07-11T00:00:00"/>
    <x v="104"/>
    <d v="2019-10-07T00:00:00"/>
    <s v="Finalizada"/>
    <m/>
    <s v="AIDA LUZ CARDENA RIASCOS"/>
    <s v="SE NOTIFICO EL FALLO QUE RESOLVIO RECURSO DE REPOSICION"/>
    <d v="2019-11-19T00:00:00"/>
    <s v="PTE COMPROBANTE DE PAGO"/>
    <x v="0"/>
    <x v="0"/>
    <n v="4869"/>
    <d v="2019-10-07T00:00:00"/>
    <s v="SI"/>
    <d v="2019-10-07T00:00:00"/>
    <n v="5625"/>
    <d v="2019-11-18T00:00:00"/>
    <s v="CONFIRMA"/>
    <x v="280"/>
    <m/>
    <d v="2025-07-25T00:00:00"/>
    <s v="N/A"/>
    <s v="NO"/>
    <m/>
    <n v="3571087"/>
    <m/>
    <m/>
    <m/>
    <m/>
    <s v="N/A"/>
    <s v="N/A"/>
    <s v="N/A"/>
    <s v="N/A"/>
    <s v="N/A"/>
    <s v="N/A"/>
    <m/>
    <m/>
    <m/>
    <n v="1"/>
    <n v="1"/>
    <n v="0"/>
    <n v="0"/>
    <n v="0"/>
    <n v="0"/>
    <n v="0"/>
    <n v="1"/>
    <n v="0"/>
    <n v="1"/>
    <n v="0"/>
    <s v="No_Aplica"/>
    <s v="559860005068Incumplimiento Parcial (Cláusula Penal)"/>
    <s v="Unicos"/>
    <x v="0"/>
    <n v="0"/>
    <x v="2"/>
    <x v="0"/>
    <x v="0"/>
    <x v="0"/>
    <x v="0"/>
    <x v="0"/>
    <x v="0"/>
  </r>
  <r>
    <n v="362"/>
    <x v="4"/>
    <x v="0"/>
    <x v="265"/>
    <s v="CC"/>
    <x v="259"/>
    <m/>
    <s v="NATURAL"/>
    <n v="2019"/>
    <n v="11002022019"/>
    <s v="PRESTAR SERVICIOS DE APOYO A LA GESTIÓN EN EL GRUPO ADMINISTRATIVO DE LA REGIONAL BOGOTA DEL ICBF, EN EL TRÁMITE DE LAS ACCIONES RELACIONADAS CON LOS ASUNTOS DEL GRUPO.  "/>
    <s v="Dirección Administrativa"/>
    <s v="Prestación de servicios de apoyo a la gestión"/>
    <s v="INCUMPLIMIENTO DE OBLIGACIONES"/>
    <m/>
    <x v="70"/>
    <m/>
    <s v="Finalizada"/>
    <m/>
    <m/>
    <m/>
    <d v="2020-08-13T00:00:00"/>
    <s v="PTE PGN, SECOP II Y COMPROBANTE DE PAGO"/>
    <x v="0"/>
    <x v="0"/>
    <n v="4224"/>
    <d v="2019-11-12T00:00:00"/>
    <s v="NO"/>
    <m/>
    <m/>
    <m/>
    <m/>
    <x v="281"/>
    <d v="2019-11-21T00:00:00"/>
    <m/>
    <s v="N/A"/>
    <s v="NO"/>
    <m/>
    <n v="189000"/>
    <m/>
    <m/>
    <m/>
    <m/>
    <s v="N/A"/>
    <s v="N/A"/>
    <s v="N/A"/>
    <s v="N/A"/>
    <s v="N/A"/>
    <s v="N/A"/>
    <m/>
    <m/>
    <m/>
    <n v="1"/>
    <n v="1"/>
    <n v="0"/>
    <n v="0"/>
    <n v="0"/>
    <n v="0"/>
    <n v="0"/>
    <n v="1"/>
    <n v="0"/>
    <n v="1"/>
    <n v="0"/>
    <s v="No_Aplica"/>
    <s v="1100202201979748434Incumplimiento Parcial (Cláusula Penal)"/>
    <s v="Unicos"/>
    <x v="0"/>
    <n v="0"/>
    <x v="1"/>
    <x v="0"/>
    <x v="0"/>
    <x v="0"/>
    <x v="0"/>
    <x v="0"/>
    <x v="0"/>
  </r>
  <r>
    <n v="363"/>
    <x v="11"/>
    <x v="0"/>
    <x v="266"/>
    <s v="NIT"/>
    <x v="260"/>
    <n v="2"/>
    <s v="JURIDICA"/>
    <n v="2018"/>
    <n v="54004912018"/>
    <s v="PRESTAR LOS SERVICIOS: HOGARES COMUNITARIOS DE BIENESTAR FAMILIAR TRADICIONALES. DE CONFORMIDAD CON LAS DIRECTRICES, LINEAMIENTOS Y PARAMETROS ESTABLECIDOS POR EL ICBF, EN ARMONIA CON LA POLITICA DE ESTADO PARA EL DESARROLLO INTEGRAL A LA PRIMERA INFANCIA DE CERO A SIEMPRE."/>
    <s v="Dirección de Primera Infancia"/>
    <s v="Aporte"/>
    <s v="INCUMPLIMIENTO DE OBLIGACIONES"/>
    <m/>
    <x v="70"/>
    <m/>
    <s v="Finalizada"/>
    <m/>
    <m/>
    <m/>
    <d v="2021-01-29T00:00:00"/>
    <s v="OK"/>
    <x v="1"/>
    <x v="4"/>
    <s v="AUTO"/>
    <d v="2019-11-22T00:00:00"/>
    <s v="NO"/>
    <m/>
    <m/>
    <m/>
    <m/>
    <x v="282"/>
    <m/>
    <m/>
    <m/>
    <m/>
    <m/>
    <m/>
    <m/>
    <m/>
    <m/>
    <m/>
    <s v="N/A"/>
    <s v="N/A"/>
    <s v="N/A"/>
    <s v="N/A"/>
    <s v="N/A"/>
    <s v="N/A"/>
    <m/>
    <m/>
    <m/>
    <n v="1"/>
    <n v="1"/>
    <n v="0"/>
    <n v="0"/>
    <n v="0"/>
    <n v="0"/>
    <n v="0"/>
    <n v="0"/>
    <n v="0"/>
    <n v="0"/>
    <n v="0"/>
    <s v="No_Aplica"/>
    <s v="54004912018800137988Terminación de la actuación sancionatoria"/>
    <s v="Unicos"/>
    <x v="0"/>
    <n v="1"/>
    <x v="1"/>
    <x v="0"/>
    <x v="0"/>
    <x v="0"/>
    <x v="0"/>
    <x v="0"/>
    <x v="0"/>
  </r>
  <r>
    <n v="364"/>
    <x v="13"/>
    <x v="0"/>
    <x v="267"/>
    <s v="NIT"/>
    <x v="261"/>
    <n v="6"/>
    <s v="JURIDICA"/>
    <n v="2016"/>
    <n v="1039"/>
    <s v="ATENDER A LA PRIMERA INFANCIA EN EL MARCO DE LA POLITICA DE ESTADO &quot;DE CERO A SIEMPRE&quot;,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x v="70"/>
    <m/>
    <s v="Finalizada"/>
    <m/>
    <m/>
    <m/>
    <m/>
    <s v="OK"/>
    <x v="0"/>
    <x v="0"/>
    <n v="6516"/>
    <d v="2019-11-28T00:00:00"/>
    <s v="NO"/>
    <m/>
    <m/>
    <m/>
    <m/>
    <x v="283"/>
    <d v="2019-12-12T00:00:00"/>
    <d v="2025-07-04T00:00:00"/>
    <s v="N/A"/>
    <s v="NO"/>
    <m/>
    <n v="5952319"/>
    <n v="5952319"/>
    <d v="2019-12-27T00:00:00"/>
    <m/>
    <m/>
    <s v="N/A"/>
    <s v="N/A"/>
    <s v="N/A"/>
    <s v="N/A"/>
    <s v="N/A"/>
    <s v="N/A"/>
    <m/>
    <m/>
    <m/>
    <n v="1"/>
    <n v="1"/>
    <n v="0"/>
    <n v="0"/>
    <n v="0"/>
    <n v="0"/>
    <n v="0"/>
    <n v="1"/>
    <n v="0"/>
    <n v="1"/>
    <n v="0"/>
    <s v="No_Aplica"/>
    <s v="1039800063674Incumplimiento Parcial (Cláusula Penal)"/>
    <s v="Unicos"/>
    <x v="0"/>
    <n v="0"/>
    <x v="1"/>
    <x v="0"/>
    <x v="0"/>
    <x v="0"/>
    <x v="0"/>
    <x v="0"/>
    <x v="0"/>
  </r>
  <r>
    <n v="365"/>
    <x v="13"/>
    <x v="0"/>
    <x v="268"/>
    <s v="NIT"/>
    <x v="262"/>
    <n v="3"/>
    <s v="JURIDICA"/>
    <n v="2016"/>
    <n v="1000"/>
    <s v="ATENDER A LA PRIMERA INFANCIA EN EL MARCO DE LA POLITICA DE ESTADO &quot;DE CERO A SIEMPRE&quot;,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x v="70"/>
    <m/>
    <s v="Finalizada"/>
    <m/>
    <m/>
    <m/>
    <m/>
    <s v="OK"/>
    <x v="0"/>
    <x v="0"/>
    <n v="6556"/>
    <d v="2019-11-29T00:00:00"/>
    <s v="NO"/>
    <m/>
    <m/>
    <m/>
    <m/>
    <x v="284"/>
    <d v="2019-12-18T00:00:00"/>
    <d v="2025-07-04T00:00:00"/>
    <s v="N/A"/>
    <s v="NO"/>
    <m/>
    <n v="5879067.6399999997"/>
    <n v="5879067.6399999997"/>
    <d v="2019-12-27T00:00:00"/>
    <m/>
    <m/>
    <s v="N/A"/>
    <s v="N/A"/>
    <s v="N/A"/>
    <s v="N/A"/>
    <s v="N/A"/>
    <s v="N/A"/>
    <m/>
    <m/>
    <m/>
    <n v="1"/>
    <n v="1"/>
    <n v="0"/>
    <n v="0"/>
    <n v="0"/>
    <n v="0"/>
    <n v="0"/>
    <n v="1"/>
    <n v="0"/>
    <n v="1"/>
    <n v="0"/>
    <s v="No_Aplica"/>
    <s v="1000800063675Incumplimiento Parcial (Cláusula Penal)"/>
    <s v="Unicos"/>
    <x v="0"/>
    <n v="0"/>
    <x v="1"/>
    <x v="0"/>
    <x v="0"/>
    <x v="0"/>
    <x v="0"/>
    <x v="0"/>
    <x v="0"/>
  </r>
  <r>
    <n v="366"/>
    <x v="13"/>
    <x v="0"/>
    <x v="269"/>
    <s v="NIT"/>
    <x v="263"/>
    <n v="1"/>
    <s v="JURIDICA"/>
    <n v="2016"/>
    <n v="1007"/>
    <s v="ATENDER A LA PRIMERA INFANCIA EN EL MARCO DE LA POLITICA DE ESTADO &quot;DE CERO A SIEMPRE&quot;,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x v="70"/>
    <m/>
    <s v="Finalizada"/>
    <m/>
    <m/>
    <m/>
    <m/>
    <s v="OK"/>
    <x v="0"/>
    <x v="0"/>
    <n v="6555"/>
    <d v="2019-11-29T00:00:00"/>
    <s v="NO"/>
    <m/>
    <m/>
    <m/>
    <m/>
    <x v="284"/>
    <d v="2019-12-12T00:00:00"/>
    <d v="2025-07-04T00:00:00"/>
    <s v="N/A"/>
    <s v="NO"/>
    <m/>
    <n v="5952319"/>
    <n v="5952319"/>
    <d v="2019-12-27T00:00:00"/>
    <m/>
    <m/>
    <s v="N/A"/>
    <s v="N/A"/>
    <s v="N/A"/>
    <s v="N/A"/>
    <s v="N/A"/>
    <s v="N/A"/>
    <m/>
    <m/>
    <m/>
    <n v="1"/>
    <n v="1"/>
    <n v="0"/>
    <n v="0"/>
    <n v="0"/>
    <n v="0"/>
    <n v="0"/>
    <n v="1"/>
    <n v="0"/>
    <n v="1"/>
    <n v="0"/>
    <s v="No_Aplica"/>
    <s v="1007800060549Incumplimiento Parcial (Cláusula Penal)"/>
    <s v="Unicos"/>
    <x v="0"/>
    <n v="0"/>
    <x v="1"/>
    <x v="0"/>
    <x v="0"/>
    <x v="0"/>
    <x v="0"/>
    <x v="0"/>
    <x v="0"/>
  </r>
  <r>
    <n v="367"/>
    <x v="6"/>
    <x v="0"/>
    <x v="263"/>
    <s v="NIT"/>
    <x v="257"/>
    <n v="8"/>
    <s v="JURIDICA"/>
    <n v="2017"/>
    <n v="8500173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s v="Dirección de Primera Infancia"/>
    <s v="Aporte"/>
    <s v="NO PRESENTAR SOPORTES DE EJECUCION"/>
    <d v="2019-08-01T00:00:00"/>
    <x v="163"/>
    <d v="2019-12-02T00:00:00"/>
    <s v="Finalizada"/>
    <m/>
    <s v="GRIMALDO MALAVER BOHORQUEZ"/>
    <s v="ACTA NOTIFICA INCUMPLIMIENTO"/>
    <d v="2019-12-02T00:00:00"/>
    <s v="OK"/>
    <x v="0"/>
    <x v="0"/>
    <n v="2876"/>
    <d v="2019-09-16T00:00:00"/>
    <s v="SI"/>
    <d v="2019-09-24T00:00:00"/>
    <n v="4126"/>
    <d v="2019-11-28T00:00:00"/>
    <s v="CONFIRMA"/>
    <x v="284"/>
    <d v="2019-12-04T00:00:00"/>
    <d v="2019-12-04T00:00:00"/>
    <s v="N/A"/>
    <s v="SI"/>
    <d v="2019-12-04T00:00:00"/>
    <n v="12297318"/>
    <n v="12297318"/>
    <d v="2019-12-23T00:00:00"/>
    <m/>
    <m/>
    <s v="N/A"/>
    <s v="N/A"/>
    <s v="N/A"/>
    <s v="N/A"/>
    <s v="N/A"/>
    <s v="N/A"/>
    <m/>
    <m/>
    <m/>
    <n v="1"/>
    <n v="1"/>
    <n v="0"/>
    <n v="0"/>
    <n v="0"/>
    <n v="0"/>
    <n v="0"/>
    <n v="1"/>
    <n v="0"/>
    <n v="1"/>
    <n v="0"/>
    <s v="No_Aplica"/>
    <s v="85001732017844000467Incumplimiento Parcial (Cláusula Penal)"/>
    <s v="Unicos"/>
    <x v="0"/>
    <n v="0"/>
    <x v="1"/>
    <x v="0"/>
    <x v="0"/>
    <x v="0"/>
    <x v="0"/>
    <x v="0"/>
    <x v="0"/>
  </r>
  <r>
    <n v="368"/>
    <x v="6"/>
    <x v="0"/>
    <x v="171"/>
    <s v="NIT"/>
    <x v="165"/>
    <n v="1"/>
    <s v="JURIDICA"/>
    <n v="2017"/>
    <n v="8500171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s v="Dirección de Primera Infancia"/>
    <s v="Aporte"/>
    <s v="APROPIACIÓN DE RECURSOS. EJECUCION FINANCIERA"/>
    <d v="2018-06-19T00:00:00"/>
    <x v="164"/>
    <d v="2019-12-06T00:00:00"/>
    <s v="Finalizada"/>
    <m/>
    <s v="GRIMALDO MALAVER BOHORQUEZ"/>
    <s v="ACTA NOTIFICA INCUMPLIMIENTO"/>
    <d v="2020-02-02T00:00:00"/>
    <s v="OK"/>
    <x v="0"/>
    <x v="0"/>
    <n v="3171"/>
    <d v="2019-10-03T00:00:00"/>
    <s v="SI"/>
    <d v="2019-10-24T00:00:00"/>
    <n v="4195"/>
    <d v="2019-12-06T00:00:00"/>
    <s v="MODIFICA"/>
    <x v="285"/>
    <m/>
    <d v="2019-12-06T00:00:00"/>
    <s v="N/A"/>
    <s v="NO"/>
    <m/>
    <n v="252477344"/>
    <n v="252477344"/>
    <d v="2020-01-27T00:00:00"/>
    <m/>
    <m/>
    <s v="N/A"/>
    <s v="N/A"/>
    <s v="N/A"/>
    <s v="N/A"/>
    <s v="N/A"/>
    <s v="N/A"/>
    <m/>
    <m/>
    <m/>
    <n v="1"/>
    <n v="1"/>
    <n v="0"/>
    <n v="0"/>
    <n v="0"/>
    <n v="0"/>
    <n v="0"/>
    <n v="1"/>
    <n v="0"/>
    <n v="1"/>
    <n v="0"/>
    <s v="No_Aplica"/>
    <s v="85001712017815004482Incumplimiento Parcial (Cláusula Penal)"/>
    <s v="Unicos"/>
    <x v="0"/>
    <n v="0"/>
    <x v="5"/>
    <x v="0"/>
    <x v="0"/>
    <x v="0"/>
    <x v="0"/>
    <x v="0"/>
    <x v="0"/>
  </r>
  <r>
    <n v="369"/>
    <x v="15"/>
    <x v="0"/>
    <x v="270"/>
    <s v="NIT"/>
    <x v="264"/>
    <n v="1"/>
    <s v="JURIDICA"/>
    <n v="2019"/>
    <n v="52001702019"/>
    <s v="PRESTAR LOS SERVICIOS CENTROS DE DESARROLLO INFANTIL -CDI- Y DESARROLLO INFANTIL EN MEDIO FAMILIAR -DIMF-, DE CONFORMIDAD CON LOS MANUALES OPERATIVOS Y LAS DIRECTRICES ESTABLECIDAS POR EL ICBF, EN ARMONIA CON LA POLÍTICA DE ESTADO PARA EL DESARROLLO INTEGRAL DE LA PRIMERA INFANCIA DE CERO A SIEMPRE."/>
    <s v="Dirección de Primera Infancia"/>
    <s v="Aporte"/>
    <s v="INCUMPLIMIENTO OBLIGACIONES"/>
    <m/>
    <x v="70"/>
    <m/>
    <s v="Finalizada"/>
    <m/>
    <m/>
    <m/>
    <d v="2020-08-11T00:00:00"/>
    <s v="OK"/>
    <x v="1"/>
    <x v="4"/>
    <n v="6007"/>
    <d v="2019-12-09T00:00:00"/>
    <s v="NO"/>
    <m/>
    <m/>
    <m/>
    <m/>
    <x v="286"/>
    <m/>
    <m/>
    <m/>
    <m/>
    <m/>
    <m/>
    <m/>
    <m/>
    <m/>
    <m/>
    <s v="N/A"/>
    <s v="N/A"/>
    <s v="N/A"/>
    <s v="N/A"/>
    <s v="N/A"/>
    <s v="N/A"/>
    <m/>
    <m/>
    <m/>
    <n v="1"/>
    <n v="1"/>
    <n v="0"/>
    <n v="0"/>
    <n v="0"/>
    <n v="0"/>
    <n v="0"/>
    <n v="0"/>
    <n v="0"/>
    <n v="0"/>
    <n v="0"/>
    <s v="No_Aplica"/>
    <s v="52001702019900365588Terminación de la actuación sancionatoria"/>
    <s v="Unicos"/>
    <x v="0"/>
    <n v="1"/>
    <x v="1"/>
    <x v="0"/>
    <x v="0"/>
    <x v="0"/>
    <x v="0"/>
    <x v="0"/>
    <x v="0"/>
  </r>
  <r>
    <n v="370"/>
    <x v="15"/>
    <x v="0"/>
    <x v="271"/>
    <s v="NIT"/>
    <x v="265"/>
    <m/>
    <s v="JURIDICA"/>
    <n v="2018"/>
    <n v="52002532018"/>
    <s v="PRESTAR EL SERVICIO DE ATENCION A NIÑAS, NIÑOS Y A MUJERES GESTANTES EN EL MARCO DE LA POLITICA DE ESTADO PARA EL DESARROLLO INTEGRAL A LA PRIMERA INFANCIA &quot;DE CERO A SIEMPRE&quot;, DE CONFORMIDAD CON LAS DIRECTRICES, LINEAMIENTOS Y PARAMETROS ESTABLECIDOS POR EL ICBF PARA LOS SERVICIOS: HOGARES COMUNITARIOS FAMI."/>
    <s v="Dirección de Primera Infancia"/>
    <s v="Aporte"/>
    <s v="NO SE REALIZA REPORTE DE FALLECIMIENTO DE DOS BENEFICIARIAS DE LA UNIDAD LA ESPERANZA. RIESGO ATENCION NNA"/>
    <d v="2019-02-11T00:00:00"/>
    <x v="165"/>
    <d v="2019-12-09T00:00:00"/>
    <s v="Finalizada"/>
    <m/>
    <s v="AIDA LUZ CARDENA RIASCOS"/>
    <s v="SE NOTIFICA FALLO"/>
    <d v="2019-12-10T00:00:00"/>
    <s v="OK"/>
    <x v="0"/>
    <x v="0"/>
    <n v="6010"/>
    <d v="2019-12-09T00:00:00"/>
    <s v="NO"/>
    <m/>
    <m/>
    <m/>
    <m/>
    <x v="287"/>
    <d v="2020-01-21T00:00:00"/>
    <d v="2020-02-07T00:00:00"/>
    <s v="N/A"/>
    <s v="NO"/>
    <m/>
    <n v="3465453"/>
    <n v="3465453"/>
    <d v="2019-12-13T00:00:00"/>
    <m/>
    <m/>
    <s v="N/A"/>
    <s v="N/A"/>
    <s v="N/A"/>
    <s v="N/A"/>
    <s v="N/A"/>
    <s v="N/A"/>
    <m/>
    <m/>
    <m/>
    <n v="1"/>
    <n v="1"/>
    <n v="0"/>
    <n v="0"/>
    <n v="0"/>
    <n v="0"/>
    <n v="0"/>
    <n v="1"/>
    <n v="0"/>
    <n v="1"/>
    <n v="0"/>
    <s v="No_Aplica"/>
    <s v="52002532018900091351Incumplimiento Parcial (Cláusula Penal)"/>
    <s v="Unicos"/>
    <x v="0"/>
    <n v="0"/>
    <x v="2"/>
    <x v="0"/>
    <x v="0"/>
    <x v="0"/>
    <x v="0"/>
    <x v="0"/>
    <x v="0"/>
  </r>
  <r>
    <n v="371"/>
    <x v="17"/>
    <x v="0"/>
    <x v="272"/>
    <s v="NIT"/>
    <x v="266"/>
    <n v="5"/>
    <s v="JURIDICA"/>
    <n v="2018"/>
    <n v="1014032018"/>
    <s v="PRESTAR EL SERVICIO DE MANTENIMIENTO PREVENTIVO Y CORRECTIVO CON SUMINISTRO DE REPUESTOS DE LOS TRES (3) ASCENSORES MARCA LG SIGMA, OTIS Y DE CARGA TIPO POLIPASTO, LOS DOS PRIMEROS UBICADOS EN LA SEDE DE LA DIRECCION GENERAL DEL ICBF EN BOGOTA Y EL ASCENSOR DE CARGA TIPO POLIPASTO UBICADO EN LA BODEGA DE FUNZA - CUNDINAMARCA"/>
    <s v="Dirección Administrativa"/>
    <s v="Prestación de Servicios"/>
    <s v="INCUMPLIMIENTO DE OBLIGACIONES"/>
    <m/>
    <x v="70"/>
    <m/>
    <s v="Finalizada"/>
    <m/>
    <m/>
    <m/>
    <d v="2020-08-14T00:00:00"/>
    <s v="OK"/>
    <x v="0"/>
    <x v="3"/>
    <n v="6297"/>
    <d v="2019-07-29T00:00:00"/>
    <s v="SI"/>
    <d v="2019-07-29T00:00:00"/>
    <n v="10915"/>
    <d v="2019-11-26T00:00:00"/>
    <s v="CONFIRMA"/>
    <x v="288"/>
    <d v="2019-12-11T00:00:00"/>
    <d v="2020-02-12T00:00:00"/>
    <s v="N/A"/>
    <s v="SI"/>
    <d v="2020-01-22T00:00:00"/>
    <n v="12883910"/>
    <n v="13154860"/>
    <d v="2020-07-31T00:00:00"/>
    <m/>
    <m/>
    <s v="N/A"/>
    <s v="N/A"/>
    <s v="N/A"/>
    <s v="N/A"/>
    <s v="N/A"/>
    <s v="N/A"/>
    <m/>
    <m/>
    <m/>
    <n v="1"/>
    <n v="1"/>
    <n v="0"/>
    <n v="0"/>
    <n v="0"/>
    <n v="0"/>
    <n v="0"/>
    <n v="1"/>
    <n v="0"/>
    <n v="1"/>
    <n v="0"/>
    <s v="No_Aplica"/>
    <s v="1014032018900870890Incumplimiento Total (Cláusula Penal)"/>
    <s v="Unicos"/>
    <x v="0"/>
    <n v="0"/>
    <x v="1"/>
    <x v="0"/>
    <x v="0"/>
    <x v="0"/>
    <x v="0"/>
    <x v="0"/>
    <x v="0"/>
  </r>
  <r>
    <n v="372"/>
    <x v="23"/>
    <x v="0"/>
    <x v="273"/>
    <s v="NIT"/>
    <x v="267"/>
    <m/>
    <s v="JURIDICA"/>
    <n v="2018"/>
    <n v="25006182018"/>
    <s v="PRESTAR LOS SERVICIOS HCB AGRUPADOS INSTITUCIONAL TRADICIONAL DE CONFORMIDAD CON LAS DIRECTRICES, LINEAMIENTOS Y PARAMETROS ESTABLECIDOS POR EL ICBF, EN ARMONIA CON LA POLITICA DE ESTADO PARA EL DESARROLLO INTEGRAL A LA PRIMERA INFANCIA DE CERO A SIEMPRE"/>
    <s v="Dirección de Primera Infancia"/>
    <s v="Aporte"/>
    <s v="INCUMPLIMIENTO DE OBLIGACIONES"/>
    <m/>
    <x v="70"/>
    <m/>
    <s v="Finalizada"/>
    <m/>
    <m/>
    <m/>
    <m/>
    <s v="PTE COMPROBANTE DE PAGO"/>
    <x v="0"/>
    <x v="0"/>
    <n v="10712"/>
    <d v="2019-12-10T00:00:00"/>
    <s v="SI"/>
    <d v="2019-12-10T00:00:00"/>
    <n v="10713"/>
    <d v="2019-12-10T00:00:00"/>
    <s v="MODIFICA Y CONFIRMA"/>
    <x v="288"/>
    <d v="2019-12-23T00:00:00"/>
    <d v="2019-12-23T00:00:00"/>
    <s v="N/A"/>
    <s v="SI"/>
    <d v="2019-12-23T00:00:00"/>
    <n v="1740789"/>
    <m/>
    <m/>
    <m/>
    <m/>
    <s v="N/A"/>
    <s v="N/A"/>
    <s v="N/A"/>
    <s v="N/A"/>
    <s v="N/A"/>
    <s v="N/A"/>
    <m/>
    <m/>
    <m/>
    <n v="1"/>
    <n v="1"/>
    <n v="0"/>
    <n v="0"/>
    <n v="0"/>
    <n v="0"/>
    <n v="0"/>
    <n v="1"/>
    <n v="0"/>
    <n v="1"/>
    <n v="0"/>
    <s v="No_Aplica"/>
    <s v="25006182018800139598Incumplimiento Parcial (Cláusula Penal)"/>
    <s v="Unicos"/>
    <x v="0"/>
    <n v="0"/>
    <x v="1"/>
    <x v="0"/>
    <x v="0"/>
    <x v="0"/>
    <x v="0"/>
    <x v="0"/>
    <x v="0"/>
  </r>
  <r>
    <n v="373"/>
    <x v="11"/>
    <x v="0"/>
    <x v="274"/>
    <s v="NIT"/>
    <x v="268"/>
    <n v="9"/>
    <s v="JURIDICA"/>
    <n v="2019"/>
    <n v="54001372019"/>
    <s v="PRESTAR EL SERVICIO CENTROS DE DESARROLLO INFANTIL -CDI- HOGARES INFANTILES -HI- Y DESARROLLO INFANTIL EN MEDIO FAMILIAR -DIMF-  DE CONFORMIDAD CON EL MANUAL OPERATIVO DE LA MODALIDAD INSTITUCIONAL Y DE LA MODALIDAD FAMILIAR Y LAS DIRECTRICES ESTABLECIDAS POR EL ICBF, EN ARMONIA CON LA POLÍTICA DE ESTADO PARA EL DESARROLLO INTEGRAL DE LA PRIMERA INFANCIA DE CERO A SIEMPRE."/>
    <s v="Dirección de Primera Infancia"/>
    <s v="Aporte"/>
    <s v="INCUMPLIMIENTO OBLIGACIONES"/>
    <m/>
    <x v="70"/>
    <m/>
    <s v="Finalizada"/>
    <m/>
    <m/>
    <m/>
    <d v="2020-07-17T00:00:00"/>
    <s v="OK"/>
    <x v="1"/>
    <x v="4"/>
    <s v="AUTO"/>
    <d v="2019-12-11T00:00:00"/>
    <s v="NO"/>
    <m/>
    <m/>
    <m/>
    <m/>
    <x v="289"/>
    <m/>
    <m/>
    <m/>
    <m/>
    <m/>
    <m/>
    <m/>
    <m/>
    <m/>
    <m/>
    <s v="N/A"/>
    <s v="N/A"/>
    <s v="N/A"/>
    <s v="N/A"/>
    <s v="N/A"/>
    <s v="N/A"/>
    <m/>
    <m/>
    <m/>
    <n v="1"/>
    <n v="1"/>
    <n v="0"/>
    <n v="0"/>
    <n v="0"/>
    <n v="0"/>
    <n v="0"/>
    <n v="0"/>
    <n v="0"/>
    <n v="0"/>
    <n v="0"/>
    <s v="No_Aplica"/>
    <s v="54001372019807000358Terminación de la actuación sancionatoria"/>
    <s v="Unicos"/>
    <x v="0"/>
    <n v="1"/>
    <x v="1"/>
    <x v="0"/>
    <x v="0"/>
    <x v="0"/>
    <x v="0"/>
    <x v="0"/>
    <x v="0"/>
  </r>
  <r>
    <n v="374"/>
    <x v="15"/>
    <x v="0"/>
    <x v="275"/>
    <s v="NIT"/>
    <x v="269"/>
    <m/>
    <s v="JURIDICA"/>
    <n v="2018"/>
    <n v="52001402018"/>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
    <s v="Dirección de Primera Infancia"/>
    <s v="Aporte"/>
    <s v="INCUMPLIMIENTO OBLIGACIONES"/>
    <m/>
    <x v="70"/>
    <m/>
    <s v="Finalizada"/>
    <m/>
    <m/>
    <m/>
    <d v="2020-08-11T00:00:00"/>
    <s v="OK"/>
    <x v="1"/>
    <x v="4"/>
    <n v="6097"/>
    <d v="2019-12-16T00:00:00"/>
    <s v="NO"/>
    <m/>
    <m/>
    <m/>
    <m/>
    <x v="290"/>
    <m/>
    <m/>
    <m/>
    <m/>
    <m/>
    <m/>
    <m/>
    <m/>
    <m/>
    <m/>
    <s v="N/A"/>
    <s v="N/A"/>
    <s v="N/A"/>
    <s v="N/A"/>
    <s v="N/A"/>
    <s v="N/A"/>
    <m/>
    <m/>
    <m/>
    <n v="1"/>
    <n v="1"/>
    <n v="0"/>
    <n v="0"/>
    <n v="0"/>
    <n v="0"/>
    <n v="0"/>
    <n v="0"/>
    <n v="0"/>
    <n v="0"/>
    <n v="0"/>
    <s v="No_Aplica"/>
    <s v="52001402018901119869Terminación de la actuación sancionatoria"/>
    <s v="Unicos"/>
    <x v="0"/>
    <n v="1"/>
    <x v="1"/>
    <x v="0"/>
    <x v="0"/>
    <x v="0"/>
    <x v="0"/>
    <x v="0"/>
    <x v="0"/>
  </r>
  <r>
    <n v="374"/>
    <x v="15"/>
    <x v="0"/>
    <x v="276"/>
    <s v="NIT"/>
    <x v="270"/>
    <n v="1"/>
    <s v="JURIDICA"/>
    <n v="2018"/>
    <n v="52001402018"/>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
    <s v="Dirección de Primera Infancia"/>
    <s v="Aporte"/>
    <s v="INCUMPLIMIENTO OBLIGACIONES"/>
    <m/>
    <x v="70"/>
    <m/>
    <s v="Finalizada"/>
    <m/>
    <m/>
    <m/>
    <d v="2020-08-11T00:00:00"/>
    <s v="OK"/>
    <x v="1"/>
    <x v="4"/>
    <n v="6097"/>
    <d v="2019-12-16T00:00:00"/>
    <s v="NO"/>
    <m/>
    <m/>
    <m/>
    <m/>
    <x v="290"/>
    <m/>
    <m/>
    <m/>
    <m/>
    <m/>
    <m/>
    <m/>
    <m/>
    <m/>
    <m/>
    <s v="N/A"/>
    <s v="N/A"/>
    <s v="N/A"/>
    <s v="N/A"/>
    <s v="N/A"/>
    <s v="N/A"/>
    <m/>
    <m/>
    <m/>
    <n v="1"/>
    <n v="1"/>
    <n v="0"/>
    <n v="0"/>
    <n v="0"/>
    <n v="0"/>
    <n v="0"/>
    <n v="0"/>
    <n v="0"/>
    <n v="0"/>
    <n v="0"/>
    <s v="No_Aplica"/>
    <s v="52001402018840000388Terminación de la actuación sancionatoria"/>
    <s v="Unicos"/>
    <x v="0"/>
    <n v="1"/>
    <x v="1"/>
    <x v="0"/>
    <x v="0"/>
    <x v="0"/>
    <x v="0"/>
    <x v="1"/>
    <x v="0"/>
  </r>
  <r>
    <n v="374"/>
    <x v="15"/>
    <x v="0"/>
    <x v="277"/>
    <s v="NIT"/>
    <x v="271"/>
    <m/>
    <s v="JURIDICA"/>
    <n v="2018"/>
    <n v="52001402018"/>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
    <s v="Dirección de Primera Infancia"/>
    <s v="Aporte"/>
    <s v="INCUMPLIMIENTO OBLIGACIONES"/>
    <m/>
    <x v="70"/>
    <m/>
    <s v="Finalizada"/>
    <m/>
    <m/>
    <m/>
    <d v="2020-08-11T00:00:00"/>
    <s v="OK"/>
    <x v="1"/>
    <x v="4"/>
    <n v="6097"/>
    <d v="2019-12-16T00:00:00"/>
    <s v="NO"/>
    <m/>
    <m/>
    <m/>
    <m/>
    <x v="290"/>
    <m/>
    <m/>
    <m/>
    <m/>
    <m/>
    <m/>
    <m/>
    <m/>
    <m/>
    <m/>
    <s v="N/A"/>
    <s v="N/A"/>
    <s v="N/A"/>
    <s v="N/A"/>
    <s v="N/A"/>
    <s v="N/A"/>
    <m/>
    <m/>
    <m/>
    <n v="1"/>
    <n v="1"/>
    <n v="0"/>
    <n v="0"/>
    <n v="0"/>
    <n v="0"/>
    <n v="0"/>
    <n v="0"/>
    <n v="0"/>
    <n v="0"/>
    <n v="0"/>
    <s v="No_Aplica"/>
    <s v="52001402018900231305Terminación de la actuación sancionatoria"/>
    <s v="Unicos"/>
    <x v="0"/>
    <n v="1"/>
    <x v="1"/>
    <x v="0"/>
    <x v="0"/>
    <x v="0"/>
    <x v="0"/>
    <x v="1"/>
    <x v="0"/>
  </r>
  <r>
    <n v="375"/>
    <x v="2"/>
    <x v="0"/>
    <x v="278"/>
    <s v="NIT"/>
    <x v="272"/>
    <m/>
    <s v="JURIDICA"/>
    <n v="2018"/>
    <n v="76003422018"/>
    <s v=" PRESTAR EL SERVICIO DE ATENCIÓN A NIÑAS Y NIÑOS Y A MUJERES GESTANTES EN EL MARCO DE LA POLÍTICA ESTADO PARA EL DESARROLLO INTEGRAL A LA PRIMERA INFANCIA DE CERO SIEMPRE”, DE CONFORMIDAD CON LAS DIRECTRICES, LINEAMIENTOS Y PARAMÉTROS ESTABLECIDOS POR EL ICBF PARA LOS SERVICIOS: HOGARES COMUNITARIOS DE BIENESTAR FAMILIARES Y FAMI"/>
    <s v="Dirección de Primera Infancia"/>
    <s v="Aporte"/>
    <s v="INCUMPLIMIENTO AL CONTRATO CUYO OBJETO ES PRESTAR EL SERVICIO DE ATENCIÓN A NIÑAS Y NIÑOS Y A MUJERES GESTANTES EN EL MARCO DE LA POLÍTICA ESTADO PARA EL DESARROLLO INTEGRAL A LA PRIMERA INFANCIA “DE CERO SIEMPRE”, DE CONFORMIDAD CON LAS DIRECTRICES, LINEAMIENTOS Y PARAMÉTROS ESTABLECIDOS POR EL ICBF PARA LOS SERVICIOS: HOGARES COMUNITARIOS DE BIENESTAR FAMILIARES Y FAMI"/>
    <m/>
    <x v="70"/>
    <m/>
    <s v="Finalizada"/>
    <m/>
    <m/>
    <m/>
    <d v="2021-08-09T00:00:00"/>
    <s v="NO HAY DOCUMENTOS EN LA CARPETA"/>
    <x v="0"/>
    <x v="0"/>
    <n v="10411"/>
    <d v="2019-12-17T00:00:00"/>
    <s v="SI"/>
    <d v="2019-12-17T00:00:00"/>
    <n v="10412"/>
    <m/>
    <m/>
    <x v="291"/>
    <m/>
    <m/>
    <s v="N/A"/>
    <s v="SI"/>
    <m/>
    <n v="22710730"/>
    <m/>
    <m/>
    <m/>
    <m/>
    <s v="N/A"/>
    <s v="N/A"/>
    <s v="N/A"/>
    <s v="N/A"/>
    <s v="N/A"/>
    <s v="N/A"/>
    <m/>
    <m/>
    <m/>
    <n v="1"/>
    <n v="1"/>
    <n v="0"/>
    <n v="0"/>
    <n v="0"/>
    <n v="0"/>
    <n v="0"/>
    <n v="1"/>
    <n v="0"/>
    <n v="1"/>
    <n v="0"/>
    <s v="No_Aplica"/>
    <s v="76003422018805006573Incumplimiento Parcial (Cláusula Penal)"/>
    <s v="Unicos"/>
    <x v="0"/>
    <n v="0"/>
    <x v="0"/>
    <x v="0"/>
    <x v="0"/>
    <x v="0"/>
    <x v="0"/>
    <x v="0"/>
    <x v="0"/>
  </r>
  <r>
    <n v="376"/>
    <x v="2"/>
    <x v="0"/>
    <x v="278"/>
    <s v="NIT"/>
    <x v="272"/>
    <m/>
    <s v="JURIDICA"/>
    <n v="2018"/>
    <n v="339"/>
    <s v=" PRESTAR EL SERVICIO DE ATENCION A NIÑAS Y NIÑOS Y A MUJERES GESTANTES EN EL MARCO DE LA POLITICA ESTADO PARA EL DESARROLLO INTEGRAL A LA PRIMERA INFANCIA DE CERO SIEMPRE”, DE CONFORMIDAD CON LAS DIRECTRICES, LINEAMIENTOS Y PARAMETROS ESTABLECIDOS POR EL ICBF PARA LOS SERVICIOS: HOGARES COMUNITARIOS DE BIENESTAR FAMILIARES Y FAMI"/>
    <s v="Dirección de Primera Infancia"/>
    <s v="Aporte"/>
    <s v="INCUMPLIMIENTO DE OBLIGACIONES"/>
    <d v="2019-02-11T00:00:00"/>
    <x v="166"/>
    <d v="2019-06-05T00:00:00"/>
    <s v="Finalizada"/>
    <m/>
    <m/>
    <m/>
    <m/>
    <s v="OK"/>
    <x v="0"/>
    <x v="0"/>
    <n v="3740"/>
    <d v="2019-06-05T00:00:00"/>
    <s v="NO"/>
    <m/>
    <m/>
    <m/>
    <m/>
    <x v="291"/>
    <m/>
    <m/>
    <s v="N/A"/>
    <s v="NO"/>
    <m/>
    <n v="116042978"/>
    <n v="116042978"/>
    <d v="2019-11-20T00:00:00"/>
    <m/>
    <m/>
    <s v="N/A"/>
    <s v="N/A"/>
    <s v="N/A"/>
    <s v="N/A"/>
    <s v="N/A"/>
    <s v="N/A"/>
    <m/>
    <m/>
    <m/>
    <n v="1"/>
    <n v="1"/>
    <n v="0"/>
    <n v="0"/>
    <n v="0"/>
    <n v="0"/>
    <n v="0"/>
    <n v="1"/>
    <n v="0"/>
    <n v="1"/>
    <n v="0"/>
    <s v="No_Aplica"/>
    <s v="339805006573Incumplimiento Parcial (Cláusula Penal)"/>
    <s v="Unicos"/>
    <x v="0"/>
    <n v="0"/>
    <x v="1"/>
    <x v="0"/>
    <x v="0"/>
    <x v="0"/>
    <x v="0"/>
    <x v="0"/>
    <x v="0"/>
  </r>
  <r>
    <n v="377"/>
    <x v="23"/>
    <x v="0"/>
    <x v="273"/>
    <s v="NIT"/>
    <x v="267"/>
    <m/>
    <s v="JURIDICA"/>
    <n v="2018"/>
    <n v="25006172018"/>
    <s v="PRESTAR LOS SERVICIOS HCB TRADICIONAL COMUNITARIO (T) DE CONFORMIDAD CON LAS DIRECTRICES, LINEAMIENTOS Y PARAMETROS ESTABLECIDOS POR EL ICBF, EN ARMONIA CON LA POLITICA DE ESTADO PARA EL DESARROLLO INTEGRAL A LA PRIMERA INFANCIA DE CERO A SIEMPRE"/>
    <s v="Dirección de Primera Infancia"/>
    <s v="Aporte"/>
    <s v="INCUMPLIMIENTO OBLIGACIONES"/>
    <m/>
    <x v="70"/>
    <m/>
    <s v="Finalizada"/>
    <m/>
    <m/>
    <m/>
    <m/>
    <s v="PTE COMPROBANTE DE PAGO"/>
    <x v="0"/>
    <x v="0"/>
    <n v="10711"/>
    <d v="2019-12-10T00:00:00"/>
    <s v="SI"/>
    <d v="2018-10-12T00:00:00"/>
    <n v="11109"/>
    <d v="2019-12-18T00:00:00"/>
    <s v="MODIFICA Y CONFIRMA"/>
    <x v="292"/>
    <d v="2019-12-23T00:00:00"/>
    <d v="2019-12-23T00:00:00"/>
    <s v="N/A"/>
    <s v="SI"/>
    <d v="2025-07-11T00:00:00"/>
    <n v="5149219"/>
    <m/>
    <m/>
    <m/>
    <m/>
    <s v="N/A"/>
    <s v="N/A"/>
    <s v="N/A"/>
    <s v="N/A"/>
    <s v="N/A"/>
    <s v="N/A"/>
    <m/>
    <m/>
    <m/>
    <n v="1"/>
    <n v="1"/>
    <n v="0"/>
    <n v="0"/>
    <n v="0"/>
    <n v="0"/>
    <n v="0"/>
    <n v="1"/>
    <n v="0"/>
    <n v="1"/>
    <n v="0"/>
    <s v="No_Aplica"/>
    <s v="25006172018800139598Incumplimiento Parcial (Cláusula Penal)"/>
    <s v="Unicos"/>
    <x v="0"/>
    <n v="0"/>
    <x v="1"/>
    <x v="0"/>
    <x v="0"/>
    <x v="0"/>
    <x v="0"/>
    <x v="0"/>
    <x v="0"/>
  </r>
  <r>
    <n v="378"/>
    <x v="30"/>
    <x v="0"/>
    <x v="153"/>
    <s v="NIT"/>
    <x v="148"/>
    <n v="9"/>
    <s v="JURIDICA"/>
    <n v="2016"/>
    <n v="77"/>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BARRANCOMINAS GUAINIA"/>
    <s v="Dirección de Primera Infancia"/>
    <s v="Aporte"/>
    <s v="INCUMPLIMIENTO OBLIGACIONES"/>
    <m/>
    <x v="70"/>
    <m/>
    <s v="Finalizada"/>
    <m/>
    <m/>
    <m/>
    <d v="2020-08-10T00:00:00"/>
    <s v="PTE COMPROBANTE DE PAGO - RESPONDE ANTIOQUIA"/>
    <x v="0"/>
    <x v="0"/>
    <n v="486"/>
    <d v="2019-11-22T00:00:00"/>
    <s v="SI"/>
    <d v="2019-11-22T00:00:00"/>
    <n v="531"/>
    <d v="2019-12-20T00:00:00"/>
    <s v="CONFIRMA"/>
    <x v="293"/>
    <d v="2020-02-04T00:00:00"/>
    <d v="2020-02-10T00:00:00"/>
    <s v="N/A"/>
    <s v="SI"/>
    <d v="2020-02-10T00:00:00"/>
    <n v="42484463"/>
    <m/>
    <m/>
    <m/>
    <m/>
    <s v="NO"/>
    <s v="N/A"/>
    <s v="N/A"/>
    <s v="N/A"/>
    <s v="NO"/>
    <s v="N/A"/>
    <s v="N/A"/>
    <s v="JASMIN CIRO"/>
    <s v="Constancia ejecutoria del año 2020, Ademas los 4 procesos son de los años 2017 a 2020. Cumplido término de la sanción."/>
    <n v="1"/>
    <n v="1"/>
    <n v="0"/>
    <n v="0"/>
    <n v="0"/>
    <n v="0"/>
    <n v="0"/>
    <n v="1"/>
    <n v="0"/>
    <n v="1"/>
    <n v="0"/>
    <s v="No_Aplica"/>
    <s v="77811033208Incumplimiento Parcial (Cláusula Penal)"/>
    <s v="Unicos"/>
    <x v="0"/>
    <n v="0"/>
    <x v="1"/>
    <x v="0"/>
    <x v="7"/>
    <x v="8"/>
    <x v="0"/>
    <x v="0"/>
    <x v="0"/>
  </r>
  <r>
    <n v="379"/>
    <x v="1"/>
    <x v="0"/>
    <x v="279"/>
    <s v="NIT"/>
    <x v="273"/>
    <m/>
    <s v="JURIDICA"/>
    <n v="2016"/>
    <n v="7005742016"/>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neto parcial del contrato por no pago del talento humano de las madres comunitarias. PAGO CONTRATISTA O PROVEEDORES. INCUMPLIMIENTO DE OBLIGACIONES"/>
    <d v="2019-12-16T00:00:00"/>
    <x v="167"/>
    <d v="2019-12-16T00:00:00"/>
    <s v="Finalizada"/>
    <m/>
    <s v="KARINA ISABEL MARTINEZ DIAZ"/>
    <s v="Resolución 0247 del 23 de noviembre de 2023 &quot;POR MEDIO DE LA CUAL SE ORDENA TRAMITE PARA EL DESEMBOLSO DE RECURSOS PROCEDIENTES DEL AMPARO DE PAGO DE SALARIOS, PRESTACIONES SOLCIALES LEGALES E INDEMNIZACIONES LABORALES, A FAVOR DE ASOCIACIÓN DE PADRES DE HOGARES DE BIENESTAR NUEVA MODALIDAD MANO DE DIOS - CONTRATO 7000-0574-2016&quot;"/>
    <d v="2023-11-23T00:00:00"/>
    <s v="PTE COPROBANTE DE PAGO"/>
    <x v="0"/>
    <x v="0"/>
    <n v="3355"/>
    <d v="2019-12-16T00:00:00"/>
    <s v="SI"/>
    <d v="2019-12-17T00:00:00"/>
    <n v="3422"/>
    <d v="2019-12-23T00:00:00"/>
    <s v="CONFIRMA"/>
    <x v="294"/>
    <d v="2019-12-24T00:00:00"/>
    <d v="2019-12-30T00:00:00"/>
    <s v="N/A"/>
    <s v="SI"/>
    <d v="2019-12-30T00:00:00"/>
    <n v="2361703"/>
    <m/>
    <m/>
    <m/>
    <m/>
    <s v="N/A"/>
    <s v="N/A"/>
    <s v="N/A"/>
    <s v="N/A"/>
    <s v="N/A"/>
    <s v="N/A"/>
    <m/>
    <m/>
    <m/>
    <n v="1"/>
    <n v="1"/>
    <n v="0"/>
    <n v="0"/>
    <n v="0"/>
    <n v="0"/>
    <n v="0"/>
    <n v="1"/>
    <n v="0"/>
    <n v="1"/>
    <n v="0"/>
    <s v="No_Aplica"/>
    <s v="7005742016800141210Incumplimiento Parcial (Cláusula Penal)"/>
    <s v="Unicos"/>
    <x v="0"/>
    <n v="0"/>
    <x v="4"/>
    <x v="0"/>
    <x v="0"/>
    <x v="0"/>
    <x v="0"/>
    <x v="0"/>
    <x v="0"/>
  </r>
  <r>
    <n v="380"/>
    <x v="4"/>
    <x v="0"/>
    <x v="226"/>
    <s v="NIT"/>
    <x v="220"/>
    <n v="9"/>
    <s v="JURIDICA"/>
    <n v="2018"/>
    <n v="11015702018"/>
    <s v="PRESTAR EL SERVICIO HCB TRADICIONAL Y HCB AGRUPADO, DE CONFORMIDAD CON LAS DIRECTRICES, LINEAMIENTOS Y PARAMETROS ESTABLECIDOS POR EL ICBF, EN ARMONIA CON LA POLITICA DE ESTADO PARA EL DESARROLLO INTEGRAL DE LA PRIMERA INFANCIA DE CERO A SIEMPRE."/>
    <s v="Dirección de Primera Infancia"/>
    <s v="Aporte"/>
    <s v="INCUMPLIMIENTO OBLIGACIONES"/>
    <m/>
    <x v="70"/>
    <m/>
    <s v="Finalizada"/>
    <m/>
    <m/>
    <m/>
    <d v="2020-08-13T00:00:00"/>
    <s v="OK"/>
    <x v="1"/>
    <x v="4"/>
    <n v="516"/>
    <d v="2020-02-06T00:00:00"/>
    <s v="NO"/>
    <m/>
    <m/>
    <m/>
    <m/>
    <x v="66"/>
    <d v="2020-08-17T00:00:00"/>
    <m/>
    <m/>
    <m/>
    <m/>
    <m/>
    <m/>
    <m/>
    <m/>
    <m/>
    <m/>
    <m/>
    <m/>
    <m/>
    <m/>
    <m/>
    <m/>
    <m/>
    <m/>
    <n v="1"/>
    <n v="1"/>
    <n v="0"/>
    <n v="0"/>
    <n v="0"/>
    <n v="0"/>
    <n v="0"/>
    <n v="0"/>
    <n v="0"/>
    <n v="0"/>
    <n v="0"/>
    <s v="No_Aplica"/>
    <s v="11015702018800126769Terminación de la actuación sancionatoria"/>
    <s v="Unicos"/>
    <x v="0"/>
    <n v="1"/>
    <x v="1"/>
    <x v="0"/>
    <x v="7"/>
    <x v="8"/>
    <x v="0"/>
    <x v="0"/>
    <x v="0"/>
  </r>
  <r>
    <n v="381"/>
    <x v="5"/>
    <x v="0"/>
    <x v="280"/>
    <s v="NIT"/>
    <x v="274"/>
    <n v="6"/>
    <s v="JURIDICA"/>
    <n v="2016"/>
    <n v="581"/>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quot;CERO A SIEMPRE&quot;, EN EL SERVICIO CENTROS DE DESARROLLO INFANTIL.&quot;"/>
    <s v="Dirección de Primera Infancia"/>
    <s v="Aporte"/>
    <s v="INCUMPLIMIENTO OBLIGACIONES"/>
    <m/>
    <x v="70"/>
    <m/>
    <s v="Finalizada"/>
    <m/>
    <m/>
    <m/>
    <d v="2020-08-11T00:00:00"/>
    <s v="OK"/>
    <x v="1"/>
    <x v="4"/>
    <n v="168"/>
    <d v="2020-02-12T00:00:00"/>
    <s v="NO"/>
    <m/>
    <m/>
    <m/>
    <m/>
    <x v="295"/>
    <m/>
    <m/>
    <m/>
    <m/>
    <m/>
    <m/>
    <m/>
    <m/>
    <m/>
    <m/>
    <m/>
    <m/>
    <m/>
    <m/>
    <m/>
    <m/>
    <m/>
    <m/>
    <m/>
    <n v="1"/>
    <n v="1"/>
    <n v="0"/>
    <n v="0"/>
    <n v="0"/>
    <n v="0"/>
    <n v="0"/>
    <n v="0"/>
    <n v="0"/>
    <n v="0"/>
    <n v="0"/>
    <s v="No_Aplica"/>
    <s v="581900301477Terminación de la actuación sancionatoria"/>
    <s v="Unicos"/>
    <x v="0"/>
    <n v="1"/>
    <x v="1"/>
    <x v="0"/>
    <x v="7"/>
    <x v="8"/>
    <x v="0"/>
    <x v="0"/>
    <x v="0"/>
  </r>
  <r>
    <n v="382"/>
    <x v="15"/>
    <x v="0"/>
    <x v="281"/>
    <s v="NIT"/>
    <x v="275"/>
    <n v="1"/>
    <s v="JURIDICA"/>
    <n v="2019"/>
    <n v="5200106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s v="Dirección de Primera Infancia"/>
    <s v="Aporte"/>
    <s v="FALLECIMIENTO DE UN NEONATO DE UN BENEFICIARIO DE LA MODALIDAD DE PRIMERA INFANCIA, DESARROLLO INFANTIL EN MEDIO FAMILIAR. RIESGO ATENCION NNA"/>
    <d v="2019-10-03T00:00:00"/>
    <x v="168"/>
    <d v="2019-11-18T00:00:00"/>
    <s v="Finalizada"/>
    <m/>
    <s v="AIDA LUZ CARDENA RIASCOS"/>
    <s v="SE NOTIFICO EL FALLO QUE RESOLVIO RECURSO DE REPOSICION"/>
    <d v="2020-08-11T00:00:00"/>
    <s v="PTE COMPROBANTE DE PAGO"/>
    <x v="0"/>
    <x v="0"/>
    <n v="5626"/>
    <d v="2019-11-18T00:00:00"/>
    <s v="SI"/>
    <d v="2019-11-18T00:00:00"/>
    <n v="368"/>
    <d v="2020-02-17T00:00:00"/>
    <s v="MODIFICA Y CONFIRMA"/>
    <x v="296"/>
    <d v="2020-02-18T00:00:00"/>
    <d v="2025-07-25T00:00:00"/>
    <s v="N/A"/>
    <s v="NO"/>
    <m/>
    <n v="10949146"/>
    <m/>
    <m/>
    <m/>
    <m/>
    <s v="SI"/>
    <s v="N/A"/>
    <s v="N/A"/>
    <s v="N/A"/>
    <s v="NO"/>
    <s v="N/A"/>
    <s v="N/A"/>
    <s v="JASMIN CIRO"/>
    <s v="OK"/>
    <n v="1"/>
    <n v="1"/>
    <n v="0"/>
    <n v="0"/>
    <n v="0"/>
    <n v="0"/>
    <n v="0"/>
    <n v="1"/>
    <n v="0"/>
    <n v="1"/>
    <n v="0"/>
    <s v="No_Aplica"/>
    <s v="52001062019840000269Incumplimiento Parcial (Cláusula Penal)"/>
    <s v="Unicos"/>
    <x v="0"/>
    <n v="0"/>
    <x v="2"/>
    <x v="0"/>
    <x v="7"/>
    <x v="8"/>
    <x v="0"/>
    <x v="0"/>
    <x v="0"/>
  </r>
  <r>
    <n v="383"/>
    <x v="4"/>
    <x v="0"/>
    <x v="282"/>
    <s v="NIT"/>
    <x v="276"/>
    <n v="3"/>
    <s v="JURIDICA"/>
    <n v="2018"/>
    <n v="11014752018"/>
    <s v="PRESTAR EL SERVICIO HCB TRADICIONAL, DE CONFORMIDAD CON LAS DIRECTRICES, LINEAMIENTOS Y PARAMETROS ESTABLECIDOS POR EL ICBF, EN ARMONIA CON LA POLITICA DE ESTADO PARA EL DESARROLLO INTEGRAL DE LA PRIMERA INFANCIA DE CERO A SIEMPRE."/>
    <s v="Dirección de Primera Infancia"/>
    <s v="Aporte"/>
    <s v="INCUMPLIMIENTO DE OBLIGACIONES"/>
    <m/>
    <x v="70"/>
    <m/>
    <s v="Finalizada"/>
    <m/>
    <m/>
    <m/>
    <d v="2020-08-13T00:00:00"/>
    <s v="OK"/>
    <x v="1"/>
    <x v="4"/>
    <n v="1010"/>
    <d v="2020-03-03T00:00:00"/>
    <s v="NO"/>
    <m/>
    <m/>
    <m/>
    <m/>
    <x v="297"/>
    <d v="2020-05-04T00:00:00"/>
    <m/>
    <m/>
    <m/>
    <m/>
    <m/>
    <m/>
    <m/>
    <m/>
    <m/>
    <m/>
    <m/>
    <m/>
    <m/>
    <m/>
    <m/>
    <m/>
    <m/>
    <m/>
    <n v="1"/>
    <n v="1"/>
    <n v="0"/>
    <n v="0"/>
    <n v="0"/>
    <n v="0"/>
    <n v="0"/>
    <n v="0"/>
    <n v="0"/>
    <n v="0"/>
    <n v="0"/>
    <s v="No_Aplica"/>
    <s v="11014752018800016990Terminación de la actuación sancionatoria"/>
    <s v="Unicos"/>
    <x v="0"/>
    <n v="1"/>
    <x v="1"/>
    <x v="0"/>
    <x v="7"/>
    <x v="8"/>
    <x v="0"/>
    <x v="0"/>
    <x v="0"/>
  </r>
  <r>
    <n v="384"/>
    <x v="17"/>
    <x v="0"/>
    <x v="283"/>
    <s v="NIT"/>
    <x v="277"/>
    <n v="6"/>
    <s v="JURIDICA"/>
    <n v="2018"/>
    <n v="1015012018"/>
    <s v="ADQUISICION Y PUESTA EN FUNCIONAMIENTO DE LOS EQUIPOS DE AIRE ACONDICIONADO TIPO CONFORT PARA LAS SEDES REGIONALES Y/O CENTROS ZONALES DEL ICBF A NIVEL NACIONAL"/>
    <s v="Dirección Administrativa"/>
    <s v="Suministro"/>
    <s v="INCUMPLIMIENTO DE OBLIGACIONES"/>
    <m/>
    <x v="70"/>
    <m/>
    <s v="Finalizada"/>
    <m/>
    <m/>
    <m/>
    <d v="2020-08-14T00:00:00"/>
    <s v="PTE COMPROBANTE DE PAGO"/>
    <x v="0"/>
    <x v="0"/>
    <n v="2598"/>
    <d v="2020-03-10T00:00:00"/>
    <s v="SI"/>
    <d v="2020-03-10T00:00:00"/>
    <n v="3007"/>
    <d v="2020-03-19T00:00:00"/>
    <s v="MODIFICA Y CONFIRMA"/>
    <x v="298"/>
    <d v="2020-03-20T00:00:00"/>
    <d v="2020-04-09T00:00:00"/>
    <s v="N/A"/>
    <s v="SI"/>
    <d v="2020-05-29T00:00:00"/>
    <n v="2973154"/>
    <m/>
    <m/>
    <m/>
    <m/>
    <s v="NO"/>
    <s v="N/A"/>
    <s v="N/A"/>
    <s v="N/A"/>
    <s v="N/A"/>
    <s v="N/A"/>
    <s v="N/A"/>
    <s v="JASMIN CIRO"/>
    <s v="Constancia ejecutoria del año 2020. Cumplido término de la sanción."/>
    <n v="1"/>
    <n v="1"/>
    <n v="0"/>
    <n v="0"/>
    <n v="0"/>
    <n v="0"/>
    <n v="0"/>
    <n v="1"/>
    <n v="0"/>
    <n v="1"/>
    <n v="0"/>
    <s v="No_Aplica"/>
    <s v="1015012018900950937Incumplimiento Parcial (Cláusula Penal)"/>
    <s v="Unicos"/>
    <x v="0"/>
    <n v="0"/>
    <x v="1"/>
    <x v="0"/>
    <x v="7"/>
    <x v="8"/>
    <x v="0"/>
    <x v="0"/>
    <x v="0"/>
  </r>
  <r>
    <n v="385"/>
    <x v="4"/>
    <x v="0"/>
    <x v="284"/>
    <s v="NIT"/>
    <x v="278"/>
    <n v="8"/>
    <s v="JURIDICA"/>
    <n v="2019"/>
    <n v="1100559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_x000a_"/>
    <s v="Dirección de Primera Infancia"/>
    <s v="Aporte"/>
    <s v="INCUMPLIMIENTO DE OBLIGACIONES"/>
    <m/>
    <x v="70"/>
    <m/>
    <s v="Finalizada"/>
    <m/>
    <m/>
    <m/>
    <d v="2020-07-17T00:00:00"/>
    <s v="OK"/>
    <x v="1"/>
    <x v="4"/>
    <n v="1240"/>
    <d v="2020-04-30T00:00:00"/>
    <s v="NO"/>
    <m/>
    <m/>
    <m/>
    <m/>
    <x v="299"/>
    <d v="2020-06-16T00:00:00"/>
    <m/>
    <m/>
    <m/>
    <m/>
    <m/>
    <m/>
    <m/>
    <m/>
    <m/>
    <m/>
    <m/>
    <m/>
    <m/>
    <m/>
    <m/>
    <m/>
    <m/>
    <m/>
    <n v="1"/>
    <n v="1"/>
    <n v="0"/>
    <n v="0"/>
    <n v="0"/>
    <n v="0"/>
    <n v="0"/>
    <n v="0"/>
    <n v="0"/>
    <n v="0"/>
    <n v="0"/>
    <s v="No_Aplica"/>
    <s v="11005592019900906796Terminación de la actuación sancionatoria"/>
    <s v="Unicos"/>
    <x v="0"/>
    <n v="1"/>
    <x v="1"/>
    <x v="0"/>
    <x v="7"/>
    <x v="8"/>
    <x v="0"/>
    <x v="0"/>
    <x v="0"/>
  </r>
  <r>
    <n v="386"/>
    <x v="18"/>
    <x v="0"/>
    <x v="285"/>
    <s v="NIT"/>
    <x v="279"/>
    <n v="1"/>
    <s v="JURIDICA"/>
    <n v="2019"/>
    <n v="47001032019"/>
    <s v="PRESTAR EL SERVICIO DE HOGARES INFANTILES -H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DE OBLIGACIONES"/>
    <m/>
    <x v="70"/>
    <m/>
    <s v="Finalizada"/>
    <m/>
    <m/>
    <m/>
    <d v="2021-04-08T00:00:00"/>
    <s v="OK"/>
    <x v="1"/>
    <x v="4"/>
    <n v="548"/>
    <d v="2020-05-13T00:00:00"/>
    <s v="NO"/>
    <m/>
    <m/>
    <m/>
    <m/>
    <x v="300"/>
    <m/>
    <m/>
    <m/>
    <m/>
    <m/>
    <m/>
    <m/>
    <m/>
    <m/>
    <m/>
    <m/>
    <m/>
    <m/>
    <m/>
    <m/>
    <m/>
    <m/>
    <m/>
    <m/>
    <n v="1"/>
    <n v="1"/>
    <n v="0"/>
    <n v="0"/>
    <n v="0"/>
    <n v="0"/>
    <n v="0"/>
    <n v="0"/>
    <n v="0"/>
    <n v="0"/>
    <n v="0"/>
    <s v="No_Aplica"/>
    <s v="47001032019900114268Terminación de la actuación sancionatoria"/>
    <s v="Unicos"/>
    <x v="0"/>
    <n v="1"/>
    <x v="1"/>
    <x v="0"/>
    <x v="7"/>
    <x v="8"/>
    <x v="0"/>
    <x v="0"/>
    <x v="0"/>
  </r>
  <r>
    <n v="387"/>
    <x v="10"/>
    <x v="0"/>
    <x v="250"/>
    <s v="NIT"/>
    <x v="244"/>
    <m/>
    <s v="JURIDICA"/>
    <n v="2018"/>
    <n v="160"/>
    <s v="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
    <s v="Dirección de Primera Infancia"/>
    <s v="Aporte"/>
    <s v="INCUMPLIMIENTO DE OBLIGACIONES"/>
    <m/>
    <x v="70"/>
    <m/>
    <s v="Finalizada"/>
    <m/>
    <m/>
    <m/>
    <d v="2020-07-17T00:00:00"/>
    <s v="OK"/>
    <x v="0"/>
    <x v="0"/>
    <n v="1365"/>
    <d v="2020-05-07T00:00:00"/>
    <s v="SI"/>
    <d v="2020-05-07T00:00:00"/>
    <n v="1439"/>
    <d v="2020-05-28T00:00:00"/>
    <s v="MODIFICA"/>
    <x v="301"/>
    <d v="2020-06-02T00:00:00"/>
    <d v="2020-06-02T00:00:00"/>
    <s v="N/A"/>
    <s v="SI"/>
    <d v="2020-06-02T00:00:00"/>
    <n v="6897355.5300000003"/>
    <n v="6897356"/>
    <d v="2020-07-31T00:00:00"/>
    <m/>
    <m/>
    <s v="NO"/>
    <s v="N/A"/>
    <s v="N/A"/>
    <s v="N/A"/>
    <s v="N/A"/>
    <s v="N/A"/>
    <s v="N/A"/>
    <s v="JASMIN CIRO"/>
    <s v="Constancia ejecutoria del año 2020. La decisión del recurso, dice modifica, pero al revisar CONFIRMO, y luego con otra resolución modificaron algo de forma nada mas. Los 13 incumplimientos fueron de 2019 y 2020, no hay sanciones vigentes. Cumplido término de la sanción."/>
    <n v="1"/>
    <n v="1"/>
    <n v="0"/>
    <n v="0"/>
    <n v="0"/>
    <n v="0"/>
    <n v="0"/>
    <n v="1"/>
    <n v="0"/>
    <n v="1"/>
    <n v="0"/>
    <s v="No_Aplica"/>
    <s v="160810005111Incumplimiento Parcial (Cláusula Penal)"/>
    <s v="Unicos"/>
    <x v="0"/>
    <n v="0"/>
    <x v="1"/>
    <x v="0"/>
    <x v="7"/>
    <x v="8"/>
    <x v="0"/>
    <x v="0"/>
    <x v="0"/>
  </r>
  <r>
    <n v="388"/>
    <x v="4"/>
    <x v="0"/>
    <x v="286"/>
    <s v="CC"/>
    <x v="280"/>
    <m/>
    <s v="NATURAL"/>
    <n v="2003"/>
    <n v="2"/>
    <s v="EL CONTRATISTA SE COMPROMETE A ADELANTAR LAS GESTIONES JUDICIALES Y EXTRAJUDICIALES NECESARIAS PARA QUE LE SEAN ADJUDICADOS Y ENTREGADOS REAL Y MATERIALMENTE A EL ICBF, LOS BIENES DE LA SUCESION DE ROBERTO AMIGO MUTIZ EN LA CUAL LA ENTIDAD TIENE VOCACION HEREDITARIA. LOS BIENES SON: INMUEBLE UBICADO EN LA CARRERA 12 NO. 16-39 Y 16-45 LOTE DONDE FUNCIONA UN PARQUEADERO, AREA APROXIMADAMENTE 600 MTS, INMUEBLE UBICADO EN LA CARRERA 15 NO. 15-58 DONDE FUNCIONA OTRO PARQUEADERO, Y LOS DEMAS BIENES QUE APAREZCAN EN EL CURSO DE PROCESO DE SUCESION."/>
    <s v="Oficina Asesora Jurídica"/>
    <s v="Participación"/>
    <s v="INCUMPLIMIENTO DE OBLIGACIONES"/>
    <m/>
    <x v="70"/>
    <m/>
    <s v="Finalizada"/>
    <m/>
    <m/>
    <m/>
    <d v="2020-08-08T00:00:00"/>
    <s v="PTE COMPROBANTE DE PAGO"/>
    <x v="0"/>
    <x v="0"/>
    <n v="39"/>
    <d v="2020-01-08T00:00:00"/>
    <s v="SI"/>
    <d v="2020-02-21T00:00:00"/>
    <n v="1193"/>
    <d v="2020-04-16T00:00:00"/>
    <s v="MODIFICA Y CONFIRMA"/>
    <x v="302"/>
    <m/>
    <d v="2020-07-10T00:00:00"/>
    <s v="N/A"/>
    <s v="SI"/>
    <d v="2020-07-10T00:00:00"/>
    <m/>
    <m/>
    <m/>
    <m/>
    <m/>
    <s v="NO"/>
    <s v="N/A"/>
    <s v="N/A"/>
    <s v="N/A"/>
    <s v="N/A"/>
    <s v="N/A"/>
    <s v="N/A"/>
    <s v="JASMIN CIRO"/>
    <s v="Constancia ejecutoria del año 2020. Cumplido término de la sanción."/>
    <n v="1"/>
    <n v="1"/>
    <n v="0"/>
    <n v="0"/>
    <n v="0"/>
    <n v="0"/>
    <n v="0"/>
    <n v="1"/>
    <n v="0"/>
    <n v="1"/>
    <n v="0"/>
    <s v="No_Aplica"/>
    <s v="279710961Incumplimiento Parcial (Cláusula Penal)"/>
    <s v="Unicos"/>
    <x v="0"/>
    <n v="0"/>
    <x v="1"/>
    <x v="0"/>
    <x v="7"/>
    <x v="8"/>
    <x v="0"/>
    <x v="0"/>
    <x v="0"/>
  </r>
  <r>
    <n v="389"/>
    <x v="17"/>
    <x v="0"/>
    <x v="201"/>
    <s v="CC"/>
    <x v="195"/>
    <m/>
    <s v="NATURAL"/>
    <n v="2017"/>
    <n v="1001632017"/>
    <s v="PRESTAR SERVICIOS PROFESIONALES EN EL SEGUIMIENTO, CONTROL Y APOYO A LA SUPERVISION DE LE EJECUCION DEL CONTRATO DE TIQUETES, A CARGO DEL GRUPO DE APOYO LOGISTICO"/>
    <s v="Dirección Administrativa"/>
    <s v="Prestación de Servicios Profesionales"/>
    <s v="INCUMPLIMIENTO DE OBLIGACIONES"/>
    <m/>
    <x v="70"/>
    <m/>
    <s v="Finalizada"/>
    <m/>
    <m/>
    <m/>
    <d v="2020-08-12T00:00:00"/>
    <s v="OK"/>
    <x v="0"/>
    <x v="3"/>
    <n v="3867"/>
    <d v="2020-06-17T00:00:00"/>
    <s v="SI"/>
    <d v="2020-06-17T00:00:00"/>
    <n v="3884"/>
    <d v="2020-06-24T00:00:00"/>
    <s v="CONFIRMA"/>
    <x v="303"/>
    <d v="2020-06-25T00:00:00"/>
    <d v="2020-06-26T00:00:00"/>
    <s v="N/A"/>
    <s v="NO"/>
    <m/>
    <n v="7211313"/>
    <n v="6457249.2000000002"/>
    <d v="2020-12-31T00:00:00"/>
    <s v="COACTIVO"/>
    <s v="PAGO POR COACTIVO"/>
    <s v="NO"/>
    <s v="N/A"/>
    <s v="N/A"/>
    <s v="N/A"/>
    <s v="NO"/>
    <s v="N/A"/>
    <s v="N/A"/>
    <s v="JASMIN CIRO"/>
    <s v="OK"/>
    <n v="1"/>
    <n v="1"/>
    <n v="0"/>
    <n v="0"/>
    <n v="0"/>
    <n v="0"/>
    <n v="0"/>
    <n v="1"/>
    <n v="0"/>
    <n v="1"/>
    <n v="0"/>
    <s v="No_Aplica"/>
    <s v="100163201752327903Incumplimiento Total (Cláusula Penal)"/>
    <s v="Unicos"/>
    <x v="0"/>
    <n v="0"/>
    <x v="1"/>
    <x v="0"/>
    <x v="7"/>
    <x v="8"/>
    <x v="0"/>
    <x v="0"/>
    <x v="0"/>
  </r>
  <r>
    <n v="390"/>
    <x v="4"/>
    <x v="0"/>
    <x v="287"/>
    <s v="NIT"/>
    <x v="281"/>
    <m/>
    <s v="JURIDICA"/>
    <n v="2016"/>
    <n v="11017082016"/>
    <s v="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DE OBLIGACIONES"/>
    <m/>
    <x v="70"/>
    <m/>
    <s v="Finalizada"/>
    <m/>
    <m/>
    <m/>
    <d v="2020-08-13T00:00:00"/>
    <s v="OK"/>
    <x v="1"/>
    <x v="4"/>
    <n v="1350"/>
    <d v="2020-06-02T00:00:00"/>
    <s v="NO"/>
    <m/>
    <m/>
    <m/>
    <m/>
    <x v="303"/>
    <d v="2020-08-15T00:00:00"/>
    <m/>
    <m/>
    <m/>
    <m/>
    <m/>
    <m/>
    <m/>
    <m/>
    <m/>
    <m/>
    <m/>
    <m/>
    <m/>
    <m/>
    <m/>
    <m/>
    <m/>
    <m/>
    <n v="1"/>
    <n v="1"/>
    <n v="0"/>
    <n v="0"/>
    <n v="0"/>
    <n v="0"/>
    <n v="0"/>
    <n v="0"/>
    <n v="0"/>
    <n v="0"/>
    <n v="0"/>
    <s v="No_Aplica"/>
    <s v="11017082016800140310Terminación de la actuación sancionatoria"/>
    <s v="Unicos"/>
    <x v="0"/>
    <n v="1"/>
    <x v="1"/>
    <x v="0"/>
    <x v="7"/>
    <x v="8"/>
    <x v="0"/>
    <x v="0"/>
    <x v="0"/>
  </r>
  <r>
    <n v="391"/>
    <x v="7"/>
    <x v="0"/>
    <x v="288"/>
    <s v="NIT"/>
    <x v="282"/>
    <n v="4"/>
    <s v="JURIDICA"/>
    <n v="2017"/>
    <n v="73005072017"/>
    <s v="CONTRATAR LAS OBRAS DE ADECUACION Y MANTENIMIENTO CORRECTIVO DE LOS INMUEBLES DONDE FUNCIONAN LAS SEDES ADMINISTRATIVAS Y SRPA DE LA REGIONAL TOLIMA DEL INSTITUTO COLOMBIANO DE BIENESTAR FAMILIAR ICBF"/>
    <s v="Dirección Administrativa"/>
    <s v="Obra"/>
    <s v="INCUMPLIMIENTO DE OBLIGACIONES"/>
    <m/>
    <x v="70"/>
    <m/>
    <s v="Finalizada"/>
    <m/>
    <m/>
    <m/>
    <d v="2020-08-11T00:00:00"/>
    <s v="PTE CONSTANCIA DE EJECUTORIA, PGN, CCOMERCIO Y COMPROBANTE DE PAGO"/>
    <x v="0"/>
    <x v="0"/>
    <n v="5257"/>
    <d v="2018-05-07T00:00:00"/>
    <s v="NO"/>
    <m/>
    <m/>
    <m/>
    <m/>
    <x v="304"/>
    <d v="2018-07-13T00:00:00"/>
    <d v="2018-07-12T00:00:00"/>
    <s v="N/A"/>
    <s v="SI"/>
    <d v="2018-07-12T00:00:00"/>
    <n v="16513921"/>
    <n v="16513921"/>
    <d v="2018-07-26T00:00:00"/>
    <m/>
    <m/>
    <s v="NO"/>
    <s v="N/A"/>
    <s v="N/A"/>
    <s v="N/A"/>
    <s v="NO"/>
    <s v="N/A"/>
    <s v="N/A"/>
    <s v="JASMIN CIRO"/>
    <s v="Constancia ejecutoria del año 2020. Cumplido término de la sanción."/>
    <n v="1"/>
    <n v="1"/>
    <n v="0"/>
    <n v="0"/>
    <n v="0"/>
    <n v="0"/>
    <n v="0"/>
    <n v="1"/>
    <n v="0"/>
    <n v="1"/>
    <n v="0"/>
    <s v="No_Aplica"/>
    <s v="73005072017900513978Incumplimiento Parcial (Cláusula Penal)"/>
    <s v="Unicos"/>
    <x v="0"/>
    <n v="0"/>
    <x v="1"/>
    <x v="0"/>
    <x v="7"/>
    <x v="8"/>
    <x v="0"/>
    <x v="0"/>
    <x v="0"/>
  </r>
  <r>
    <n v="392"/>
    <x v="4"/>
    <x v="0"/>
    <x v="259"/>
    <s v="NIT"/>
    <x v="253"/>
    <n v="9"/>
    <s v="JURIDICA"/>
    <n v="2019"/>
    <n v="11004292019"/>
    <s v="PRESTAR EL SERVICIO CENTROS DE DESARROLLO INFANTIL HOGARES INFANTILES -HI, DE CONFORMIDAD CON EL MANUAL OPERATIVO DE LA MODALIDAD INSTITUCIONAL Y LAS DIRECTRICES ESTABLECIDAS POR EL ICBF, EN ARMONIA CON LA POLÍTICA DE ESTADO PARA EL DESARROLLO INTEGRAL DE LA PRIMERA INFANCIA DE CERO A SIEMPRE._x000a_"/>
    <s v="Dirección de Primera Infancia"/>
    <s v="Aporte"/>
    <s v="INCUMPLIMIENTO DE OBLIGACIONES"/>
    <m/>
    <x v="70"/>
    <m/>
    <s v="Finalizada"/>
    <m/>
    <m/>
    <m/>
    <d v="2020-08-13T00:00:00"/>
    <s v="PTE COMPROBANTE DE PAGO"/>
    <x v="0"/>
    <x v="0"/>
    <n v="1401"/>
    <d v="2020-06-16T00:00:00"/>
    <s v="NO"/>
    <m/>
    <m/>
    <m/>
    <m/>
    <x v="305"/>
    <d v="2020-07-15T00:00:00"/>
    <d v="2020-07-08T00:00:00"/>
    <s v="N/A"/>
    <s v="SI"/>
    <d v="2020-07-08T00:00:00"/>
    <n v="486080"/>
    <m/>
    <m/>
    <m/>
    <m/>
    <s v="NO"/>
    <s v="N/A"/>
    <s v="N/A"/>
    <s v="N/A"/>
    <s v="NO"/>
    <s v="N/A"/>
    <s v="N/A"/>
    <s v="JASMIN CIRO"/>
    <s v="Constancia ejecutoria del año 2020. Cumplido término de la sanción."/>
    <n v="1"/>
    <n v="1"/>
    <n v="0"/>
    <n v="0"/>
    <n v="0"/>
    <n v="0"/>
    <n v="0"/>
    <n v="1"/>
    <n v="0"/>
    <n v="1"/>
    <n v="0"/>
    <s v="No_Aplica"/>
    <s v="11004292019800243968Incumplimiento Parcial (Cláusula Penal)"/>
    <s v="Unicos"/>
    <x v="0"/>
    <n v="0"/>
    <x v="1"/>
    <x v="0"/>
    <x v="7"/>
    <x v="8"/>
    <x v="0"/>
    <x v="0"/>
    <x v="0"/>
  </r>
  <r>
    <n v="393"/>
    <x v="17"/>
    <x v="0"/>
    <x v="289"/>
    <s v="NIT"/>
    <x v="283"/>
    <m/>
    <s v="JURIDICA"/>
    <n v="2017"/>
    <n v="1015152017"/>
    <s v="CONTRATAR EL SUMINISTRO E INSTALACION DEL MOBILIARIO PARA LAS SEDES ADMINISTRATIVAS DEL ICBF A NIVEL NACIONAL."/>
    <s v="Dirección Administrativa"/>
    <s v="Suministro"/>
    <s v="INCUMPLIMIENTO OBLIGACIONES"/>
    <m/>
    <x v="70"/>
    <m/>
    <s v="Finalizada"/>
    <m/>
    <m/>
    <m/>
    <d v="2020-08-12T00:00:00"/>
    <s v="OK"/>
    <x v="1"/>
    <x v="4"/>
    <n v="3934"/>
    <d v="2020-06-30T00:00:00"/>
    <s v="NO"/>
    <m/>
    <m/>
    <m/>
    <m/>
    <x v="306"/>
    <m/>
    <m/>
    <m/>
    <m/>
    <m/>
    <m/>
    <m/>
    <m/>
    <m/>
    <m/>
    <m/>
    <m/>
    <m/>
    <m/>
    <m/>
    <m/>
    <m/>
    <m/>
    <m/>
    <n v="1"/>
    <n v="1"/>
    <n v="0"/>
    <n v="0"/>
    <n v="0"/>
    <n v="0"/>
    <n v="0"/>
    <n v="0"/>
    <n v="0"/>
    <n v="0"/>
    <n v="0"/>
    <s v="No_Aplica"/>
    <s v="1015152017901099045Terminación de la actuación sancionatoria"/>
    <s v="Unicos"/>
    <x v="0"/>
    <n v="1"/>
    <x v="1"/>
    <x v="0"/>
    <x v="7"/>
    <x v="8"/>
    <x v="0"/>
    <x v="0"/>
    <x v="0"/>
  </r>
  <r>
    <n v="393"/>
    <x v="17"/>
    <x v="0"/>
    <x v="290"/>
    <s v="NIT"/>
    <x v="284"/>
    <m/>
    <s v="JURIDICA"/>
    <n v="2017"/>
    <n v="1015152017"/>
    <s v="CONTRATAR EL SUMINISTRO E INSTALACION DEL MOBILIARIO PARA LAS SEDES ADMINISTRATIVAS DEL ICBF A NIVEL NACIONAL."/>
    <s v="Dirección Administrativa"/>
    <s v="Suministro"/>
    <s v="INCUMPLIMIENTO OBLIGACIONES"/>
    <m/>
    <x v="70"/>
    <m/>
    <s v="Finalizada"/>
    <m/>
    <m/>
    <m/>
    <d v="2020-08-12T00:00:00"/>
    <s v="OK"/>
    <x v="1"/>
    <x v="4"/>
    <n v="3934"/>
    <d v="2020-06-30T00:00:00"/>
    <s v="NO"/>
    <m/>
    <m/>
    <m/>
    <m/>
    <x v="306"/>
    <m/>
    <m/>
    <m/>
    <m/>
    <m/>
    <m/>
    <m/>
    <m/>
    <m/>
    <m/>
    <m/>
    <m/>
    <m/>
    <m/>
    <m/>
    <m/>
    <m/>
    <m/>
    <m/>
    <n v="1"/>
    <n v="1"/>
    <n v="0"/>
    <n v="0"/>
    <n v="0"/>
    <n v="0"/>
    <n v="0"/>
    <n v="0"/>
    <n v="0"/>
    <n v="0"/>
    <n v="0"/>
    <s v="No_Aplica"/>
    <s v="1015152017900109245Terminación de la actuación sancionatoria"/>
    <s v="Unicos"/>
    <x v="0"/>
    <n v="1"/>
    <x v="1"/>
    <x v="0"/>
    <x v="7"/>
    <x v="8"/>
    <x v="0"/>
    <x v="1"/>
    <x v="0"/>
  </r>
  <r>
    <n v="393"/>
    <x v="17"/>
    <x v="0"/>
    <x v="291"/>
    <s v="CC"/>
    <x v="285"/>
    <m/>
    <s v="NATURAL"/>
    <n v="2017"/>
    <n v="1015152017"/>
    <s v="CONTRATAR EL SUMINISTRO E INSTALACION DEL MOBILIARIO PARA LAS SEDES ADMINISTRATIVAS DEL ICBF A NIVEL NACIONAL."/>
    <s v="Dirección Administrativa"/>
    <s v="Suministro"/>
    <s v="INCUMPLIMIENTO OBLIGACIONES"/>
    <m/>
    <x v="70"/>
    <m/>
    <s v="Finalizada"/>
    <m/>
    <m/>
    <m/>
    <d v="2020-08-12T00:00:00"/>
    <s v="OK"/>
    <x v="1"/>
    <x v="4"/>
    <n v="3934"/>
    <d v="2020-06-30T00:00:00"/>
    <s v="NO"/>
    <m/>
    <m/>
    <m/>
    <m/>
    <x v="306"/>
    <m/>
    <m/>
    <m/>
    <m/>
    <m/>
    <m/>
    <m/>
    <m/>
    <m/>
    <m/>
    <m/>
    <m/>
    <m/>
    <m/>
    <m/>
    <m/>
    <m/>
    <m/>
    <m/>
    <n v="1"/>
    <n v="1"/>
    <n v="0"/>
    <n v="0"/>
    <n v="0"/>
    <n v="0"/>
    <n v="0"/>
    <n v="0"/>
    <n v="0"/>
    <n v="0"/>
    <n v="0"/>
    <s v="No_Aplica"/>
    <s v="101515201780124902Terminación de la actuación sancionatoria"/>
    <s v="Unicos"/>
    <x v="0"/>
    <n v="1"/>
    <x v="1"/>
    <x v="0"/>
    <x v="7"/>
    <x v="8"/>
    <x v="0"/>
    <x v="1"/>
    <x v="0"/>
  </r>
  <r>
    <n v="394"/>
    <x v="4"/>
    <x v="0"/>
    <x v="292"/>
    <s v="CC"/>
    <x v="286"/>
    <m/>
    <s v="NATURAL"/>
    <n v="2019"/>
    <n v="11009082019"/>
    <s v="REALIZAR LAS REPARACIONES LOCATIVAS DE LA PLANTA FÍSICA DE LAS EDIFICACIONES DEL CAE PARA JÓVENES MAYORES DE EDAD- CONVENIO IDIPRON, INMUEBLE DE PROPIEDAD DEL ICBF REGIONAL BOGOTÁ PARA SU MEJORA Y CONSERVACIÓN.       "/>
    <s v="Dirección Administrativa"/>
    <s v="Obra"/>
    <s v="INCUMPLIMIENTO OBLIGACIONES"/>
    <m/>
    <x v="70"/>
    <m/>
    <s v="Finalizada"/>
    <m/>
    <m/>
    <m/>
    <d v="2020-08-13T00:00:00"/>
    <s v="OK"/>
    <x v="1"/>
    <x v="4"/>
    <n v="1483"/>
    <d v="2020-07-06T00:00:00"/>
    <s v="NO"/>
    <m/>
    <m/>
    <m/>
    <m/>
    <x v="307"/>
    <d v="2020-08-12T00:00:00"/>
    <m/>
    <m/>
    <m/>
    <m/>
    <m/>
    <m/>
    <m/>
    <m/>
    <m/>
    <m/>
    <m/>
    <m/>
    <m/>
    <m/>
    <m/>
    <m/>
    <m/>
    <m/>
    <n v="1"/>
    <n v="1"/>
    <n v="0"/>
    <n v="0"/>
    <n v="0"/>
    <n v="0"/>
    <n v="0"/>
    <n v="0"/>
    <n v="0"/>
    <n v="0"/>
    <n v="0"/>
    <s v="No_Aplica"/>
    <s v="1100908201979277369Terminación de la actuación sancionatoria"/>
    <s v="Unicos"/>
    <x v="0"/>
    <n v="1"/>
    <x v="1"/>
    <x v="0"/>
    <x v="7"/>
    <x v="8"/>
    <x v="0"/>
    <x v="0"/>
    <x v="0"/>
  </r>
  <r>
    <n v="395"/>
    <x v="6"/>
    <x v="0"/>
    <x v="293"/>
    <s v="NIT"/>
    <x v="287"/>
    <n v="7"/>
    <s v="JURIDICA"/>
    <n v="2019"/>
    <n v="85001382019"/>
    <s v="PRESTAR SERVICIOS PARA LA CONSTRUCCIÓN, REMODELACIÓN Y ADECUACIÓN DE LOS INMUEBLES DE PROPIEDAD Y A CARGO DEL ICBF  REGIONAL CASANARE PARA GARANTIZAR EL ADECUADO FUNCIONAMIENTO Y SERVICIO_x000a_"/>
    <s v="Dirección Administrativa"/>
    <s v="Obra"/>
    <s v="INCUMPLIMIENTO PARCIAL DE OBRAS. INCUMPLIMIENTO DE OBLIGACIONES"/>
    <d v="2020-04-27T00:00:00"/>
    <x v="169"/>
    <d v="2020-07-13T00:00:00"/>
    <s v="Finalizada"/>
    <m/>
    <s v="GRIMALDO MALAVER BOHORQUEZ"/>
    <s v="ACTA NOTIFICA INCUMPLIMIENTO"/>
    <d v="2020-07-13T00:00:00"/>
    <s v="OK"/>
    <x v="0"/>
    <x v="0"/>
    <n v="1061"/>
    <d v="2020-07-10T00:00:00"/>
    <s v="NO"/>
    <m/>
    <m/>
    <m/>
    <m/>
    <x v="308"/>
    <d v="2020-07-26T00:00:00"/>
    <d v="2020-07-23T00:00:00"/>
    <s v="N/A"/>
    <s v="NO"/>
    <m/>
    <n v="3600003"/>
    <n v="3600003"/>
    <d v="2020-09-29T00:00:00"/>
    <m/>
    <s v="COMPENSACION"/>
    <s v="NO"/>
    <s v="N/A"/>
    <s v="N/A"/>
    <s v="N/A"/>
    <s v="NO"/>
    <s v="N/A"/>
    <s v="N/A"/>
    <s v="JASMIN CIRO"/>
    <s v="OK"/>
    <n v="1"/>
    <n v="1"/>
    <n v="0"/>
    <n v="0"/>
    <n v="0"/>
    <n v="0"/>
    <n v="0"/>
    <n v="1"/>
    <n v="0"/>
    <n v="1"/>
    <n v="0"/>
    <s v="No_Aplica"/>
    <s v="85001382019901203234Incumplimiento Parcial (Cláusula Penal)"/>
    <s v="Unicos"/>
    <x v="0"/>
    <n v="0"/>
    <x v="1"/>
    <x v="0"/>
    <x v="7"/>
    <x v="8"/>
    <x v="0"/>
    <x v="0"/>
    <x v="0"/>
  </r>
  <r>
    <n v="396"/>
    <x v="10"/>
    <x v="0"/>
    <x v="250"/>
    <s v="NIT"/>
    <x v="244"/>
    <m/>
    <s v="JURIDICA"/>
    <n v="2018"/>
    <n v="158"/>
    <s v="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
    <s v="Dirección de Primera Infancia"/>
    <s v="Aporte"/>
    <s v="INCUMPLIMIENTO DE OBLIGACIONES"/>
    <m/>
    <x v="70"/>
    <m/>
    <s v="Finalizada"/>
    <m/>
    <m/>
    <m/>
    <d v="2020-09-14T00:00:00"/>
    <s v="OK"/>
    <x v="0"/>
    <x v="0"/>
    <n v="1504"/>
    <d v="2020-06-11T00:00:00"/>
    <s v="SI"/>
    <d v="2020-06-11T00:00:00"/>
    <n v="1618"/>
    <d v="2020-07-10T00:00:00"/>
    <s v="CONFIRMA"/>
    <x v="308"/>
    <d v="2020-07-13T00:00:00"/>
    <d v="2020-07-13T00:00:00"/>
    <s v="N/A"/>
    <s v="SI"/>
    <d v="2020-07-30T00:00:00"/>
    <n v="19720698"/>
    <n v="19720698"/>
    <d v="2020-08-21T00:00:00"/>
    <m/>
    <m/>
    <s v="NO"/>
    <s v="N/A"/>
    <s v="N/A"/>
    <s v="N/A"/>
    <s v="NO"/>
    <s v="N/A"/>
    <s v="N/A"/>
    <s v="JASMIN CIRO"/>
    <s v="Constancia ejecutoria del año 2020. Los 13 incumplimientos fueron de 2019 y 2020, no hay sanciones vigentes. Cumplido término de la sanción."/>
    <n v="1"/>
    <n v="1"/>
    <n v="0"/>
    <n v="0"/>
    <n v="0"/>
    <n v="0"/>
    <n v="0"/>
    <n v="1"/>
    <n v="0"/>
    <n v="1"/>
    <n v="0"/>
    <s v="No_Aplica"/>
    <s v="158810005111Incumplimiento Parcial (Cláusula Penal)"/>
    <s v="Unicos"/>
    <x v="0"/>
    <n v="0"/>
    <x v="1"/>
    <x v="0"/>
    <x v="7"/>
    <x v="8"/>
    <x v="0"/>
    <x v="0"/>
    <x v="0"/>
  </r>
  <r>
    <n v="397"/>
    <x v="10"/>
    <x v="0"/>
    <x v="250"/>
    <s v="NIT"/>
    <x v="244"/>
    <m/>
    <s v="JURIDICA"/>
    <n v="2018"/>
    <n v="162"/>
    <s v="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 EN LOS MUNICIPIOS DE LA DORADA, NORCASIA, SAMANA Y VICTORIA"/>
    <s v="Dirección de Primera Infancia"/>
    <s v="Aporte"/>
    <s v="INCUMPLIMIENTO DE OBLIGACIONES"/>
    <m/>
    <x v="70"/>
    <m/>
    <s v="Finalizada"/>
    <m/>
    <m/>
    <m/>
    <d v="2020-09-14T00:00:00"/>
    <s v="OK"/>
    <x v="0"/>
    <x v="0"/>
    <n v="1506"/>
    <d v="2020-06-11T00:00:00"/>
    <s v="SI"/>
    <d v="2020-06-11T00:00:00"/>
    <n v="1619"/>
    <d v="2020-07-10T00:00:00"/>
    <s v="CONFIRMA"/>
    <x v="308"/>
    <d v="2020-07-13T00:00:00"/>
    <d v="2020-07-13T00:00:00"/>
    <s v="N/A"/>
    <s v="SI"/>
    <d v="2020-07-30T00:00:00"/>
    <n v="39915715"/>
    <n v="39915715"/>
    <d v="2020-08-21T00:00:00"/>
    <m/>
    <m/>
    <s v="NO"/>
    <s v="N/A"/>
    <s v="N/A"/>
    <s v="N/A"/>
    <s v="NO"/>
    <s v="N/A"/>
    <s v="N/A"/>
    <s v="LIESEL RAMIREZ"/>
    <s v="No aplica SECOP, porque el contrato se suscribio por SECOP 1, y la sanción fue hasta el año 2023; Cámara de Comercio se encuentra cancelada (LA ENTIDAD SIN ÁNIMO DE LUCRO NO HA CUMPLIDO CON LA OBLIGACIÓN LEGAL DE RENOVAR SU INSCRIPCIÓN. POR TAL RAZÓN, LOS DATOS CORRESPONDEN A LA ÚLTIMA INFORMACIÓN SUMINISTRADA POR EL INSCRITO EN EL FORMULARIO DE INSCRIPCIÓN Y/O RENOVACIÓN DEL AÑO: 2021).RUP (ULTIMA VEZ RENOVADO 20 ABR 2018) "/>
    <n v="1"/>
    <n v="1"/>
    <n v="0"/>
    <n v="0"/>
    <n v="0"/>
    <n v="0"/>
    <n v="0"/>
    <n v="1"/>
    <n v="0"/>
    <n v="1"/>
    <n v="0"/>
    <s v="No_Aplica"/>
    <s v="162810005111Incumplimiento Parcial (Cláusula Penal)"/>
    <s v="Unicos"/>
    <x v="0"/>
    <n v="0"/>
    <x v="1"/>
    <x v="0"/>
    <x v="7"/>
    <x v="8"/>
    <x v="0"/>
    <x v="0"/>
    <x v="0"/>
  </r>
  <r>
    <n v="398"/>
    <x v="10"/>
    <x v="0"/>
    <x v="250"/>
    <s v="NIT"/>
    <x v="244"/>
    <m/>
    <s v="JURIDICA"/>
    <n v="2018"/>
    <n v="193"/>
    <s v="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S DE DESARROLLO INFANTIL"/>
    <s v="Dirección de Primera Infancia"/>
    <s v="Aporte"/>
    <s v="INCUMPLIMIENTO DE OBLIGACIONES"/>
    <m/>
    <x v="70"/>
    <m/>
    <s v="Finalizada"/>
    <m/>
    <m/>
    <m/>
    <d v="2020-09-14T00:00:00"/>
    <s v="OK"/>
    <x v="0"/>
    <x v="0"/>
    <n v="1505"/>
    <d v="2020-06-11T00:00:00"/>
    <s v="SI"/>
    <d v="2020-06-11T00:00:00"/>
    <n v="1620"/>
    <d v="2020-07-10T00:00:00"/>
    <s v="CONFIRMA"/>
    <x v="308"/>
    <d v="2020-07-13T00:00:00"/>
    <d v="2020-07-13T00:00:00"/>
    <s v="N/A"/>
    <s v="SI"/>
    <d v="2020-07-30T00:00:00"/>
    <n v="50962088"/>
    <n v="50962088"/>
    <d v="2020-08-21T00:00:00"/>
    <m/>
    <m/>
    <s v="NO"/>
    <s v="N/A"/>
    <s v="N/A"/>
    <s v="N/A"/>
    <s v="NO"/>
    <s v="N/A"/>
    <s v="N/A"/>
    <s v="LIESEL RAMIREZ"/>
    <s v="No aplica SECOP, porque el contrato se suscribio por SECOP 1, y la sanción fue hasta el año 2023; Cámara de Comercio se encuentra cancelada (LA ENTIDAD SIN ÁNIMO DE LUCRO NO HA CUMPLIDO CON LA OBLIGACIÓN LEGAL DE RENOVAR SU INSCRIPCIÓN. POR TAL RAZÓN, LOS DATOS CORRESPONDEN A LA ÚLTIMA INFORMACIÓN SUMINISTRADA POR EL INSCRITO EN EL FORMULARIO DE INSCRIPCIÓN Y/O RENOVACIÓN DEL AÑO: 2021).RUP (ULTIMA VEZ RENOVADO 20 ABR 2018) "/>
    <n v="1"/>
    <n v="1"/>
    <n v="0"/>
    <n v="0"/>
    <n v="0"/>
    <n v="0"/>
    <n v="0"/>
    <n v="1"/>
    <n v="0"/>
    <n v="1"/>
    <n v="0"/>
    <s v="No_Aplica"/>
    <s v="193810005111Incumplimiento Parcial (Cláusula Penal)"/>
    <s v="Unicos"/>
    <x v="0"/>
    <n v="0"/>
    <x v="1"/>
    <x v="0"/>
    <x v="7"/>
    <x v="8"/>
    <x v="0"/>
    <x v="0"/>
    <x v="0"/>
  </r>
  <r>
    <n v="399"/>
    <x v="10"/>
    <x v="0"/>
    <x v="250"/>
    <s v="NIT"/>
    <x v="244"/>
    <m/>
    <s v="JURIDICA"/>
    <n v="2018"/>
    <n v="194"/>
    <s v="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S DE DESARROLLO INFANTIL"/>
    <s v="Dirección de Primera Infancia"/>
    <s v="Aporte"/>
    <s v="INCUMPLIMIENTO DE OBLIGACIONES"/>
    <m/>
    <x v="70"/>
    <m/>
    <s v="Finalizada"/>
    <m/>
    <m/>
    <m/>
    <d v="2020-09-14T00:00:00"/>
    <s v="OK"/>
    <x v="0"/>
    <x v="0"/>
    <n v="1507"/>
    <d v="2020-06-11T00:00:00"/>
    <s v="SI"/>
    <d v="2020-06-11T00:00:00"/>
    <n v="1621"/>
    <d v="2020-07-10T00:00:00"/>
    <s v="CONFIRMA"/>
    <x v="308"/>
    <d v="2020-07-13T00:00:00"/>
    <d v="2020-07-13T00:00:00"/>
    <s v="N/A"/>
    <s v="SI"/>
    <d v="2020-07-30T00:00:00"/>
    <n v="8963248"/>
    <n v="8963248"/>
    <d v="2020-08-21T00:00:00"/>
    <m/>
    <m/>
    <s v="NO"/>
    <s v="N/A"/>
    <s v="N/A"/>
    <s v="N/A"/>
    <s v="NO"/>
    <s v="N/A"/>
    <s v="N/A"/>
    <s v="LIESEL RAMIREZ"/>
    <s v="No aplica SECOP, porque el contrato se suscribio por SECOP 1, y la sanción fue hasta el año 2023; Cámara de Comercio se encuentra cancelada (LA ENTIDAD SIN ÁNIMO DE LUCRO NO HA CUMPLIDO CON LA OBLIGACIÓN LEGAL DE RENOVAR SU INSCRIPCIÓN. POR TAL RAZÓN, LOS DATOS CORRESPONDEN A LA ÚLTIMA INFORMACIÓN SUMINISTRADA POR EL INSCRITO EN EL FORMULARIO DE INSCRIPCIÓN Y/O RENOVACIÓN DEL AÑO: 2021).RUP (ULTIMA VEZ RENOVADO 20 ABR 2018) "/>
    <n v="1"/>
    <n v="1"/>
    <n v="0"/>
    <n v="0"/>
    <n v="0"/>
    <n v="0"/>
    <n v="0"/>
    <n v="1"/>
    <n v="0"/>
    <n v="1"/>
    <n v="0"/>
    <s v="No_Aplica"/>
    <s v="194810005111Incumplimiento Parcial (Cláusula Penal)"/>
    <s v="Unicos"/>
    <x v="0"/>
    <n v="0"/>
    <x v="1"/>
    <x v="0"/>
    <x v="7"/>
    <x v="8"/>
    <x v="0"/>
    <x v="0"/>
    <x v="0"/>
  </r>
  <r>
    <n v="400"/>
    <x v="10"/>
    <x v="0"/>
    <x v="250"/>
    <s v="NIT"/>
    <x v="244"/>
    <m/>
    <s v="JURIDICA"/>
    <n v="2018"/>
    <n v="205"/>
    <s v="PRESTAR EL SERVICIO DE EDUCACION INICIAL EN EL MARCO DE LA ATENCION INTEGRAL A MUJERES GESTANTES,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DESARROLLO INFANTIL EN EL MEDIO FAMILIAR"/>
    <s v="Dirección de Primera Infancia"/>
    <s v="Aporte"/>
    <s v="INCUMPLIMIENTO OBLIGACIONES"/>
    <m/>
    <x v="70"/>
    <m/>
    <s v="Finalizada"/>
    <m/>
    <m/>
    <m/>
    <d v="2020-09-14T00:00:00"/>
    <s v="OK"/>
    <x v="0"/>
    <x v="0"/>
    <n v="1513"/>
    <d v="2020-06-12T00:00:00"/>
    <s v="SI"/>
    <d v="2020-06-12T00:00:00"/>
    <n v="1622"/>
    <d v="2020-07-10T00:00:00"/>
    <s v="CONFIRMA"/>
    <x v="308"/>
    <d v="2020-07-13T00:00:00"/>
    <d v="2020-07-13T00:00:00"/>
    <s v="N/A"/>
    <s v="SI"/>
    <d v="2020-07-30T00:00:00"/>
    <n v="22428926"/>
    <n v="22428926"/>
    <d v="2020-08-21T00:00:00"/>
    <m/>
    <m/>
    <s v="NO"/>
    <s v="N/A"/>
    <s v="N/A"/>
    <s v="N/A"/>
    <s v="NO"/>
    <s v="N/A"/>
    <s v="N/A"/>
    <s v="LIESEL RAMIREZ"/>
    <s v="No aplica SECOP, porque el contrato se suscribio por SECOP 1, y la sanción fue hasta el año 2023; Cámara de Comercio se encuentra cancelada (LA ENTIDAD SIN ÁNIMO DE LUCRO NO HA CUMPLIDO CON LA OBLIGACIÓN LEGAL DE RENOVAR SU INSCRIPCIÓN. POR TAL RAZÓN, LOS DATOS CORRESPONDEN A LA ÚLTIMA INFORMACIÓN SUMINISTRADA POR EL INSCRITO EN EL FORMULARIO DE INSCRIPCIÓN Y/O RENOVACIÓN DEL AÑO: 2021).RUP (ULTIMA VEZ RENOVADO 20 ABR 2018) "/>
    <n v="1"/>
    <n v="1"/>
    <n v="0"/>
    <n v="0"/>
    <n v="0"/>
    <n v="0"/>
    <n v="0"/>
    <n v="1"/>
    <n v="0"/>
    <n v="1"/>
    <n v="0"/>
    <s v="No_Aplica"/>
    <s v="205810005111Incumplimiento Parcial (Cláusula Penal)"/>
    <s v="Unicos"/>
    <x v="0"/>
    <n v="0"/>
    <x v="1"/>
    <x v="0"/>
    <x v="7"/>
    <x v="8"/>
    <x v="0"/>
    <x v="0"/>
    <x v="0"/>
  </r>
  <r>
    <n v="401"/>
    <x v="4"/>
    <x v="0"/>
    <x v="294"/>
    <s v="NIT"/>
    <x v="288"/>
    <n v="3"/>
    <s v="JURIDICA"/>
    <n v="2018"/>
    <n v="11016042018"/>
    <s v="PRESTAR EL SERVICIO HCB TRADICIONAL, DE CONFORMIDAD CON LAS DIRECTRICES, LINEAMIENTOS Y PARAMETROS ESTABLECIDOS POR EL ICBF, EN ARMONIA CON LA POLITICA DE ESTADO PARA EL DESARROLLO INTEGRAL DE LA PRIMERA INFANCIA DE CERO A SIEMPRE."/>
    <s v="Dirección de Primera Infancia"/>
    <s v="Aporte"/>
    <s v="INCUMPLIMIENTO OBLIGACIONES"/>
    <m/>
    <x v="70"/>
    <m/>
    <s v="Finalizada"/>
    <m/>
    <m/>
    <m/>
    <d v="2020-08-13T00:00:00"/>
    <s v="OK"/>
    <x v="1"/>
    <x v="4"/>
    <n v="1456"/>
    <d v="2020-06-30T00:00:00"/>
    <s v="NO"/>
    <m/>
    <m/>
    <m/>
    <m/>
    <x v="309"/>
    <d v="2020-08-12T00:00:00"/>
    <m/>
    <m/>
    <m/>
    <m/>
    <m/>
    <m/>
    <m/>
    <m/>
    <m/>
    <m/>
    <m/>
    <m/>
    <m/>
    <m/>
    <m/>
    <m/>
    <m/>
    <m/>
    <n v="1"/>
    <n v="1"/>
    <n v="0"/>
    <n v="0"/>
    <n v="0"/>
    <n v="0"/>
    <n v="0"/>
    <n v="0"/>
    <n v="0"/>
    <n v="0"/>
    <n v="0"/>
    <s v="No_Aplica"/>
    <s v="11016042018830011265Terminación de la actuación sancionatoria"/>
    <s v="Unicos"/>
    <x v="0"/>
    <n v="1"/>
    <x v="1"/>
    <x v="0"/>
    <x v="7"/>
    <x v="8"/>
    <x v="0"/>
    <x v="0"/>
    <x v="0"/>
  </r>
  <r>
    <n v="402"/>
    <x v="15"/>
    <x v="0"/>
    <x v="295"/>
    <s v="NIT"/>
    <x v="289"/>
    <n v="8"/>
    <s v="JURIDICA"/>
    <n v="2019"/>
    <n v="52001132019"/>
    <s v="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Aporte"/>
    <s v="SOLICITUD DE APORTE ECONÓMICO POR PARTE DE LA EAS A LOS PADRES DE LOS USUARIOS DE LOS CDI, CON EL FIN DE INSTALACIÓN DE CÁMARAS DE SEGURIDAD SIN ANTES INFORMAR A LA SUPERVISORA. "/>
    <d v="2019-09-23T00:00:00"/>
    <x v="170"/>
    <d v="2020-06-17T00:00:00"/>
    <s v="Finalizada"/>
    <m/>
    <s v="NATALIA ISABEL BURBANO LOMBANA"/>
    <s v="SE NOTIFICO EL FALLO QUE RESOLVIO RECURSO DE REPOSICION"/>
    <d v="2020-08-11T00:00:00"/>
    <s v="OK"/>
    <x v="0"/>
    <x v="0"/>
    <n v="988"/>
    <d v="2020-06-03T00:00:00"/>
    <s v="SI"/>
    <d v="2020-06-17T00:00:00"/>
    <n v="1055"/>
    <d v="2020-07-13T00:00:00"/>
    <s v="MODIFICA Y CONFIRMA"/>
    <x v="310"/>
    <d v="2020-08-26T00:00:00"/>
    <d v="2020-08-13T00:00:00"/>
    <s v="N/A"/>
    <s v="SI"/>
    <d v="2020-08-24T00:00:00"/>
    <n v="4561782"/>
    <n v="4561782"/>
    <d v="2020-07-27T00:00:00"/>
    <m/>
    <m/>
    <s v="NO"/>
    <s v="N/A"/>
    <s v="N/A"/>
    <s v="N/A"/>
    <s v="NO"/>
    <s v="N/A"/>
    <s v="N/A"/>
    <s v="LIESEL RAMIREZ"/>
    <s v="TENIENDO EN CUENTA QUE LA EJECUTORIA DE LA SANCIÓN ES DEL AÑO 2020, NO SE EVIDENCIA EN CÁMARA DE COMERCIO NI EN RUP EL REGISTRO DE LA SANCIÓN"/>
    <n v="1"/>
    <n v="1"/>
    <n v="0"/>
    <n v="0"/>
    <n v="0"/>
    <n v="0"/>
    <n v="0"/>
    <n v="1"/>
    <n v="0"/>
    <n v="1"/>
    <n v="0"/>
    <s v="No_Aplica"/>
    <s v="52001132019814005633Incumplimiento Parcial (Cláusula Penal)"/>
    <s v="Unicos"/>
    <x v="0"/>
    <n v="0"/>
    <x v="0"/>
    <x v="0"/>
    <x v="7"/>
    <x v="8"/>
    <x v="0"/>
    <x v="0"/>
    <x v="0"/>
  </r>
  <r>
    <n v="403"/>
    <x v="15"/>
    <x v="0"/>
    <x v="296"/>
    <s v="NIT"/>
    <x v="290"/>
    <m/>
    <s v="JURIDICA"/>
    <n v="2017"/>
    <n v="52004412017"/>
    <s v="PRESTAR EL SERVICIO DE EDUCACION INICIAL EN EL MARCO DE LA ATENCION INTEGRAL A NIÑAS Y NIÑOS MENORES DE 5 AÑOS O HASTA SU INGRESO AL GRADO DE TRANSICION DE CONFORMDIDAD CON LOS MANUALES OPERATIVOS, DE LAS MODALIDADES Y DIRECTRICES ESTABLECIDAS POR EL ICBF, EN ARMONIA CON LA POLITICA DE ESTADO PARA EL DESARROLLO INTEGRAL DE LA PRIMERA INFANCIA DE CERO A SIEMPRE EN EL SERVICIO DE CENTROS DE DESARROLLO INFANTIL "/>
    <s v="Dirección de Primera Infancia"/>
    <s v="Aporte"/>
    <s v="ACCIDENTE DEL MENOR JHON SEBASTIAN VELASCO EN EL CDI GOTITAS DE AMOR. RIESGO ATENCION NNA"/>
    <d v="2019-07-16T00:00:00"/>
    <x v="171"/>
    <d v="2020-06-03T00:00:00"/>
    <s v="Finalizada"/>
    <m/>
    <s v="NATALIA ISABEL BURBANO LOMBANA"/>
    <s v="SE NOTIFICO EL FALLO QUE RESOLVIO RECURSO DE REPOSICION"/>
    <d v="2020-08-11T00:00:00"/>
    <s v="OK"/>
    <x v="0"/>
    <x v="0"/>
    <n v="989"/>
    <d v="2020-06-03T00:00:00"/>
    <s v="SI"/>
    <d v="2020-06-08T00:00:00"/>
    <n v="1071"/>
    <d v="2020-07-23T00:00:00"/>
    <s v="CONFIRMA"/>
    <x v="311"/>
    <d v="2020-08-26T00:00:00"/>
    <d v="2020-08-24T00:00:00"/>
    <s v="N/A"/>
    <s v="SI"/>
    <d v="2020-08-24T00:00:00"/>
    <n v="12445700"/>
    <n v="12445700"/>
    <d v="2020-09-30T00:00:00"/>
    <m/>
    <m/>
    <s v="NO"/>
    <s v="N/A"/>
    <s v="N/A"/>
    <s v="N/A"/>
    <s v="NO"/>
    <s v="N/A"/>
    <s v="N/A"/>
    <s v="LIESEL RAMIREZ"/>
    <s v="NO SE EVIDENCIA REGISTRO DEL INCUMPLIMIENTO EN CÁMARA DE COMERCIO, NI EN RUP, POR LA FECHA DE EJECUTORIA DE LA SANCIÓN QUE CORRESPONDE AL AÑO 2020, ADICIONAL, CORRESPONDE EL REGISTRO EN SECOP 1 POR LA FECHA DEL CONTRATO, EN CARPETA SE EVIDENCIA REPORTE A CAMARA DE COMERIO, Y DOCUMENTO CARGADO EN SECOP 1. "/>
    <n v="1"/>
    <n v="1"/>
    <n v="0"/>
    <n v="0"/>
    <n v="0"/>
    <n v="0"/>
    <n v="0"/>
    <n v="1"/>
    <n v="0"/>
    <n v="1"/>
    <n v="0"/>
    <s v="No_Aplica"/>
    <s v="52004412017900896160Incumplimiento Parcial (Cláusula Penal)"/>
    <s v="Unicos"/>
    <x v="0"/>
    <n v="0"/>
    <x v="2"/>
    <x v="0"/>
    <x v="7"/>
    <x v="8"/>
    <x v="0"/>
    <x v="0"/>
    <x v="0"/>
  </r>
  <r>
    <n v="404"/>
    <x v="17"/>
    <x v="0"/>
    <x v="297"/>
    <s v="CC"/>
    <x v="291"/>
    <m/>
    <s v="NATURAL"/>
    <n v="2019"/>
    <n v="1001332019"/>
    <s v="PRESTAR SERVICIOS PROFESIONALES PARA APOYAR A LA DIRECCION ADMINISTRATIVA A TRAVES DEL GRUPO DE INFRAESTRUCTURA INMOBILIARIA EN LA ESTRUCTURACION Y EL SEGUIMIENTO DE LOS PROYECTOS, CONTRATOS, CONVENIOS Y DEMAS FORMAS DE ASOCIACION QUE REQUIERA EL ICBF"/>
    <s v="Dirección Administrativa"/>
    <s v="Prestación de Servicios Profesionales"/>
    <s v="INCUMPLIMIENTO DE OBLIGACIONES"/>
    <m/>
    <x v="70"/>
    <m/>
    <s v="Finalizada"/>
    <m/>
    <m/>
    <m/>
    <d v="2020-08-12T00:00:00"/>
    <s v="OK"/>
    <x v="1"/>
    <x v="4"/>
    <n v="4412"/>
    <d v="2020-07-31T00:00:00"/>
    <s v="NO"/>
    <m/>
    <m/>
    <m/>
    <m/>
    <x v="312"/>
    <m/>
    <m/>
    <m/>
    <s v="NO"/>
    <m/>
    <m/>
    <m/>
    <m/>
    <m/>
    <m/>
    <m/>
    <m/>
    <m/>
    <m/>
    <m/>
    <m/>
    <m/>
    <m/>
    <m/>
    <n v="1"/>
    <n v="1"/>
    <n v="0"/>
    <n v="0"/>
    <n v="0"/>
    <n v="0"/>
    <n v="0"/>
    <n v="0"/>
    <n v="0"/>
    <n v="0"/>
    <n v="0"/>
    <s v="No_Aplica"/>
    <s v="100133201993405407Terminación de la actuación sancionatoria"/>
    <s v="Unicos"/>
    <x v="0"/>
    <n v="1"/>
    <x v="1"/>
    <x v="0"/>
    <x v="7"/>
    <x v="8"/>
    <x v="0"/>
    <x v="0"/>
    <x v="0"/>
  </r>
  <r>
    <n v="405"/>
    <x v="4"/>
    <x v="0"/>
    <x v="298"/>
    <s v="NIT"/>
    <x v="292"/>
    <n v="9"/>
    <s v="JURIDICA"/>
    <n v="2018"/>
    <n v="11016192018"/>
    <s v="PRESTAR EL SERVICIO HCB TRADICIONAL, HCB AGRUPADO, DE CONFORMIDAD CON LAS DIRECTRICES, LINEAMIENTOS Y PARAMETROS ESTABLECIDOS POR EL ICBF, EN ARMONIA CON LA POLITICA DE ESTADO PARA EL DESARROLLO INTEGRAL  DE LA PRIMERA INFANCIA DE CERO A SIEMPRE."/>
    <s v="Dirección de Primera Infancia"/>
    <s v="Aporte"/>
    <s v="INCUMPLIMIENTO DE OBLIGACIONES"/>
    <m/>
    <x v="70"/>
    <m/>
    <s v="Finalizada"/>
    <m/>
    <m/>
    <m/>
    <d v="2020-08-13T00:00:00"/>
    <s v="OK"/>
    <x v="1"/>
    <x v="4"/>
    <n v="1562"/>
    <d v="2020-07-29T00:00:00"/>
    <s v="NO"/>
    <m/>
    <m/>
    <m/>
    <m/>
    <x v="65"/>
    <m/>
    <m/>
    <m/>
    <m/>
    <m/>
    <m/>
    <m/>
    <m/>
    <m/>
    <m/>
    <m/>
    <m/>
    <m/>
    <m/>
    <m/>
    <m/>
    <m/>
    <m/>
    <m/>
    <n v="1"/>
    <n v="1"/>
    <n v="0"/>
    <n v="0"/>
    <n v="0"/>
    <n v="0"/>
    <n v="0"/>
    <n v="0"/>
    <n v="0"/>
    <n v="0"/>
    <n v="0"/>
    <s v="No_Aplica"/>
    <s v="11016192018830078690Terminación de la actuación sancionatoria"/>
    <s v="Unicos"/>
    <x v="0"/>
    <n v="1"/>
    <x v="1"/>
    <x v="0"/>
    <x v="7"/>
    <x v="8"/>
    <x v="0"/>
    <x v="0"/>
    <x v="0"/>
  </r>
  <r>
    <n v="406"/>
    <x v="4"/>
    <x v="0"/>
    <x v="299"/>
    <s v="NIT"/>
    <x v="293"/>
    <n v="5"/>
    <s v="JURIDICA"/>
    <n v="2018"/>
    <n v="11014282018"/>
    <s v="BRINDAR ATENCIO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DE OBLIGACIONES"/>
    <m/>
    <x v="70"/>
    <m/>
    <s v="Finalizada"/>
    <m/>
    <m/>
    <m/>
    <d v="2020-08-13T00:00:00"/>
    <s v="PTE RESOLUCION QUE RESUELVE RECURSO, PGN, CCOMERCIO, SECOP II Y COMPROBANTE DE PAGO"/>
    <x v="0"/>
    <x v="0"/>
    <n v="1241"/>
    <d v="2020-04-30T00:00:00"/>
    <s v="SI"/>
    <d v="2020-06-10T00:00:00"/>
    <n v="1590"/>
    <d v="2020-08-05T00:00:00"/>
    <s v="CONFIRMA"/>
    <x v="313"/>
    <d v="2020-08-25T00:00:00"/>
    <m/>
    <s v="N/A"/>
    <s v="NO"/>
    <m/>
    <n v="13855560"/>
    <m/>
    <m/>
    <m/>
    <m/>
    <s v="NO"/>
    <s v="N/A"/>
    <s v="N/A"/>
    <s v="N/A"/>
    <s v="NO"/>
    <s v="N/A"/>
    <s v="N/A"/>
    <s v="LIESEL RAMIREZ"/>
    <s v="OK"/>
    <n v="1"/>
    <n v="1"/>
    <n v="0"/>
    <n v="0"/>
    <n v="0"/>
    <n v="0"/>
    <n v="0"/>
    <n v="1"/>
    <n v="0"/>
    <n v="1"/>
    <n v="0"/>
    <s v="No_Aplica"/>
    <s v="11014282018901034401Incumplimiento Parcial (Cláusula Penal)"/>
    <s v="Unicos"/>
    <x v="0"/>
    <n v="0"/>
    <x v="1"/>
    <x v="0"/>
    <x v="7"/>
    <x v="8"/>
    <x v="0"/>
    <x v="0"/>
    <x v="0"/>
  </r>
  <r>
    <n v="407"/>
    <x v="4"/>
    <x v="0"/>
    <x v="300"/>
    <s v="NIT"/>
    <x v="294"/>
    <n v="6"/>
    <s v="JURIDICA"/>
    <n v="2018"/>
    <n v="11014782018"/>
    <s v="PRESTAR EL SERVICIO HCB TRADICIONAL, DE CONFORMIDAD CON LAS DIRECTRICES, LINEAMIENTOS Y PARAMETROS ESTABLECIDOS POR EL ICBF, EN ARMONIA CON LA POLITICA DE ESTADO PARA EL DESARROLLO INTEGRAL DE LA PRIMERA INFANCIA DE CERO A SIEMPRE"/>
    <s v="Dirección de Primera Infancia"/>
    <s v="Aporte"/>
    <s v="INCUMPLIMIENTO DE OBLIGACIONES"/>
    <m/>
    <x v="70"/>
    <m/>
    <s v="Finalizada"/>
    <m/>
    <m/>
    <m/>
    <d v="2020-11-24T00:00:00"/>
    <s v="OK"/>
    <x v="1"/>
    <x v="4"/>
    <n v="1427"/>
    <d v="2020-06-23T00:00:00"/>
    <s v="NO"/>
    <m/>
    <m/>
    <m/>
    <m/>
    <x v="314"/>
    <d v="2020-09-04T00:00:00"/>
    <m/>
    <m/>
    <m/>
    <m/>
    <m/>
    <m/>
    <m/>
    <m/>
    <m/>
    <m/>
    <m/>
    <m/>
    <m/>
    <m/>
    <m/>
    <m/>
    <m/>
    <m/>
    <n v="1"/>
    <n v="1"/>
    <n v="0"/>
    <n v="0"/>
    <n v="0"/>
    <n v="0"/>
    <n v="0"/>
    <n v="0"/>
    <n v="0"/>
    <n v="0"/>
    <n v="0"/>
    <s v="No_Aplica"/>
    <s v="11014782018900190787Terminación de la actuación sancionatoria"/>
    <s v="Unicos"/>
    <x v="0"/>
    <n v="1"/>
    <x v="1"/>
    <x v="0"/>
    <x v="7"/>
    <x v="8"/>
    <x v="0"/>
    <x v="0"/>
    <x v="0"/>
  </r>
  <r>
    <n v="408"/>
    <x v="4"/>
    <x v="0"/>
    <x v="301"/>
    <s v="NIT"/>
    <x v="295"/>
    <n v="6"/>
    <s v="JURIDICA"/>
    <n v="2018"/>
    <n v="11014502018"/>
    <s v="PRESTAR EL SERVICIO HCB TRADICIONAL, DE CONFORMIDAD CON LAS DIRECTRICES, LINEAMIENTOS Y PARAMETROS ESTABLECIDOS POR EL ICBF, EN ARMONIA CON LA POLITICA DE ESTADO PARA EL DESARROLLO INTEGRAL DE LA PRIMERA INFANCIA DE CERO A SIEMPRE”.  "/>
    <s v="Dirección de Primera Infancia"/>
    <s v="Aporte"/>
    <s v="INCUMPLIMIENTO DE OBLIGACIONES"/>
    <m/>
    <x v="70"/>
    <m/>
    <s v="Finalizada"/>
    <m/>
    <m/>
    <m/>
    <d v="2020-12-02T00:00:00"/>
    <s v="OK"/>
    <x v="1"/>
    <x v="4"/>
    <n v="1597"/>
    <d v="2020-08-11T00:00:00"/>
    <s v="NO"/>
    <m/>
    <m/>
    <m/>
    <m/>
    <x v="314"/>
    <m/>
    <m/>
    <m/>
    <m/>
    <m/>
    <m/>
    <m/>
    <m/>
    <m/>
    <m/>
    <m/>
    <m/>
    <m/>
    <m/>
    <m/>
    <m/>
    <m/>
    <m/>
    <m/>
    <n v="1"/>
    <n v="1"/>
    <n v="0"/>
    <n v="0"/>
    <n v="0"/>
    <n v="0"/>
    <n v="0"/>
    <n v="0"/>
    <n v="0"/>
    <n v="0"/>
    <n v="0"/>
    <s v="No_Aplica"/>
    <s v="11014502018800112751Terminación de la actuación sancionatoria"/>
    <s v="Unicos"/>
    <x v="0"/>
    <n v="1"/>
    <x v="1"/>
    <x v="0"/>
    <x v="7"/>
    <x v="8"/>
    <x v="0"/>
    <x v="0"/>
    <x v="0"/>
  </r>
  <r>
    <n v="409"/>
    <x v="4"/>
    <x v="0"/>
    <x v="302"/>
    <s v="NIT"/>
    <x v="296"/>
    <n v="8"/>
    <s v="JURIDICA"/>
    <n v="2019"/>
    <n v="11004392019"/>
    <s v="PRESTAR EL SERVICIO CENTROS DE DESARROLLO INFANTIL HOGARES INFANTILES -HI, DE CONFORMIDAD CON EL MANUAL OPERATIVO DE LA MODALIDAD INSTITUCIONAL Y LAS DIRECTRICES ESTABLECIDAS POR EL ICBF, EN ARMONIA CON LA POLÍTICA DE ESTADO PARA EL DESARROLLO INTEGRAL DE LA PRIMERA INFANCIA DE CERO A SIEMPRE._x000a_"/>
    <s v="Dirección de Primera Infancia"/>
    <s v="Aporte"/>
    <s v="INCUMPLIMIENTO DE OBLIGACIONES"/>
    <m/>
    <x v="70"/>
    <m/>
    <s v="Finalizada"/>
    <m/>
    <m/>
    <m/>
    <d v="2020-11-24T00:00:00"/>
    <s v="OK"/>
    <x v="1"/>
    <x v="4"/>
    <n v="1647"/>
    <d v="2020-08-19T00:00:00"/>
    <s v="NO"/>
    <m/>
    <m/>
    <m/>
    <m/>
    <x v="315"/>
    <d v="2020-09-08T00:00:00"/>
    <m/>
    <m/>
    <m/>
    <m/>
    <m/>
    <m/>
    <m/>
    <m/>
    <m/>
    <m/>
    <m/>
    <m/>
    <m/>
    <m/>
    <m/>
    <m/>
    <m/>
    <m/>
    <n v="1"/>
    <n v="1"/>
    <n v="0"/>
    <n v="0"/>
    <n v="0"/>
    <n v="0"/>
    <n v="0"/>
    <n v="0"/>
    <n v="0"/>
    <n v="0"/>
    <n v="0"/>
    <s v="No_Aplica"/>
    <s v="11004392019800175437Terminación de la actuación sancionatoria"/>
    <s v="Unicos"/>
    <x v="0"/>
    <n v="1"/>
    <x v="1"/>
    <x v="0"/>
    <x v="7"/>
    <x v="8"/>
    <x v="0"/>
    <x v="0"/>
    <x v="0"/>
  </r>
  <r>
    <n v="410"/>
    <x v="4"/>
    <x v="0"/>
    <x v="303"/>
    <s v="NIT"/>
    <x v="297"/>
    <n v="1"/>
    <s v="JURIDICA"/>
    <n v="2018"/>
    <n v="11006822018"/>
    <s v="PRESTAR EL SERVICIO DE ATENCION A NIÑAS Y NIÑOS, EN EL MARCO DE LA POLITICA DE ESTADO PARA EL DESARROLLO INTEGRAL A LA PRIMERA INFANCIA “DE CERO A SIEMPRE” DE CONFORMIDAD CON LAS DIRECTRICES, LINEAMIENTOS Y PARAMETROS ESTABLECIDOS POR EL ICBF PARA LO SERVICIOS HOGARES COMUNITARIOS DE BIENESTAR TRADICIONAL FAMILIAR"/>
    <s v="Dirección de Primera Infancia"/>
    <s v="Aporte"/>
    <s v="INCUMPLIMIENTO OBLIGACIONES"/>
    <m/>
    <x v="70"/>
    <m/>
    <s v="Finalizada"/>
    <m/>
    <m/>
    <m/>
    <d v="2020-11-24T00:00:00"/>
    <s v="OK"/>
    <x v="1"/>
    <x v="4"/>
    <n v="1730"/>
    <d v="2020-09-04T00:00:00"/>
    <s v="NO"/>
    <m/>
    <m/>
    <m/>
    <m/>
    <x v="316"/>
    <d v="2020-09-11T00:00:00"/>
    <m/>
    <m/>
    <m/>
    <m/>
    <m/>
    <m/>
    <m/>
    <m/>
    <m/>
    <m/>
    <m/>
    <m/>
    <m/>
    <m/>
    <m/>
    <m/>
    <m/>
    <m/>
    <n v="1"/>
    <n v="1"/>
    <n v="0"/>
    <n v="0"/>
    <n v="0"/>
    <n v="0"/>
    <n v="0"/>
    <n v="0"/>
    <n v="0"/>
    <n v="0"/>
    <n v="0"/>
    <s v="No_Aplica"/>
    <s v="11006822018800061012Terminación de la actuación sancionatoria"/>
    <s v="Unicos"/>
    <x v="0"/>
    <n v="1"/>
    <x v="1"/>
    <x v="0"/>
    <x v="7"/>
    <x v="8"/>
    <x v="0"/>
    <x v="0"/>
    <x v="0"/>
  </r>
  <r>
    <n v="411"/>
    <x v="7"/>
    <x v="0"/>
    <x v="304"/>
    <s v="NIT"/>
    <x v="298"/>
    <n v="2"/>
    <s v="JURIDICA"/>
    <n v="2019"/>
    <n v="73001982019"/>
    <s v="BRINDAR ATENCIÓN INTEGRAL A NIÑOS Y NIÑAS MENORES DE 5 AÑOS, CON CRITERIOS DE CALIDAD PARA POTENCIAR TODAS LAS DIMENSIONES DEL DESARROLLO INFANTIL EN LAS DIFERENTES MODALIDADES DE ATENCIÓN A LA PRIMERA INFANCIA "/>
    <s v="Dirección de Primera Infancia"/>
    <s v="Aporte"/>
    <s v="INCUMPLIMIENTO OBLIGACIONES"/>
    <m/>
    <x v="70"/>
    <m/>
    <s v="Finalizada"/>
    <m/>
    <m/>
    <m/>
    <d v="2020-11-05T00:00:00"/>
    <s v="OK"/>
    <x v="1"/>
    <x v="4"/>
    <n v="2410"/>
    <d v="2020-09-08T00:00:00"/>
    <s v="NO"/>
    <m/>
    <m/>
    <m/>
    <m/>
    <x v="317"/>
    <m/>
    <m/>
    <m/>
    <m/>
    <m/>
    <m/>
    <m/>
    <m/>
    <m/>
    <m/>
    <m/>
    <m/>
    <m/>
    <m/>
    <m/>
    <m/>
    <m/>
    <m/>
    <m/>
    <n v="1"/>
    <n v="1"/>
    <n v="0"/>
    <n v="0"/>
    <n v="0"/>
    <n v="0"/>
    <n v="0"/>
    <n v="0"/>
    <n v="0"/>
    <n v="0"/>
    <n v="0"/>
    <s v="No_Aplica"/>
    <s v="73001982019890703223Terminación de la actuación sancionatoria"/>
    <s v="Unicos"/>
    <x v="0"/>
    <n v="1"/>
    <x v="1"/>
    <x v="0"/>
    <x v="7"/>
    <x v="8"/>
    <x v="0"/>
    <x v="0"/>
    <x v="0"/>
  </r>
  <r>
    <n v="412"/>
    <x v="6"/>
    <x v="0"/>
    <x v="118"/>
    <s v="NIT"/>
    <x v="113"/>
    <n v="6"/>
    <s v="JURIDICA"/>
    <n v="2019"/>
    <n v="85001122019"/>
    <s v="FORTALECER LA FAMILIA POR MEDIO DE PROCESOS SOCIALES, ORGANIZACIONALES Y DE CULTURA, EN CADENA INTERGENERACIONAL REALIZANDO ENCUENTROS COMUNITARIOS Y ACTIVIDADES QUE PERMITAN LA PERVIVENCIA DE LAS COMUNIDADES DE EL MEREY, LA ESMERALDA, UNUMA - EL CALVARIO Y GUAFIYAL DEL RESGUARDO CAÑO MOCHUELO DEL DEPARTAMENTO DE CASANARE, PARA LOGRAR LA PERVIVENCIA DE LOS PUEBLOS INDÍGENAS Y MEJORAR LA CALIDAD DE VIDA."/>
    <m/>
    <s v="Aporte"/>
    <s v="NO PRESENTAR SOPORTES DE EJECUCION. INCUMPLIMIENTO OBLIGACIONES. EJECUCION FINANCIERA"/>
    <d v="2020-05-24T00:00:00"/>
    <x v="172"/>
    <d v="2020-09-10T00:00:00"/>
    <s v="Finalizada"/>
    <m/>
    <s v="GRIMALDO MALAVER BOHORQUEZ"/>
    <s v="ACTA NOTIFICA INCUMPLIMIENTO"/>
    <d v="2020-09-10T00:00:00"/>
    <s v="OK"/>
    <x v="0"/>
    <x v="0"/>
    <n v="1137"/>
    <d v="2020-08-21T00:00:00"/>
    <s v="SI"/>
    <d v="2020-08-21T00:00:00"/>
    <n v="1174"/>
    <d v="2020-09-09T00:00:00"/>
    <s v="CONFIRMA"/>
    <x v="318"/>
    <d v="2020-09-10T00:00:00"/>
    <d v="2020-09-10T00:00:00"/>
    <s v="N/A"/>
    <s v="NO"/>
    <m/>
    <n v="2958592"/>
    <n v="2958592"/>
    <d v="2020-12-23T00:00:00"/>
    <m/>
    <m/>
    <s v="NO"/>
    <s v="N/A"/>
    <s v="N/A"/>
    <s v="N/A"/>
    <s v="NO"/>
    <s v="N/A"/>
    <s v="N/A"/>
    <s v="LIESEL RAMIREZ"/>
    <s v="OK"/>
    <n v="1"/>
    <n v="1"/>
    <n v="0"/>
    <n v="0"/>
    <n v="0"/>
    <n v="0"/>
    <n v="0"/>
    <n v="1"/>
    <n v="0"/>
    <n v="1"/>
    <n v="0"/>
    <s v="No_Aplica"/>
    <s v="85001122019900543133Incumplimiento Parcial (Cláusula Penal)"/>
    <s v="Unicos"/>
    <x v="0"/>
    <n v="0"/>
    <x v="5"/>
    <x v="0"/>
    <x v="7"/>
    <x v="8"/>
    <x v="0"/>
    <x v="0"/>
    <x v="0"/>
  </r>
  <r>
    <n v="413"/>
    <x v="3"/>
    <x v="0"/>
    <x v="305"/>
    <s v="CC"/>
    <x v="299"/>
    <m/>
    <s v="NATURAL"/>
    <n v="2019"/>
    <n v="68000392019"/>
    <s v="PRESTAR SERVICIOS PROFESIONALES PARA EL APOYO A LA SUPERVISIÓN EN LAS ACCIONES DE SEGUIMIENTO, MONITOREO Y CONTROL TÉCNICO DE LOS CONTRATOS DE APORTE SUSCRITOS EN LA REGIONAL, PARA LA ATENCIÓN A LA PRIMERA INFANCIA EN TODAS LAS MODALIDADES Y SERVICIOS."/>
    <s v="Dirección de Primera Infancia"/>
    <s v="Prestación de Servicios Profesionales"/>
    <s v="INCUMPLIMIENTO OBLIGACIONES"/>
    <m/>
    <x v="70"/>
    <d v="2020-09-09T00:00:00"/>
    <s v="Finalizada"/>
    <m/>
    <m/>
    <s v="ACTA NOTIFICA INCUMPLIMIENTO"/>
    <d v="2020-09-25T00:00:00"/>
    <s v="PTE PUBLICACION SECOP II, RESOLUCION SANCION Y VALOR SANCION"/>
    <x v="0"/>
    <x v="0"/>
    <n v="906"/>
    <d v="2020-07-13T00:00:00"/>
    <s v="SI"/>
    <d v="2020-07-13T00:00:00"/>
    <n v="1040"/>
    <d v="2020-09-09T00:00:00"/>
    <s v="CONFIRMA"/>
    <x v="319"/>
    <m/>
    <d v="2020-09-15T00:00:00"/>
    <s v="N/A"/>
    <s v="NO"/>
    <m/>
    <m/>
    <m/>
    <m/>
    <m/>
    <m/>
    <s v="NO"/>
    <s v="N/A"/>
    <s v="N/A"/>
    <s v="N/A"/>
    <s v="NO"/>
    <s v="N/A"/>
    <s v="N/A"/>
    <s v="LIESEL RAMIREZ"/>
    <s v="OK"/>
    <n v="1"/>
    <n v="1"/>
    <n v="0"/>
    <n v="0"/>
    <n v="0"/>
    <n v="0"/>
    <n v="0"/>
    <n v="1"/>
    <n v="0"/>
    <n v="1"/>
    <n v="0"/>
    <s v="No_Aplica"/>
    <s v="680003920191098654134Incumplimiento Parcial (Cláusula Penal)"/>
    <s v="Unicos"/>
    <x v="0"/>
    <n v="0"/>
    <x v="1"/>
    <x v="0"/>
    <x v="7"/>
    <x v="8"/>
    <x v="0"/>
    <x v="0"/>
    <x v="0"/>
  </r>
  <r>
    <n v="414"/>
    <x v="25"/>
    <x v="0"/>
    <x v="306"/>
    <s v="NIT"/>
    <x v="300"/>
    <m/>
    <s v="JURIDICA"/>
    <n v="2018"/>
    <n v="23002492018"/>
    <s v=" ADELANTAR LAS OBRAS DE MANTENIMIENTO Y REPARCIONES LOCATIVAS PARA AMPLIACION DE LS OFICINAS DEL GRUPO DE ASISTENCIA TECNICA DEL INMUEBLE DONDE FUNCIONA LA SEDE ADMINISTRTIVA DE LA REGIONAL CORDOBA DEL ICBF"/>
    <s v="Dirección Administrativa"/>
    <s v="Obra"/>
    <s v="Incumplimiento parcial del contyrato por ejecucion de las actividades previstas en la semana 1 y 2 "/>
    <d v="2019-10-30T00:00:00"/>
    <x v="173"/>
    <d v="2019-09-07T00:00:00"/>
    <s v="Finalizada"/>
    <m/>
    <s v="Maria Claudia Caneda Brunal "/>
    <s v="Resolucion 5062 por la cual se resuelve el proceso administrativo sancionatorio "/>
    <d v="2021-11-16T00:00:00"/>
    <s v="OK"/>
    <x v="0"/>
    <x v="0"/>
    <n v="5062"/>
    <d v="2019-12-26T00:00:00"/>
    <s v="SI"/>
    <d v="2019-12-26T00:00:00"/>
    <n v="1460"/>
    <d v="2020-09-07T00:00:00"/>
    <s v="CONFIRMA"/>
    <x v="320"/>
    <d v="2025-04-22T00:00:00"/>
    <d v="2025-06-03T00:00:00"/>
    <s v="N/A"/>
    <s v="SI"/>
    <d v="2020-10-21T00:00:00"/>
    <n v="9839127"/>
    <n v="9839127"/>
    <d v="2020-12-17T00:00:00"/>
    <m/>
    <m/>
    <s v="NO"/>
    <s v="N/A"/>
    <s v="N/A"/>
    <s v="N/A"/>
    <s v="NO"/>
    <s v="N/A"/>
    <s v="N/A"/>
    <s v="LIESEL RAMIREZ"/>
    <s v="CAMARA DE COMERCIO NO SE RENUEVA DESDE EL AÑO 2020; NO REGISTRA RUP; EN EXPEDIENTE CONTRACTUAL SE EVIDENCIA REPORTE EN SECOP II DE LA SANCIÓN Y REPORTE A COMFECAMARAS"/>
    <n v="1"/>
    <n v="1"/>
    <n v="0"/>
    <n v="0"/>
    <n v="0"/>
    <n v="0"/>
    <n v="0"/>
    <n v="1"/>
    <n v="0"/>
    <n v="1"/>
    <n v="0"/>
    <s v="No_Aplica"/>
    <s v="23002492018900785161Incumplimiento Parcial (Cláusula Penal)"/>
    <s v="Unicos"/>
    <x v="0"/>
    <n v="0"/>
    <x v="0"/>
    <x v="0"/>
    <x v="7"/>
    <x v="8"/>
    <x v="0"/>
    <x v="0"/>
    <x v="0"/>
  </r>
  <r>
    <n v="415"/>
    <x v="6"/>
    <x v="0"/>
    <x v="118"/>
    <s v="NIT"/>
    <x v="113"/>
    <n v="6"/>
    <s v="JURIDICA"/>
    <n v="2019"/>
    <n v="85001082019"/>
    <s v="PROMOVER LA PROTECCIÓN INTEGRAL Y PROYECTOS DE VIDA DE LOS NIÑOS, LAS NIÑAS Y LOS ADOLESCENTES A TRAVÉS DE LA IMPLEMENTACIÓN DEL PROGRAMA GENERACIONES CON BIENESTAR MODALIDAD ÉTNICA. C4"/>
    <s v="Dirección de Protección"/>
    <s v="Aporte"/>
    <s v="NO PRESENTA SOPORTES PARA LIQUIDAR. EJECUCION FINANCIERA"/>
    <d v="2020-07-24T00:00:00"/>
    <x v="174"/>
    <d v="2020-09-25T00:00:00"/>
    <s v="Finalizada"/>
    <m/>
    <s v="GRIMALDO MALAVER BOHORQUEZ"/>
    <s v="Resolucion 5062 por la cual se resuelve el proceso administrativo sancionatorio "/>
    <d v="2020-09-25T00:00:00"/>
    <s v="OK"/>
    <x v="0"/>
    <x v="0"/>
    <n v="1173"/>
    <d v="2020-09-09T00:00:00"/>
    <s v="NO"/>
    <m/>
    <m/>
    <m/>
    <m/>
    <x v="321"/>
    <d v="2020-09-25T00:00:00"/>
    <d v="2020-09-25T00:00:00"/>
    <s v="N/A"/>
    <s v="SI"/>
    <d v="2020-10-09T00:00:00"/>
    <n v="4123102.34"/>
    <n v="4123102.34"/>
    <d v="2020-11-09T00:00:00"/>
    <m/>
    <s v="COMPENSACION"/>
    <s v="NO"/>
    <s v="N/A"/>
    <s v="N/A"/>
    <s v="N/A"/>
    <s v="NO"/>
    <s v="N/A"/>
    <s v="N/A"/>
    <s v="LIESEL RAMIREZ"/>
    <s v="NO SE ENCUENTRA EN RUES NI CAMARA DE COMERCIO, NI RUP, VIGENCIA DE LA EJECUTORIA DEL INCUMPLIMIENTO ES DE 2020, RAZÓN POR LA CUAL NO SE PUEDE VALIDAR, EN CARPETA NO REPOSA REPORTE A CÁMARA DE COMERCIO, SOLO REGISTRA QUE EL CABIDLO NO CONTABA CON RUP "/>
    <n v="1"/>
    <n v="1"/>
    <n v="0"/>
    <n v="0"/>
    <n v="0"/>
    <n v="0"/>
    <n v="0"/>
    <n v="1"/>
    <n v="0"/>
    <n v="1"/>
    <n v="0"/>
    <s v="No_Aplica"/>
    <s v="85001082019900543133Incumplimiento Parcial (Cláusula Penal)"/>
    <s v="Unicos"/>
    <x v="0"/>
    <n v="0"/>
    <x v="5"/>
    <x v="0"/>
    <x v="7"/>
    <x v="8"/>
    <x v="0"/>
    <x v="0"/>
    <x v="0"/>
  </r>
  <r>
    <n v="416"/>
    <x v="5"/>
    <x v="0"/>
    <x v="307"/>
    <s v="NIT"/>
    <x v="301"/>
    <n v="2"/>
    <s v="JURIDICA"/>
    <n v="2020"/>
    <n v="4400167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0-10-05T00:00:00"/>
    <s v="OK"/>
    <x v="1"/>
    <x v="4"/>
    <n v="1171"/>
    <d v="2020-10-02T00:00:00"/>
    <s v="NO"/>
    <m/>
    <m/>
    <m/>
    <m/>
    <x v="322"/>
    <m/>
    <m/>
    <m/>
    <m/>
    <m/>
    <m/>
    <m/>
    <m/>
    <m/>
    <m/>
    <m/>
    <m/>
    <m/>
    <m/>
    <m/>
    <m/>
    <m/>
    <m/>
    <m/>
    <n v="1"/>
    <n v="1"/>
    <n v="0"/>
    <n v="0"/>
    <n v="0"/>
    <n v="0"/>
    <n v="0"/>
    <n v="0"/>
    <n v="0"/>
    <n v="0"/>
    <n v="0"/>
    <s v="No_Aplica"/>
    <s v="44001672020901376893Terminación de la actuación sancionatoria"/>
    <s v="Unicos"/>
    <x v="0"/>
    <n v="1"/>
    <x v="1"/>
    <x v="0"/>
    <x v="7"/>
    <x v="8"/>
    <x v="0"/>
    <x v="0"/>
    <x v="0"/>
  </r>
  <r>
    <n v="416"/>
    <x v="5"/>
    <x v="0"/>
    <x v="308"/>
    <s v="NIT"/>
    <x v="302"/>
    <n v="6"/>
    <s v="JURIDICA"/>
    <n v="2020"/>
    <n v="4400167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0-10-05T00:00:00"/>
    <s v="OK"/>
    <x v="1"/>
    <x v="4"/>
    <n v="1171"/>
    <d v="2020-10-02T00:00:00"/>
    <s v="NO"/>
    <m/>
    <m/>
    <m/>
    <m/>
    <x v="322"/>
    <m/>
    <m/>
    <m/>
    <m/>
    <m/>
    <m/>
    <m/>
    <m/>
    <m/>
    <m/>
    <m/>
    <m/>
    <m/>
    <m/>
    <m/>
    <m/>
    <m/>
    <m/>
    <m/>
    <n v="1"/>
    <n v="1"/>
    <n v="0"/>
    <n v="0"/>
    <n v="0"/>
    <n v="0"/>
    <n v="0"/>
    <n v="0"/>
    <n v="0"/>
    <n v="0"/>
    <n v="0"/>
    <s v="No_Aplica"/>
    <s v="44001672020901334705Terminación de la actuación sancionatoria"/>
    <s v="Unicos"/>
    <x v="0"/>
    <n v="1"/>
    <x v="1"/>
    <x v="0"/>
    <x v="7"/>
    <x v="8"/>
    <x v="0"/>
    <x v="1"/>
    <x v="0"/>
  </r>
  <r>
    <n v="416"/>
    <x v="5"/>
    <x v="0"/>
    <x v="309"/>
    <s v="NIT"/>
    <x v="84"/>
    <n v="6"/>
    <s v="JURIDICA"/>
    <n v="2020"/>
    <n v="4400167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0-10-05T00:00:00"/>
    <s v="OK"/>
    <x v="1"/>
    <x v="4"/>
    <n v="1171"/>
    <d v="2020-10-02T00:00:00"/>
    <s v="NO"/>
    <m/>
    <m/>
    <m/>
    <m/>
    <x v="322"/>
    <m/>
    <m/>
    <m/>
    <m/>
    <m/>
    <m/>
    <m/>
    <m/>
    <m/>
    <m/>
    <m/>
    <m/>
    <m/>
    <m/>
    <m/>
    <m/>
    <m/>
    <m/>
    <m/>
    <n v="1"/>
    <n v="1"/>
    <n v="0"/>
    <n v="0"/>
    <n v="0"/>
    <n v="0"/>
    <n v="0"/>
    <n v="0"/>
    <n v="0"/>
    <n v="0"/>
    <n v="0"/>
    <s v="No_Aplica"/>
    <s v="44001672020825001520Terminación de la actuación sancionatoria"/>
    <s v="Unicos"/>
    <x v="0"/>
    <n v="1"/>
    <x v="1"/>
    <x v="0"/>
    <x v="7"/>
    <x v="8"/>
    <x v="0"/>
    <x v="1"/>
    <x v="0"/>
  </r>
  <r>
    <n v="417"/>
    <x v="15"/>
    <x v="0"/>
    <x v="310"/>
    <s v="NIT"/>
    <x v="303"/>
    <n v="2"/>
    <s v="JURIDICA"/>
    <n v="2019"/>
    <n v="52002972019"/>
    <s v="AUNAR ESFUERZOS Y RECURSOS ENTRE EL MUNICIPIO DE LINARES Y EL INSTITUTO COLOMBIANO DE BIENESTAR FAMILIAR, CON EL FIN DE 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Contrato Interadministrativo"/>
    <s v="ENTREGA TARDÍA DEL MANUAL DE BUENAS PRÁCTICAS DE MANUFACTURA Y PLAN DE SANEAMIENTO BASICO, ADEMAS ENTREGA DE INFORME FINANCIERO Y REPORTE DE COMPRAS LOCALES INCOMPLETAS, TODA VEZ QUE NO SE APORTARON EVIDENCIAS DE CUMPLIENTO DE LAS OBLIGACIONES CONTRACTUALES, NO CUMPLIMEINTO DE LOS COMPROMISMOS ESTABLECIDOS EN LOS COMITÉS DEL 3, 15, Y 23 DE JUNIO, ENTRE OTRAS AFECTACIONES. INCUMPLIMIENTO DE OBLIGACIONES"/>
    <d v="2019-12-02T00:00:00"/>
    <x v="175"/>
    <d v="2020-11-18T00:00:00"/>
    <s v="Finalizada"/>
    <m/>
    <s v="NATALIA ISABEL BURBANO LOMBANA"/>
    <s v="SE NOTIFICO EL FALLO QUE RESOLVIO RECURSO DE REPOSICION"/>
    <d v="2021-02-26T00:00:00"/>
    <s v="OK"/>
    <x v="0"/>
    <x v="0"/>
    <n v="1188"/>
    <d v="2020-09-09T00:00:00"/>
    <s v="SI"/>
    <d v="2020-09-09T00:00:00"/>
    <n v="1376"/>
    <d v="2020-11-18T00:00:00"/>
    <s v="CONFIRMA"/>
    <x v="323"/>
    <d v="2020-11-19T00:00:00"/>
    <d v="2020-11-19T00:00:00"/>
    <s v="N/A"/>
    <m/>
    <d v="2020-11-19T00:00:00"/>
    <n v="15299897"/>
    <n v="15299897"/>
    <d v="2021-04-12T00:00:00"/>
    <m/>
    <m/>
    <s v="NO"/>
    <s v="N/A"/>
    <s v="N/A"/>
    <s v="N/A"/>
    <s v="NO"/>
    <s v="N/A"/>
    <s v="N/A"/>
    <s v="LIESEL RAMIREZ"/>
    <s v="NO REGISTRA SECOP ACTIVO DESDE EL 2021, NO REGISTRA CAMARA DE COMERCIO, NI RUP, EN EXPEDIENTE CONTRACTUAL SE EVIDENCIA LA CONSTANCIA DE PUBLICACIÓN EN SECOP 1 DE LA SANCIÓN"/>
    <n v="1"/>
    <n v="1"/>
    <n v="0"/>
    <n v="0"/>
    <n v="0"/>
    <n v="0"/>
    <n v="0"/>
    <n v="1"/>
    <n v="0"/>
    <n v="1"/>
    <n v="0"/>
    <s v="No_Aplica"/>
    <s v="52002972019800099105Incumplimiento Parcial (Cláusula Penal)"/>
    <s v="Unicos"/>
    <x v="0"/>
    <n v="0"/>
    <x v="5"/>
    <x v="0"/>
    <x v="7"/>
    <x v="8"/>
    <x v="0"/>
    <x v="0"/>
    <x v="0"/>
  </r>
  <r>
    <n v="418"/>
    <x v="17"/>
    <x v="0"/>
    <x v="311"/>
    <s v="NIT"/>
    <x v="304"/>
    <n v="3"/>
    <s v="JURIDICA"/>
    <n v="2017"/>
    <n v="1617"/>
    <s v="SUMINISTRO E INSTALACION DE PLANTAS ELECTRICAS PARA LAS SEDES REGIONALES Y/O CENTROS ZONALES DEL ICBF A NIVEL NACIONAL Y CONSTRUCCION DE LAS OBRAS CIVILES NECESARIAS PARA SU FUNCIONAMIENTO."/>
    <s v="Dirección Administrativa"/>
    <s v="Obra"/>
    <s v="INCUMPLIMIENTO DE OBLIGACIONES"/>
    <m/>
    <x v="70"/>
    <m/>
    <s v="Finalizada"/>
    <m/>
    <m/>
    <m/>
    <d v="2020-12-02T00:00:00"/>
    <s v="OK"/>
    <x v="0"/>
    <x v="0"/>
    <n v="5107"/>
    <d v="2020-09-25T00:00:00"/>
    <s v="SI"/>
    <d v="2020-09-28T00:00:00"/>
    <n v="5805"/>
    <d v="2020-11-06T00:00:00"/>
    <s v="CONFIRMA"/>
    <x v="324"/>
    <m/>
    <m/>
    <s v="N/A"/>
    <s v="SI"/>
    <m/>
    <n v="76117989"/>
    <n v="76228934"/>
    <d v="2024-05-31T00:00:00"/>
    <m/>
    <m/>
    <s v="NO"/>
    <s v="N/A"/>
    <s v="N/A"/>
    <s v="N/A"/>
    <s v="NO"/>
    <s v="N/A"/>
    <s v="N/A"/>
    <s v="LIESEL RAMIREZ"/>
    <s v="CÁMARA DE COMERCIO EN LIQUIDACIÓN, NO SE RENUEVA DESDE EL AÑO 2019, RUP NO REGISTRA, EN EXPEDIENTE CONTRACTUAL REGISTRA EL REPORTE A SECOP I Y COMFECAMARAS. "/>
    <n v="1"/>
    <n v="1"/>
    <n v="0"/>
    <n v="0"/>
    <n v="0"/>
    <n v="0"/>
    <n v="0"/>
    <n v="1"/>
    <n v="0"/>
    <n v="1"/>
    <n v="0"/>
    <s v="No_Aplica"/>
    <s v="1617900292291Incumplimiento Parcial (Cláusula Penal)"/>
    <s v="Unicos"/>
    <x v="0"/>
    <n v="0"/>
    <x v="1"/>
    <x v="0"/>
    <x v="7"/>
    <x v="8"/>
    <x v="0"/>
    <x v="0"/>
    <x v="0"/>
  </r>
  <r>
    <n v="419"/>
    <x v="15"/>
    <x v="0"/>
    <x v="312"/>
    <s v="NIT"/>
    <x v="305"/>
    <n v="8"/>
    <s v="JURIDICA"/>
    <n v="2019"/>
    <n v="52001882019"/>
    <s v="DESARROLLAR LAS ACCIONES QUE PERMITAN PROMOVER EL DESARROLLO DE LOS NIÑOS EN SUS MIL PRIMEROS DÍAS DE VIDA (DESDE LA GESTACIÓN), A TRAVÉS DE LA IMPLEMENTACIÓN DE ACCIONES QUE PREVENGAN LA DESNUTRICIÓN CRÓNICA Y AGUDA MEDIANTE LA PROMOCIÓN DE CONDICIONES ADECUADAS DE NUTRICIÓN Y SALUD Y LA PROMOCIÓN DE ENTORNOS PROTECTORES._x000a__x000a_"/>
    <s v="Dirección de Nutrición"/>
    <s v="Aporte"/>
    <s v="INCUMPLIMIENTO DE OBLIGACIONES"/>
    <m/>
    <x v="70"/>
    <m/>
    <s v="Finalizada"/>
    <m/>
    <m/>
    <m/>
    <d v="2021-02-22T00:00:00"/>
    <s v="OK"/>
    <x v="1"/>
    <x v="4"/>
    <n v="1379"/>
    <d v="2020-11-19T00:00:00"/>
    <s v="NO"/>
    <m/>
    <m/>
    <m/>
    <m/>
    <x v="324"/>
    <m/>
    <m/>
    <m/>
    <m/>
    <m/>
    <m/>
    <m/>
    <m/>
    <m/>
    <m/>
    <m/>
    <m/>
    <m/>
    <m/>
    <m/>
    <m/>
    <m/>
    <m/>
    <m/>
    <n v="1"/>
    <n v="1"/>
    <n v="0"/>
    <n v="0"/>
    <n v="0"/>
    <n v="0"/>
    <n v="0"/>
    <n v="0"/>
    <n v="0"/>
    <n v="0"/>
    <n v="0"/>
    <s v="No_Aplica"/>
    <s v="52001882019900573093Terminación de la actuación sancionatoria"/>
    <s v="Unicos"/>
    <x v="0"/>
    <n v="1"/>
    <x v="1"/>
    <x v="0"/>
    <x v="7"/>
    <x v="8"/>
    <x v="0"/>
    <x v="0"/>
    <x v="0"/>
  </r>
  <r>
    <n v="420"/>
    <x v="17"/>
    <x v="0"/>
    <x v="311"/>
    <s v="NIT"/>
    <x v="304"/>
    <n v="3"/>
    <s v="JURIDICA"/>
    <n v="2017"/>
    <n v="1617"/>
    <s v="SUMINISTRO E INSTALACION DE PLANTAS ELECTRICAS PARA LAS SEDES REGIONALES Y/O CENTROS ZONALES DEL ICBF A NIVEL NACIONAL Y CONSTRUCCION DE LAS OBRAS CIVILES NECESARIAS PARA SU FUNCIONAMIENTO."/>
    <s v="Dirección Administrativa"/>
    <s v="Obra"/>
    <s v="INCUMPLIMIENTO DE OBLIGACIONES"/>
    <m/>
    <x v="70"/>
    <m/>
    <s v="Finalizada"/>
    <m/>
    <m/>
    <m/>
    <d v="2020-12-02T00:00:00"/>
    <s v="OK"/>
    <x v="0"/>
    <x v="0"/>
    <n v="5806"/>
    <d v="2020-11-06T00:00:00"/>
    <s v="SI"/>
    <d v="2020-11-09T00:00:00"/>
    <n v="6060"/>
    <d v="2020-11-19T00:00:00"/>
    <s v="CONFIRMA"/>
    <x v="325"/>
    <m/>
    <m/>
    <s v="N/A"/>
    <s v="SI"/>
    <m/>
    <n v="27416638"/>
    <n v="19736208"/>
    <d v="2024-05-31T00:00:00"/>
    <m/>
    <s v="FALTAN $7.680.430"/>
    <s v="NO"/>
    <s v="N/A"/>
    <s v="N/A"/>
    <s v="N/A"/>
    <s v="NO"/>
    <s v="N/A"/>
    <s v="N/A"/>
    <s v="LIESEL RAMIREZ"/>
    <s v="CÁMARA DE COMERCIO EN LIQUIDACIÓN, NO SE RENUEVA DESDE EL AÑO 2019, RUP NO REGISTRA, EN EXPEDIENTE CONTRACTUAL REGISTRA EL REPORTE A SECOP I Y COMFECAMARAS. "/>
    <n v="1"/>
    <n v="1"/>
    <n v="0"/>
    <n v="0"/>
    <n v="0"/>
    <n v="0"/>
    <n v="0"/>
    <n v="1"/>
    <n v="0"/>
    <n v="1"/>
    <n v="0"/>
    <s v="No_Aplica"/>
    <s v="1617900292291Incumplimiento Parcial (Cláusula Penal)"/>
    <s v="Unicos"/>
    <x v="0"/>
    <n v="0"/>
    <x v="1"/>
    <x v="0"/>
    <x v="7"/>
    <x v="8"/>
    <x v="0"/>
    <x v="0"/>
    <x v="0"/>
  </r>
  <r>
    <n v="421"/>
    <x v="10"/>
    <x v="0"/>
    <x v="250"/>
    <s v="NIT"/>
    <x v="244"/>
    <m/>
    <s v="JURIDICA"/>
    <n v="2018"/>
    <n v="206"/>
    <s v="PRESTAR EL SERVICIO DE EDUCACIÓN INICIAL EN EL MARCO DE LA ATENCIÓN INTEGRAL A MUJERES GESTANTES, NIÑAS Y NIÑOS MENORES DE 5 AÑOS, O HASTA SU INGRESO AL GRADO DE TRANSICIÓN DE CONFORMIDAD CON EL MANUAL OPERATIVO DE LA MODALIDAD Y LAS DIRECTRICES ESTABLECIDAS POR EL ICBF, EN ARMONIA CON LA POLITICA DE ESTADO PARA EL DESARROLLO INTEGRAL DE LA PRIMERA INFANCIA “DE CERO A SIEMPRE”,  EN EL DESARROLLO INFANTIL EN EL MEDIO FAMILIAR"/>
    <s v="Dirección de Primera Infancia"/>
    <s v="Aporte"/>
    <s v="INCUMPLIMIENTO DE OBLIGACIONES"/>
    <m/>
    <x v="70"/>
    <m/>
    <s v="Finalizada"/>
    <m/>
    <m/>
    <m/>
    <d v="2020-12-02T00:00:00"/>
    <s v="OK"/>
    <x v="0"/>
    <x v="0"/>
    <n v="2115"/>
    <d v="2020-10-29T00:00:00"/>
    <s v="SI"/>
    <d v="2020-10-29T00:00:00"/>
    <n v="2283"/>
    <d v="2020-11-24T00:00:00"/>
    <s v="CONFIRMA"/>
    <x v="326"/>
    <d v="2020-11-25T00:00:00"/>
    <d v="2020-11-25T00:00:00"/>
    <s v="N/A"/>
    <s v="SI"/>
    <d v="2020-12-02T00:00:00"/>
    <n v="9273818.25"/>
    <n v="9273818.25"/>
    <d v="2020-12-30T00:00:00"/>
    <m/>
    <m/>
    <s v="NO"/>
    <s v="N/A"/>
    <s v="N/A"/>
    <s v="N/A"/>
    <s v="NO"/>
    <s v="N/A"/>
    <s v="N/A"/>
    <s v="LIESEL RAMIREZ"/>
    <s v="TENIENDO EN CUENTA QUE LA EJECUTORIA DE LA SANCIÓN ES DEL AÑO 2020, NO SE EVIDENCIA EN CÁMARA DE COMERCIO NI EN RUP EL REGISTRO DE LA SANCIÓN"/>
    <n v="1"/>
    <n v="1"/>
    <n v="0"/>
    <n v="0"/>
    <n v="0"/>
    <n v="0"/>
    <n v="0"/>
    <n v="1"/>
    <n v="0"/>
    <n v="1"/>
    <n v="0"/>
    <s v="No_Aplica"/>
    <s v="206810005111Incumplimiento Parcial (Cláusula Penal)"/>
    <s v="Unicos"/>
    <x v="0"/>
    <n v="0"/>
    <x v="1"/>
    <x v="0"/>
    <x v="7"/>
    <x v="8"/>
    <x v="0"/>
    <x v="0"/>
    <x v="0"/>
  </r>
  <r>
    <n v="422"/>
    <x v="10"/>
    <x v="0"/>
    <x v="250"/>
    <s v="NIT"/>
    <x v="244"/>
    <m/>
    <s v="JURIDICA"/>
    <n v="2018"/>
    <n v="213"/>
    <s v="PRESTAR EL SERVICIO DE EDUCACIÓN INICIAL EN EL MARCO DE LA ATENCIÓN INTEGRAL A MUJERES GESTANTES, NIÑAS Y NIÑOS MENORES DE 5 AÑOS, O HASTA SU INGRESO AL GRADO DE TRANSICIÓN DE CONFORMIDAD CON EL MANUAL OPERATIVO DE LA MODALIDAD Y LAS DIRECTRICES ESTABLECIDAS POR EL ICBF, EN ARMONIA CON LA POLITICA DE ESTADO PARA EL DESARROLLO INTEGRAL DE LA PRIMERA INFANCIA “DE CERO A SIEMPRE”,  EN EL DESARROLLO INFANTIL EN EL MEDIO FAMILIAR"/>
    <s v="Dirección de Primera Infancia"/>
    <s v="Aporte"/>
    <s v="INCUMPLIMIENTO OBLIGACIONES"/>
    <m/>
    <x v="70"/>
    <m/>
    <s v="Finalizada"/>
    <m/>
    <m/>
    <m/>
    <d v="2020-12-02T00:00:00"/>
    <s v="OK"/>
    <x v="0"/>
    <x v="0"/>
    <n v="2158"/>
    <d v="2020-11-05T00:00:00"/>
    <s v="SI"/>
    <d v="2020-11-05T00:00:00"/>
    <n v="2284"/>
    <d v="2020-11-24T00:00:00"/>
    <s v="CONFIRMA"/>
    <x v="326"/>
    <d v="2020-11-25T00:00:00"/>
    <d v="2020-11-25T00:00:00"/>
    <s v="N/A"/>
    <s v="SI"/>
    <d v="2020-12-02T00:00:00"/>
    <n v="23560817.760000002"/>
    <n v="23560817.760000002"/>
    <d v="2021-03-23T00:00:00"/>
    <m/>
    <m/>
    <s v="NO"/>
    <s v="N/A"/>
    <s v="N/A"/>
    <s v="N/A"/>
    <s v="NO"/>
    <s v="N/A"/>
    <s v="N/A"/>
    <s v="LIESEL RAMIREZ"/>
    <s v="TENIENDO EN CUENTA QUE LA EJECUTORIA DE LA SANCIÓN ES DEL AÑO 2020, NO SE EVIDENCIA EN CÁMARA DE COMERCIO NI EN RUP EL REGISTRO DE LA SANCIÓN"/>
    <n v="1"/>
    <n v="1"/>
    <n v="0"/>
    <n v="0"/>
    <n v="0"/>
    <n v="0"/>
    <n v="0"/>
    <n v="1"/>
    <n v="0"/>
    <n v="1"/>
    <n v="0"/>
    <s v="No_Aplica"/>
    <s v="213810005111Incumplimiento Parcial (Cláusula Penal)"/>
    <s v="Unicos"/>
    <x v="0"/>
    <n v="0"/>
    <x v="1"/>
    <x v="0"/>
    <x v="7"/>
    <x v="8"/>
    <x v="0"/>
    <x v="0"/>
    <x v="0"/>
  </r>
  <r>
    <n v="423"/>
    <x v="17"/>
    <x v="0"/>
    <x v="313"/>
    <s v="CC"/>
    <x v="306"/>
    <m/>
    <s v="NATURAL"/>
    <n v="2020"/>
    <n v="1011752020"/>
    <s v="PRESTAR SERVICIOS PROFESIONALES AL INSTITUTO COLOMBIANO DE BIENESTAR FAMILIAR EN LOS TRÁMITES PREJUDICIALES, JUDICIALES, ADMINISTRATIVOS Y DEMÁS ASUNTOS JURÍDICOS DE COMPETENCIA DE LA OFICINA ASESORA JURÍDICA DE LA SEDE DE LA DIRECCIÓN GENERAL Y DE LOS GRUPOS JURÍDICOS REGIONALES DEL ICBF”."/>
    <s v="Oficina Asesora Jurídica"/>
    <s v="Prestación de Servicios Profesionales"/>
    <s v="INCUMPLIMIENTO OBLIGACIONES"/>
    <m/>
    <x v="70"/>
    <m/>
    <s v="Finalizada"/>
    <m/>
    <m/>
    <m/>
    <d v="2020-12-02T00:00:00"/>
    <s v="OK"/>
    <x v="0"/>
    <x v="5"/>
    <n v="6230"/>
    <d v="2020-11-27T00:00:00"/>
    <s v="NO"/>
    <m/>
    <m/>
    <m/>
    <m/>
    <x v="327"/>
    <d v="2024-12-01T00:00:00"/>
    <m/>
    <s v="N/A"/>
    <s v="NO"/>
    <m/>
    <n v="3172902"/>
    <n v="3172902"/>
    <d v="2022-02-28T00:00:00"/>
    <m/>
    <m/>
    <s v="NO"/>
    <s v="N/A"/>
    <s v="N/A"/>
    <s v="N/A"/>
    <s v="NO"/>
    <s v="N/A"/>
    <s v="N/A"/>
    <s v="LIESEL RAMIREZ"/>
    <s v="OK"/>
    <n v="1"/>
    <n v="1"/>
    <n v="0"/>
    <n v="0"/>
    <n v="0"/>
    <n v="0"/>
    <n v="0"/>
    <n v="1"/>
    <n v="1"/>
    <n v="0"/>
    <n v="0"/>
    <s v="No_Aplica"/>
    <s v="10117520201049618026Multa"/>
    <s v="Unicos"/>
    <x v="0"/>
    <n v="0"/>
    <x v="1"/>
    <x v="0"/>
    <x v="7"/>
    <x v="8"/>
    <x v="0"/>
    <x v="0"/>
    <x v="0"/>
  </r>
  <r>
    <n v="424"/>
    <x v="25"/>
    <x v="0"/>
    <x v="314"/>
    <s v="NIT"/>
    <x v="307"/>
    <n v="2"/>
    <s v="JURIDICA"/>
    <n v="2016"/>
    <n v="442"/>
    <s v=" ATENDER A LA PRIMERA INFANCIA EN EL MARCO DE LA EST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s v="Dirección de Primera Infancia"/>
    <s v="Aporte"/>
    <s v="Deuda de seguridad social y parafiscales, salarios y liquidación. PAGO A CONSTRATISTA O PROVEEDORES"/>
    <d v="2018-10-03T00:00:00"/>
    <x v="176"/>
    <d v="2020-12-07T00:00:00"/>
    <s v="Finalizada"/>
    <m/>
    <s v="Maria Claudia Caneda Brunal "/>
    <s v="citacion para la continuacion de la audiencia de descargos"/>
    <d v="2021-02-22T00:00:00"/>
    <s v="OK"/>
    <x v="0"/>
    <x v="0"/>
    <n v="1459"/>
    <d v="2020-09-07T00:00:00"/>
    <s v="SI"/>
    <d v="2020-09-07T00:00:00"/>
    <n v="1782"/>
    <d v="2020-12-07T00:00:00"/>
    <s v="CONFIRMA"/>
    <x v="328"/>
    <d v="2020-12-10T00:00:00"/>
    <d v="2025-06-04T00:00:00"/>
    <s v="N/A"/>
    <s v="NO"/>
    <m/>
    <n v="4608262"/>
    <n v="4608262"/>
    <d v="2021-01-25T00:00:00"/>
    <m/>
    <m/>
    <s v="NO"/>
    <s v="N/A"/>
    <s v="N/A"/>
    <s v="N/A"/>
    <s v="NO"/>
    <s v="N/A"/>
    <s v="N/A"/>
    <s v="LIESEL RAMIREZ"/>
    <s v="OK"/>
    <n v="1"/>
    <n v="1"/>
    <n v="0"/>
    <n v="0"/>
    <n v="0"/>
    <n v="0"/>
    <n v="0"/>
    <n v="1"/>
    <n v="0"/>
    <n v="1"/>
    <n v="0"/>
    <s v="No_Aplica"/>
    <s v="442800248525Incumplimiento Parcial (Cláusula Penal)"/>
    <s v="Unicos"/>
    <x v="0"/>
    <n v="0"/>
    <x v="4"/>
    <x v="0"/>
    <x v="7"/>
    <x v="8"/>
    <x v="0"/>
    <x v="0"/>
    <x v="0"/>
  </r>
  <r>
    <n v="425"/>
    <x v="7"/>
    <x v="0"/>
    <x v="315"/>
    <s v="NIT"/>
    <x v="308"/>
    <n v="1"/>
    <s v="JURIDICA"/>
    <n v="2019"/>
    <n v="73001992019"/>
    <s v="PRESTAR EL SERVICIO HOGARES INFANTILES -H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OBLIGACIONES"/>
    <m/>
    <x v="70"/>
    <m/>
    <s v="Finalizada"/>
    <m/>
    <m/>
    <m/>
    <d v="2020-12-30T00:00:00"/>
    <s v="OK"/>
    <x v="1"/>
    <x v="4"/>
    <n v="3003"/>
    <d v="2020-12-21T00:00:00"/>
    <s v="NO"/>
    <m/>
    <m/>
    <m/>
    <m/>
    <x v="329"/>
    <m/>
    <m/>
    <m/>
    <m/>
    <m/>
    <m/>
    <m/>
    <m/>
    <m/>
    <m/>
    <m/>
    <m/>
    <m/>
    <m/>
    <m/>
    <m/>
    <m/>
    <m/>
    <m/>
    <n v="1"/>
    <n v="1"/>
    <n v="0"/>
    <n v="0"/>
    <n v="0"/>
    <n v="0"/>
    <n v="0"/>
    <n v="0"/>
    <n v="0"/>
    <n v="0"/>
    <n v="0"/>
    <s v="No_Aplica"/>
    <s v="73001992019800117426Terminación de la actuación sancionatoria"/>
    <s v="Unicos"/>
    <x v="0"/>
    <n v="1"/>
    <x v="1"/>
    <x v="0"/>
    <x v="7"/>
    <x v="8"/>
    <x v="0"/>
    <x v="0"/>
    <x v="0"/>
  </r>
  <r>
    <n v="426"/>
    <x v="15"/>
    <x v="0"/>
    <x v="110"/>
    <s v="NIT"/>
    <x v="105"/>
    <n v="9"/>
    <s v="JURIDICA"/>
    <n v="2018"/>
    <n v="52004802018"/>
    <s v="PRESTAR LOS SERVICIOS: HOGARES COMUNITARIOS DE BIENESTAR FAMILIAR Y FAMI, DE CONFORMIDAD CON LAS DIRECTRICES, LINEAMIENTOS Y PARÁMETROS ESTABLECIDOS POR ICBF, EN ARMONÍA CON LA POLÍTICA DE ESTADO PARA EL DESARROLLO INTEGRAL A LA PRIMERA INFANCIA DE CERO A SIEMPRE."/>
    <s v="Dirección de Primera Infancia"/>
    <s v="Aporte"/>
    <s v="FRACTURA DEL MENOR CARLOS ANDRES JOJOA MARTÍNEZ DE 3 AÑOS, QUIEN SUFRE UN GRAVE ACCIDENTE AL CAER DESDE UNA REPISA EN EL HOGAR COMUNITARIO UBICADO EN EL KILÓMETRO 9, VÍA CATAMBUCO (N), A CARGO DE LA MADRE COMUNITARIA MERY ZUÑIGA. RIESGO ATENCION NNA"/>
    <d v="2019-12-02T00:00:00"/>
    <x v="175"/>
    <d v="2020-11-18T00:00:00"/>
    <s v="Finalizada"/>
    <m/>
    <s v="NATALIA ISABEL BURBANO LOMBANA"/>
    <s v="SE NOTIFICO EL FALLO QUE RESOLVIO RECURSO DE REPOSICION"/>
    <d v="2021-02-26T00:00:00"/>
    <s v="PTE CAMARA DE COMERCIO"/>
    <x v="0"/>
    <x v="0"/>
    <n v="1114"/>
    <d v="2020-08-13T00:00:00"/>
    <s v="SI"/>
    <d v="2020-08-13T00:00:00"/>
    <n v="1553"/>
    <d v="2020-12-21T00:00:00"/>
    <s v="CONFIRMA"/>
    <x v="329"/>
    <d v="2020-12-22T00:00:00"/>
    <d v="2020-12-22T00:00:00"/>
    <s v="N/A"/>
    <s v="SI"/>
    <d v="2020-12-22T00:00:00"/>
    <n v="5696467"/>
    <n v="5696467"/>
    <d v="2021-02-09T00:00:00"/>
    <m/>
    <m/>
    <s v="SI"/>
    <s v="N/A"/>
    <s v="N/A"/>
    <s v="N/A"/>
    <s v="NO"/>
    <s v="N/A"/>
    <s v="N/A"/>
    <s v="LIESEL RAMIREZ"/>
    <s v="PARA LA VIGENCIA DE LA SANCION, EL CONTRATISTA NO TENIA RUP. EN LA ACTUALIDAD, EL NIT CUENTA CON OTRA RAZON SOCIAL Y SI CUENTA CON RUP"/>
    <n v="1"/>
    <n v="1"/>
    <n v="0"/>
    <n v="0"/>
    <n v="0"/>
    <n v="0"/>
    <n v="0"/>
    <n v="1"/>
    <n v="0"/>
    <n v="1"/>
    <n v="0"/>
    <s v="No_Aplica"/>
    <s v="52004802018814006325Incumplimiento Parcial (Cláusula Penal)"/>
    <s v="Unicos"/>
    <x v="0"/>
    <n v="0"/>
    <x v="2"/>
    <x v="0"/>
    <x v="7"/>
    <x v="8"/>
    <x v="0"/>
    <x v="0"/>
    <x v="0"/>
  </r>
  <r>
    <n v="427"/>
    <x v="9"/>
    <x v="0"/>
    <x v="316"/>
    <s v="NIT"/>
    <x v="309"/>
    <n v="8"/>
    <s v="JURIDICA"/>
    <n v="2019"/>
    <n v="18000612019"/>
    <s v="PRESTAR EL SERVICIO CENTROS DE DESARROLLO INFANTIL -CDI- HOGARES INFANTILES -H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DE OBLIGACIONES"/>
    <m/>
    <x v="70"/>
    <m/>
    <s v="Finalizada"/>
    <m/>
    <m/>
    <m/>
    <d v="2021-01-29T00:00:00"/>
    <s v="OK"/>
    <x v="0"/>
    <x v="0"/>
    <n v="717"/>
    <d v="2020-12-17T00:00:00"/>
    <s v="SI"/>
    <d v="2020-12-17T00:00:00"/>
    <n v="726"/>
    <d v="2020-12-21T00:00:00"/>
    <s v="CONFIRMA"/>
    <x v="330"/>
    <d v="2020-12-28T00:00:00"/>
    <d v="2021-01-04T00:00:00"/>
    <s v="N/A"/>
    <s v="SI"/>
    <d v="2020-12-29T00:00:00"/>
    <n v="1510245"/>
    <n v="1510245"/>
    <d v="2021-08-31T00:00:00"/>
    <m/>
    <m/>
    <s v="NO"/>
    <s v="N/A"/>
    <s v="N/A"/>
    <s v="N/A"/>
    <s v="NO"/>
    <s v="N/A"/>
    <s v="N/A"/>
    <s v="LIESEL RAMIREZ"/>
    <s v="EN EXPEDIENTE CONTRACTUAL SE EVIDENCIA REPORTE A CÁMARA DE COMERCIO, PUBLICACIÓN DE LA SANCIÓN EN SECOP I"/>
    <n v="1"/>
    <n v="1"/>
    <n v="0"/>
    <n v="0"/>
    <n v="0"/>
    <n v="0"/>
    <n v="0"/>
    <n v="1"/>
    <n v="0"/>
    <n v="1"/>
    <n v="0"/>
    <s v="No_Aplica"/>
    <s v="18000612019891190202Incumplimiento Parcial (Cláusula Penal)"/>
    <s v="Unicos"/>
    <x v="0"/>
    <n v="0"/>
    <x v="1"/>
    <x v="0"/>
    <x v="7"/>
    <x v="8"/>
    <x v="0"/>
    <x v="0"/>
    <x v="0"/>
  </r>
  <r>
    <n v="428"/>
    <x v="8"/>
    <x v="0"/>
    <x v="317"/>
    <s v="NIT"/>
    <x v="310"/>
    <m/>
    <s v="JURIDICA"/>
    <n v="2020"/>
    <n v="66000922020"/>
    <s v="PRESTAR EL SERVICIO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DE OBLIGACIONES"/>
    <m/>
    <x v="70"/>
    <m/>
    <s v="Finalizada"/>
    <m/>
    <m/>
    <m/>
    <d v="2021-02-26T00:00:00"/>
    <s v="PTE PGN"/>
    <x v="0"/>
    <x v="5"/>
    <n v="1007"/>
    <d v="2020-12-30T00:00:00"/>
    <s v="SI"/>
    <d v="2020-12-30T00:00:00"/>
    <n v="1008"/>
    <d v="2020-12-31T00:00:00"/>
    <s v="CONFIRMA"/>
    <x v="331"/>
    <d v="2021-01-08T00:00:00"/>
    <m/>
    <s v="N/A"/>
    <s v="NO"/>
    <m/>
    <n v="5658336"/>
    <n v="5658336"/>
    <d v="2021-03-02T00:00:00"/>
    <m/>
    <m/>
    <s v="NO"/>
    <s v="N/A"/>
    <s v="N/A"/>
    <s v="N/A"/>
    <s v="NO"/>
    <s v="N/A"/>
    <s v="N/A"/>
    <s v="LIESEL RAMIREZ"/>
    <s v="OK"/>
    <n v="1"/>
    <n v="1"/>
    <n v="0"/>
    <n v="0"/>
    <n v="0"/>
    <n v="0"/>
    <n v="0"/>
    <n v="1"/>
    <n v="1"/>
    <n v="0"/>
    <n v="0"/>
    <s v="No_Aplica"/>
    <s v="66000922020800009388Multa"/>
    <s v="Unicos"/>
    <x v="0"/>
    <n v="0"/>
    <x v="1"/>
    <x v="0"/>
    <x v="7"/>
    <x v="8"/>
    <x v="0"/>
    <x v="0"/>
    <x v="0"/>
  </r>
  <r>
    <n v="429"/>
    <x v="18"/>
    <x v="0"/>
    <x v="318"/>
    <s v="NIT"/>
    <x v="311"/>
    <n v="2"/>
    <s v="JURIDICA"/>
    <n v="2019"/>
    <n v="47001102019"/>
    <s v="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DE OBLIGACIONES"/>
    <m/>
    <x v="70"/>
    <m/>
    <s v="Finalizada"/>
    <m/>
    <m/>
    <m/>
    <d v="2021-04-08T00:00:00"/>
    <s v="OK"/>
    <x v="1"/>
    <x v="4"/>
    <n v="929"/>
    <d v="2020-12-29T00:00:00"/>
    <s v="NO"/>
    <m/>
    <m/>
    <m/>
    <m/>
    <x v="332"/>
    <m/>
    <m/>
    <m/>
    <m/>
    <m/>
    <m/>
    <m/>
    <m/>
    <m/>
    <m/>
    <m/>
    <m/>
    <m/>
    <m/>
    <m/>
    <m/>
    <m/>
    <m/>
    <m/>
    <n v="1"/>
    <n v="1"/>
    <n v="0"/>
    <n v="0"/>
    <n v="0"/>
    <n v="0"/>
    <n v="0"/>
    <n v="0"/>
    <n v="0"/>
    <n v="0"/>
    <n v="0"/>
    <s v="No_Aplica"/>
    <s v="47001102019802017471Terminación de la actuación sancionatoria"/>
    <s v="Unicos"/>
    <x v="0"/>
    <n v="1"/>
    <x v="1"/>
    <x v="0"/>
    <x v="7"/>
    <x v="8"/>
    <x v="0"/>
    <x v="0"/>
    <x v="0"/>
  </r>
  <r>
    <n v="430"/>
    <x v="11"/>
    <x v="0"/>
    <x v="319"/>
    <s v="NIT"/>
    <x v="312"/>
    <n v="9"/>
    <s v="JURIDICA"/>
    <n v="2020"/>
    <n v="5400154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x v="70"/>
    <m/>
    <s v="Finalizada"/>
    <m/>
    <m/>
    <m/>
    <d v="2021-05-07T00:00:00"/>
    <s v="OK"/>
    <x v="0"/>
    <x v="0"/>
    <n v="1198"/>
    <d v="2020-12-21T00:00:00"/>
    <s v="SI"/>
    <d v="2020-12-21T00:00:00"/>
    <n v="15"/>
    <d v="2021-01-13T00:00:00"/>
    <s v="MODIFICA"/>
    <x v="333"/>
    <d v="2021-02-10T00:00:00"/>
    <d v="2025-07-04T00:00:00"/>
    <s v="N/A"/>
    <s v="SI"/>
    <d v="2021-03-26T00:00:00"/>
    <n v="11635342"/>
    <n v="11635342"/>
    <d v="2021-04-30T00:00:00"/>
    <m/>
    <m/>
    <s v="NO"/>
    <s v="N/A"/>
    <s v="N/A"/>
    <s v="N/A"/>
    <s v="NO"/>
    <s v="N/A"/>
    <s v="N/A"/>
    <s v="LIESEL RAMIREZ"/>
    <s v="SE EVIDENCIA EN EXPEDIENTE CONTRACTUAL REPORTE EN SECOP II DE LA SANCIÓN, EL CONTRARTISTA NO REGISTRA RUP, LA SANCIÓN A LA FECHA YA NO SE ENCUENTRA VIGENTE "/>
    <n v="1"/>
    <n v="1"/>
    <n v="0"/>
    <n v="0"/>
    <n v="0"/>
    <n v="0"/>
    <n v="0"/>
    <n v="1"/>
    <n v="0"/>
    <n v="1"/>
    <n v="0"/>
    <s v="No_Aplica"/>
    <s v="54001542020800242730Incumplimiento Parcial (Cláusula Penal)"/>
    <s v="Unicos"/>
    <x v="0"/>
    <n v="0"/>
    <x v="1"/>
    <x v="0"/>
    <x v="8"/>
    <x v="9"/>
    <x v="0"/>
    <x v="0"/>
    <x v="0"/>
  </r>
  <r>
    <n v="431"/>
    <x v="13"/>
    <x v="0"/>
    <x v="320"/>
    <s v="NIT"/>
    <x v="313"/>
    <n v="3"/>
    <s v="JURIDICA"/>
    <n v="2016"/>
    <n v="1109"/>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x v="70"/>
    <m/>
    <s v="Finalizada"/>
    <m/>
    <m/>
    <m/>
    <m/>
    <s v="OK"/>
    <x v="0"/>
    <x v="0"/>
    <n v="69"/>
    <d v="2021-01-21T00:00:00"/>
    <s v="NO"/>
    <m/>
    <m/>
    <m/>
    <m/>
    <x v="334"/>
    <d v="2021-02-08T00:00:00"/>
    <d v="2021-02-08T00:00:00"/>
    <s v="N/A"/>
    <s v="SI"/>
    <d v="2020-01-30T00:00:00"/>
    <n v="687219"/>
    <n v="687219"/>
    <d v="2021-02-28T00:00:00"/>
    <m/>
    <m/>
    <s v="NO"/>
    <s v="N/A"/>
    <s v="N/A"/>
    <s v="N/A"/>
    <s v="NO"/>
    <s v="N/A"/>
    <s v="N/A"/>
    <s v="LIESEL RAMIREZ"/>
    <s v="EN EXPEDIENTE CONTRACTUAL NO SE EVIDENCIA EL REPORTE EN SECOP II, EL CONTRATISTA NO CUENTA CON RUP POR LO QUE NO APLICA Y SE APORTA CONCEPTO DE CÁMARA DE COMERCIO; OBS: NO SE ENCUNTRA NIT EN SECOP II"/>
    <n v="1"/>
    <n v="1"/>
    <n v="0"/>
    <n v="0"/>
    <n v="0"/>
    <n v="0"/>
    <n v="0"/>
    <n v="1"/>
    <n v="0"/>
    <n v="1"/>
    <n v="0"/>
    <s v="No_Aplica"/>
    <s v="1109800059551Incumplimiento Parcial (Cláusula Penal)"/>
    <s v="Unicos"/>
    <x v="0"/>
    <n v="0"/>
    <x v="1"/>
    <x v="0"/>
    <x v="8"/>
    <x v="9"/>
    <x v="0"/>
    <x v="0"/>
    <x v="0"/>
  </r>
  <r>
    <n v="432"/>
    <x v="4"/>
    <x v="0"/>
    <x v="321"/>
    <s v="NIT"/>
    <x v="314"/>
    <n v="1"/>
    <s v="JURIDICA"/>
    <n v="2020"/>
    <n v="11006512020"/>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x v="70"/>
    <m/>
    <s v="Finalizada"/>
    <m/>
    <m/>
    <m/>
    <d v="2021-02-26T00:00:00"/>
    <s v="OK"/>
    <x v="1"/>
    <x v="4"/>
    <n v="201"/>
    <d v="2021-02-10T00:00:00"/>
    <s v="NO"/>
    <m/>
    <m/>
    <m/>
    <m/>
    <x v="335"/>
    <d v="2021-02-15T00:00:00"/>
    <m/>
    <m/>
    <m/>
    <m/>
    <m/>
    <m/>
    <m/>
    <m/>
    <m/>
    <m/>
    <m/>
    <m/>
    <m/>
    <m/>
    <m/>
    <m/>
    <m/>
    <m/>
    <n v="1"/>
    <n v="1"/>
    <n v="0"/>
    <n v="0"/>
    <n v="0"/>
    <n v="0"/>
    <n v="0"/>
    <n v="0"/>
    <n v="0"/>
    <n v="0"/>
    <n v="0"/>
    <s v="No_Aplica"/>
    <s v="11006512020830007378Terminación de la actuación sancionatoria"/>
    <s v="Unicos"/>
    <x v="0"/>
    <n v="1"/>
    <x v="1"/>
    <x v="0"/>
    <x v="8"/>
    <x v="9"/>
    <x v="0"/>
    <x v="0"/>
    <x v="0"/>
  </r>
  <r>
    <n v="433"/>
    <x v="13"/>
    <x v="0"/>
    <x v="322"/>
    <s v="NIT"/>
    <x v="315"/>
    <n v="1"/>
    <s v="JURIDICA"/>
    <n v="2016"/>
    <n v="1094"/>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OBLIGACIONES"/>
    <m/>
    <x v="70"/>
    <m/>
    <s v="Finalizada"/>
    <m/>
    <m/>
    <m/>
    <m/>
    <s v="PTE COMPROBANTE DE PAGO"/>
    <x v="0"/>
    <x v="0"/>
    <n v="240"/>
    <d v="2021-02-11T00:00:00"/>
    <s v="NO"/>
    <m/>
    <m/>
    <m/>
    <m/>
    <x v="336"/>
    <d v="2021-02-25T00:00:00"/>
    <d v="2021-02-25T00:00:00"/>
    <s v="N/A"/>
    <s v="NO"/>
    <m/>
    <n v="778231"/>
    <m/>
    <m/>
    <m/>
    <m/>
    <s v="NO"/>
    <s v="N/A"/>
    <s v="N/A"/>
    <s v="N/A"/>
    <s v="NO"/>
    <s v="N/A"/>
    <s v="N/A"/>
    <s v="LIESEL RAMIREZ"/>
    <s v="OK"/>
    <n v="1"/>
    <n v="1"/>
    <n v="0"/>
    <n v="0"/>
    <n v="0"/>
    <n v="0"/>
    <n v="0"/>
    <n v="1"/>
    <n v="0"/>
    <n v="1"/>
    <n v="0"/>
    <s v="No_Aplica"/>
    <s v="1094800046424Incumplimiento Parcial (Cláusula Penal)"/>
    <s v="Unicos"/>
    <x v="0"/>
    <n v="0"/>
    <x v="1"/>
    <x v="0"/>
    <x v="8"/>
    <x v="9"/>
    <x v="0"/>
    <x v="0"/>
    <x v="0"/>
  </r>
  <r>
    <n v="434"/>
    <x v="13"/>
    <x v="0"/>
    <x v="323"/>
    <s v="NIT"/>
    <x v="316"/>
    <n v="1"/>
    <s v="JURIDICA"/>
    <n v="2016"/>
    <n v="1088"/>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x v="70"/>
    <m/>
    <s v="Finalizada"/>
    <m/>
    <m/>
    <m/>
    <m/>
    <s v="PTE COMPROBANTE DE PAGO"/>
    <x v="0"/>
    <x v="0"/>
    <n v="273"/>
    <d v="2021-02-18T00:00:00"/>
    <s v="NO"/>
    <m/>
    <m/>
    <m/>
    <m/>
    <x v="337"/>
    <d v="2021-02-25T00:00:00"/>
    <d v="2021-02-25T00:00:00"/>
    <s v="N/A"/>
    <s v="NO"/>
    <m/>
    <n v="562171"/>
    <m/>
    <m/>
    <m/>
    <m/>
    <s v="NO"/>
    <s v="N/A"/>
    <s v="N/A"/>
    <s v="N/A"/>
    <s v="NO"/>
    <s v="N/A"/>
    <s v="N/A"/>
    <s v="LIESEL RAMIREZ"/>
    <s v="OK"/>
    <n v="1"/>
    <n v="1"/>
    <n v="0"/>
    <n v="0"/>
    <n v="0"/>
    <n v="0"/>
    <n v="0"/>
    <n v="1"/>
    <n v="0"/>
    <n v="1"/>
    <n v="0"/>
    <s v="No_Aplica"/>
    <s v="1088800041640Incumplimiento Parcial (Cláusula Penal)"/>
    <s v="Unicos"/>
    <x v="0"/>
    <n v="0"/>
    <x v="1"/>
    <x v="0"/>
    <x v="8"/>
    <x v="9"/>
    <x v="0"/>
    <x v="0"/>
    <x v="0"/>
  </r>
  <r>
    <n v="435"/>
    <x v="28"/>
    <x v="0"/>
    <x v="324"/>
    <s v="NIT"/>
    <x v="317"/>
    <n v="2"/>
    <s v="JURIDICA"/>
    <n v="2020"/>
    <n v="99000472020"/>
    <s v="PRESTAR EL SERVICIO CENTROS DE DESARROLLO INFANTIL - CDI DE CONFORMIDAD CON EL MANUAL OPERATIVO DE LA MODALIDAD INSTITUCIONAL Y LAS DIRECTRICES ESTABLECIDAS POR EL ICBF, EN ARMONÍA CON LA POLÍTICA DE ESTADO PARA EL DESARROLLO INTEGRAL DE LA PRIMERA INFANCIA DE CERO A SIEMPRE, MUNICIPIO DE CUMARIBO"/>
    <s v="Dirección de Primera Infancia"/>
    <s v="Aporte"/>
    <s v="INCUMPLIMIENTO DE OBLIGACIONES"/>
    <m/>
    <x v="70"/>
    <m/>
    <s v="Finalizada"/>
    <m/>
    <m/>
    <m/>
    <d v="2021-03-04T00:00:00"/>
    <s v="PTE PGN, SECOP II Y COMPROBANTE DE PAGO"/>
    <x v="0"/>
    <x v="0"/>
    <n v="40"/>
    <d v="2021-02-22T00:00:00"/>
    <s v="NO"/>
    <m/>
    <m/>
    <m/>
    <m/>
    <x v="338"/>
    <d v="2021-03-04T00:00:00"/>
    <m/>
    <s v="N/A"/>
    <s v="NO"/>
    <m/>
    <n v="1955260"/>
    <m/>
    <m/>
    <m/>
    <m/>
    <s v="NO"/>
    <s v="N/A"/>
    <s v="N/A"/>
    <s v="N/A"/>
    <s v="NO"/>
    <s v="N/A"/>
    <s v="N/A"/>
    <s v="LIESEL RAMIREZ"/>
    <s v="OK"/>
    <n v="1"/>
    <n v="1"/>
    <n v="0"/>
    <n v="0"/>
    <n v="0"/>
    <n v="0"/>
    <n v="0"/>
    <n v="1"/>
    <n v="0"/>
    <n v="1"/>
    <n v="0"/>
    <s v="No_Aplica"/>
    <s v="99000472020901337967Incumplimiento Parcial (Cláusula Penal)"/>
    <s v="Unicos"/>
    <x v="0"/>
    <n v="0"/>
    <x v="1"/>
    <x v="0"/>
    <x v="8"/>
    <x v="9"/>
    <x v="0"/>
    <x v="0"/>
    <x v="0"/>
  </r>
  <r>
    <n v="436"/>
    <x v="13"/>
    <x v="0"/>
    <x v="325"/>
    <s v="NIT"/>
    <x v="318"/>
    <n v="7"/>
    <s v="JURIDICA"/>
    <n v="2016"/>
    <n v="1047"/>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x v="70"/>
    <m/>
    <s v="Finalizada"/>
    <m/>
    <m/>
    <m/>
    <m/>
    <s v="PTE COMPROBANTE DE PAGO"/>
    <x v="0"/>
    <x v="0"/>
    <n v="274"/>
    <d v="2021-02-18T00:00:00"/>
    <s v="NO"/>
    <m/>
    <m/>
    <m/>
    <m/>
    <x v="339"/>
    <d v="2021-03-10T00:00:00"/>
    <d v="2021-03-18T00:00:00"/>
    <s v="N/A"/>
    <s v="NO"/>
    <m/>
    <n v="324380"/>
    <m/>
    <m/>
    <m/>
    <m/>
    <s v="NO"/>
    <s v="N/A"/>
    <s v="N/A"/>
    <s v="N/A"/>
    <s v="NO"/>
    <s v="N/A"/>
    <s v="N/A"/>
    <s v="LIESEL RAMIREZ"/>
    <s v="OK"/>
    <n v="1"/>
    <n v="1"/>
    <n v="0"/>
    <n v="0"/>
    <n v="0"/>
    <n v="0"/>
    <n v="0"/>
    <n v="1"/>
    <n v="0"/>
    <n v="1"/>
    <n v="0"/>
    <s v="No_Aplica"/>
    <s v="1047800074612Incumplimiento Parcial (Cláusula Penal)"/>
    <s v="Unicos"/>
    <x v="0"/>
    <n v="0"/>
    <x v="1"/>
    <x v="0"/>
    <x v="8"/>
    <x v="9"/>
    <x v="0"/>
    <x v="0"/>
    <x v="0"/>
  </r>
  <r>
    <n v="437"/>
    <x v="4"/>
    <x v="0"/>
    <x v="326"/>
    <s v="NIT"/>
    <x v="319"/>
    <n v="1"/>
    <s v="JURIDICA"/>
    <n v="2016"/>
    <n v="11013642016"/>
    <s v="ATENDER A LA PRIMERA INFANCIA EN EL MARCO DE LA ESTRATEGIA DE &quot;CERO A SIEMPRE&quot;, ESPECIALMENTE A LOS NIÑ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DOS."/>
    <s v="Dirección de Primera Infancia"/>
    <s v="Aporte"/>
    <s v="INCUMPLIMIENTO DE OBLIGACIONES"/>
    <m/>
    <x v="70"/>
    <m/>
    <s v="Finalizada"/>
    <m/>
    <m/>
    <m/>
    <d v="2020-08-13T00:00:00"/>
    <s v="PTE PGN, CCOMERCIO Y COMPROBANTE DE PAGO"/>
    <x v="0"/>
    <x v="0"/>
    <n v="1521"/>
    <d v="2020-07-14T00:00:00"/>
    <s v="SI"/>
    <d v="2020-07-29T00:00:00"/>
    <n v="114"/>
    <d v="2021-01-22T00:00:00"/>
    <s v="CONFIRMA"/>
    <x v="340"/>
    <d v="2021-03-11T00:00:00"/>
    <m/>
    <s v="N/A"/>
    <s v="NO"/>
    <m/>
    <n v="497708"/>
    <m/>
    <m/>
    <m/>
    <m/>
    <s v="NO"/>
    <s v="N/A"/>
    <s v="N/A"/>
    <s v="N/A"/>
    <s v="NO"/>
    <s v="N/A"/>
    <s v="N/A"/>
    <s v="LIESEL RAMIREZ"/>
    <s v="OK"/>
    <n v="1"/>
    <n v="1"/>
    <n v="0"/>
    <n v="0"/>
    <n v="0"/>
    <n v="0"/>
    <n v="0"/>
    <n v="1"/>
    <n v="0"/>
    <n v="1"/>
    <n v="0"/>
    <s v="No_Aplica"/>
    <s v="11013642016800062461Incumplimiento Parcial (Cláusula Penal)"/>
    <s v="Unicos"/>
    <x v="0"/>
    <n v="0"/>
    <x v="1"/>
    <x v="0"/>
    <x v="8"/>
    <x v="9"/>
    <x v="0"/>
    <x v="0"/>
    <x v="0"/>
  </r>
  <r>
    <n v="438"/>
    <x v="4"/>
    <x v="0"/>
    <x v="327"/>
    <s v="NIT"/>
    <x v="320"/>
    <n v="2"/>
    <s v="JURIDICA"/>
    <n v="2016"/>
    <n v="11012642016"/>
    <s v="ATENDER A LA PRIMERA INFANCIA EN EL MARCO DE LA ESTRATEGIA DE &quot;CERO A SIEMPRE&quot;, ESPECIFICAMENTE A LOS NIÑOS Y NIÑAS MEONRES DE CINCO (5) AÑOS DE FAMILIAS EN SITUACION DE VULNERABILIDAD DE CONFORMIDAD CON LAS DIRECTRICES ,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DE OBLIGACIONES"/>
    <m/>
    <x v="70"/>
    <m/>
    <s v="Finalizada"/>
    <m/>
    <m/>
    <m/>
    <d v="2021-04-08T00:00:00"/>
    <s v="PTE PGN, CCOMERCIO Y COMPROBANTE DE PAGO"/>
    <x v="0"/>
    <x v="0"/>
    <n v="1427"/>
    <d v="2020-06-23T00:00:00"/>
    <s v="SI"/>
    <d v="2020-06-23T00:00:00"/>
    <n v="116"/>
    <d v="2021-01-22T00:00:00"/>
    <s v="MODIFICA Y CONFIRMA"/>
    <x v="341"/>
    <d v="2021-04-08T00:00:00"/>
    <m/>
    <s v="N/A"/>
    <s v="SI"/>
    <d v="2021-04-08T00:00:00"/>
    <n v="138267"/>
    <m/>
    <m/>
    <m/>
    <m/>
    <s v="NO"/>
    <s v="N/A"/>
    <s v="N/A"/>
    <s v="N/A"/>
    <s v="NO"/>
    <s v="N/A"/>
    <s v="N/A"/>
    <s v="LIESEL RAMIREZ"/>
    <s v="EN EXPEDIENTE CONTRACTUAL NO SE EVIDENCIA EL REPORTE EN SECOP I, EL CONTRATISTA NO CUENTA CON RUP NI CÁMARA DE COMERCIO. NO OBSTANTE YA NO SE ENUCENTRA VIGENTE LA SANCIÓN"/>
    <n v="1"/>
    <n v="1"/>
    <n v="0"/>
    <n v="0"/>
    <n v="0"/>
    <n v="0"/>
    <n v="0"/>
    <n v="1"/>
    <n v="0"/>
    <n v="1"/>
    <n v="0"/>
    <s v="No_Aplica"/>
    <s v="11012642016800062559Incumplimiento Parcial (Cláusula Penal)"/>
    <s v="Unicos"/>
    <x v="0"/>
    <n v="0"/>
    <x v="1"/>
    <x v="0"/>
    <x v="8"/>
    <x v="9"/>
    <x v="0"/>
    <x v="0"/>
    <x v="0"/>
  </r>
  <r>
    <n v="439"/>
    <x v="7"/>
    <x v="0"/>
    <x v="328"/>
    <s v="CC"/>
    <x v="321"/>
    <m/>
    <s v="NATURAL"/>
    <n v="2020"/>
    <n v="73001332020"/>
    <s v="PRESTAR SERVICIOS DE APOYO A LA GESTION PARA EL DESARROLLO DE ACTIVIDADES DE TIPO ADMINISTRATIVO TALES COMO ARCHIVO, CONTROL EMISION Y TRAMITE DE CORRESPONDENCIA, DOCUMENTACION Y RESOLUCIONES, EN EL AREA DE DIRECCIÓN DE LA REGIONAL TOLIMA DEL ICBF "/>
    <s v="Dirección Administrativa"/>
    <s v="Prestación de Servicios Profesionales"/>
    <s v="INCUMPLIMIENTO DE OBLIGACIONES"/>
    <m/>
    <x v="70"/>
    <m/>
    <s v="Finalizada"/>
    <m/>
    <m/>
    <m/>
    <d v="2021-03-25T00:00:00"/>
    <s v="OK"/>
    <x v="0"/>
    <x v="0"/>
    <n v="270"/>
    <d v="2021-02-25T00:00:00"/>
    <s v="NO"/>
    <m/>
    <m/>
    <m/>
    <m/>
    <x v="342"/>
    <d v="2021-03-25T00:00:00"/>
    <d v="2021-03-29T00:00:00"/>
    <s v="N/A"/>
    <s v="NO"/>
    <m/>
    <n v="1457150.4"/>
    <n v="1457150.4"/>
    <d v="2021-08-05T00:00:00"/>
    <m/>
    <m/>
    <s v="NO"/>
    <s v="N/A"/>
    <s v="N/A"/>
    <s v="N/A"/>
    <s v="NO"/>
    <s v="N/A"/>
    <s v="N/A"/>
    <s v="LIESEL RAMIREZ"/>
    <s v="OK"/>
    <n v="1"/>
    <n v="1"/>
    <n v="0"/>
    <n v="0"/>
    <n v="0"/>
    <n v="0"/>
    <n v="0"/>
    <n v="1"/>
    <n v="0"/>
    <n v="1"/>
    <n v="0"/>
    <s v="No_Aplica"/>
    <s v="730013320201234638261Incumplimiento Parcial (Cláusula Penal)"/>
    <s v="Unicos"/>
    <x v="0"/>
    <n v="0"/>
    <x v="1"/>
    <x v="0"/>
    <x v="8"/>
    <x v="9"/>
    <x v="0"/>
    <x v="0"/>
    <x v="0"/>
  </r>
  <r>
    <n v="440"/>
    <x v="13"/>
    <x v="0"/>
    <x v="329"/>
    <s v="NIT"/>
    <x v="322"/>
    <n v="9"/>
    <s v="JURIDICA"/>
    <n v="2016"/>
    <n v="1115"/>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x v="70"/>
    <m/>
    <s v="Finalizada"/>
    <m/>
    <m/>
    <m/>
    <m/>
    <s v="PTE COMPROBANTE DE PAGO"/>
    <x v="0"/>
    <x v="0"/>
    <n v="241"/>
    <d v="2021-02-11T00:00:00"/>
    <s v="SI"/>
    <d v="2021-02-11T00:00:00"/>
    <n v="543"/>
    <d v="2021-03-17T00:00:00"/>
    <s v="MODIFICA"/>
    <x v="343"/>
    <d v="2021-03-18T00:00:00"/>
    <d v="2021-03-18T00:00:00"/>
    <s v="N/A"/>
    <s v="NO"/>
    <m/>
    <n v="567669"/>
    <m/>
    <m/>
    <m/>
    <m/>
    <s v="NO"/>
    <s v="N/A"/>
    <s v="N/A"/>
    <s v="N/A"/>
    <s v="NO"/>
    <s v="N/A"/>
    <s v="N/A"/>
    <s v="TATIANA MERCHAN"/>
    <s v="OK"/>
    <n v="1"/>
    <n v="1"/>
    <n v="0"/>
    <n v="0"/>
    <n v="0"/>
    <n v="0"/>
    <n v="0"/>
    <n v="1"/>
    <n v="0"/>
    <n v="1"/>
    <n v="0"/>
    <s v="No_Aplica"/>
    <s v="1115800049265Incumplimiento Parcial (Cláusula Penal)"/>
    <s v="Unicos"/>
    <x v="0"/>
    <n v="0"/>
    <x v="1"/>
    <x v="0"/>
    <x v="8"/>
    <x v="9"/>
    <x v="0"/>
    <x v="0"/>
    <x v="0"/>
  </r>
  <r>
    <n v="441"/>
    <x v="13"/>
    <x v="0"/>
    <x v="330"/>
    <s v="NIT"/>
    <x v="323"/>
    <n v="7"/>
    <s v="JURIDICA"/>
    <n v="2016"/>
    <n v="1111"/>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x v="70"/>
    <m/>
    <s v="Finalizada"/>
    <m/>
    <m/>
    <m/>
    <m/>
    <s v="OK"/>
    <x v="0"/>
    <x v="0"/>
    <n v="68"/>
    <d v="2021-01-21T00:00:00"/>
    <s v="SI"/>
    <d v="2021-01-21T00:00:00"/>
    <n v="541"/>
    <d v="2021-03-17T00:00:00"/>
    <s v="REVOCA"/>
    <x v="343"/>
    <m/>
    <m/>
    <s v="N/A"/>
    <s v="NO"/>
    <m/>
    <m/>
    <m/>
    <m/>
    <m/>
    <m/>
    <s v="NO"/>
    <s v="N/A"/>
    <s v="N/A"/>
    <s v="N/A"/>
    <s v="NO"/>
    <s v="N/A"/>
    <s v="N/A"/>
    <s v="TATIANA MERCHAN"/>
    <s v="OK"/>
    <n v="1"/>
    <n v="1"/>
    <n v="0"/>
    <n v="0"/>
    <n v="0"/>
    <n v="0"/>
    <n v="0"/>
    <n v="1"/>
    <n v="0"/>
    <n v="1"/>
    <n v="0"/>
    <s v="No_Aplica"/>
    <s v="1111800041477Incumplimiento Parcial (Cláusula Penal)"/>
    <s v="Unicos"/>
    <x v="0"/>
    <n v="0"/>
    <x v="1"/>
    <x v="0"/>
    <x v="8"/>
    <x v="9"/>
    <x v="0"/>
    <x v="0"/>
    <x v="0"/>
  </r>
  <r>
    <n v="442"/>
    <x v="13"/>
    <x v="0"/>
    <x v="331"/>
    <s v="NIT"/>
    <x v="324"/>
    <n v="0"/>
    <s v="JURIDICA"/>
    <n v="2016"/>
    <n v="1091"/>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x v="70"/>
    <m/>
    <s v="Finalizada"/>
    <m/>
    <m/>
    <m/>
    <m/>
    <s v="OK"/>
    <x v="0"/>
    <x v="0"/>
    <n v="242"/>
    <d v="2021-02-11T00:00:00"/>
    <s v="SI"/>
    <d v="2021-02-11T00:00:00"/>
    <n v="542"/>
    <d v="2021-03-17T00:00:00"/>
    <s v="REVOCA"/>
    <x v="343"/>
    <m/>
    <m/>
    <s v="N/A"/>
    <s v="NO"/>
    <m/>
    <m/>
    <m/>
    <m/>
    <m/>
    <m/>
    <s v="NO"/>
    <s v="N/A"/>
    <s v="N/A"/>
    <s v="N/A"/>
    <s v="NO"/>
    <s v="N/A"/>
    <s v="N/A"/>
    <s v="TATIANA MERCHAN"/>
    <s v="OK"/>
    <n v="1"/>
    <n v="1"/>
    <n v="0"/>
    <n v="0"/>
    <n v="0"/>
    <n v="0"/>
    <n v="0"/>
    <n v="1"/>
    <n v="0"/>
    <n v="1"/>
    <n v="0"/>
    <s v="No_Aplica"/>
    <s v="1091800059552Incumplimiento Parcial (Cláusula Penal)"/>
    <s v="Unicos"/>
    <x v="0"/>
    <n v="0"/>
    <x v="1"/>
    <x v="0"/>
    <x v="8"/>
    <x v="9"/>
    <x v="0"/>
    <x v="0"/>
    <x v="0"/>
  </r>
  <r>
    <n v="443"/>
    <x v="13"/>
    <x v="0"/>
    <x v="332"/>
    <s v="NIT"/>
    <x v="325"/>
    <n v="9"/>
    <s v="JURIDICA"/>
    <n v="2016"/>
    <n v="1113"/>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x v="70"/>
    <m/>
    <s v="Finalizada"/>
    <m/>
    <m/>
    <m/>
    <m/>
    <s v="PTE COMPROBANTE DE PAGO"/>
    <x v="0"/>
    <x v="0"/>
    <n v="540"/>
    <d v="2021-03-17T00:00:00"/>
    <s v="NO"/>
    <m/>
    <m/>
    <m/>
    <m/>
    <x v="343"/>
    <d v="2021-03-18T00:00:00"/>
    <d v="2025-07-04T00:00:00"/>
    <s v="N/A"/>
    <s v="NO"/>
    <m/>
    <n v="1051969.75"/>
    <m/>
    <m/>
    <m/>
    <m/>
    <s v="NO"/>
    <s v="N/A"/>
    <s v="N/A"/>
    <s v="N/A"/>
    <s v="NO"/>
    <s v="N/A"/>
    <s v="N/A"/>
    <s v="TATIANA MERCHAN"/>
    <s v="OK"/>
    <n v="1"/>
    <n v="1"/>
    <n v="0"/>
    <n v="0"/>
    <n v="0"/>
    <n v="0"/>
    <n v="0"/>
    <n v="1"/>
    <n v="0"/>
    <n v="1"/>
    <n v="0"/>
    <s v="No_Aplica"/>
    <s v="1113800113274Incumplimiento Parcial (Cláusula Penal)"/>
    <s v="Unicos"/>
    <x v="0"/>
    <n v="0"/>
    <x v="1"/>
    <x v="0"/>
    <x v="8"/>
    <x v="9"/>
    <x v="0"/>
    <x v="0"/>
    <x v="0"/>
  </r>
  <r>
    <n v="444"/>
    <x v="7"/>
    <x v="0"/>
    <x v="333"/>
    <s v="NIT"/>
    <x v="326"/>
    <n v="5"/>
    <s v="JURIDICA"/>
    <n v="2019"/>
    <n v="7300158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s v="Dirección de Primera Infancia"/>
    <s v="Aporte"/>
    <s v="INCUMPLIMIENTO DE OBLIGACIONES"/>
    <m/>
    <x v="70"/>
    <m/>
    <s v="Finalizada"/>
    <m/>
    <m/>
    <m/>
    <d v="2021-03-25T00:00:00"/>
    <s v="OK"/>
    <x v="0"/>
    <x v="0"/>
    <n v="34"/>
    <d v="2021-01-13T00:00:00"/>
    <s v="SI"/>
    <d v="2021-01-13T00:00:00"/>
    <n v="425"/>
    <d v="2021-03-25T00:00:00"/>
    <s v="CONFIRMA"/>
    <x v="344"/>
    <d v="2021-03-29T00:00:00"/>
    <d v="2021-03-29T00:00:00"/>
    <s v="N/A"/>
    <s v="SI"/>
    <d v="2021-03-30T00:00:00"/>
    <n v="86135"/>
    <n v="86135"/>
    <d v="2021-04-27T00:00:00"/>
    <m/>
    <m/>
    <s v="SI"/>
    <s v="NO"/>
    <s v="NO"/>
    <s v="N/A"/>
    <s v="NO"/>
    <s v="N/A"/>
    <s v="N/A"/>
    <s v="TATIANA MERCHAN"/>
    <s v="En RUES se encuentra activa como una ESAL, no se evidencia en  RUES el reporte enviado de confecámaras. Tiene 11 contratos en la vigencia 2025: 73002912025, 73002842025, 73002852025, 73003892025, 73003502025, 73004032025, 73004602025, 73004612025, 73004622025, 73004872025, 25008132025; 10 de aporte 1 de comodato_x000a_"/>
    <n v="1"/>
    <n v="1"/>
    <n v="0"/>
    <n v="0"/>
    <n v="0"/>
    <n v="0"/>
    <n v="0"/>
    <n v="1"/>
    <n v="0"/>
    <n v="1"/>
    <n v="0"/>
    <s v="No_Aplica"/>
    <s v="73001582019900265071Incumplimiento Parcial (Cláusula Penal)"/>
    <s v="Unicos"/>
    <x v="0"/>
    <n v="0"/>
    <x v="1"/>
    <x v="0"/>
    <x v="8"/>
    <x v="9"/>
    <x v="0"/>
    <x v="0"/>
    <x v="0"/>
  </r>
  <r>
    <n v="445"/>
    <x v="4"/>
    <x v="0"/>
    <x v="334"/>
    <s v="NIT"/>
    <x v="327"/>
    <n v="8"/>
    <s v="JURIDICA"/>
    <n v="2020"/>
    <n v="11008342020"/>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x v="70"/>
    <m/>
    <s v="Finalizada"/>
    <m/>
    <m/>
    <m/>
    <d v="2021-05-07T00:00:00"/>
    <s v="PTE PGN, CCOMERCIO, SECOP II Y COMPROBANTE DE PAGO"/>
    <x v="0"/>
    <x v="0"/>
    <n v="1861"/>
    <d v="2020-10-13T00:00:00"/>
    <s v="SI"/>
    <d v="2020-10-29T00:00:00"/>
    <n v="599"/>
    <d v="2021-04-08T00:00:00"/>
    <s v="REVOCA"/>
    <x v="345"/>
    <d v="2021-04-08T00:00:00"/>
    <m/>
    <s v="N/A"/>
    <s v="NO"/>
    <m/>
    <m/>
    <m/>
    <m/>
    <m/>
    <m/>
    <s v="NO"/>
    <s v="N/A"/>
    <s v="N/A"/>
    <s v="N/A"/>
    <s v="NO"/>
    <s v="N/A"/>
    <s v="N/A"/>
    <s v="TATIANA MERCHAN"/>
    <s v="OK"/>
    <n v="1"/>
    <n v="1"/>
    <n v="0"/>
    <n v="0"/>
    <n v="0"/>
    <n v="0"/>
    <n v="0"/>
    <n v="1"/>
    <n v="0"/>
    <n v="1"/>
    <n v="0"/>
    <s v="No_Aplica"/>
    <s v="11008342020800097527Incumplimiento Parcial (Cláusula Penal)"/>
    <s v="Unicos"/>
    <x v="0"/>
    <n v="0"/>
    <x v="1"/>
    <x v="0"/>
    <x v="8"/>
    <x v="9"/>
    <x v="0"/>
    <x v="0"/>
    <x v="0"/>
  </r>
  <r>
    <n v="446"/>
    <x v="15"/>
    <x v="0"/>
    <x v="312"/>
    <s v="NIT"/>
    <x v="305"/>
    <n v="8"/>
    <s v="JURIDICA"/>
    <n v="2018"/>
    <n v="52004822018"/>
    <s v="PRESTAR LOS SERVICIOS: HOGARES COMUNITARIOS DE BIENESTAR FAMILIAR Y FAMI, DE CONFORMIDAD CON LAS DIRECTRICES, LINEAMIENTOS Y PARÁMETROS ESTABLECIDOS POR ICBF, EN ARMONÍA CON LA POLÍTICA DE ESTADO PARA EL DESARROLLO INTEGRAL A LA PRIMERA INFANCIA DE CERO A"/>
    <s v="Dirección de Primera Infancia"/>
    <s v="Aporte"/>
    <s v="INCUMPLIMIENTO DE OBLIGACIONES"/>
    <m/>
    <x v="70"/>
    <m/>
    <s v="Finalizada"/>
    <m/>
    <m/>
    <m/>
    <d v="2021-05-07T00:00:00"/>
    <s v="OK"/>
    <x v="1"/>
    <x v="4"/>
    <n v="331"/>
    <d v="2021-04-07T00:00:00"/>
    <s v="NO"/>
    <m/>
    <m/>
    <m/>
    <m/>
    <x v="345"/>
    <d v="2021-04-09T00:00:00"/>
    <m/>
    <m/>
    <m/>
    <m/>
    <m/>
    <m/>
    <m/>
    <m/>
    <m/>
    <m/>
    <m/>
    <m/>
    <m/>
    <m/>
    <m/>
    <m/>
    <m/>
    <m/>
    <n v="1"/>
    <n v="1"/>
    <n v="0"/>
    <n v="0"/>
    <n v="0"/>
    <n v="0"/>
    <n v="0"/>
    <n v="0"/>
    <n v="0"/>
    <n v="0"/>
    <n v="0"/>
    <s v="No_Aplica"/>
    <s v="52004822018900573093Terminación de la actuación sancionatoria"/>
    <s v="Unicos"/>
    <x v="0"/>
    <n v="1"/>
    <x v="1"/>
    <x v="0"/>
    <x v="8"/>
    <x v="9"/>
    <x v="0"/>
    <x v="0"/>
    <x v="0"/>
  </r>
  <r>
    <n v="447"/>
    <x v="4"/>
    <x v="0"/>
    <x v="81"/>
    <s v="NIT"/>
    <x v="76"/>
    <n v="7"/>
    <s v="JURIDICA"/>
    <n v="2020"/>
    <n v="11004932020"/>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_x000a_"/>
    <s v="Dirección de Primera Infancia"/>
    <s v="Aporte"/>
    <s v="INCUMPLIMIENTO DE OBLIGACIONES"/>
    <m/>
    <x v="70"/>
    <m/>
    <s v="Finalizada"/>
    <m/>
    <m/>
    <m/>
    <d v="2021-02-26T00:00:00"/>
    <s v="PTE PGN, CCOMERCIO, SECOP II Y COMPROBANTE DE PAGO"/>
    <x v="0"/>
    <x v="0"/>
    <n v="2115"/>
    <d v="2020-11-25T00:00:00"/>
    <s v="SI"/>
    <d v="2020-11-25T00:00:00"/>
    <n v="597"/>
    <d v="2021-04-08T00:00:00"/>
    <s v="MODIFICA Y CONFIRMA"/>
    <x v="346"/>
    <d v="2021-04-12T00:00:00"/>
    <m/>
    <s v="N/A"/>
    <s v="SI"/>
    <m/>
    <n v="14000000"/>
    <m/>
    <m/>
    <m/>
    <m/>
    <s v="NO"/>
    <s v="NO"/>
    <s v="NO"/>
    <s v="N/A"/>
    <s v="NO"/>
    <s v="N/A"/>
    <s v="N/A"/>
    <s v="TATIANA MERCHAN"/>
    <s v="No se encontró en SECOP. En RUES registra como una ESAL pero no se evidencia el incumplimiento "/>
    <n v="1"/>
    <n v="1"/>
    <n v="0"/>
    <n v="0"/>
    <n v="0"/>
    <n v="0"/>
    <n v="0"/>
    <n v="1"/>
    <n v="0"/>
    <n v="1"/>
    <n v="0"/>
    <s v="No_Aplica"/>
    <s v="11004932020900954833Incumplimiento Parcial (Cláusula Penal)"/>
    <s v="Unicos"/>
    <x v="0"/>
    <n v="0"/>
    <x v="1"/>
    <x v="0"/>
    <x v="8"/>
    <x v="9"/>
    <x v="0"/>
    <x v="0"/>
    <x v="0"/>
  </r>
  <r>
    <n v="448"/>
    <x v="17"/>
    <x v="0"/>
    <x v="311"/>
    <s v="NIT"/>
    <x v="304"/>
    <n v="3"/>
    <s v="JURIDICA"/>
    <n v="2017"/>
    <n v="1617"/>
    <s v="SE ENCUENTRA PENDIENTE PARA FALLO. MANTENIMIENTOS PREVENTIVOS Y CORRECTIVOS: SE ENCUENTRA EN RESOLUCIÓN DE RECURSO."/>
    <s v="Dirección Administrativa"/>
    <s v="Obra"/>
    <s v="INCUMPLIMIENTO DE OBLIGACIONES"/>
    <m/>
    <x v="70"/>
    <m/>
    <s v="Finalizada"/>
    <m/>
    <m/>
    <m/>
    <d v="2021-05-07T00:00:00"/>
    <s v="OK"/>
    <x v="0"/>
    <x v="0"/>
    <n v="1501"/>
    <d v="2021-03-23T00:00:00"/>
    <s v="SI"/>
    <d v="2021-03-23T00:00:00"/>
    <n v="1740"/>
    <d v="2021-04-09T00:00:00"/>
    <s v="CONFIRMA"/>
    <x v="346"/>
    <d v="2021-04-12T00:00:00"/>
    <d v="2021-04-14T00:00:00"/>
    <s v="N/A"/>
    <s v="SI"/>
    <d v="2021-04-19T00:00:00"/>
    <n v="62641536"/>
    <n v="62749297"/>
    <d v="2024-05-31T00:00:00"/>
    <m/>
    <m/>
    <s v="NO"/>
    <s v="NO"/>
    <s v="N/A"/>
    <s v="N/A"/>
    <s v="NO"/>
    <s v="N/A"/>
    <s v="N/A"/>
    <s v="TATIANA MERCHAN"/>
    <s v="SE REMITIÓ A CONFECÁMARAS LOS INCUMPLIMIENTOS PERO NO SE EVIDENCIAN EN RUES. SE ENCUENTRA EN LIQUIDACIÓN "/>
    <n v="1"/>
    <n v="1"/>
    <n v="0"/>
    <n v="0"/>
    <n v="0"/>
    <n v="0"/>
    <n v="0"/>
    <n v="1"/>
    <n v="0"/>
    <n v="1"/>
    <n v="0"/>
    <s v="No_Aplica"/>
    <s v="1617900292291Incumplimiento Parcial (Cláusula Penal)"/>
    <s v="Unicos"/>
    <x v="0"/>
    <n v="0"/>
    <x v="1"/>
    <x v="0"/>
    <x v="8"/>
    <x v="9"/>
    <x v="0"/>
    <x v="0"/>
    <x v="0"/>
  </r>
  <r>
    <n v="449"/>
    <x v="4"/>
    <x v="0"/>
    <x v="77"/>
    <s v="NIT"/>
    <x v="72"/>
    <n v="7"/>
    <s v="JURIDICA"/>
    <n v="2018"/>
    <n v="11014252018"/>
    <s v="BRINDAR ATENCION ESPECIALZIADA A LOS NIÑOS, LAS NIÑAS Y ADOLECENTES QUE TIENEN UN PROCESO ADMINSITRATIVO DE RESTABLECIMEINTO DE DERECHOS ABIERTO EN SU FAVOR, EN LA MODALIDAD INTERNADO, DE ACUERDO CON LOS LINEAMIENTOS VIGENTES Y EL MODELO DE ENFOQUE PREFERENCIAL EXPEDIDO POR EL ICBF"/>
    <s v="Dirección de Protección"/>
    <s v="Aporte"/>
    <s v="INCUMPLIMIENTO DE OBLIGACIONES"/>
    <m/>
    <x v="70"/>
    <m/>
    <s v="Finalizada"/>
    <m/>
    <m/>
    <m/>
    <d v="2021-05-07T00:00:00"/>
    <s v="PTE PGN, CCOMERCIO, SECOP II Y COMPROBANTE DE PAGO"/>
    <x v="0"/>
    <x v="0"/>
    <n v="1989"/>
    <d v="2020-11-06T00:00:00"/>
    <s v="SI"/>
    <d v="2020-11-25T00:00:00"/>
    <n v="659"/>
    <d v="2021-04-16T00:00:00"/>
    <s v="REVOCA"/>
    <x v="347"/>
    <d v="2021-04-30T00:00:00"/>
    <m/>
    <s v="N/A"/>
    <s v="NO"/>
    <m/>
    <m/>
    <m/>
    <m/>
    <m/>
    <m/>
    <s v="SI"/>
    <s v="N/A"/>
    <s v="N/A"/>
    <s v="N/A"/>
    <s v="NO"/>
    <s v="N/A"/>
    <s v="N/A"/>
    <s v="TATIANA MERCHAN"/>
    <s v="OK_x000a_"/>
    <n v="1"/>
    <n v="1"/>
    <n v="0"/>
    <n v="0"/>
    <n v="0"/>
    <n v="0"/>
    <n v="0"/>
    <n v="1"/>
    <n v="0"/>
    <n v="1"/>
    <n v="0"/>
    <s v="No_Aplica"/>
    <s v="11014252018860090041Incumplimiento Parcial (Cláusula Penal)"/>
    <s v="Unicos"/>
    <x v="0"/>
    <n v="0"/>
    <x v="1"/>
    <x v="0"/>
    <x v="8"/>
    <x v="9"/>
    <x v="0"/>
    <x v="0"/>
    <x v="0"/>
  </r>
  <r>
    <n v="450"/>
    <x v="29"/>
    <x v="0"/>
    <x v="335"/>
    <s v="NIT"/>
    <x v="328"/>
    <n v="4"/>
    <s v="JURIDICA"/>
    <n v="2017"/>
    <n v="91001362017"/>
    <s v="PRESTAR EL SERVICIO DE EDUCACION INICIAL EN EL MARCO DE LA ATENCION INTEGRAL A NIÑOS Y NIÑAS MENORES DE CINCO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
    <s v="Dirección de Primera Infancia"/>
    <s v="Aporte"/>
    <s v="INCUMPLIMIENTO DE OBLIGACIONES"/>
    <m/>
    <x v="70"/>
    <m/>
    <s v="Finalizada"/>
    <m/>
    <m/>
    <m/>
    <d v="2018-04-12T00:00:00"/>
    <s v="OK"/>
    <x v="0"/>
    <x v="0"/>
    <n v="77"/>
    <d v="2021-03-17T00:00:00"/>
    <s v="SI"/>
    <d v="2021-03-17T00:00:00"/>
    <n v="119"/>
    <d v="2021-04-20T00:00:00"/>
    <s v="CONFIRMA"/>
    <x v="348"/>
    <d v="2021-04-29T00:00:00"/>
    <d v="2021-05-04T00:00:00"/>
    <s v="N/A"/>
    <s v="NO"/>
    <m/>
    <n v="13581697"/>
    <n v="13581697"/>
    <d v="2021-05-27T00:00:00"/>
    <m/>
    <m/>
    <s v="NO"/>
    <s v="N/A"/>
    <s v="N/A"/>
    <s v="N/A"/>
    <s v="NO"/>
    <s v="N/A"/>
    <s v="N/A"/>
    <s v="TATIANA MERCHAN"/>
    <s v="OK"/>
    <n v="1"/>
    <n v="1"/>
    <n v="0"/>
    <n v="0"/>
    <n v="0"/>
    <n v="0"/>
    <n v="0"/>
    <n v="1"/>
    <n v="0"/>
    <n v="1"/>
    <n v="0"/>
    <s v="No_Aplica"/>
    <s v="91001362017838000082Incumplimiento Parcial (Cláusula Penal)"/>
    <s v="Unicos"/>
    <x v="0"/>
    <n v="0"/>
    <x v="1"/>
    <x v="0"/>
    <x v="8"/>
    <x v="9"/>
    <x v="0"/>
    <x v="0"/>
    <x v="0"/>
  </r>
  <r>
    <n v="451"/>
    <x v="29"/>
    <x v="0"/>
    <x v="335"/>
    <s v="NIT"/>
    <x v="328"/>
    <n v="4"/>
    <s v="JURIDICA"/>
    <n v="2018"/>
    <n v="91000582018"/>
    <s v="PRESTAR EL SERVICIO DE EDUCACION INICIAL EN EL MARCO DE LA ATENCION INTEGRAL A MUJERES GESTANTES, NIÑAS Y NIÑOS MENORES DE 5 AÑOS, O HASTA SU INGRESO AL GRADO DE TRANSICIÓN, DE CONFORMIDAD CON LOS MANUALES OPERATIVOS DE LAS MODALIDADES Y LAS DIRECTRICES ESTABLECIDAS POR EL ICBF, EN ARMONIA CON LA POLITICA DE ESTADO PARA EL DESARROLLO INTEGRAL DE LA PRIMERA INFANCIA &quot;DE CERO A SIEMPRE&quot;, EN EL SERVICIO DE DESARROLLO INFANTIL EN MEDIO FAMILIAR"/>
    <s v="Dirección de Primera Infancia"/>
    <s v="Aporte"/>
    <s v="INCUMPLIMIENTO DE OBLIGACIONES"/>
    <m/>
    <x v="70"/>
    <m/>
    <s v="Finalizada"/>
    <m/>
    <m/>
    <m/>
    <d v="2021-04-12T00:00:00"/>
    <s v="PTE COMPROBANTE DE PAGO"/>
    <x v="0"/>
    <x v="0"/>
    <n v="78"/>
    <d v="2021-03-18T00:00:00"/>
    <s v="NO"/>
    <d v="2021-03-29T00:00:00"/>
    <n v="124"/>
    <d v="2021-04-22T00:00:00"/>
    <s v="CONFIRMA"/>
    <x v="348"/>
    <d v="2021-04-29T00:00:00"/>
    <d v="2021-05-04T00:00:00"/>
    <s v="N/A"/>
    <s v="NO"/>
    <m/>
    <n v="71474658"/>
    <m/>
    <m/>
    <s v="COACTIVO"/>
    <m/>
    <s v="NO"/>
    <s v="N/A"/>
    <s v="N/A"/>
    <s v="N/A"/>
    <s v="NO"/>
    <s v="N/A"/>
    <s v="N/A"/>
    <s v="TATIANA MERCHAN"/>
    <s v="OK"/>
    <n v="1"/>
    <n v="1"/>
    <n v="0"/>
    <n v="0"/>
    <n v="0"/>
    <n v="0"/>
    <n v="0"/>
    <n v="1"/>
    <n v="0"/>
    <n v="1"/>
    <n v="0"/>
    <s v="No_Aplica"/>
    <s v="91000582018838000082Incumplimiento Parcial (Cláusula Penal)"/>
    <s v="Unicos"/>
    <x v="0"/>
    <n v="0"/>
    <x v="1"/>
    <x v="0"/>
    <x v="8"/>
    <x v="9"/>
    <x v="0"/>
    <x v="0"/>
    <x v="0"/>
  </r>
  <r>
    <n v="452"/>
    <x v="11"/>
    <x v="0"/>
    <x v="336"/>
    <s v="NIT"/>
    <x v="329"/>
    <n v="4"/>
    <s v="JURIDICA"/>
    <n v="2020"/>
    <n v="5400143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x v="70"/>
    <m/>
    <s v="Finalizada"/>
    <m/>
    <m/>
    <m/>
    <d v="2021-06-04T00:00:00"/>
    <s v="PTE PGN"/>
    <x v="0"/>
    <x v="0"/>
    <n v="287"/>
    <d v="2021-04-15T00:00:00"/>
    <s v="SI"/>
    <d v="2021-04-27T00:00:00"/>
    <n v="369"/>
    <d v="2021-03-12T00:00:00"/>
    <s v="CONFIRMA"/>
    <x v="349"/>
    <d v="2021-06-04T00:00:00"/>
    <m/>
    <s v="N/A"/>
    <s v="SI"/>
    <d v="2021-06-04T00:00:00"/>
    <n v="68714347"/>
    <n v="68714347"/>
    <d v="2021-05-31T00:00:00"/>
    <m/>
    <m/>
    <s v="NO"/>
    <s v="N/A"/>
    <s v="N/A"/>
    <s v="N/A"/>
    <s v="NO"/>
    <s v="N/A"/>
    <s v="N/A"/>
    <s v="TATIANA MERCHAN"/>
    <s v="Se identifica que el proveedor tiene 5 sanciones, sin embargo, no se encuentran dentro del tiempo dispuesto en el art. 90._x000a_Se encontró en RUES como entidad sin ánimo de lucro con matrícula cancelada."/>
    <n v="1"/>
    <n v="1"/>
    <n v="0"/>
    <n v="0"/>
    <n v="0"/>
    <n v="0"/>
    <n v="0"/>
    <n v="1"/>
    <n v="0"/>
    <n v="1"/>
    <n v="0"/>
    <s v="No_Aplica"/>
    <s v="54001432020830120535Incumplimiento Parcial (Cláusula Penal)"/>
    <s v="Unicos"/>
    <x v="0"/>
    <n v="0"/>
    <x v="1"/>
    <x v="0"/>
    <x v="8"/>
    <x v="9"/>
    <x v="0"/>
    <x v="0"/>
    <x v="0"/>
  </r>
  <r>
    <n v="453"/>
    <x v="13"/>
    <x v="0"/>
    <x v="337"/>
    <s v="NIT"/>
    <x v="330"/>
    <n v="6"/>
    <s v="JURIDICA"/>
    <n v="2016"/>
    <n v="1035"/>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OBLIGACIONES"/>
    <m/>
    <x v="70"/>
    <m/>
    <s v="Finalizada"/>
    <m/>
    <m/>
    <m/>
    <m/>
    <s v="PTE COMPROBANTE DE PAGO"/>
    <x v="0"/>
    <x v="0"/>
    <n v="901"/>
    <d v="2021-04-30T00:00:00"/>
    <s v="NO"/>
    <m/>
    <m/>
    <m/>
    <m/>
    <x v="350"/>
    <m/>
    <d v="2021-05-18T00:00:00"/>
    <s v="N/A"/>
    <s v="NO"/>
    <m/>
    <n v="554377"/>
    <m/>
    <m/>
    <m/>
    <m/>
    <s v="NO"/>
    <s v="N/A"/>
    <s v="N/A"/>
    <s v="N/A"/>
    <s v="NO"/>
    <s v="N/A"/>
    <s v="N/A"/>
    <s v="TATIANA MERCHAN"/>
    <s v="OK"/>
    <n v="1"/>
    <n v="1"/>
    <n v="0"/>
    <n v="0"/>
    <n v="0"/>
    <n v="0"/>
    <n v="0"/>
    <n v="1"/>
    <n v="0"/>
    <n v="1"/>
    <n v="0"/>
    <s v="No_Aplica"/>
    <s v="1035800065196Incumplimiento Parcial (Cláusula Penal)"/>
    <s v="Unicos"/>
    <x v="0"/>
    <n v="0"/>
    <x v="1"/>
    <x v="0"/>
    <x v="8"/>
    <x v="9"/>
    <x v="0"/>
    <x v="0"/>
    <x v="0"/>
  </r>
  <r>
    <n v="454"/>
    <x v="28"/>
    <x v="0"/>
    <x v="71"/>
    <s v="NIT"/>
    <x v="66"/>
    <n v="8"/>
    <s v="JURIDICA"/>
    <n v="2020"/>
    <n v="99000732020"/>
    <s v="CONTRIBUIR AL DESARROLLO INTEGRAL DE NIÑAS, NIÑOS Y ADOLESCENTES ENTRE LOS 6 Y 17 LOS AÑOS, 11 MESES Y 29 DÍAS, FORTALECIENDO EN ELLOS Y SUS FAMILIAS HABILIDADES, CAPACIDADES Y CONOCIMIENTOS PARA EL EJERCICIO DE SUS DERECHOS, LA PREVENCIÓN DE RIESGOS Y VULNERACIONES Y LA POTENCIACIÓN DE SUS VOCACIONES, INTERESES Y TALENTOS EN LA CONSTRUCCIÓN DE SU PROYECTO DE VIDA."/>
    <m/>
    <s v="Aporte"/>
    <s v="INCUMPLIMIENTO OBLIGACIONES"/>
    <m/>
    <x v="70"/>
    <m/>
    <s v="Finalizada"/>
    <m/>
    <m/>
    <m/>
    <d v="2020-07-22T00:00:00"/>
    <s v="PTE PGN, SECOP II, CAMARA DE COMERCIO Y COMPROBANTE DE PAGO"/>
    <x v="0"/>
    <x v="0"/>
    <n v="136"/>
    <d v="2021-06-18T00:00:00"/>
    <s v="SI"/>
    <d v="2021-06-18T00:00:00"/>
    <n v="145"/>
    <d v="2021-06-22T00:00:00"/>
    <s v="CONFIRMA"/>
    <x v="351"/>
    <d v="2021-06-24T00:00:00"/>
    <m/>
    <s v="N/A"/>
    <s v="SI"/>
    <d v="2021-07-01T00:00:00"/>
    <n v="741342"/>
    <m/>
    <m/>
    <m/>
    <m/>
    <s v="NO"/>
    <s v="NO"/>
    <s v="NO"/>
    <s v="N/A"/>
    <s v="NO"/>
    <s v="N/A"/>
    <s v="N/A"/>
    <s v="TATIANA MERCHAN"/>
    <s v="Se consultó RUES y SECOP, no se encuentra registrado el incumplimiento"/>
    <n v="1"/>
    <n v="1"/>
    <n v="0"/>
    <n v="0"/>
    <n v="0"/>
    <n v="0"/>
    <n v="0"/>
    <n v="1"/>
    <n v="0"/>
    <n v="1"/>
    <n v="0"/>
    <s v="No_Aplica"/>
    <s v="99000732020809010580Incumplimiento Parcial (Cláusula Penal)"/>
    <s v="Unicos"/>
    <x v="0"/>
    <n v="0"/>
    <x v="1"/>
    <x v="0"/>
    <x v="8"/>
    <x v="9"/>
    <x v="0"/>
    <x v="0"/>
    <x v="0"/>
  </r>
  <r>
    <n v="455"/>
    <x v="21"/>
    <x v="0"/>
    <x v="338"/>
    <s v="NIT"/>
    <x v="331"/>
    <n v="5"/>
    <s v="JURIDICA"/>
    <n v="2021"/>
    <n v="88000212021"/>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Convenio de Asociación"/>
    <s v="A- INCUMPLIMIENTO POR LA ATENCION A LOS NIÑOS Y NIÑAS POR DEBAJO DE LAS CUATRO HORAS MINIMAS, PRESUNTAMENTE INCUMPLIDAS. B- EL PRESUNTO INCUMPLIMIENTO DE OBLIGACIONES DEL COMPONENTE DE SALUD Y NUTRICION EN ESPECIAL POR LA NO ENTREGA DE LA RACION SEVIDA.  OBLIGACIONES PRESUNTAMENTE INCUMPLIDAS CONTENIDAS EN LA GUIA DE ORIENTACION TECNICA, OPERATIVA Y FINANCIERA PARA EL DESARROLLO DE PILOTOS DE APERTURA PRESENCIAL -PAPE- EN LOS SERVICIOS DE ATENCION  A LA PRIMERA INFANCIA.  C- INCUMPLIMIENTO POR FALTA DE TRANSPORTE A PESAR DE QUE LOS RECURSOS APORTADOS POR EL ICBF SE INCLUYERON QUINCE MILLONES DE PESOS , PARA EL TRANSPORTE DE LOS NIÑOS NIÑAS Y ASI EVITAR QUE DEJARAN DE ASISTIR POR DIFICULTAD DE TRANSPORTE EN PROVIDENCIA. D- INCUMPLIMIENTO POR LA NO COSTITUCION DE LA POLIZA DE MANERA OPORTUNA Y COMPLETA PARA LOS BENEFICIARIOS. INCUMPLIMIENTO DE OBLIGACIONES"/>
    <m/>
    <x v="70"/>
    <d v="2021-05-05T00:00:00"/>
    <s v="Finalizada"/>
    <m/>
    <s v="GEORGINA NELSON FYNE"/>
    <m/>
    <d v="2024-03-19T00:00:00"/>
    <s v="OK"/>
    <x v="0"/>
    <x v="0"/>
    <n v="153"/>
    <d v="2021-05-24T00:00:00"/>
    <s v="NO"/>
    <m/>
    <m/>
    <m/>
    <m/>
    <x v="352"/>
    <m/>
    <d v="2025-03-21T00:00:00"/>
    <s v="N/A"/>
    <s v="NO"/>
    <m/>
    <n v="12357615"/>
    <n v="12357615"/>
    <d v="2022-07-19T00:00:00"/>
    <m/>
    <m/>
    <s v="SI"/>
    <s v="N/A"/>
    <s v="N/A"/>
    <s v="N/A"/>
    <s v="NO"/>
    <s v="N/A"/>
    <s v="N/A"/>
    <s v="TATIANA MERCHAN"/>
    <s v="OK_x000a_"/>
    <n v="1"/>
    <n v="1"/>
    <n v="0"/>
    <n v="0"/>
    <n v="0"/>
    <n v="0"/>
    <n v="0"/>
    <n v="1"/>
    <n v="0"/>
    <n v="1"/>
    <n v="0"/>
    <s v="No_Aplica"/>
    <s v="88000212021892400320Incumplimiento Parcial (Cláusula Penal)"/>
    <s v="Unicos"/>
    <x v="0"/>
    <n v="0"/>
    <x v="5"/>
    <x v="0"/>
    <x v="8"/>
    <x v="9"/>
    <x v="0"/>
    <x v="0"/>
    <x v="0"/>
  </r>
  <r>
    <n v="456"/>
    <x v="27"/>
    <x v="0"/>
    <x v="319"/>
    <s v="NIT"/>
    <x v="312"/>
    <n v="9"/>
    <s v="JURIDICA"/>
    <n v="2020"/>
    <n v="50001752020"/>
    <s v="PRESTAR LOS SERVICIOS PARA LA ATENCIÓN A LA PRIMERA INFANCIA  EN LOS HOGARES COMUNITARIOS DE BIENESTAR HCB Y HOGARES COMUNITARIOS DE BIENESTAR AGRUPADOS, DE CONFORMIDAD CON EL  MANUAL OPERATIVO DE LA MODALIDAD COMUNITARIA Y EL SERVICIO HCB FAMILIAR MUJER E INFANCIA – FAMI, DE CONFORMIDAD CON EL  MANUAL OPERATIVO DE LA MODALIDAD FAMILIAR, EL LINEAMIENTO TÉCNICO PARA LA ATENCIÓN A LA PRIMERA INFANCIA Y LAS DIRECTRICES ESTABLECIDAS POR EL ICBF, EN ARMONÍA CON LA POLÍTICA DE ESTADO PARA EL DESARROLL"/>
    <s v="Dirección de Primera Infancia"/>
    <s v="Aporte"/>
    <s v="INCUMPLIMIENTO DE OBLIGACIONES"/>
    <m/>
    <x v="70"/>
    <m/>
    <s v="Finalizada"/>
    <m/>
    <m/>
    <m/>
    <d v="2021-09-03T00:00:00"/>
    <s v="OK"/>
    <x v="0"/>
    <x v="0"/>
    <n v="550"/>
    <d v="2021-06-22T00:00:00"/>
    <s v="SI"/>
    <d v="2021-06-22T00:00:00"/>
    <n v="589"/>
    <d v="2021-06-30T00:00:00"/>
    <s v="CONFIRMA"/>
    <x v="353"/>
    <d v="2021-07-01T00:00:00"/>
    <d v="2021-07-01T00:00:00"/>
    <s v="N/A"/>
    <s v="SI"/>
    <d v="2021-07-26T00:00:00"/>
    <n v="12397871"/>
    <n v="12397871"/>
    <d v="2022-02-17T00:00:00"/>
    <s v="COMPENSADO"/>
    <s v="RESOLUCION COMPENSACION"/>
    <s v="NO"/>
    <s v="N/A"/>
    <s v="N/A"/>
    <s v="N/A"/>
    <s v="NO"/>
    <s v="N/A"/>
    <s v="N/A"/>
    <s v="TATIANA MERCHAN"/>
    <s v="En RUES registra con matrícula cancelada en 2015"/>
    <n v="1"/>
    <n v="1"/>
    <n v="0"/>
    <n v="0"/>
    <n v="0"/>
    <n v="0"/>
    <n v="0"/>
    <n v="1"/>
    <n v="0"/>
    <n v="1"/>
    <n v="0"/>
    <s v="No_Aplica"/>
    <s v="50001752020800242730Incumplimiento Parcial (Cláusula Penal)"/>
    <s v="Unicos"/>
    <x v="0"/>
    <n v="0"/>
    <x v="1"/>
    <x v="0"/>
    <x v="8"/>
    <x v="9"/>
    <x v="0"/>
    <x v="0"/>
    <x v="0"/>
  </r>
  <r>
    <n v="457"/>
    <x v="5"/>
    <x v="0"/>
    <x v="339"/>
    <s v="NIT"/>
    <x v="332"/>
    <n v="8"/>
    <s v="JURIDICA"/>
    <n v="2020"/>
    <n v="4400150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1-07-12T00:00:00"/>
    <s v="PTE PUBLICACIÓN EN SECOP II Y COMPROBANTE DE PAGO"/>
    <x v="0"/>
    <x v="0"/>
    <n v="1040"/>
    <d v="2021-07-07T00:00:00"/>
    <s v="SI"/>
    <d v="2021-07-07T00:00:00"/>
    <n v="1051"/>
    <d v="2021-07-08T00:00:00"/>
    <s v="CONFIRMA"/>
    <x v="354"/>
    <d v="2021-07-26T00:00:00"/>
    <d v="2021-07-12T00:00:00"/>
    <s v="N/A"/>
    <s v="SI"/>
    <d v="2021-07-12T00:00:00"/>
    <n v="294763805"/>
    <m/>
    <m/>
    <m/>
    <m/>
    <s v="NO"/>
    <s v="NO"/>
    <s v="N/A"/>
    <s v="N/A"/>
    <s v="NO"/>
    <s v="N/A"/>
    <s v="N/A"/>
    <s v="TATIANA MERCHAN"/>
    <s v="En la columna AK reporte a cámara de comercio  tiene SI, se envío mediante radicado No: 202148200000024561 pero no se encuentra en el RUES, es asociación de autoridades indígenas  _x000a_Se identificó en SECOP que pertenece a 11 proponentes plurales, al realizar la búsqueda en los contratos en ejecución se encontró que tiene varios contratos suscritos en 2025 con el ICBF:  NIT 901928132 contrato de aporte  bajo número 44003562025; NIT 901928123 contratos de aporte bajo número 44003582025 y 44003552025_x000a__x000a_"/>
    <n v="1"/>
    <n v="1"/>
    <n v="0"/>
    <n v="0"/>
    <n v="0"/>
    <n v="0"/>
    <n v="0"/>
    <n v="1"/>
    <n v="0"/>
    <n v="1"/>
    <n v="0"/>
    <s v="No_Aplica"/>
    <s v="44001502020900260535Incumplimiento Parcial (Cláusula Penal)"/>
    <s v="Unicos"/>
    <x v="0"/>
    <n v="0"/>
    <x v="1"/>
    <x v="0"/>
    <x v="8"/>
    <x v="9"/>
    <x v="0"/>
    <x v="0"/>
    <x v="0"/>
  </r>
  <r>
    <n v="458"/>
    <x v="13"/>
    <x v="0"/>
    <x v="340"/>
    <s v="CC"/>
    <x v="333"/>
    <m/>
    <s v="NATURAL"/>
    <n v="2020"/>
    <n v="5006752020"/>
    <s v="PRESTAR SERVICIOS PROFESIONALES PARA APOYAR DESDE EL ÁREA DE TRABAJO SOCIAL, LAS VERIFICACIONES DE GARANTÍA DE DERECHOS ORDENADAS POR EL DEFENSOR DE FAMILIA DENTRO DE LA ESTRATEGIA PLAN REZAGO DE LA DIRECCIÓN DE PROTECCIÓN"/>
    <s v="Dirección de Protección"/>
    <s v="Prestación de Servicios Profesionales"/>
    <s v="INCUMPLIMIENTO OBLIGACIONES"/>
    <m/>
    <x v="70"/>
    <m/>
    <s v="Finalizada"/>
    <m/>
    <m/>
    <m/>
    <m/>
    <s v="OK"/>
    <x v="0"/>
    <x v="0"/>
    <n v="1985"/>
    <d v="2021-07-28T00:00:00"/>
    <s v="NO"/>
    <m/>
    <m/>
    <m/>
    <m/>
    <x v="355"/>
    <d v="2021-08-03T00:00:00"/>
    <d v="2021-08-03T00:00:00"/>
    <s v="N/A"/>
    <m/>
    <m/>
    <n v="179095"/>
    <n v="179095"/>
    <d v="2021-08-03T00:00:00"/>
    <m/>
    <m/>
    <s v="NO"/>
    <s v="N/A"/>
    <s v="N/A"/>
    <s v="N/A"/>
    <s v="NO"/>
    <s v="N/A"/>
    <s v="N/A"/>
    <s v="TATIANA MERCHAN"/>
    <s v="Al consultar el proveedor en SECOP no registra incumplimiento."/>
    <n v="1"/>
    <n v="1"/>
    <n v="0"/>
    <n v="0"/>
    <n v="0"/>
    <n v="0"/>
    <n v="0"/>
    <n v="1"/>
    <n v="0"/>
    <n v="1"/>
    <n v="0"/>
    <s v="No_Aplica"/>
    <s v="50067520201020396846Incumplimiento Parcial (Cláusula Penal)"/>
    <s v="Unicos"/>
    <x v="0"/>
    <n v="0"/>
    <x v="1"/>
    <x v="0"/>
    <x v="8"/>
    <x v="9"/>
    <x v="0"/>
    <x v="0"/>
    <x v="0"/>
  </r>
  <r>
    <n v="459"/>
    <x v="14"/>
    <x v="0"/>
    <x v="306"/>
    <s v="NIT"/>
    <x v="300"/>
    <m/>
    <s v="JURIDICA"/>
    <n v="2020"/>
    <n v="19004012020"/>
    <s v="PRESTAR EL SERVICIO PARA ADECUACIÓN DE CLARABOYAS EN CUBIERTA DEL PASILLO DEL GRUPO ADMINISTRATIVO DE LA REGIONAL CAUCA Y REMODELACIÓN DE ÁREA  DE LAVADO DE TRAPEROS."/>
    <s v="Dirección Administrativa"/>
    <s v="Obra"/>
    <s v="INCUMPLIMIENTO TOTAL DEL CONTRATO. INCUMPLIMIENTO DE OBLIGACIONES"/>
    <d v="2021-05-18T00:00:00"/>
    <x v="177"/>
    <d v="2021-06-15T00:00:00"/>
    <s v="Finalizada"/>
    <m/>
    <s v="Mónica Lizeth Medina Certuche"/>
    <s v="CERTIFICACION DE EJECUTORIA"/>
    <d v="2021-07-30T00:00:00"/>
    <s v="PTE COMPROBANTE DE PAGO"/>
    <x v="0"/>
    <x v="3"/>
    <n v="1009"/>
    <d v="2021-07-15T00:00:00"/>
    <s v="SI"/>
    <d v="2021-07-15T00:00:00"/>
    <n v="1142"/>
    <d v="2021-07-29T00:00:00"/>
    <s v="MODIFICA"/>
    <x v="356"/>
    <d v="2021-08-05T00:00:00"/>
    <d v="2021-08-04T00:00:00"/>
    <s v="N/A"/>
    <s v="SI"/>
    <d v="2021-08-04T00:00:00"/>
    <n v="4346208.3"/>
    <m/>
    <m/>
    <m/>
    <m/>
    <s v="NO"/>
    <s v="NO"/>
    <s v="NO"/>
    <s v="N/A"/>
    <s v="NO"/>
    <s v="N/A"/>
    <s v="N/A"/>
    <s v="TATIANA MERCHAN"/>
    <s v="NO SE EVIDENCIA RUP, SE ENVIÓ A CAMARA DE COMERCIO EL REPORTE PERO NO SE EVIENCIA EN RUES NI EL CERTIFICADO, TAMPOCO SE EVIDENCIA EL REGISTRO EN SECOP"/>
    <n v="1"/>
    <n v="1"/>
    <n v="0"/>
    <n v="0"/>
    <n v="0"/>
    <n v="0"/>
    <n v="0"/>
    <n v="1"/>
    <n v="0"/>
    <n v="1"/>
    <n v="0"/>
    <s v="No_Aplica"/>
    <s v="19004012020900785161Incumplimiento Total (Cláusula Penal)"/>
    <s v="Unicos"/>
    <x v="0"/>
    <n v="0"/>
    <x v="1"/>
    <x v="0"/>
    <x v="8"/>
    <x v="9"/>
    <x v="0"/>
    <x v="0"/>
    <x v="0"/>
  </r>
  <r>
    <n v="460"/>
    <x v="28"/>
    <x v="0"/>
    <x v="324"/>
    <s v="NIT"/>
    <x v="317"/>
    <n v="2"/>
    <s v="JURIDICA"/>
    <n v="2020"/>
    <n v="99000462020"/>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MUNICIPIO DE CUMARIBO"/>
    <s v="Dirección de Primera Infancia"/>
    <s v="Aporte"/>
    <s v="INCUMPLIMIENTO OBLIGACIONES"/>
    <m/>
    <x v="70"/>
    <m/>
    <s v="Finalizada"/>
    <m/>
    <m/>
    <m/>
    <d v="2021-09-06T00:00:00"/>
    <s v="PTE PGN, SECOP II Y COMPROBANTE DE PAGO"/>
    <x v="0"/>
    <x v="0"/>
    <n v="176"/>
    <d v="2021-07-12T00:00:00"/>
    <s v="SI"/>
    <d v="2021-07-21T00:00:00"/>
    <n v="190"/>
    <d v="2021-07-21T00:00:00"/>
    <s v="CONFIRMA"/>
    <x v="357"/>
    <d v="2021-08-18T00:00:00"/>
    <m/>
    <s v="N/A"/>
    <s v="NO"/>
    <m/>
    <n v="8469940"/>
    <m/>
    <m/>
    <m/>
    <m/>
    <s v="NO"/>
    <s v="N/A"/>
    <s v="N/A"/>
    <s v="N/A"/>
    <s v="NO"/>
    <s v="N/A"/>
    <s v="N/A"/>
    <s v="TATIANA MERCHAN"/>
    <s v="OK"/>
    <n v="1"/>
    <n v="1"/>
    <n v="0"/>
    <n v="0"/>
    <n v="0"/>
    <n v="0"/>
    <n v="0"/>
    <n v="1"/>
    <n v="0"/>
    <n v="1"/>
    <n v="0"/>
    <s v="No_Aplica"/>
    <s v="99000462020901337967Incumplimiento Parcial (Cláusula Penal)"/>
    <s v="Unicos"/>
    <x v="0"/>
    <n v="0"/>
    <x v="1"/>
    <x v="0"/>
    <x v="8"/>
    <x v="9"/>
    <x v="0"/>
    <x v="0"/>
    <x v="0"/>
  </r>
  <r>
    <n v="461"/>
    <x v="28"/>
    <x v="0"/>
    <x v="324"/>
    <s v="NIT"/>
    <x v="317"/>
    <n v="2"/>
    <s v="JURIDICA"/>
    <n v="2020"/>
    <n v="99000472020"/>
    <s v="PRESTAR EL SERVICIO CENTROS DE DESARROLLO INFANTIL - CDI DE CONFORMIDAD CON EL MANUAL OPERATIVO DE LA MODALIDAD INSTITUCIONAL Y LAS DIRECTRICES ESTABLECIDAS POR EL ICBF, EN ARMONÍA CON LA POLÍTICA DE ESTADO PARA EL DESARROLLO INTEGRAL DE LA PRIMERA INFANCIA DE CERO A SIEMPRE, MUNICIPIO DE CUMARIBO"/>
    <s v="Dirección de Primera Infancia"/>
    <s v="Aporte"/>
    <s v="INCUMPLIMIENTO OBLIGACIONES"/>
    <m/>
    <x v="70"/>
    <m/>
    <s v="Finalizada"/>
    <m/>
    <m/>
    <m/>
    <d v="2021-09-07T00:00:00"/>
    <s v="PTE PGN, SECOP II Y COMPROBANTE DE PAGO"/>
    <x v="0"/>
    <x v="0"/>
    <n v="177"/>
    <d v="2021-07-12T00:00:00"/>
    <s v="SI"/>
    <d v="2021-07-16T00:00:00"/>
    <m/>
    <d v="2021-07-16T00:00:00"/>
    <s v="CONFIRMA"/>
    <x v="357"/>
    <d v="2021-08-18T00:00:00"/>
    <m/>
    <s v="N/A"/>
    <s v="NO"/>
    <m/>
    <n v="13035138"/>
    <m/>
    <m/>
    <m/>
    <m/>
    <s v="NO"/>
    <s v="N/A"/>
    <s v="N/A"/>
    <s v="N/A"/>
    <s v="NO"/>
    <s v="N/A"/>
    <s v="N/A"/>
    <s v="TATIANA MERCHAN"/>
    <s v="OK"/>
    <n v="1"/>
    <n v="1"/>
    <n v="0"/>
    <n v="0"/>
    <n v="0"/>
    <n v="0"/>
    <n v="0"/>
    <n v="1"/>
    <n v="0"/>
    <n v="1"/>
    <n v="0"/>
    <s v="No_Aplica"/>
    <s v="99000472020901337967Incumplimiento Parcial (Cláusula Penal)"/>
    <s v="Unicos"/>
    <x v="0"/>
    <n v="0"/>
    <x v="1"/>
    <x v="0"/>
    <x v="8"/>
    <x v="9"/>
    <x v="0"/>
    <x v="0"/>
    <x v="0"/>
  </r>
  <r>
    <n v="462"/>
    <x v="15"/>
    <x v="0"/>
    <x v="341"/>
    <s v="NIT"/>
    <x v="334"/>
    <n v="7"/>
    <s v="JURIDICA"/>
    <n v="2018"/>
    <n v="52004092018"/>
    <s v="PRESTAR EL SERVICIO DE DESARROLLO INFANTIL -CDI-, DE ACUERDO CONFORMIDAD CON EL MANUAL OPERATIVO DE LA MODALIDAD INSTITUCIONAL Y LAS DIRECTRICES ESTABLECIDAS POR ICBF, EN ARMONÍA CON LA POLÍTICA DE ESTADO PARA EL DESARROLLO INTEGRAL DE LA PRIMERA INFANCIA DE CERO A SIEMBRE"/>
    <s v="Dirección de Primera Infancia"/>
    <s v="Aporte"/>
    <s v="FALLECIMIENTO DEL USUARIO LUIS IGNACION VILLOTA RUANO POR PRESUNTO SUICIDIO Y TRAS REQUERIMIENTO EL OPERADOR NO CUENTA CON LAS 6 SESIONES MENSUALES QUE SE FIJA EN EL LINEAMIENTO TECNICO DEL ICBF. RIESGO ATENCION NNA"/>
    <d v="2020-06-06T00:00:00"/>
    <x v="178"/>
    <d v="2021-06-28T00:00:00"/>
    <s v="Finalizada"/>
    <m/>
    <s v="NATALIA ISABEL BURBANO LOMBANA"/>
    <s v="SE NOTIFICO EL FALLO QUE RESOLVIO RECURSO DE REPOSICION"/>
    <d v="2021-08-26T00:00:00"/>
    <s v="OK"/>
    <x v="0"/>
    <x v="0"/>
    <n v="779"/>
    <d v="2021-06-28T00:00:00"/>
    <s v="SI"/>
    <d v="2021-06-28T00:00:00"/>
    <n v="1204"/>
    <d v="2021-08-19T00:00:00"/>
    <s v="CONFIRMA"/>
    <x v="358"/>
    <d v="2021-08-26T00:00:00"/>
    <d v="2021-08-26T00:00:00"/>
    <s v="N/A"/>
    <s v="NO"/>
    <m/>
    <n v="4446037"/>
    <n v="4446037"/>
    <d v="2021-08-26T00:00:00"/>
    <m/>
    <m/>
    <s v="SI"/>
    <s v="N/A"/>
    <s v="N/A"/>
    <s v="N/A"/>
    <s v="NO"/>
    <s v="N/A"/>
    <s v="N/A"/>
    <s v="TATIANA MERCHAN"/>
    <s v="OK_x000a_"/>
    <n v="1"/>
    <n v="1"/>
    <n v="0"/>
    <n v="0"/>
    <n v="0"/>
    <n v="0"/>
    <n v="0"/>
    <n v="1"/>
    <n v="0"/>
    <n v="1"/>
    <n v="0"/>
    <s v="No_Aplica"/>
    <s v="52004092018837000332Incumplimiento Parcial (Cláusula Penal)"/>
    <s v="Unicos"/>
    <x v="0"/>
    <n v="0"/>
    <x v="2"/>
    <x v="0"/>
    <x v="8"/>
    <x v="9"/>
    <x v="0"/>
    <x v="0"/>
    <x v="0"/>
  </r>
  <r>
    <n v="463"/>
    <x v="31"/>
    <x v="0"/>
    <x v="342"/>
    <s v="NIT"/>
    <x v="335"/>
    <n v="2"/>
    <s v="JURIDICA"/>
    <n v="2020"/>
    <n v="81001462020"/>
    <s v="FORTALECER LA IDENTIFICACIÓN, CAPTACIÓN Y GESTIONAR LA ATENCIÓN OPORTUNA DE LAS NIÑAS Y NIÑOS CON DESNUTRICIÓN AGUDA Y RIESGO DE DESNUTRICIÓN AGUDA, ASÍ COMO DE MUJERES GESTANTES CON BAJO PESO PARA LA EDAD GESTACIONAL, EN ZONAS RURALES Y RURALES DISPERSAS"/>
    <s v="Dirección de Nutrición"/>
    <s v="Aporte"/>
    <s v="INCUMPLIMIENTO DE OBLIGACIONES"/>
    <d v="2021-07-28T00:00:00"/>
    <x v="179"/>
    <d v="2021-08-24T00:00:00"/>
    <s v="Finalizada"/>
    <m/>
    <s v="Anghelo Emir Gonzalez Blanco"/>
    <m/>
    <d v="2021-09-03T00:00:00"/>
    <s v="OK"/>
    <x v="0"/>
    <x v="0"/>
    <n v="1042"/>
    <d v="2021-08-24T00:00:00"/>
    <s v="SI"/>
    <d v="2021-08-24T00:00:00"/>
    <n v="1043"/>
    <d v="2021-08-24T00:00:00"/>
    <s v="CONFIRMA"/>
    <x v="359"/>
    <d v="2021-09-02T00:00:00"/>
    <d v="2021-09-02T00:00:00"/>
    <s v="N/A"/>
    <s v="SI"/>
    <d v="2021-09-07T00:00:00"/>
    <n v="19649490"/>
    <n v="19649490"/>
    <d v="2024-09-28T00:00:00"/>
    <m/>
    <s v="COMPENSACION EN CUENTA POR PAGAR"/>
    <s v="NO"/>
    <s v="NO"/>
    <s v="N/A"/>
    <s v="N/A"/>
    <s v="SI"/>
    <s v="SI"/>
    <s v="NO"/>
    <s v="TATIANA MERCHAN"/>
    <s v="En SECOP SE CONFIGURA INHABILIDAD POR INCUMPLIMIENTO REITERADO POR MEDIO DE LAS RESOLUCIONES: 264 del 4 de septiembre de 2023 CONTRRATO 86001262021, RESOLUCION 289 DEL 28 DE SEPTIEMBRE DE 2023 CONTRRATO 86001292021, RESOLUCION 277 DEL 14 DE SEPTIEMBRE DE 2023 CONTRATO 86001282021 Y RESOLUCION 328 DEL 7 DE NOVIEMBRE DE 2023 CONTRATO 86001272021"/>
    <n v="1"/>
    <n v="1"/>
    <n v="0"/>
    <n v="0"/>
    <n v="0"/>
    <n v="0"/>
    <n v="0"/>
    <n v="1"/>
    <n v="0"/>
    <n v="1"/>
    <n v="0"/>
    <s v="No_Aplica"/>
    <s v="81001462020900970551Incumplimiento Parcial (Cláusula Penal)"/>
    <s v="Unicos"/>
    <x v="1"/>
    <n v="0"/>
    <x v="1"/>
    <x v="0"/>
    <x v="8"/>
    <x v="9"/>
    <x v="0"/>
    <x v="0"/>
    <x v="0"/>
  </r>
  <r>
    <n v="464"/>
    <x v="32"/>
    <x v="0"/>
    <x v="343"/>
    <s v="NIT"/>
    <x v="336"/>
    <n v="6"/>
    <s v="JURIDICA"/>
    <n v="2020"/>
    <n v="27002852020"/>
    <s v="PROMOVER LA PROTECCIÓN INTEGRAL Y PROYECTOS DE VIDA DE LOS NIÑOS, LAS NIÑAS Y LOS ADOLESCENTES, A PARTIR DE SU EMPODERAMIENTO COMO SUJETOS DE DERECHOS Y DEL FORTALECIMIENTO DE LA CORRESPONSABILIDAD DE LA FAMILIA, LA SOCIEDAD Y EL ESTADO, PROPICIANDO LA CONSOLIDACIÓN DE ENTORNOS PROTECTORES PARA LOS NIÑOS, NIÑAS Y ADOLESCENTES. _x000a_"/>
    <m/>
    <s v="Aporte"/>
    <s v="INCUMPLIMIENTO OBLIGACIONES"/>
    <m/>
    <x v="70"/>
    <m/>
    <s v="Finalizada"/>
    <m/>
    <m/>
    <m/>
    <d v="2021-10-05T00:00:00"/>
    <s v="OK"/>
    <x v="0"/>
    <x v="0"/>
    <n v="429"/>
    <d v="2021-07-27T00:00:00"/>
    <s v="SI"/>
    <d v="2021-08-04T00:00:00"/>
    <n v="563"/>
    <d v="2021-08-26T00:00:00"/>
    <s v="CONFIRMA"/>
    <x v="76"/>
    <d v="2025-06-12T00:00:00"/>
    <d v="2021-07-30T00:00:00"/>
    <s v="N/A"/>
    <s v="NO"/>
    <m/>
    <n v="6285904"/>
    <n v="6285904"/>
    <d v="2022-02-08T00:00:00"/>
    <m/>
    <m/>
    <s v="NO"/>
    <s v="N/A"/>
    <s v="N/A"/>
    <s v="N/A"/>
    <s v="NO"/>
    <s v="N/A"/>
    <s v="N/A"/>
    <s v="TATIANA MERCHAN"/>
    <s v="OK"/>
    <n v="1"/>
    <n v="1"/>
    <n v="0"/>
    <n v="0"/>
    <n v="0"/>
    <n v="0"/>
    <n v="0"/>
    <n v="1"/>
    <n v="0"/>
    <n v="1"/>
    <n v="0"/>
    <s v="No_Aplica"/>
    <s v="27002852020900103751Incumplimiento Parcial (Cláusula Penal)"/>
    <s v="Unicos"/>
    <x v="0"/>
    <n v="0"/>
    <x v="1"/>
    <x v="0"/>
    <x v="8"/>
    <x v="9"/>
    <x v="0"/>
    <x v="0"/>
    <x v="0"/>
  </r>
  <r>
    <n v="465"/>
    <x v="4"/>
    <x v="0"/>
    <x v="344"/>
    <s v="CC"/>
    <x v="337"/>
    <m/>
    <s v="NATURAL"/>
    <n v="2020"/>
    <n v="11001632020"/>
    <s v="PRESTAR SERVICIOS PROFESIONALES PARA APOYAR LA SUPERVISIÓN EN LAS ACCIONES DE SEGUIMIENTO, PREVENCIÓN, MONITOREO Y CONTROL FINANCIERO Y ADMINISTRATIVO, CORRESPONDIENTE A LOS CONTRATOS DE APORTE SUSCRITOS PARA LA ATENCIÓN A LA PRIMERA INFANCIA EN TODAS LAS MODALIDADES Y SERVICIOS"/>
    <s v="Dirección de Primera Infancia"/>
    <s v="Prestación de Servicios Profesionales"/>
    <s v="INCUMPLIMIENTO OBLIGACIONES"/>
    <m/>
    <x v="70"/>
    <m/>
    <s v="Finalizada"/>
    <m/>
    <m/>
    <m/>
    <d v="2021-09-03T00:00:00"/>
    <s v="PTE PGN, CCOMERCIO, SECOP II Y COMPROBANTE DE PAGO"/>
    <x v="0"/>
    <x v="0"/>
    <n v="1766"/>
    <d v="2021-09-02T00:00:00"/>
    <s v="SI"/>
    <d v="2021-09-02T00:00:00"/>
    <n v="1894"/>
    <d v="2021-09-09T00:00:00"/>
    <s v="CONFIRMA"/>
    <x v="360"/>
    <d v="2021-10-04T00:00:00"/>
    <m/>
    <s v="N/A"/>
    <s v="NO"/>
    <m/>
    <m/>
    <m/>
    <m/>
    <m/>
    <m/>
    <s v="NO"/>
    <s v="N/A"/>
    <s v="N/A"/>
    <s v="N/A"/>
    <s v="NO"/>
    <s v="N/A"/>
    <s v="N/A"/>
    <s v="TATIANA MERCHAN"/>
    <s v="OK"/>
    <n v="1"/>
    <n v="1"/>
    <n v="0"/>
    <n v="0"/>
    <n v="0"/>
    <n v="0"/>
    <n v="0"/>
    <n v="1"/>
    <n v="0"/>
    <n v="1"/>
    <n v="0"/>
    <s v="No_Aplica"/>
    <s v="110016320201075658301Incumplimiento Parcial (Cláusula Penal)"/>
    <s v="Unicos"/>
    <x v="0"/>
    <n v="0"/>
    <x v="1"/>
    <x v="0"/>
    <x v="8"/>
    <x v="9"/>
    <x v="0"/>
    <x v="0"/>
    <x v="0"/>
  </r>
  <r>
    <n v="466"/>
    <x v="15"/>
    <x v="0"/>
    <x v="295"/>
    <s v="NIT"/>
    <x v="289"/>
    <n v="8"/>
    <s v="JURIDICA"/>
    <n v="2019"/>
    <n v="52001172019"/>
    <s v="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Aporte"/>
    <s v="LA EAS REALIZA RETIRO DE LOS RECURSOS DESTINADOS A LA EJECUCIÓN DEL CONTRATO POR VALOR DE $15.000.000 Y $10.000.000, SIN APORTAR DOCUMENTO DE EJECUCIÓN DE LOS MISMOS. "/>
    <d v="2020-03-04T00:00:00"/>
    <x v="180"/>
    <d v="2021-08-09T00:00:00"/>
    <s v="Finalizada"/>
    <m/>
    <s v="NATALIA ISABEL BURBANO LOMBANA"/>
    <s v="SE NOTIFICO EL FALLO QUE RESOLVIO RECURSO DE REPOSICION"/>
    <d v="2021-11-05T00:00:00"/>
    <s v="OK"/>
    <x v="0"/>
    <x v="0"/>
    <n v="1068"/>
    <d v="2021-08-09T00:00:00"/>
    <s v="SI"/>
    <d v="2021-08-09T00:00:00"/>
    <n v="1463"/>
    <d v="2021-09-14T00:00:00"/>
    <s v="CONFIRMA"/>
    <x v="361"/>
    <d v="2021-09-14T00:00:00"/>
    <d v="2021-09-14T00:00:00"/>
    <s v="N/A"/>
    <s v="SI"/>
    <d v="2021-09-15T00:00:00"/>
    <n v="7541845"/>
    <n v="7541845"/>
    <d v="2021-10-22T00:00:00"/>
    <m/>
    <m/>
    <s v="NO"/>
    <s v="NO"/>
    <s v="NO"/>
    <s v="N/A"/>
    <s v="NO"/>
    <s v="N/A"/>
    <s v="N/A"/>
    <s v="TATIANA MERCHAN"/>
    <s v="Para la vigencia 2025 se identificaron 5 contratos de aporte. No se encontró en RUES ni en el RUP registro de la sanción"/>
    <n v="1"/>
    <n v="1"/>
    <n v="0"/>
    <n v="0"/>
    <n v="0"/>
    <n v="0"/>
    <n v="0"/>
    <n v="1"/>
    <n v="0"/>
    <n v="1"/>
    <n v="0"/>
    <s v="No_Aplica"/>
    <s v="52001172019814005633Incumplimiento Parcial (Cláusula Penal)"/>
    <s v="Unicos"/>
    <x v="0"/>
    <n v="0"/>
    <x v="0"/>
    <x v="0"/>
    <x v="8"/>
    <x v="9"/>
    <x v="0"/>
    <x v="0"/>
    <x v="0"/>
  </r>
  <r>
    <n v="467"/>
    <x v="6"/>
    <x v="0"/>
    <x v="336"/>
    <s v="NIT"/>
    <x v="329"/>
    <n v="4"/>
    <s v="JURIDICA"/>
    <n v="2020"/>
    <n v="8500080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PAGO DE SALARIOS"/>
    <d v="2021-02-02T00:00:00"/>
    <x v="181"/>
    <d v="2021-09-16T00:00:00"/>
    <s v="Finalizada"/>
    <m/>
    <s v="GRIMALDO MALAVER BOHORQUEZ"/>
    <s v="ACTA NOTIFICA INCUMPLIMIENTO"/>
    <d v="2021-11-16T00:00:00"/>
    <s v="OK"/>
    <x v="0"/>
    <x v="0"/>
    <n v="790"/>
    <d v="2021-08-02T00:00:00"/>
    <s v="SI"/>
    <d v="2021-08-10T00:00:00"/>
    <n v="1088"/>
    <d v="2021-09-13T00:00:00"/>
    <s v="MODIFICA"/>
    <x v="362"/>
    <d v="2021-09-21T00:00:00"/>
    <d v="2021-09-20T00:00:00"/>
    <s v="N/A"/>
    <s v="SI"/>
    <d v="2021-10-01T00:00:00"/>
    <n v="182886546"/>
    <n v="182886546"/>
    <d v="2022-08-12T00:00:00"/>
    <m/>
    <m/>
    <s v="NO"/>
    <s v="N/A"/>
    <s v="N/A"/>
    <s v="N/A"/>
    <s v="NO"/>
    <s v="N/A"/>
    <s v="N/A"/>
    <s v="TATIANA MERCHAN"/>
    <s v="Se identifica que el proveedor tiene 5 sanciones, sin embargo, no se encuentran dentro del tiempo dispuesto en el art. 90._x000a_Se encontró en RUES como entidad sin ánimo de lucro con matrícula cancelada."/>
    <n v="1"/>
    <n v="1"/>
    <n v="0"/>
    <n v="0"/>
    <n v="0"/>
    <n v="0"/>
    <n v="0"/>
    <n v="1"/>
    <n v="0"/>
    <n v="1"/>
    <n v="0"/>
    <s v="No_Aplica"/>
    <s v="85000802020830120535Incumplimiento Parcial (Cláusula Penal)"/>
    <s v="Unicos"/>
    <x v="0"/>
    <n v="0"/>
    <x v="4"/>
    <x v="0"/>
    <x v="8"/>
    <x v="9"/>
    <x v="0"/>
    <x v="0"/>
    <x v="0"/>
  </r>
  <r>
    <n v="468"/>
    <x v="14"/>
    <x v="0"/>
    <x v="345"/>
    <s v="NIT"/>
    <x v="338"/>
    <n v="2"/>
    <s v="JURIDICA"/>
    <n v="2018"/>
    <n v="19004552018"/>
    <s v="BRINDAR ATENCION A LOS NIÑOS Y NIÑAS Y ADOLECENTES CON PROCESO DE RESTABLECIMIENTO DE DERECHOS ABIERTO EN LA MODALIDAD INTERNADO DE ACUERDO CON LOS LINEAMIENTOS  DE ENFOQUE DIFERENCIAL  SEGUN LINEMAIENTOS DE ICBF "/>
    <s v="Dirección de Protección"/>
    <s v="Aporte"/>
    <s v="INCUMPLIMIENTO DE OBLIGACIONES"/>
    <d v="2021-05-03T00:00:00"/>
    <x v="182"/>
    <d v="2021-09-16T00:00:00"/>
    <s v="Finalizada"/>
    <m/>
    <s v="MARIA CRISTINA BUCHELI"/>
    <s v="CERTIFICACION DE EJECUTORIA"/>
    <d v="2021-09-29T00:00:00"/>
    <s v="OK"/>
    <x v="0"/>
    <x v="0"/>
    <n v="1325"/>
    <d v="2021-08-13T00:00:00"/>
    <s v="SI"/>
    <d v="2021-08-13T00:00:00"/>
    <n v="1673"/>
    <d v="2021-09-16T00:00:00"/>
    <s v="CONFIRMA"/>
    <x v="363"/>
    <d v="2021-10-04T00:00:00"/>
    <d v="2021-10-04T00:00:00"/>
    <s v="N/A"/>
    <s v="SI"/>
    <d v="2021-10-04T00:00:00"/>
    <n v="14458704"/>
    <n v="14458704"/>
    <d v="2021-11-16T00:00:00"/>
    <s v="COMPENSADO"/>
    <m/>
    <s v="NO"/>
    <s v="NO"/>
    <s v="NO"/>
    <s v="N/A"/>
    <s v="NO"/>
    <s v="N/A"/>
    <s v="N/A"/>
    <s v="TATIANA MERCHAN"/>
    <s v="No tiene el reporte en SECOP. AL validar en Cámara de comercio no tiene registrado el incumplimiento imparcial. Se verificó en la carpeta y el reporte a Confecámaras aparece como Rechazado"/>
    <n v="1"/>
    <n v="1"/>
    <n v="0"/>
    <n v="0"/>
    <n v="0"/>
    <n v="0"/>
    <n v="0"/>
    <n v="1"/>
    <n v="0"/>
    <n v="1"/>
    <n v="0"/>
    <s v="No_Aplica"/>
    <s v="19004552018900078125Incumplimiento Parcial (Cláusula Penal)"/>
    <s v="Unicos"/>
    <x v="0"/>
    <n v="0"/>
    <x v="1"/>
    <x v="0"/>
    <x v="8"/>
    <x v="9"/>
    <x v="0"/>
    <x v="0"/>
    <x v="0"/>
  </r>
  <r>
    <n v="469"/>
    <x v="3"/>
    <x v="0"/>
    <x v="336"/>
    <s v="NIT"/>
    <x v="329"/>
    <m/>
    <s v="JURIDICA"/>
    <n v="2020"/>
    <n v="68001882020"/>
    <s v="BRINDAR ATENCIÓN INTEGRAL A NIÑOS Y NIÑAS MENORES DE 5 AÑOS, CON CRITERIOS DE CALIDAD PARA POTENCIAR TODAS LAS DIMENSIONES DEL DESARROLLO INFANTIL EN LAS DIFERENTES MODALIDADES DE ATENCIÓN A LA PRIMERA INFANCIA "/>
    <s v="Dirección de Primera Infancia"/>
    <s v="Aporte"/>
    <s v="INCUMPLIMIENTO DE OBLIGACIONES"/>
    <m/>
    <x v="70"/>
    <d v="2021-09-21T00:00:00"/>
    <s v="Finalizada"/>
    <m/>
    <m/>
    <s v="Reporte RUES del 24-09-2021"/>
    <d v="2021-09-24T00:00:00"/>
    <s v="PTE SECOP II Y PGN"/>
    <x v="0"/>
    <x v="0"/>
    <n v="1009"/>
    <d v="2021-09-02T00:00:00"/>
    <s v="SI"/>
    <d v="2021-09-07T00:00:00"/>
    <n v="1212"/>
    <d v="2021-09-21T00:00:00"/>
    <s v="CONFIRMA"/>
    <x v="364"/>
    <m/>
    <m/>
    <s v="N/A"/>
    <s v="SI"/>
    <d v="2021-09-24T00:00:00"/>
    <n v="21982020.899999999"/>
    <n v="21982021"/>
    <d v="2021-10-14T00:00:00"/>
    <m/>
    <m/>
    <s v="NO"/>
    <s v="N/A"/>
    <s v="N/A"/>
    <s v="N/A"/>
    <s v="NO"/>
    <s v="N/A"/>
    <s v="N/A"/>
    <s v="TATIANA MERCHAN"/>
    <s v="Se identifica que el proveedor tiene 5 sanciones, sin embargo, no se encuentran dentro del tiempo dispuesto en el art. 90._x000a_Se encontró en RUES como entidad sin ánimo de lucro con matrícula cancelada."/>
    <n v="1"/>
    <n v="1"/>
    <n v="0"/>
    <n v="0"/>
    <n v="0"/>
    <n v="0"/>
    <n v="0"/>
    <n v="1"/>
    <n v="0"/>
    <n v="1"/>
    <n v="0"/>
    <s v="No_Aplica"/>
    <s v="68001882020830120535Incumplimiento Parcial (Cláusula Penal)"/>
    <s v="Unicos"/>
    <x v="0"/>
    <n v="0"/>
    <x v="1"/>
    <x v="0"/>
    <x v="8"/>
    <x v="9"/>
    <x v="0"/>
    <x v="0"/>
    <x v="0"/>
  </r>
  <r>
    <n v="470"/>
    <x v="3"/>
    <x v="0"/>
    <x v="336"/>
    <s v="NIT"/>
    <x v="329"/>
    <n v="4"/>
    <s v="JURIDICA"/>
    <n v="2020"/>
    <n v="68002212020"/>
    <s v="PRESTAR LOS SERVICIOS DE EDUCACIÓN INICIAL EN EL MARCO DE LA ATENCIÓN INTEGRAL EN DESARROLLO INFANTIL EN MEDIO FAMILIAR -DIMF-, DE CONFORMIDAD CON LOS MANUALES OPERATIVOS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183"/>
    <d v="2021-09-21T00:00:00"/>
    <s v="Finalizada"/>
    <m/>
    <m/>
    <s v="Reporte RUES del 24-09-2021"/>
    <d v="2021-09-24T00:00:00"/>
    <s v="PTE SECOP II Y PGN"/>
    <x v="0"/>
    <x v="0"/>
    <n v="1013"/>
    <d v="2021-09-02T00:00:00"/>
    <s v="SI"/>
    <d v="2021-09-07T00:00:00"/>
    <n v="1213"/>
    <d v="2021-09-21T00:00:00"/>
    <s v="CONFIRMA"/>
    <x v="364"/>
    <m/>
    <m/>
    <s v="N/A"/>
    <s v="SI"/>
    <d v="2021-09-24T00:00:00"/>
    <n v="3938122.12"/>
    <n v="3938123"/>
    <d v="2021-10-21T00:00:00"/>
    <m/>
    <m/>
    <s v="NO"/>
    <s v="N/A"/>
    <s v="N/A"/>
    <s v="N/A"/>
    <s v="NO"/>
    <s v="N/A"/>
    <s v="N/A"/>
    <s v="TATIANA MERCHAN"/>
    <s v="Se identifica que el proveedor tiene 5 sanciones, sin embargo, no se encuentran dentro del tiempo dispuesto en el art. 90._x000a_Se encontró en RUES como entidad sin ánimo de lucro con matrícula cancelada."/>
    <n v="1"/>
    <n v="1"/>
    <n v="0"/>
    <n v="0"/>
    <n v="0"/>
    <n v="0"/>
    <n v="0"/>
    <n v="1"/>
    <n v="0"/>
    <n v="1"/>
    <n v="0"/>
    <s v="No_Aplica"/>
    <s v="68002212020830120535Incumplimiento Parcial (Cláusula Penal)"/>
    <s v="Unicos"/>
    <x v="0"/>
    <n v="0"/>
    <x v="1"/>
    <x v="0"/>
    <x v="8"/>
    <x v="9"/>
    <x v="0"/>
    <x v="0"/>
    <x v="0"/>
  </r>
  <r>
    <n v="471"/>
    <x v="17"/>
    <x v="0"/>
    <x v="346"/>
    <s v="NIT"/>
    <x v="339"/>
    <n v="6"/>
    <s v="JURIDICA"/>
    <n v="2020"/>
    <n v="1018142020"/>
    <s v="ADQUISICIÓN E INSTALACIÓN DE ELEMENTOS REQUERIDOS PARA EL ALMACENAMIENTO, PESAJE Y SEÑALIZACIÓN DE RESIDUOS, Y ELEMENTOS PARA LA ATENCIÓN Y PREVENCIÓN DE DERRAMES, EN LA SEDE DE LA DIRECCIÓN GENERAL DEL ICBF, EN CUMPLIMIENTO DEL PLAN DE GESTIÓN AMBIENTAL DE LA ENTIDAD. "/>
    <s v="Dirección Administrativa"/>
    <s v="Compraventa"/>
    <s v="INCUMPLIMIENTO OBLIGACIONES"/>
    <d v="2021-07-16T00:00:00"/>
    <x v="184"/>
    <d v="2021-09-17T00:00:00"/>
    <s v="Finalizada"/>
    <m/>
    <s v="Juan Carlos Jimenez Triana"/>
    <m/>
    <d v="2021-10-07T00:00:00"/>
    <s v="OK"/>
    <x v="0"/>
    <x v="0"/>
    <n v="6135"/>
    <d v="2021-09-16T00:00:00"/>
    <s v="NO"/>
    <m/>
    <m/>
    <m/>
    <m/>
    <x v="364"/>
    <d v="2025-05-23T00:00:00"/>
    <m/>
    <s v="N/A"/>
    <s v="NO"/>
    <m/>
    <n v="2801388"/>
    <n v="2810794"/>
    <d v="2023-01-04T00:00:00"/>
    <m/>
    <m/>
    <s v="NO"/>
    <s v="N/A"/>
    <s v="N/A"/>
    <s v="N/A"/>
    <s v="NO"/>
    <s v="N/A"/>
    <s v="N/A"/>
    <s v="PAULA CIFUENTES"/>
    <s v="OK"/>
    <n v="1"/>
    <n v="1"/>
    <n v="0"/>
    <n v="0"/>
    <n v="0"/>
    <n v="0"/>
    <n v="0"/>
    <n v="1"/>
    <n v="0"/>
    <n v="1"/>
    <n v="0"/>
    <s v="No_Aplica"/>
    <s v="1018142020800219419Incumplimiento Parcial (Cláusula Penal)"/>
    <s v="Unicos"/>
    <x v="0"/>
    <n v="0"/>
    <x v="1"/>
    <x v="0"/>
    <x v="8"/>
    <x v="9"/>
    <x v="0"/>
    <x v="0"/>
    <x v="0"/>
  </r>
  <r>
    <n v="472"/>
    <x v="14"/>
    <x v="0"/>
    <x v="347"/>
    <s v="NIT"/>
    <x v="340"/>
    <m/>
    <s v="JURIDICA"/>
    <n v="2018"/>
    <n v="19005432018"/>
    <s v="HOGARES DE BIENESTAR PRESTAR LOS SERVIOS DESARROLLO INTERGRAL  PARA PRIMERA INFANCIA DE 0 A SIEMPRE"/>
    <s v="Dirección de Primera Infancia"/>
    <s v="Aporte"/>
    <s v="INCUMPLIMIENTO PARCIAL POR NO CUMPLIR OBLIGACIONES DEL COMPONENETE FINANCIERO TALENTO HUMANO CONTROL ENTRE OTRS}AS"/>
    <d v="2020-03-16T00:00:00"/>
    <x v="185"/>
    <d v="2021-09-21T00:00:00"/>
    <s v="Finalizada"/>
    <m/>
    <s v="MARIA CRISTINA BUCHELI"/>
    <s v="CERTIFICACION DE EJECUTORIA"/>
    <d v="2021-09-22T00:00:00"/>
    <s v="FALTAN $75.699.398,87 COACTIVO"/>
    <x v="0"/>
    <x v="0"/>
    <n v="1406"/>
    <d v="2021-08-25T00:00:00"/>
    <s v="SI"/>
    <d v="2021-08-25T00:00:00"/>
    <n v="1739"/>
    <d v="2021-09-21T00:00:00"/>
    <s v="CONFIRMA"/>
    <x v="364"/>
    <d v="2021-10-10T00:00:00"/>
    <d v="2024-07-05T00:00:00"/>
    <s v="N/A"/>
    <s v="SI"/>
    <d v="2024-07-05T00:00:00"/>
    <n v="88287884"/>
    <n v="12588485.130000001"/>
    <d v="2022-11-25T00:00:00"/>
    <m/>
    <s v="FALTAN $75.699.398,87 EN COACTIVO"/>
    <s v="NO"/>
    <s v="N/A"/>
    <s v="N/A"/>
    <s v="N/A"/>
    <s v="NO"/>
    <s v="N/A"/>
    <s v="N/A"/>
    <s v="PAULA CIFUENTES"/>
    <m/>
    <n v="1"/>
    <n v="1"/>
    <n v="0"/>
    <n v="0"/>
    <n v="0"/>
    <n v="0"/>
    <n v="0"/>
    <n v="1"/>
    <n v="0"/>
    <n v="1"/>
    <n v="0"/>
    <s v="No_Aplica"/>
    <s v="19005432018817003949Incumplimiento Parcial (Cláusula Penal)"/>
    <s v="Unicos"/>
    <x v="0"/>
    <n v="0"/>
    <x v="5"/>
    <x v="0"/>
    <x v="8"/>
    <x v="9"/>
    <x v="0"/>
    <x v="0"/>
    <x v="0"/>
  </r>
  <r>
    <n v="473"/>
    <x v="14"/>
    <x v="0"/>
    <x v="257"/>
    <s v="NIT"/>
    <x v="251"/>
    <n v="6"/>
    <s v="JURIDICA"/>
    <n v="2019"/>
    <n v="19004012019"/>
    <s v="BRINDAR ATENCIÓN ESPECIALIZADA A LOS NIÑOS, LAS NIÑAS Y ADOLESCENTES QUE TIENEN UN PROCESO ADMINISTRATIVO DE RESTABLECIMIENTO DE DERECHOS ABIERTO A SU FAVOR Y MAYORES DE 18 AÑOS QUE AL CUMPLIR LA MAYORÍA DE EDAD SE ENCONTRABA EN PROCESO ADMINISTRATIVO DE RESTABLECIMIENTO DE DERECHOS, EN LA MODALIDAD INTERNADO, DE ACUERDO CON LOS LINEAMIENTOS VIGENTES Y EL MODELO DE ENFOQUE DIFERENCIAL EXPEDIDOS POR EL ICBF."/>
    <s v="Dirección de Protección"/>
    <s v="Aporte"/>
    <s v="INCUMPLIMIENTO PARCIAL DE LAS OBLIGACIONES"/>
    <d v="2021-07-14T00:00:00"/>
    <x v="186"/>
    <d v="2021-09-28T00:00:00"/>
    <s v="Finalizada"/>
    <m/>
    <s v="MÓNICA LIZETH MEDINA CERTUCHE"/>
    <s v="CERTIFICACION DE EJECUTORIA"/>
    <d v="2021-09-29T00:00:00"/>
    <s v="PTE COMPROBANTE DE RECAUDO"/>
    <x v="0"/>
    <x v="0"/>
    <n v="1570"/>
    <d v="2021-09-07T00:00:00"/>
    <s v="SI"/>
    <d v="2021-09-07T00:00:00"/>
    <n v="1849"/>
    <d v="2021-09-28T00:00:00"/>
    <s v="CONFIRMA"/>
    <x v="365"/>
    <m/>
    <d v="2025-08-05T00:00:00"/>
    <s v="N/A"/>
    <s v="SI"/>
    <d v="2021-09-30T00:00:00"/>
    <n v="13152226"/>
    <m/>
    <m/>
    <m/>
    <m/>
    <s v="NO"/>
    <s v="NO"/>
    <s v="NO"/>
    <s v="N/A"/>
    <s v="NO"/>
    <s v="N/A"/>
    <s v="N/A"/>
    <s v="PAULA CIFUENTES"/>
    <m/>
    <n v="1"/>
    <n v="1"/>
    <n v="0"/>
    <n v="0"/>
    <n v="0"/>
    <n v="0"/>
    <n v="0"/>
    <n v="1"/>
    <n v="0"/>
    <n v="1"/>
    <n v="0"/>
    <s v="No_Aplica"/>
    <s v="19004012019817004059Incumplimiento Parcial (Cláusula Penal)"/>
    <s v="Unicos"/>
    <x v="0"/>
    <n v="0"/>
    <x v="1"/>
    <x v="0"/>
    <x v="8"/>
    <x v="9"/>
    <x v="0"/>
    <x v="0"/>
    <x v="0"/>
  </r>
  <r>
    <n v="474"/>
    <x v="14"/>
    <x v="0"/>
    <x v="348"/>
    <s v="NIT"/>
    <x v="341"/>
    <n v="8"/>
    <s v="JURIDICA"/>
    <n v="2019"/>
    <n v="19001792019"/>
    <s v="PRESTAR EL SERVICIO HOGARES INFANTILES - HI, DE CONFORMIDAD CON EL MANUAL OPERATIVO DE LA MODALIDAD INSTITUCIONAL Y LAS DIRECTRICES ESTABLECIDAS POR EL ICBF, EN ARMONÍA CON LA POLÍTICA DE ESTADO PARA EL DESARROLLO INTEGRAL DE LA PRIMERA INFANCIA DE CERO A SIEMPRE"/>
    <s v="Dirección de Primera Infancia"/>
    <s v="Aporte"/>
    <s v="INCUMPLIMIENTO OBLIGACIONES"/>
    <d v="2021-05-27T00:00:00"/>
    <x v="187"/>
    <d v="2021-09-29T00:00:00"/>
    <s v="Finalizada"/>
    <m/>
    <s v="CLAUDIA GIOVANNA MUÑOZ MUÑOZ"/>
    <s v="CERTIFICACION DE EJECUTORIA"/>
    <d v="2021-09-29T00:00:00"/>
    <s v="OK"/>
    <x v="0"/>
    <x v="0"/>
    <n v="1428"/>
    <d v="2021-08-26T00:00:00"/>
    <s v="SI"/>
    <d v="2021-08-26T00:00:00"/>
    <n v="1859"/>
    <d v="2021-09-29T00:00:00"/>
    <s v="CONFIRMA"/>
    <x v="365"/>
    <m/>
    <d v="2021-10-04T00:00:00"/>
    <s v="N/A"/>
    <s v="SI"/>
    <d v="2024-12-06T00:00:00"/>
    <n v="9445739"/>
    <n v="9445739"/>
    <d v="2022-09-26T00:00:00"/>
    <m/>
    <m/>
    <s v="NO"/>
    <s v="NO"/>
    <s v="N/A"/>
    <s v="N/A"/>
    <s v="NO"/>
    <s v="N/A"/>
    <s v="N/A"/>
    <s v="PAULA CIFUENTES"/>
    <m/>
    <n v="1"/>
    <n v="1"/>
    <n v="0"/>
    <n v="0"/>
    <n v="0"/>
    <n v="0"/>
    <n v="0"/>
    <n v="1"/>
    <n v="0"/>
    <n v="1"/>
    <n v="0"/>
    <s v="No_Aplica"/>
    <s v="19001792019891500913Incumplimiento Parcial (Cláusula Penal)"/>
    <s v="Unicos"/>
    <x v="0"/>
    <n v="0"/>
    <x v="1"/>
    <x v="0"/>
    <x v="8"/>
    <x v="9"/>
    <x v="0"/>
    <x v="0"/>
    <x v="0"/>
  </r>
  <r>
    <n v="475"/>
    <x v="7"/>
    <x v="0"/>
    <x v="349"/>
    <s v="NIT"/>
    <x v="342"/>
    <n v="1"/>
    <s v="JURIDICA"/>
    <n v="2019"/>
    <n v="73003462019"/>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m/>
    <x v="70"/>
    <m/>
    <s v="Finalizada"/>
    <m/>
    <m/>
    <m/>
    <d v="2021-10-14T00:00:00"/>
    <s v="OK"/>
    <x v="0"/>
    <x v="0"/>
    <n v="1304"/>
    <d v="2021-07-28T00:00:00"/>
    <s v="SI"/>
    <d v="2021-08-11T00:00:00"/>
    <n v="2473"/>
    <d v="2021-10-11T00:00:00"/>
    <s v="CONFIRMA"/>
    <x v="366"/>
    <d v="2021-10-14T00:00:00"/>
    <d v="2021-10-19T00:00:00"/>
    <s v="N/A"/>
    <s v="SI"/>
    <d v="2021-10-14T00:00:00"/>
    <n v="2043049.92"/>
    <n v="2043049.92"/>
    <d v="2021-10-14T00:00:00"/>
    <m/>
    <m/>
    <s v="SI"/>
    <s v="NO"/>
    <s v="N/A"/>
    <s v="N/A"/>
    <s v="NO"/>
    <s v="N/A"/>
    <s v="N/A"/>
    <s v="PAULA CIFUENTES"/>
    <s v="ICBF-246924-2025-TOL SUSCRITO 1/12/2025"/>
    <n v="1"/>
    <n v="1"/>
    <n v="0"/>
    <n v="0"/>
    <n v="0"/>
    <n v="0"/>
    <n v="0"/>
    <n v="1"/>
    <n v="0"/>
    <n v="1"/>
    <n v="0"/>
    <s v="No_Aplica"/>
    <s v="73003462019809006985Incumplimiento Parcial (Cláusula Penal)"/>
    <s v="Unicos"/>
    <x v="0"/>
    <n v="0"/>
    <x v="1"/>
    <x v="0"/>
    <x v="8"/>
    <x v="9"/>
    <x v="0"/>
    <x v="0"/>
    <x v="0"/>
  </r>
  <r>
    <n v="476"/>
    <x v="14"/>
    <x v="0"/>
    <x v="348"/>
    <s v="NIT"/>
    <x v="341"/>
    <n v="8"/>
    <s v="JURIDICA"/>
    <n v="2018"/>
    <n v="19004802018"/>
    <s v="PRESTAR EL SERVICIO DE HOGARES INFANTILES DE CONFORMIDAD CON EL LIENAMIENTO DE ICBF PARA EL DESARROLLO INTEGARL DE PRIMERA INFACNCIA DE 0 A SIEMPRE"/>
    <s v="Dirección de Primera Infancia"/>
    <s v="Aporte"/>
    <s v="INCUMPLIMIENTO DE OBLIGACIONES"/>
    <d v="2020-08-26T00:00:00"/>
    <x v="188"/>
    <d v="2020-10-26T00:00:00"/>
    <s v="Finalizada"/>
    <m/>
    <s v="MARIA CRISTINA BUCHELI"/>
    <s v="CERTIFICACION DE EJECUTORIA"/>
    <d v="2020-10-27T00:00:00"/>
    <s v="OK"/>
    <x v="0"/>
    <x v="0"/>
    <n v="1871"/>
    <d v="2021-09-30T00:00:00"/>
    <s v="SI"/>
    <d v="2021-09-30T00:00:00"/>
    <n v="2238"/>
    <d v="2021-10-26T00:00:00"/>
    <s v="MODIFICA"/>
    <x v="367"/>
    <d v="2021-10-29T00:00:00"/>
    <d v="2021-10-29T00:00:00"/>
    <s v="N/A"/>
    <s v="NO"/>
    <m/>
    <n v="4208816"/>
    <n v="4208816"/>
    <d v="2021-11-22T00:00:00"/>
    <m/>
    <m/>
    <s v="NO"/>
    <s v="N/A"/>
    <s v="N/A"/>
    <s v="N/A"/>
    <s v="NO"/>
    <s v="N/A"/>
    <s v="N/A"/>
    <s v="PAULA CIFUENTES"/>
    <s v="OK"/>
    <n v="1"/>
    <n v="1"/>
    <n v="0"/>
    <n v="0"/>
    <n v="0"/>
    <n v="0"/>
    <n v="0"/>
    <n v="1"/>
    <n v="0"/>
    <n v="1"/>
    <n v="0"/>
    <s v="No_Aplica"/>
    <s v="19004802018891500913Incumplimiento Parcial (Cláusula Penal)"/>
    <s v="Unicos"/>
    <x v="0"/>
    <n v="0"/>
    <x v="1"/>
    <x v="0"/>
    <x v="8"/>
    <x v="9"/>
    <x v="0"/>
    <x v="0"/>
    <x v="0"/>
  </r>
  <r>
    <n v="477"/>
    <x v="4"/>
    <x v="0"/>
    <x v="13"/>
    <s v="NIT"/>
    <x v="12"/>
    <n v="1"/>
    <s v="JURIDICA"/>
    <n v="2020"/>
    <n v="11010612020"/>
    <s v="BRINDAR ATENCIÓN INTEGRAL A NIÑOS Y NIÑAS MENORES DE 5 AÑOS, CON CRITERIOS DE CALIDAD PARA POTENCIAR TODAS LAS DIMENSIONES DEL DESARROLLO INFANTIL EN LAS DIFERENTES MODALIDADES DE ATENCIÓN A LA PRIMERA INFANCIA "/>
    <s v="Dirección de Primera Infancia"/>
    <s v="Aporte"/>
    <s v="INCUMPLIMIENTO OBLIGACIONES"/>
    <m/>
    <x v="70"/>
    <m/>
    <s v="Finalizada"/>
    <m/>
    <m/>
    <m/>
    <d v="2022-02-01T00:00:00"/>
    <s v="OK"/>
    <x v="1"/>
    <x v="4"/>
    <n v="2486"/>
    <d v="2021-11-03T00:00:00"/>
    <s v="NO"/>
    <m/>
    <m/>
    <m/>
    <m/>
    <x v="368"/>
    <d v="2021-12-11T00:00:00"/>
    <m/>
    <m/>
    <m/>
    <m/>
    <m/>
    <m/>
    <m/>
    <m/>
    <m/>
    <m/>
    <m/>
    <m/>
    <m/>
    <m/>
    <m/>
    <m/>
    <m/>
    <m/>
    <n v="1"/>
    <n v="1"/>
    <n v="0"/>
    <n v="0"/>
    <n v="0"/>
    <n v="0"/>
    <n v="0"/>
    <n v="0"/>
    <n v="0"/>
    <n v="0"/>
    <n v="0"/>
    <s v="No_Aplica"/>
    <s v="11010612020823000731Terminación de la actuación sancionatoria"/>
    <s v="Unicos"/>
    <x v="1"/>
    <n v="1"/>
    <x v="1"/>
    <x v="0"/>
    <x v="8"/>
    <x v="9"/>
    <x v="0"/>
    <x v="0"/>
    <x v="0"/>
  </r>
  <r>
    <n v="478"/>
    <x v="4"/>
    <x v="0"/>
    <x v="350"/>
    <s v="CC"/>
    <x v="343"/>
    <m/>
    <s v="NATURAL"/>
    <n v="2020"/>
    <n v="11007592020"/>
    <s v="PRESTAR SERVICIOS PROFESIONALES PARA APOYAR DESDE EL ÁREA DE PSICOLOGÍA, LAS VERIFICACIONES DE GARANTÍA DE DERECHOS ORDENADAS POR EL DEFENSOR DE FAMILIA DENTRO DE LA ESTRATEGIA PLAN REZAGO DE LA DIRECCIÓN DE PROTECCIÓN_x000a_"/>
    <s v="Dirección de Protección"/>
    <s v="Prestación de Servicios Profesionales"/>
    <s v="INCUMPLIMIENTO OBLIGACIONES"/>
    <m/>
    <x v="70"/>
    <m/>
    <s v="Finalizada"/>
    <m/>
    <m/>
    <m/>
    <d v="2021-12-05T00:00:00"/>
    <s v="PTE PGN, CCOMERCIO, SECOP II Y COMPROBANTE DE PAGO"/>
    <x v="0"/>
    <x v="0"/>
    <n v="2278"/>
    <d v="2021-10-25T00:00:00"/>
    <s v="SI"/>
    <d v="2021-10-25T00:00:00"/>
    <n v="2636"/>
    <d v="2021-11-12T00:00:00"/>
    <s v="CONFIRMA"/>
    <x v="369"/>
    <d v="2021-11-17T00:00:00"/>
    <m/>
    <s v="N/A"/>
    <s v="NO"/>
    <m/>
    <m/>
    <m/>
    <m/>
    <m/>
    <m/>
    <s v="NO"/>
    <s v="N/A"/>
    <s v="N/A"/>
    <s v="N/A"/>
    <s v="NO"/>
    <s v="N/A"/>
    <s v="N/A"/>
    <s v="PAULA CIFUENTES"/>
    <s v="OK"/>
    <n v="1"/>
    <n v="1"/>
    <n v="0"/>
    <n v="0"/>
    <n v="0"/>
    <n v="0"/>
    <n v="0"/>
    <n v="1"/>
    <n v="0"/>
    <n v="1"/>
    <n v="0"/>
    <s v="No_Aplica"/>
    <s v="1100759202080503118Incumplimiento Parcial (Cláusula Penal)"/>
    <s v="Unicos"/>
    <x v="0"/>
    <n v="0"/>
    <x v="1"/>
    <x v="0"/>
    <x v="8"/>
    <x v="9"/>
    <x v="0"/>
    <x v="0"/>
    <x v="0"/>
  </r>
  <r>
    <n v="479"/>
    <x v="4"/>
    <x v="0"/>
    <x v="70"/>
    <s v="NIT"/>
    <x v="65"/>
    <n v="4"/>
    <s v="JURIDICA"/>
    <n v="2019"/>
    <n v="11013672019"/>
    <s v="BRINDAR ATENCIÓN ESPECIALIZADA A LOS ADOLESCENTES Y JÓVENES EN CONFLICTO CON LA LEY PENAL, EN LA MODALIDAD CENTRO DE ATENCIÓN ESPECIALIZADO DEL SUBPROYECTO RESTABLECIMIENTO EN LA ADMINISTRACIÓN DE JUSTICIA, PARA EL CUMPLIMIENTO DE LAS  MEDIDAS Y SANCIONES IMPUESTAS POR LA AUTORIDAD JUDICIAL, CONFORME A LAS DISPOSICIONES LEGALES Y LINEAMIENTOS TÉCNICOS VIGENTES._x000a_"/>
    <s v="Dirección de Protección"/>
    <s v="Aporte"/>
    <s v="INCUMPLIMIENTO OBLIGACIONES"/>
    <m/>
    <x v="70"/>
    <m/>
    <s v="Finalizada"/>
    <m/>
    <m/>
    <m/>
    <d v="2021-12-05T00:00:00"/>
    <s v="PTE PGN, SECOP II Y COMPROBANTE DE PAGO"/>
    <x v="0"/>
    <x v="0"/>
    <n v="2587"/>
    <d v="2021-11-09T00:00:00"/>
    <s v="NO"/>
    <m/>
    <m/>
    <m/>
    <m/>
    <x v="370"/>
    <d v="2021-11-19T00:00:00"/>
    <m/>
    <s v="N/A"/>
    <s v="NO"/>
    <m/>
    <m/>
    <m/>
    <m/>
    <m/>
    <m/>
    <s v="NO"/>
    <s v="N/A"/>
    <s v="N/A"/>
    <s v="N/A"/>
    <s v="SI"/>
    <s v="SI"/>
    <s v="N/A"/>
    <s v="PAULA CIFUENTES"/>
    <s v="OK"/>
    <n v="1"/>
    <n v="1"/>
    <n v="0"/>
    <n v="0"/>
    <n v="0"/>
    <n v="0"/>
    <n v="0"/>
    <n v="1"/>
    <n v="0"/>
    <n v="1"/>
    <n v="0"/>
    <s v="No_Aplica"/>
    <s v="11013672019900001876Incumplimiento Parcial (Cláusula Penal)"/>
    <s v="Unicos"/>
    <x v="1"/>
    <n v="0"/>
    <x v="1"/>
    <x v="0"/>
    <x v="8"/>
    <x v="9"/>
    <x v="0"/>
    <x v="0"/>
    <x v="0"/>
  </r>
  <r>
    <n v="480"/>
    <x v="7"/>
    <x v="0"/>
    <x v="73"/>
    <s v="NIT"/>
    <x v="68"/>
    <n v="6"/>
    <s v="JURIDICA"/>
    <n v="2020"/>
    <n v="73003392020"/>
    <s v="BRINDAR ATENCIÓN ESPECIALIZADA A LOS ADOLESCENTES Y JÓVENES EN CONFLICTO CON LA LEY PENAL,  EN LA MODALIDAD INTERNADO  DEL PROYECTO FORTALECIMIENTO DE ACCIONES DE RESTABLECIMIENTO EN ADMINISTRACIÓN DE JUSTICIA A NIVEL NACIONAL,  PARA EL CUMPLIMIENTO DE LAS MEDIDAS IMPUESTAS POR LA AUTORIDAD ADMINISTRATIVA, CONFORME A LAS DISPOSICIONES LEGALES Y LINEAMIENTOS TÉCNICOS VIGENTES Y/O PARA EL CUMPLIMIENTO DE LAS CONDICIONES ACORDADAS  EN APLICACIÓN DEL PRINCIPIO DE OPORTUNIDAD EN LA MODALIDAD DE SUSPE"/>
    <s v="Dirección de Protección"/>
    <s v="Aporte"/>
    <s v="INCUMPLIMIENTO OBLIGACIONES"/>
    <m/>
    <x v="70"/>
    <m/>
    <s v="Finalizada"/>
    <m/>
    <m/>
    <m/>
    <d v="2021-12-06T00:00:00"/>
    <s v="OK"/>
    <x v="1"/>
    <x v="4"/>
    <n v="3533"/>
    <d v="2021-12-06T00:00:00"/>
    <s v="NO"/>
    <m/>
    <m/>
    <m/>
    <m/>
    <x v="371"/>
    <m/>
    <m/>
    <m/>
    <m/>
    <m/>
    <m/>
    <m/>
    <m/>
    <m/>
    <m/>
    <m/>
    <m/>
    <m/>
    <m/>
    <m/>
    <m/>
    <m/>
    <m/>
    <m/>
    <n v="1"/>
    <n v="1"/>
    <n v="0"/>
    <n v="0"/>
    <n v="0"/>
    <n v="0"/>
    <n v="0"/>
    <n v="0"/>
    <n v="0"/>
    <n v="0"/>
    <n v="0"/>
    <s v="No_Aplica"/>
    <s v="73003392020900201470Terminación de la actuación sancionatoria"/>
    <s v="Unicos"/>
    <x v="1"/>
    <n v="1"/>
    <x v="1"/>
    <x v="0"/>
    <x v="8"/>
    <x v="9"/>
    <x v="0"/>
    <x v="0"/>
    <x v="0"/>
  </r>
  <r>
    <n v="481"/>
    <x v="10"/>
    <x v="0"/>
    <x v="351"/>
    <s v="NIT"/>
    <x v="344"/>
    <n v="5"/>
    <s v="JURIDICA"/>
    <n v="2019"/>
    <n v="210"/>
    <s v="SUMINISTRO DE TIQUETES AL CORREGIMIENTO DE LA CHORRERA "/>
    <s v="Dirección Administrativa"/>
    <s v="Consultoría"/>
    <s v="INCUMPLIMIENTO OBLIGACIONES"/>
    <m/>
    <x v="70"/>
    <m/>
    <s v="Finalizada"/>
    <m/>
    <m/>
    <m/>
    <d v="2021-12-06T00:00:00"/>
    <s v="OK"/>
    <x v="0"/>
    <x v="0"/>
    <n v="3059"/>
    <d v="2021-11-30T00:00:00"/>
    <s v="SI"/>
    <d v="2021-11-30T00:00:00"/>
    <s v="3204_x000a_3216"/>
    <s v="13/12/2021_x000a_14/12/2021"/>
    <s v="CONFIRMA"/>
    <x v="372"/>
    <d v="2022-01-04T00:00:00"/>
    <d v="2022-01-04T00:00:00"/>
    <s v="N/A"/>
    <s v="SI"/>
    <d v="2022-01-07T00:00:00"/>
    <n v="989766"/>
    <n v="989766"/>
    <d v="2022-11-30T00:00:00"/>
    <m/>
    <m/>
    <s v="NO"/>
    <s v="NO"/>
    <s v="N/A"/>
    <s v="N/A"/>
    <s v="NO"/>
    <s v="N/A"/>
    <s v="N/A"/>
    <s v="PAULA CIFUENTES"/>
    <s v="ULTIMA RENOVACION MATRICULA CAMARA DE COMERCIO 2018"/>
    <n v="1"/>
    <n v="1"/>
    <n v="0"/>
    <n v="0"/>
    <n v="0"/>
    <n v="0"/>
    <n v="0"/>
    <n v="1"/>
    <n v="0"/>
    <n v="1"/>
    <n v="0"/>
    <s v="No_Aplica"/>
    <s v="210900359695Incumplimiento Parcial (Cláusula Penal)"/>
    <s v="Unicos"/>
    <x v="0"/>
    <n v="0"/>
    <x v="1"/>
    <x v="0"/>
    <x v="8"/>
    <x v="9"/>
    <x v="0"/>
    <x v="0"/>
    <x v="0"/>
  </r>
  <r>
    <n v="482"/>
    <x v="19"/>
    <x v="0"/>
    <x v="352"/>
    <s v="NIT"/>
    <x v="345"/>
    <n v="5"/>
    <s v="JURIDICA"/>
    <n v="2018"/>
    <n v="8002712018"/>
    <s v="PRESTAR EL SERVICIO DE ATENCION A NIÑAS Y NIÑOS Y A MUJERES GESTANTES DE ACUERDO AL SERVICIO CONTRATADO, EN EL MARCO DE LA POLITICA DE ESTADO PARA "/>
    <s v="Dirección de Primera Infancia"/>
    <s v="Aporte"/>
    <s v="INCUMPLIMIENTO OBLIGACIONES"/>
    <m/>
    <x v="70"/>
    <m/>
    <s v="Finalizada"/>
    <m/>
    <m/>
    <s v="CT 271-2018: seguimos en búsqueda de la carpeta. La Resolución está publicada en SECOP I desde diciembre de 2021. Sigo buscando correos los demás documentos y la carpeta en físico. Respecto al pago, fue un proceso que se adelantó en ausencia del contratista porque en la dirección reportada ya no se encontraba y nunca se logró ubicar al operador y su representante legal."/>
    <d v="2022-01-24T00:00:00"/>
    <s v="PTE COMPROBANTE DE PAGO"/>
    <x v="0"/>
    <x v="0"/>
    <n v="1139"/>
    <d v="2021-12-15T00:00:00"/>
    <s v="NO"/>
    <m/>
    <m/>
    <m/>
    <m/>
    <x v="373"/>
    <s v="N/A"/>
    <d v="2025-06-04T00:00:00"/>
    <s v="N/A"/>
    <s v="SI"/>
    <d v="2022-01-24T00:00:00"/>
    <n v="58423971"/>
    <m/>
    <m/>
    <m/>
    <m/>
    <s v="NO"/>
    <s v="N/A"/>
    <s v="N/A"/>
    <s v="N/A"/>
    <s v="NO"/>
    <s v="N/A"/>
    <s v="N/A"/>
    <s v="PAULA CIFUENTES"/>
    <s v="ULTIMA RENOVACION MATRICULA CAMARA DE COMERCIO 2018"/>
    <n v="1"/>
    <n v="1"/>
    <n v="0"/>
    <n v="0"/>
    <n v="0"/>
    <n v="0"/>
    <n v="0"/>
    <n v="1"/>
    <n v="0"/>
    <n v="1"/>
    <n v="0"/>
    <s v="No_Aplica"/>
    <s v="8002712018802014460Incumplimiento Parcial (Cláusula Penal)"/>
    <s v="Unicos"/>
    <x v="0"/>
    <n v="0"/>
    <x v="1"/>
    <x v="0"/>
    <x v="8"/>
    <x v="9"/>
    <x v="0"/>
    <x v="0"/>
    <x v="0"/>
  </r>
  <r>
    <n v="483"/>
    <x v="24"/>
    <x v="0"/>
    <x v="353"/>
    <s v="NIT"/>
    <x v="346"/>
    <n v="8"/>
    <s v="JURIDICA"/>
    <n v="2021"/>
    <n v="41001372021"/>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2-03-31T00:00:00"/>
    <s v="OK"/>
    <x v="0"/>
    <x v="5"/>
    <n v="2005"/>
    <d v="2021-12-15T00:00:00"/>
    <s v="NO"/>
    <m/>
    <m/>
    <m/>
    <m/>
    <x v="373"/>
    <d v="2021-12-30T00:00:00"/>
    <d v="2022-01-21T00:00:00"/>
    <s v="N/A"/>
    <s v="SI"/>
    <d v="2021-12-22T00:00:00"/>
    <n v="15208225"/>
    <n v="15208225"/>
    <d v="2022-04-05T00:00:00"/>
    <s v="PERSUASIVO"/>
    <s v="Pendiente saldo indexado por $248.564, se encuentra en INVESTIGACION DE BIENES; 23-abr-24 Se solicitó información a Banco Bancamía BAJA ACTIVO"/>
    <s v="NO"/>
    <s v="NO"/>
    <s v="N/A"/>
    <s v="N/A"/>
    <s v="NO"/>
    <s v="N/A"/>
    <s v="N/A"/>
    <s v="PAULA CIFUENTES"/>
    <s v="ULTIMA RENOVACION MATRICULA CAMARA DE COMERCIO 2020"/>
    <n v="1"/>
    <n v="1"/>
    <n v="0"/>
    <n v="0"/>
    <n v="0"/>
    <n v="0"/>
    <n v="0"/>
    <n v="1"/>
    <n v="1"/>
    <n v="0"/>
    <n v="0"/>
    <s v="No_Aplica"/>
    <s v="41001372021813005815Multa"/>
    <s v="Unicos"/>
    <x v="0"/>
    <n v="0"/>
    <x v="1"/>
    <x v="0"/>
    <x v="8"/>
    <x v="9"/>
    <x v="0"/>
    <x v="0"/>
    <x v="0"/>
  </r>
  <r>
    <n v="484"/>
    <x v="27"/>
    <x v="0"/>
    <x v="354"/>
    <s v="NIT"/>
    <x v="347"/>
    <m/>
    <s v="JURIDICA"/>
    <n v="2018"/>
    <n v="50002492018"/>
    <s v="PRESTAR LOS SERVICIOS DE HCB TRADICIONAL -COMUNITARIO (T), HCB FAMI-FAMILIAR TRADICIONAL DE CONFORMIDAD CON LAS DIRECTRICES, LINEAMINTOS Y PARAMETROS ESTABLECIDOS POR EL ICBF, EN ARMONIA CON LA POLITICA DE ESTADO PARA EL DESARROLLO INTEGRAL A LA PRIMERA INFANCIA DE CERO A SIEMPRE"/>
    <s v="Dirección de Primera Infancia"/>
    <s v="Aporte"/>
    <s v="INCUMPLIMIENTO OBLIGACIONES"/>
    <m/>
    <x v="70"/>
    <m/>
    <s v="Finalizada"/>
    <m/>
    <m/>
    <m/>
    <m/>
    <s v="OK"/>
    <x v="0"/>
    <x v="0"/>
    <n v="1718"/>
    <d v="2021-11-24T00:00:00"/>
    <s v="SI"/>
    <d v="2021-11-26T00:00:00"/>
    <n v="1864"/>
    <d v="2021-12-16T00:00:00"/>
    <s v="CONFIRMA"/>
    <x v="374"/>
    <d v="2021-12-27T00:00:00"/>
    <d v="2022-01-19T00:00:00"/>
    <s v="N/A"/>
    <s v="NO"/>
    <m/>
    <n v="4356770"/>
    <n v="4356770"/>
    <d v="2022-04-12T00:00:00"/>
    <m/>
    <m/>
    <s v="NO"/>
    <s v="N/A"/>
    <s v="N/A"/>
    <s v="N/A"/>
    <s v="NO"/>
    <s v="N/A"/>
    <s v="N/A"/>
    <s v="PAULA CIFUENTES"/>
    <s v="OK"/>
    <n v="1"/>
    <n v="1"/>
    <n v="0"/>
    <n v="0"/>
    <n v="0"/>
    <n v="0"/>
    <n v="0"/>
    <n v="1"/>
    <n v="0"/>
    <n v="1"/>
    <n v="0"/>
    <s v="No_Aplica"/>
    <s v="50002492018822005054Incumplimiento Parcial (Cláusula Penal)"/>
    <s v="Unicos"/>
    <x v="0"/>
    <n v="0"/>
    <x v="1"/>
    <x v="0"/>
    <x v="8"/>
    <x v="9"/>
    <x v="0"/>
    <x v="0"/>
    <x v="0"/>
  </r>
  <r>
    <n v="485"/>
    <x v="27"/>
    <x v="0"/>
    <x v="354"/>
    <s v="NIT"/>
    <x v="347"/>
    <n v="2"/>
    <s v="JURIDICA"/>
    <n v="2020"/>
    <n v="50001572020"/>
    <s v="PRESTAR LOS SERVICIOS PARA LA ATENCIÓN A LA PRIMERA INFANCIA  EN LOS HOGARES COMUNITARIOS DE BIENESTAR HCB , DE CONFORMIDAD CON EL  MANUAL OPERATIVO DE LA MODALIDAD COMUNITARIA Y EL SERVICIO HCB FAMILIAR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
    <s v="Dirección de Primera Infancia"/>
    <s v="Aporte"/>
    <s v="INCUMPLIMIENTO OBLIGACIONES"/>
    <m/>
    <x v="70"/>
    <m/>
    <s v="Finalizada"/>
    <m/>
    <m/>
    <m/>
    <m/>
    <s v="OK"/>
    <x v="0"/>
    <x v="0"/>
    <n v="1755"/>
    <d v="2021-11-30T00:00:00"/>
    <s v="SI"/>
    <d v="2021-11-30T00:00:00"/>
    <n v="1865"/>
    <d v="2021-12-16T00:00:00"/>
    <s v="CONFIRMA"/>
    <x v="374"/>
    <d v="2021-12-27T00:00:00"/>
    <d v="2021-12-28T00:00:00"/>
    <s v="N/A"/>
    <s v="NO"/>
    <m/>
    <n v="2376662"/>
    <n v="2376662"/>
    <d v="2022-04-01T00:00:00"/>
    <m/>
    <m/>
    <s v="NO"/>
    <s v="N/A"/>
    <s v="N/A"/>
    <s v="N/A"/>
    <s v="NO"/>
    <s v="N/A"/>
    <s v="N/A"/>
    <s v="PAULA CIFUENTES"/>
    <s v="OK"/>
    <n v="1"/>
    <n v="1"/>
    <n v="0"/>
    <n v="0"/>
    <n v="0"/>
    <n v="0"/>
    <n v="0"/>
    <n v="1"/>
    <n v="0"/>
    <n v="1"/>
    <n v="0"/>
    <s v="No_Aplica"/>
    <s v="50001572020822005054Incumplimiento Parcial (Cláusula Penal)"/>
    <s v="Unicos"/>
    <x v="0"/>
    <n v="0"/>
    <x v="1"/>
    <x v="0"/>
    <x v="8"/>
    <x v="9"/>
    <x v="0"/>
    <x v="0"/>
    <x v="0"/>
  </r>
  <r>
    <n v="486"/>
    <x v="27"/>
    <x v="0"/>
    <x v="355"/>
    <s v="NIT"/>
    <x v="348"/>
    <m/>
    <s v="JURIDICA"/>
    <n v="2020"/>
    <n v="50002032020"/>
    <s v="PROMOVER LA PROTECCIÓN INTEGRAL Y PROYECTOS DE VIDA DE LOS NIÑOS, LAS NIÑAS Y LOS ADOLESCENTES A TRAVÉS DE LA IMPLEMENTACIÓN DEL PROGRAMA GENERACIONES CON BIENESTAR MODALIDAD ÉTNICA"/>
    <m/>
    <s v="Aporte"/>
    <s v="INCUMPLIMIENTO OBLIGACIONES"/>
    <m/>
    <x v="70"/>
    <m/>
    <s v="Finalizada"/>
    <m/>
    <m/>
    <m/>
    <m/>
    <s v="OK"/>
    <x v="0"/>
    <x v="0"/>
    <n v="1897"/>
    <d v="2021-12-22T00:00:00"/>
    <s v="NO"/>
    <m/>
    <m/>
    <m/>
    <m/>
    <x v="375"/>
    <d v="2021-12-27T00:00:00"/>
    <d v="2022-01-19T00:00:00"/>
    <s v="N/A"/>
    <s v="NO"/>
    <m/>
    <n v="7843792"/>
    <n v="7843792"/>
    <d v="2022-04-01T00:00:00"/>
    <m/>
    <m/>
    <s v="NO"/>
    <s v="N/A"/>
    <s v="N/A"/>
    <s v="N/A"/>
    <s v="NO"/>
    <s v="N/A"/>
    <s v="N/A"/>
    <s v="PAULA CIFUENTES"/>
    <s v="OK"/>
    <n v="1"/>
    <n v="1"/>
    <n v="0"/>
    <n v="0"/>
    <n v="0"/>
    <n v="0"/>
    <n v="0"/>
    <n v="1"/>
    <n v="0"/>
    <n v="1"/>
    <n v="0"/>
    <s v="No_Aplica"/>
    <s v="50002032020900167925Incumplimiento Parcial (Cláusula Penal)"/>
    <s v="Unicos"/>
    <x v="0"/>
    <n v="0"/>
    <x v="1"/>
    <x v="0"/>
    <x v="8"/>
    <x v="9"/>
    <x v="0"/>
    <x v="0"/>
    <x v="0"/>
  </r>
  <r>
    <n v="487"/>
    <x v="32"/>
    <x v="0"/>
    <x v="356"/>
    <s v="NIT"/>
    <x v="349"/>
    <n v="3"/>
    <s v="JURIDICA"/>
    <n v="2020"/>
    <n v="27002872020"/>
    <s v="AUNAR ESFUERZOS PARA CONTRIBUIR EN EL CUMPLIMIENTO DE LOS OBJETIVOS DEL PROGRAMA DE ALIMENTACIÓN ESCOLAR (PAE), APORTANDO BIENESTARINA MÁS® Y BIENESTARINA MÁS® SABORIZADA A LA GOBERNACION DEL CHOCHÓ"/>
    <m/>
    <s v="Aporte"/>
    <s v="INCUMPLIMIENTO OBLIGACIONES"/>
    <m/>
    <x v="70"/>
    <m/>
    <s v="Finalizada"/>
    <m/>
    <m/>
    <s v="El 14-5-2024 Se eleva SOLICITUD REGISTRO MEDIDA CAUTELAR - al banco de bogota en favor del icbf, embargandole 10 cuentas bancafrias a la gobernacion del choco"/>
    <d v="2021-12-06T00:00:00"/>
    <s v="PTE CCOMERCIO Y COMPROBANTE DE PAGO (MEDIDAS CAUTELARES)"/>
    <x v="0"/>
    <x v="0"/>
    <n v="1063"/>
    <d v="2021-12-01T00:00:00"/>
    <s v="SI"/>
    <d v="2021-12-16T00:00:00"/>
    <n v="1168"/>
    <d v="2021-12-30T00:00:00"/>
    <s v="MODIFICA"/>
    <x v="376"/>
    <m/>
    <d v="2021-12-03T00:00:00"/>
    <s v="N/A"/>
    <m/>
    <m/>
    <n v="245580732"/>
    <m/>
    <m/>
    <s v="EMBARGO A CUENTAS"/>
    <s v="SOLICITUD REGISTRO MEDIDA CAUTELAR BANCO DE BOGOTÁ RADICADO 20244220000009901"/>
    <s v="NO"/>
    <s v="N/A"/>
    <s v="N/A"/>
    <s v="N/A"/>
    <s v="NO"/>
    <s v="N/A"/>
    <s v="N/A"/>
    <s v="PAULA CIFUENTES"/>
    <m/>
    <n v="1"/>
    <n v="1"/>
    <n v="0"/>
    <n v="0"/>
    <n v="0"/>
    <n v="0"/>
    <n v="0"/>
    <n v="1"/>
    <n v="0"/>
    <n v="1"/>
    <n v="0"/>
    <s v="No_Aplica"/>
    <s v="27002872020891680010Incumplimiento Parcial (Cláusula Penal)"/>
    <s v="Unicos"/>
    <x v="0"/>
    <n v="0"/>
    <x v="1"/>
    <x v="0"/>
    <x v="8"/>
    <x v="9"/>
    <x v="0"/>
    <x v="0"/>
    <x v="0"/>
  </r>
  <r>
    <n v="488"/>
    <x v="23"/>
    <x v="0"/>
    <x v="357"/>
    <s v="NIT"/>
    <x v="350"/>
    <n v="5"/>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En virtud de lo anterior, la aseguradora Seguros del Estado S.A. realizó el pago total de los valores ordenados mediante Resolución 0054 de diecisiete (17) de enero 2022 y Resolución 1761 de veintiocho (28) de julio de 2022. _x000a_Mediante Resolución 4390 de nueve (9) de diciembre de 2021, se resolvió de fondo un procedimiento administrativo sancionatorio por el presunto incumplimiento de obligaciones derivadas del contrato de aporte 25004862020 y, mediante Resolución 0054 de diecisiete (17) de enero 2022, se resolvió el recurso de reposición interpuesto por la UNIÓN TEMPORAL PROPAÍS-SANTODOMINGO SAVIO y la compañía Garante Seguros del Estado S.A., en contra de la Resolución 4390 de nueve (9) de diciembre de 2021, disponiendo lo siguiente:_x000a__x000a_“ARTÍCULO PRIMERO. REVOCAR de manera parcial el Artículo Primero de la Resolución 4390 del 9 de diciembre de 2021, en el sentido de modificar la sanción impuesta a la EAS UNIÓN TEMPORAL PROPAIS – SANTO DOMINGO SAVIO de multa por Cláusula penal pecuniaria en la suma de SIETE MILLONES CIENTO CINCUENTA MIL NOVECIENTOS DIECISÉIS PESOS ($7.150.916), por encontrarse probada la causal No. 3º establecida en el Artículo de la Ley 1437 de 2011 […]” "/>
    <m/>
    <s v="OK"/>
    <x v="0"/>
    <x v="0"/>
    <n v="4390"/>
    <d v="2021-12-09T00:00:00"/>
    <s v="SI"/>
    <d v="2021-12-09T00:00:00"/>
    <n v="54"/>
    <d v="2022-01-17T00:00:00"/>
    <s v="MODIFICA"/>
    <x v="377"/>
    <d v="2022-02-01T00:00:00"/>
    <d v="2022-01-19T00:00:00"/>
    <s v="N/A"/>
    <s v="SI"/>
    <d v="2022-02-22T00:00:00"/>
    <n v="7150916"/>
    <n v="7150916"/>
    <d v="2022-09-26T00:00:00"/>
    <m/>
    <m/>
    <s v="NO"/>
    <s v="N/A"/>
    <s v="N/A"/>
    <s v="N/A"/>
    <s v="SI"/>
    <s v="SI"/>
    <s v="N/A"/>
    <s v="PAULA CIFUENTES"/>
    <s v="NO SE ENCUENTRA RESULTADO DE NIT EN RUES"/>
    <n v="1"/>
    <n v="1"/>
    <n v="0"/>
    <n v="0"/>
    <n v="0"/>
    <n v="0"/>
    <n v="0"/>
    <n v="1"/>
    <n v="0"/>
    <n v="1"/>
    <n v="0"/>
    <s v="No_Aplica"/>
    <s v="25004862020901435928Incumplimiento Parcial (Cláusula Penal)"/>
    <s v="Unicos"/>
    <x v="1"/>
    <n v="0"/>
    <x v="1"/>
    <x v="0"/>
    <x v="9"/>
    <x v="10"/>
    <x v="0"/>
    <x v="0"/>
    <x v="0"/>
  </r>
  <r>
    <n v="488"/>
    <x v="23"/>
    <x v="0"/>
    <x v="358"/>
    <s v="NIT"/>
    <x v="351"/>
    <n v="9"/>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En virtud de lo anterior, la aseguradora Seguros del Estado S.A. realizó el pago total de los valores ordenados mediante Resolución 0054 de diecisiete (17) de enero 2022 y Resolución 1761 de veintiocho (28) de julio de 2022. _x000a_Mediante Resolución 4390 de nueve (9) de diciembre de 2021, se resolvió de fondo un procedimiento administrativo sancionatorio por el presunto incumplimiento de obligaciones derivadas del contrato de aporte 25004862020 y, mediante Resolución 0054 de diecisiete (17) de enero 2022, se resolvió el recurso de reposición interpuesto por la UNIÓN TEMPORAL PROPAÍS-SANTODOMINGO SAVIO y la compañía Garante Seguros del Estado S.A., en contra de la Resolución 4390 de nueve (9) de diciembre de 2021, disponiendo lo siguiente:_x000a__x000a_“ARTÍCULO PRIMERO. REVOCAR de manera parcial el Artículo Primero de la Resolución 4390 del 9 de diciembre de 2021, en el sentido de modificar la sanción impuesta a la EAS UNIÓN TEMPORAL PROPAIS – SANTO DOMINGO SAVIO de multa por Cláusula penal pecuniaria en la suma de SIETE MILLONES CIENTO CINCUENTA MIL NOVECIENTOS DIECISÉIS PESOS ($7.150.916), por encontrarse probada la causal No. 3º establecida en el Artículo de la Ley 1437 de 2011 […]” "/>
    <m/>
    <s v="OK"/>
    <x v="0"/>
    <x v="0"/>
    <n v="4390"/>
    <d v="2021-12-09T00:00:00"/>
    <s v="SI"/>
    <d v="2021-12-09T00:00:00"/>
    <n v="54"/>
    <d v="2022-01-17T00:00:00"/>
    <s v="MODIFICA"/>
    <x v="377"/>
    <d v="2022-02-01T00:00:00"/>
    <d v="2022-01-19T00:00:00"/>
    <s v="N/A"/>
    <s v="SI"/>
    <d v="2022-02-22T00:00:00"/>
    <n v="7150916"/>
    <n v="7150916"/>
    <d v="2022-09-26T00:00:00"/>
    <m/>
    <m/>
    <s v="NO"/>
    <s v="NO"/>
    <s v="N/A"/>
    <s v="N/A"/>
    <s v="SI"/>
    <s v="SI"/>
    <s v="NO"/>
    <s v="PAULA CIFUENTES"/>
    <m/>
    <n v="1"/>
    <n v="1"/>
    <n v="0"/>
    <n v="0"/>
    <n v="0"/>
    <n v="0"/>
    <n v="0"/>
    <n v="1"/>
    <n v="0"/>
    <n v="1"/>
    <n v="0"/>
    <s v="No_Aplica"/>
    <s v="25004862020802014237Incumplimiento Parcial (Cláusula Penal)"/>
    <s v="Unicos"/>
    <x v="1"/>
    <n v="0"/>
    <x v="1"/>
    <x v="0"/>
    <x v="9"/>
    <x v="10"/>
    <x v="0"/>
    <x v="1"/>
    <x v="0"/>
  </r>
  <r>
    <n v="488"/>
    <x v="23"/>
    <x v="0"/>
    <x v="359"/>
    <s v="NIT"/>
    <x v="352"/>
    <n v="4"/>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En virtud de lo anterior, la aseguradora Seguros del Estado S.A. realizó el pago total de los valores ordenados mediante Resolución 0054 de diecisiete (17) de enero 2022 y Resolución 1761 de veintiocho (28) de julio de 2022. _x000a_Mediante Resolución 4390 de nueve (9) de diciembre de 2021, se resolvió de fondo un procedimiento administrativo sancionatorio por el presunto incumplimiento de obligaciones derivadas del contrato de aporte 25004862020 y, mediante Resolución 0054 de diecisiete (17) de enero 2022, se resolvió el recurso de reposición interpuesto por la UNIÓN TEMPORAL PROPAÍS-SANTODOMINGO SAVIO y la compañía Garante Seguros del Estado S.A., en contra de la Resolución 4390 de nueve (9) de diciembre de 2021, disponiendo lo siguiente:_x000a__x000a_“ARTÍCULO PRIMERO. REVOCAR de manera parcial el Artículo Primero de la Resolución 4390 del 9 de diciembre de 2021, en el sentido de modificar la sanción impuesta a la EAS UNIÓN TEMPORAL PROPAIS – SANTO DOMINGO SAVIO de multa por Cláusula penal pecuniaria en la suma de SIETE MILLONES CIENTO CINCUENTA MIL NOVECIENTOS DIECISÉIS PESOS ($7.150.916), por encontrarse probada la causal No. 3º establecida en el Artículo de la Ley 1437 de 2011 […]” "/>
    <m/>
    <s v="OK"/>
    <x v="0"/>
    <x v="0"/>
    <n v="4390"/>
    <d v="2021-12-09T00:00:00"/>
    <s v="SI"/>
    <d v="2021-12-09T00:00:00"/>
    <n v="54"/>
    <d v="2022-01-17T00:00:00"/>
    <s v="MODIFICA"/>
    <x v="377"/>
    <d v="2022-02-01T00:00:00"/>
    <d v="2022-01-19T00:00:00"/>
    <s v="N/A"/>
    <s v="SI"/>
    <d v="2022-02-22T00:00:00"/>
    <n v="7150916"/>
    <n v="7150916"/>
    <d v="2022-09-26T00:00:00"/>
    <m/>
    <m/>
    <s v="NO"/>
    <s v="NO"/>
    <s v="N/A"/>
    <s v="N/A"/>
    <s v="SI"/>
    <s v="SI"/>
    <s v="NO"/>
    <s v="PAULA CIFUENTES"/>
    <s v="EL NIT NO ARROJA NINGUN RESULTADO EN RUES"/>
    <n v="1"/>
    <n v="1"/>
    <n v="0"/>
    <n v="0"/>
    <n v="0"/>
    <n v="0"/>
    <n v="0"/>
    <n v="1"/>
    <n v="0"/>
    <n v="1"/>
    <n v="0"/>
    <s v="No_Aplica"/>
    <s v="25004862020900869649Incumplimiento Parcial (Cláusula Penal)"/>
    <s v="Unicos"/>
    <x v="1"/>
    <n v="0"/>
    <x v="1"/>
    <x v="0"/>
    <x v="9"/>
    <x v="10"/>
    <x v="0"/>
    <x v="1"/>
    <x v="0"/>
  </r>
  <r>
    <n v="489"/>
    <x v="4"/>
    <x v="0"/>
    <x v="321"/>
    <s v="NIT"/>
    <x v="314"/>
    <n v="1"/>
    <s v="JURIDICA"/>
    <n v="2020"/>
    <n v="11006512020"/>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m/>
    <x v="70"/>
    <m/>
    <s v="Finalizada"/>
    <m/>
    <m/>
    <m/>
    <d v="2022-02-07T00:00:00"/>
    <s v="OK"/>
    <x v="1"/>
    <x v="4"/>
    <n v="139"/>
    <d v="2022-01-24T00:00:00"/>
    <s v="NO"/>
    <m/>
    <m/>
    <m/>
    <m/>
    <x v="378"/>
    <m/>
    <m/>
    <m/>
    <m/>
    <m/>
    <m/>
    <m/>
    <m/>
    <m/>
    <m/>
    <m/>
    <m/>
    <m/>
    <m/>
    <m/>
    <m/>
    <m/>
    <m/>
    <m/>
    <n v="1"/>
    <n v="1"/>
    <n v="0"/>
    <n v="0"/>
    <n v="0"/>
    <n v="0"/>
    <n v="0"/>
    <n v="0"/>
    <n v="0"/>
    <n v="0"/>
    <n v="0"/>
    <s v="No_Aplica"/>
    <s v="11006512020830007378Terminación de la actuación sancionatoria"/>
    <s v="Unicos"/>
    <x v="0"/>
    <n v="1"/>
    <x v="1"/>
    <x v="0"/>
    <x v="9"/>
    <x v="10"/>
    <x v="0"/>
    <x v="0"/>
    <x v="0"/>
  </r>
  <r>
    <n v="490"/>
    <x v="7"/>
    <x v="0"/>
    <x v="73"/>
    <s v="NIT"/>
    <x v="68"/>
    <n v="6"/>
    <s v="JURIDICA"/>
    <n v="2020"/>
    <n v="73003192020"/>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m/>
    <x v="70"/>
    <m/>
    <s v="Finalizada"/>
    <m/>
    <m/>
    <m/>
    <d v="2021-02-18T00:00:00"/>
    <s v="OK"/>
    <x v="1"/>
    <x v="4"/>
    <n v="404"/>
    <d v="2022-02-17T00:00:00"/>
    <s v="NO"/>
    <m/>
    <m/>
    <m/>
    <m/>
    <x v="379"/>
    <d v="2022-02-18T00:00:00"/>
    <m/>
    <m/>
    <m/>
    <m/>
    <m/>
    <m/>
    <m/>
    <m/>
    <m/>
    <m/>
    <m/>
    <m/>
    <m/>
    <m/>
    <m/>
    <m/>
    <m/>
    <m/>
    <n v="1"/>
    <n v="1"/>
    <n v="0"/>
    <n v="0"/>
    <n v="0"/>
    <n v="0"/>
    <n v="0"/>
    <n v="0"/>
    <n v="0"/>
    <n v="0"/>
    <n v="0"/>
    <s v="No_Aplica"/>
    <s v="73003192020900201470Terminación de la actuación sancionatoria"/>
    <s v="Unicos"/>
    <x v="1"/>
    <n v="1"/>
    <x v="1"/>
    <x v="0"/>
    <x v="9"/>
    <x v="10"/>
    <x v="0"/>
    <x v="0"/>
    <x v="0"/>
  </r>
  <r>
    <n v="491"/>
    <x v="18"/>
    <x v="0"/>
    <x v="360"/>
    <s v="NIT"/>
    <x v="353"/>
    <n v="1"/>
    <s v="JURIDICA"/>
    <n v="2020"/>
    <n v="4700200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OBLIGACIONES"/>
    <m/>
    <x v="70"/>
    <m/>
    <s v="Finalizada"/>
    <m/>
    <m/>
    <m/>
    <d v="2022-04-06T00:00:00"/>
    <s v="PTE COMUNICACIÓN PGN"/>
    <x v="0"/>
    <x v="0"/>
    <n v="1393"/>
    <d v="2021-12-29T00:00:00"/>
    <s v="SI"/>
    <d v="2021-12-29T00:00:00"/>
    <n v="257"/>
    <d v="2022-03-09T00:00:00"/>
    <s v="CONFIRMA"/>
    <x v="380"/>
    <d v="2022-03-10T00:00:00"/>
    <m/>
    <s v="N/A"/>
    <s v="SI"/>
    <d v="2022-04-06T00:00:00"/>
    <n v="7112751"/>
    <n v="7112751"/>
    <d v="2022-10-26T00:00:00"/>
    <m/>
    <m/>
    <s v="NO"/>
    <s v="NO"/>
    <s v="N/A"/>
    <s v="N/A"/>
    <s v="NO"/>
    <s v="N/A"/>
    <s v="N/A"/>
    <s v="PAULA CIFUENTES"/>
    <m/>
    <n v="1"/>
    <n v="1"/>
    <n v="0"/>
    <n v="0"/>
    <n v="0"/>
    <n v="0"/>
    <n v="0"/>
    <n v="1"/>
    <n v="0"/>
    <n v="1"/>
    <n v="0"/>
    <s v="No_Aplica"/>
    <s v="47002002020819005142Incumplimiento Parcial (Cláusula Penal)"/>
    <s v="Unicos"/>
    <x v="0"/>
    <n v="0"/>
    <x v="1"/>
    <x v="0"/>
    <x v="9"/>
    <x v="10"/>
    <x v="0"/>
    <x v="0"/>
    <x v="0"/>
  </r>
  <r>
    <n v="492"/>
    <x v="24"/>
    <x v="0"/>
    <x v="353"/>
    <s v="NIT"/>
    <x v="346"/>
    <n v="8"/>
    <s v="JURIDICA"/>
    <n v="2020"/>
    <n v="4100265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m/>
    <x v="70"/>
    <m/>
    <s v="Finalizada"/>
    <m/>
    <m/>
    <m/>
    <d v="2022-03-31T00:00:00"/>
    <s v="OK"/>
    <x v="0"/>
    <x v="5"/>
    <n v="594"/>
    <d v="2022-03-15T00:00:00"/>
    <s v="NO"/>
    <m/>
    <m/>
    <m/>
    <m/>
    <x v="381"/>
    <d v="2022-03-31T00:00:00"/>
    <d v="2022-03-31T00:00:00"/>
    <s v="N/A"/>
    <s v="SI"/>
    <d v="2022-04-01T00:00:00"/>
    <n v="10000000"/>
    <n v="10000000"/>
    <d v="2025-06-14T00:00:00"/>
    <m/>
    <m/>
    <s v="NO"/>
    <s v="NO"/>
    <s v="N/A"/>
    <s v="N/A"/>
    <s v="NO"/>
    <s v="N/A"/>
    <s v="N/A"/>
    <s v="PAULA CIFUENTES"/>
    <s v="ULTIMA RENOVACION MATRICULA CAMARA DE COMERCIO 2020"/>
    <n v="1"/>
    <n v="1"/>
    <n v="0"/>
    <n v="0"/>
    <n v="0"/>
    <n v="0"/>
    <n v="0"/>
    <n v="1"/>
    <n v="1"/>
    <n v="0"/>
    <n v="0"/>
    <s v="No_Aplica"/>
    <s v="41002652020813005815Multa"/>
    <s v="Unicos"/>
    <x v="0"/>
    <n v="0"/>
    <x v="1"/>
    <x v="0"/>
    <x v="9"/>
    <x v="10"/>
    <x v="0"/>
    <x v="0"/>
    <x v="0"/>
  </r>
  <r>
    <n v="493"/>
    <x v="24"/>
    <x v="0"/>
    <x v="353"/>
    <s v="NIT"/>
    <x v="346"/>
    <n v="8"/>
    <s v="JURIDICA"/>
    <n v="2020"/>
    <n v="4100263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m/>
    <x v="70"/>
    <m/>
    <s v="Finalizada"/>
    <m/>
    <m/>
    <m/>
    <d v="2022-03-31T00:00:00"/>
    <s v="OK"/>
    <x v="0"/>
    <x v="5"/>
    <n v="594"/>
    <d v="2022-03-15T00:00:00"/>
    <s v="NO"/>
    <m/>
    <m/>
    <m/>
    <m/>
    <x v="381"/>
    <d v="2022-03-31T00:00:00"/>
    <d v="2022-03-31T00:00:00"/>
    <s v="N/A"/>
    <s v="SI"/>
    <d v="2022-04-01T00:00:00"/>
    <n v="10000000"/>
    <n v="10000000"/>
    <d v="2025-06-14T00:00:00"/>
    <m/>
    <m/>
    <s v="NO"/>
    <s v="NO"/>
    <s v="N/A"/>
    <s v="N/A"/>
    <s v="NO"/>
    <s v="N/A"/>
    <s v="N/A"/>
    <s v="PAULA CIFUENTES"/>
    <s v="ULTIMA RENOVACION MATRICULA CAMARA DE COMERCIO 2020"/>
    <n v="1"/>
    <n v="1"/>
    <n v="0"/>
    <n v="0"/>
    <n v="0"/>
    <n v="0"/>
    <n v="0"/>
    <n v="1"/>
    <n v="1"/>
    <n v="0"/>
    <n v="0"/>
    <s v="No_Aplica"/>
    <s v="41002632020813005815Multa"/>
    <s v="Unicos"/>
    <x v="0"/>
    <n v="0"/>
    <x v="1"/>
    <x v="0"/>
    <x v="9"/>
    <x v="10"/>
    <x v="0"/>
    <x v="0"/>
    <x v="0"/>
  </r>
  <r>
    <n v="494"/>
    <x v="13"/>
    <x v="0"/>
    <x v="361"/>
    <s v="CC"/>
    <x v="354"/>
    <m/>
    <s v="NATURAL"/>
    <n v="2021"/>
    <n v="5000602021"/>
    <s v="PRESTAR SERVICIOS PROFESIONALES A LA  REGIONAL ANTIOQUIA PARA APOYAR LA EJECUCIÓN, CONSOLIDACIÓN, REGISTRO Y SEGUIMIENTO DE ACTIVIDADES PROPIAS DE LOS PROCESOS CONTABLES, TRIBUTARIOS, TESORALES, PRESUPUESTALES Y DE RECAUDO DE LA DIRECCIÓN REGIONAL."/>
    <s v="Dirección Financiera"/>
    <s v="Prestación de Servicios Profesionales"/>
    <s v="INCUMPLIMIENTO OBLIGACIONES"/>
    <m/>
    <x v="70"/>
    <m/>
    <s v="Finalizada"/>
    <m/>
    <m/>
    <m/>
    <m/>
    <s v="OK"/>
    <x v="0"/>
    <x v="0"/>
    <n v="996"/>
    <d v="2022-03-28T00:00:00"/>
    <s v="NO"/>
    <m/>
    <m/>
    <m/>
    <m/>
    <x v="382"/>
    <d v="2022-03-31T00:00:00"/>
    <d v="2022-04-01T00:00:00"/>
    <s v="N/A"/>
    <m/>
    <m/>
    <n v="1277273"/>
    <n v="1277273"/>
    <d v="2022-06-30T00:00:00"/>
    <m/>
    <m/>
    <s v="NO"/>
    <s v="NO"/>
    <s v="N/A"/>
    <s v="N/A"/>
    <s v="NO"/>
    <s v="N/A"/>
    <s v="N/A"/>
    <s v="PAULA CIFUENTES"/>
    <m/>
    <n v="1"/>
    <n v="1"/>
    <n v="0"/>
    <n v="0"/>
    <n v="0"/>
    <n v="0"/>
    <n v="0"/>
    <n v="1"/>
    <n v="0"/>
    <n v="1"/>
    <n v="0"/>
    <s v="No_Aplica"/>
    <s v="50006020211037584015Incumplimiento Parcial (Cláusula Penal)"/>
    <s v="Unicos"/>
    <x v="0"/>
    <n v="0"/>
    <x v="1"/>
    <x v="0"/>
    <x v="9"/>
    <x v="10"/>
    <x v="0"/>
    <x v="0"/>
    <x v="0"/>
  </r>
  <r>
    <n v="495"/>
    <x v="15"/>
    <x v="0"/>
    <x v="11"/>
    <s v="NIT"/>
    <x v="10"/>
    <n v="6"/>
    <s v="JURIDICA"/>
    <n v="2019"/>
    <n v="52004202019"/>
    <s v="BRINDAR ATENCIÓN ESPECIALIZADA A LOS NIÑOS, LAS NIÑAS Y ADOLESCENTES QUE TIENEN UN PROCESO ADMINISTRATIVO DE RESTABLECIMIENTO DE DERECHOS ABIERTO A SU FAVOR, EN LA MODALIDAD CASA HOGAR, DE ACUERDO CON LOS LINEAMIENTOS VIGENTES Y EL MODELO DE ENFOQUE DIFERENCIAL EXPEDIDOS POR EL ICBF. "/>
    <s v="Dirección de Protección"/>
    <s v="Aporte"/>
    <s v="EL BENEFICIARIO A.M.O DE LA MODALIDAD DE RESTABLECIMIENTO DE DERECHOS - CASA HOGAR, FUE ACCEDIDO DE MANERA CARNAL POR UN COMPAÑERO DE LA MISMA MODALIDAD. RIESGOS ATENCION NNA"/>
    <d v="2020-12-16T00:00:00"/>
    <x v="189"/>
    <d v="2022-02-25T00:00:00"/>
    <s v="Finalizada"/>
    <m/>
    <s v="NATALIA ISABEL BURBANO LOMBANA"/>
    <s v="SE NOTIFICO EL FALLO QUE RESOLVIO RECURSO DE REPOSICION"/>
    <d v="2022-05-03T00:00:00"/>
    <s v="OK"/>
    <x v="0"/>
    <x v="0"/>
    <n v="432"/>
    <d v="2022-02-25T00:00:00"/>
    <s v="SI"/>
    <d v="2022-03-07T00:00:00"/>
    <n v="759"/>
    <d v="2022-04-05T00:00:00"/>
    <s v="MODIFICA Y CONFIRMA"/>
    <x v="383"/>
    <d v="2022-04-07T00:00:00"/>
    <d v="2022-04-05T00:00:00"/>
    <s v="N/A"/>
    <s v="SI"/>
    <d v="2022-04-06T00:00:00"/>
    <n v="2286487"/>
    <n v="2286487"/>
    <d v="2022-04-07T00:00:00"/>
    <m/>
    <m/>
    <s v="SI"/>
    <s v="NO"/>
    <s v="N/A"/>
    <s v="N/A"/>
    <s v="NO"/>
    <s v="N/A"/>
    <s v="N/A"/>
    <s v="PAULA CIFUENTES"/>
    <m/>
    <n v="1"/>
    <n v="1"/>
    <n v="0"/>
    <n v="0"/>
    <n v="0"/>
    <n v="0"/>
    <n v="0"/>
    <n v="1"/>
    <n v="0"/>
    <n v="1"/>
    <n v="0"/>
    <s v="No_Aplica"/>
    <s v="52004202019860024041Incumplimiento Parcial (Cláusula Penal)"/>
    <s v="Unicos"/>
    <x v="0"/>
    <n v="0"/>
    <x v="2"/>
    <x v="0"/>
    <x v="9"/>
    <x v="10"/>
    <x v="0"/>
    <x v="0"/>
    <x v="0"/>
  </r>
  <r>
    <n v="496"/>
    <x v="8"/>
    <x v="0"/>
    <x v="362"/>
    <s v="NIT"/>
    <x v="355"/>
    <n v="2"/>
    <s v="JURIDICA"/>
    <n v="2021"/>
    <n v="66001282021"/>
    <s v="ACOMPAÑAR A ADOLESCENTES Y JÓVENES DE 14 A 28 AÑOS EN LA FORMULACIÓN DE PROYECTOS DE VIDA, A TRAVÉS DE PROCESOS DE FORMACIÓN Y ACOMPAÑAMIENTO BASADOS EN METODOLOGÍAS DISRUPTIVAS PARA EL FORTALECIMIENTO DE HABILIDADES DEL SIGLO XXI Y EL EJERCICIO DE LA CIUDADANÍA."/>
    <s v="Dirección de Adolescencia y Juventud"/>
    <s v="Aporte"/>
    <s v="INCUMPLIMIENTO OBLIGACIONES"/>
    <m/>
    <x v="70"/>
    <m/>
    <s v="Finalizada"/>
    <m/>
    <m/>
    <m/>
    <d v="2021-12-07T00:00:00"/>
    <s v="OK"/>
    <x v="0"/>
    <x v="0"/>
    <n v="322"/>
    <d v="2022-03-01T00:00:00"/>
    <s v="SI"/>
    <d v="2022-03-01T00:00:00"/>
    <n v="524"/>
    <d v="2022-04-07T00:00:00"/>
    <s v="CONFIRMA"/>
    <x v="384"/>
    <d v="2022-04-08T00:00:00"/>
    <d v="2022-05-06T00:00:00"/>
    <s v="N/A"/>
    <s v="NO"/>
    <m/>
    <n v="61957821"/>
    <n v="61957821"/>
    <d v="2022-06-07T00:00:00"/>
    <m/>
    <m/>
    <s v="NO"/>
    <s v="N/A"/>
    <s v="N/A"/>
    <s v="N/A"/>
    <s v="NO"/>
    <s v="N/A"/>
    <s v="N/A"/>
    <s v="PAULA CIFUENTES"/>
    <s v="OK"/>
    <n v="1"/>
    <n v="1"/>
    <n v="0"/>
    <n v="0"/>
    <n v="0"/>
    <n v="0"/>
    <n v="0"/>
    <n v="1"/>
    <n v="0"/>
    <n v="1"/>
    <n v="0"/>
    <s v="No_Aplica"/>
    <s v="66001282021900591537Incumplimiento Parcial (Cláusula Penal)"/>
    <s v="Unicos"/>
    <x v="0"/>
    <n v="0"/>
    <x v="1"/>
    <x v="0"/>
    <x v="9"/>
    <x v="10"/>
    <x v="0"/>
    <x v="0"/>
    <x v="0"/>
  </r>
  <r>
    <n v="497"/>
    <x v="24"/>
    <x v="0"/>
    <x v="353"/>
    <s v="NIT"/>
    <x v="346"/>
    <n v="8"/>
    <s v="JURIDICA"/>
    <n v="2020"/>
    <n v="4100265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m/>
    <x v="70"/>
    <m/>
    <s v="Finalizada"/>
    <m/>
    <m/>
    <m/>
    <d v="2022-04-21T00:00:00"/>
    <s v="OK"/>
    <x v="0"/>
    <x v="5"/>
    <n v="652"/>
    <d v="2022-04-08T00:00:00"/>
    <s v="SI"/>
    <d v="2022-04-08T00:00:00"/>
    <n v="662"/>
    <d v="2022-04-08T00:00:00"/>
    <s v="CONFIRMA"/>
    <x v="385"/>
    <d v="2022-04-21T00:00:00"/>
    <d v="2022-04-21T00:00:00"/>
    <s v="N/A"/>
    <s v="SI"/>
    <d v="2022-04-21T00:00:00"/>
    <n v="10000000"/>
    <n v="10000000"/>
    <d v="2022-06-14T00:00:00"/>
    <m/>
    <m/>
    <s v="NO"/>
    <s v="NO"/>
    <s v="N/A"/>
    <s v="N/A"/>
    <s v="NO"/>
    <s v="N/A"/>
    <s v="N/A"/>
    <s v="PAULA CIFUENTES"/>
    <s v="ULTIMA RENOVACION MATRICULA CAMARA DE COMERCIO 2020"/>
    <n v="1"/>
    <n v="1"/>
    <n v="0"/>
    <n v="0"/>
    <n v="0"/>
    <n v="0"/>
    <n v="0"/>
    <n v="1"/>
    <n v="1"/>
    <n v="0"/>
    <n v="0"/>
    <s v="No_Aplica"/>
    <s v="41002652020813005815Multa"/>
    <s v="Unicos"/>
    <x v="0"/>
    <n v="0"/>
    <x v="1"/>
    <x v="0"/>
    <x v="9"/>
    <x v="10"/>
    <x v="0"/>
    <x v="0"/>
    <x v="0"/>
  </r>
  <r>
    <n v="498"/>
    <x v="24"/>
    <x v="0"/>
    <x v="353"/>
    <s v="NIT"/>
    <x v="346"/>
    <n v="8"/>
    <s v="JURIDICA"/>
    <n v="2020"/>
    <n v="4100263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m/>
    <x v="70"/>
    <m/>
    <s v="Finalizada"/>
    <m/>
    <m/>
    <m/>
    <d v="2022-04-21T00:00:00"/>
    <s v="OK"/>
    <x v="0"/>
    <x v="5"/>
    <n v="652"/>
    <d v="2022-04-08T00:00:00"/>
    <s v="SI"/>
    <d v="2022-04-08T00:00:00"/>
    <n v="662"/>
    <d v="2022-04-08T00:00:00"/>
    <s v="CONFIRMA"/>
    <x v="385"/>
    <d v="2022-04-21T00:00:00"/>
    <d v="2022-04-21T00:00:00"/>
    <s v="N/A"/>
    <s v="SI"/>
    <d v="2022-04-21T00:00:00"/>
    <n v="10000000"/>
    <n v="10000000"/>
    <d v="2022-06-14T00:00:00"/>
    <m/>
    <m/>
    <s v="NO"/>
    <s v="NO"/>
    <s v="N/A"/>
    <s v="N/A"/>
    <s v="NO"/>
    <s v="N/A"/>
    <s v="N/A"/>
    <s v="PAULA CIFUENTES"/>
    <s v="ULTIMA RENOVACION MATRICULA CAMARA DE COMERCIO 2020"/>
    <n v="1"/>
    <n v="1"/>
    <n v="0"/>
    <n v="0"/>
    <n v="0"/>
    <n v="0"/>
    <n v="0"/>
    <n v="1"/>
    <n v="1"/>
    <n v="0"/>
    <n v="0"/>
    <s v="No_Aplica"/>
    <s v="41002632020813005815Multa"/>
    <s v="Unicos"/>
    <x v="0"/>
    <n v="0"/>
    <x v="1"/>
    <x v="0"/>
    <x v="9"/>
    <x v="10"/>
    <x v="0"/>
    <x v="0"/>
    <x v="0"/>
  </r>
  <r>
    <n v="499"/>
    <x v="29"/>
    <x v="0"/>
    <x v="363"/>
    <s v="NIT"/>
    <x v="356"/>
    <n v="9"/>
    <s v="JURIDICA"/>
    <n v="2019"/>
    <n v="91000432019"/>
    <s v="PRESTAR LOS SERVICIOS CENTROS DE DESARROLLO INFANTIL -CDI- Y DESARROLLO INFANTIL EN MEDIO FAMILIAR -DIMF-, DE CONFORMIDAD CON LOS MANUALES OPERATIVOS DE LA MODALIDAD INSTITUCIONAL Y  FAMILIAR, Y LAS DIRECTRICES ESTABLECIDAS POR EL ICBF, EN ARMONIA CON LA POLÍTICA DE ESTADO PARA EL DESARROLLO INTEGRAL DE LA PRIMERA INFANCIA DE CERO A SIEMPRE."/>
    <s v="Dirección de Primera Infancia"/>
    <s v="Aporte"/>
    <s v="INCUMPLIMIENTO OBLIGACIONES"/>
    <m/>
    <x v="70"/>
    <m/>
    <s v="Finalizada"/>
    <m/>
    <m/>
    <m/>
    <d v="2022-04-28T00:00:00"/>
    <s v="PTE COMPROBANTE DE PAGO"/>
    <x v="0"/>
    <x v="5"/>
    <n v="634"/>
    <d v="2021-11-29T00:00:00"/>
    <s v="SI"/>
    <d v="2021-11-29T00:00:00"/>
    <n v="122"/>
    <d v="2022-03-15T00:00:00"/>
    <s v="MODIFICA"/>
    <x v="386"/>
    <d v="2022-05-20T00:00:00"/>
    <m/>
    <s v="N/A"/>
    <s v="SI"/>
    <d v="2022-05-25T00:00:00"/>
    <n v="24058780"/>
    <m/>
    <m/>
    <m/>
    <m/>
    <s v="SI"/>
    <s v="NO"/>
    <s v="N/A"/>
    <s v="N/A"/>
    <s v="NO"/>
    <s v="N/A"/>
    <s v="N/A"/>
    <s v="PAULA CIFUENTES"/>
    <s v="EL NIT NO ARROJA NINGUN RESULTADO EN RUES"/>
    <n v="1"/>
    <n v="1"/>
    <n v="0"/>
    <n v="0"/>
    <n v="0"/>
    <n v="0"/>
    <n v="0"/>
    <n v="1"/>
    <n v="1"/>
    <n v="0"/>
    <n v="0"/>
    <s v="No_Aplica"/>
    <s v="91000432019900208443Multa"/>
    <s v="Unicos"/>
    <x v="0"/>
    <n v="0"/>
    <x v="1"/>
    <x v="0"/>
    <x v="9"/>
    <x v="10"/>
    <x v="0"/>
    <x v="0"/>
    <x v="0"/>
  </r>
  <r>
    <n v="500"/>
    <x v="17"/>
    <x v="0"/>
    <x v="311"/>
    <s v="NIT"/>
    <x v="304"/>
    <n v="3"/>
    <s v="JURIDICA"/>
    <n v="2017"/>
    <n v="1617"/>
    <s v="SUMINISTRO E INSTALACIÓN DE PLANTAS ELÉCTRICAS PARA LAS SEDES REGIONALES Y/O CENTROS ZONALES DEL ICBF A NIVEL NACIONAL Y CONSTRUCCIÓN DE LAS OBRAS CIVILES NECESARIAS PARA SU FUNCIONAMIENTO"/>
    <s v="Dirección Administrativa"/>
    <s v="Obra"/>
    <s v="INCUMPLIMIENTO OBLIGACIONES"/>
    <m/>
    <x v="70"/>
    <m/>
    <s v="Finalizada"/>
    <m/>
    <m/>
    <m/>
    <d v="2022-04-27T00:00:00"/>
    <s v="OK"/>
    <x v="0"/>
    <x v="0"/>
    <n v="2565"/>
    <d v="2022-04-22T00:00:00"/>
    <s v="NO"/>
    <m/>
    <m/>
    <m/>
    <m/>
    <x v="387"/>
    <d v="2022-04-28T00:00:00"/>
    <m/>
    <s v="N/A"/>
    <s v="SI"/>
    <m/>
    <n v="15666651"/>
    <n v="15739018"/>
    <d v="2024-05-31T00:00:00"/>
    <m/>
    <m/>
    <s v="NO"/>
    <s v="N/A"/>
    <s v="N/A"/>
    <s v="N/A"/>
    <s v="NO"/>
    <s v="N/A"/>
    <s v="N/A"/>
    <s v="PAULA CIFUENTES"/>
    <s v="ULTIMA RENOVACION MATRICULA CAMARA DE COMERCIO 2017"/>
    <n v="1"/>
    <n v="1"/>
    <n v="0"/>
    <n v="0"/>
    <n v="0"/>
    <n v="0"/>
    <n v="0"/>
    <n v="1"/>
    <n v="0"/>
    <n v="1"/>
    <n v="0"/>
    <s v="No_Aplica"/>
    <s v="1617900292291Incumplimiento Parcial (Cláusula Penal)"/>
    <s v="Unicos"/>
    <x v="0"/>
    <n v="0"/>
    <x v="1"/>
    <x v="0"/>
    <x v="9"/>
    <x v="10"/>
    <x v="0"/>
    <x v="0"/>
    <x v="0"/>
  </r>
  <r>
    <n v="501"/>
    <x v="4"/>
    <x v="0"/>
    <x v="364"/>
    <s v="CC"/>
    <x v="357"/>
    <m/>
    <s v="NATURAL"/>
    <n v="2021"/>
    <n v="11006762021"/>
    <s v="PRESTAR SERVICIOS PROFESIONALES PARA APOYAR LAS ACTIVIDADES DE SEGUIMIENTO Y MONITOREO ADMINISTRATIVO Y FINANCIERO DEL PROCESO DE SUPERVISIÓN DE LOS CONTRATOS DE LAS MODALIDADES DE ATENCIÓN A LA PRIMERA INFANCIA._x000a_"/>
    <s v="Dirección de Primera Infancia"/>
    <s v="Prestación de Servicios"/>
    <s v="INCUMPLIMIENTO OBLIGACIONES"/>
    <m/>
    <x v="70"/>
    <m/>
    <s v="Finalizada"/>
    <m/>
    <m/>
    <m/>
    <d v="2022-05-05T00:00:00"/>
    <s v="PTE PGN, CCOMERCIO, SECOP II Y COMPROBANTE DE PAGO"/>
    <x v="0"/>
    <x v="0"/>
    <n v="987"/>
    <d v="2022-04-25T00:00:00"/>
    <s v="NO"/>
    <m/>
    <m/>
    <m/>
    <m/>
    <x v="388"/>
    <d v="2022-04-27T00:00:00"/>
    <m/>
    <s v="N/A"/>
    <s v="NO"/>
    <m/>
    <n v="159474"/>
    <m/>
    <m/>
    <m/>
    <m/>
    <s v="NO"/>
    <s v="N/A"/>
    <s v="N/A"/>
    <s v="N/A"/>
    <s v="NO"/>
    <s v="N/A"/>
    <s v="N/A"/>
    <s v="PAULA CIFUENTES"/>
    <s v="OK"/>
    <n v="1"/>
    <n v="1"/>
    <n v="0"/>
    <n v="0"/>
    <n v="0"/>
    <n v="0"/>
    <n v="0"/>
    <n v="1"/>
    <n v="0"/>
    <n v="1"/>
    <n v="0"/>
    <s v="No_Aplica"/>
    <s v="110067620211075292206Incumplimiento Parcial (Cláusula Penal)"/>
    <s v="Unicos"/>
    <x v="0"/>
    <n v="0"/>
    <x v="1"/>
    <x v="0"/>
    <x v="9"/>
    <x v="10"/>
    <x v="0"/>
    <x v="0"/>
    <x v="0"/>
  </r>
  <r>
    <n v="502"/>
    <x v="14"/>
    <x v="0"/>
    <x v="319"/>
    <s v="NIT"/>
    <x v="312"/>
    <n v="9"/>
    <s v="JURIDICA"/>
    <n v="2020"/>
    <n v="190034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d v="2021-10-12T00:00:00"/>
    <x v="74"/>
    <d v="2022-05-11T00:00:00"/>
    <s v="Finalizada"/>
    <m/>
    <s v="CLAUDIA GIOVANNA MUÑOZ MUÑOZ"/>
    <s v="CERTIFICACION DE EJECUTORIA"/>
    <d v="2021-05-13T00:00:00"/>
    <s v="TRAMITE DE VIGENCIA EXPIRADAS"/>
    <x v="0"/>
    <x v="0"/>
    <n v="432"/>
    <d v="2022-02-21T00:00:00"/>
    <s v="SI"/>
    <d v="2022-02-28T00:00:00"/>
    <n v="1048"/>
    <d v="2022-05-11T00:00:00"/>
    <s v="MODIFICA"/>
    <x v="389"/>
    <d v="2022-06-07T00:00:00"/>
    <d v="2022-06-07T00:00:00"/>
    <s v="N/A"/>
    <s v="SI"/>
    <d v="2022-06-07T00:00:00"/>
    <n v="6557219"/>
    <m/>
    <m/>
    <m/>
    <m/>
    <s v="NO"/>
    <s v="NO"/>
    <s v="N/A"/>
    <s v="N/A"/>
    <s v="NO"/>
    <s v="N/A"/>
    <s v="N/A"/>
    <s v="PAULA CIFUENTES"/>
    <m/>
    <n v="1"/>
    <n v="1"/>
    <n v="0"/>
    <n v="0"/>
    <n v="0"/>
    <n v="0"/>
    <n v="0"/>
    <n v="1"/>
    <n v="0"/>
    <n v="1"/>
    <n v="0"/>
    <s v="No_Aplica"/>
    <s v="19003452020800242730Incumplimiento Parcial (Cláusula Penal)"/>
    <s v="Unicos"/>
    <x v="0"/>
    <n v="0"/>
    <x v="1"/>
    <x v="0"/>
    <x v="9"/>
    <x v="10"/>
    <x v="0"/>
    <x v="0"/>
    <x v="0"/>
  </r>
  <r>
    <n v="503"/>
    <x v="31"/>
    <x v="0"/>
    <x v="365"/>
    <s v="NIT"/>
    <x v="358"/>
    <n v="8"/>
    <s v="JURIDICA"/>
    <n v="2021"/>
    <n v="81001072021"/>
    <s v="ACOMPAÑAR A ADOLESCENTES Y JÓVENES DE 14 A 28 AÑOS EN LA FORMULACIÓN DE PROYECTOS DE VIDA, A TRAVÉS DE PROCESOS DE FORMACIÓN Y ACOMPAÑAMIENTO BASADOS EN METODOLOGÍAS DISRUPTIVAS PARA EL FORTALECIMIENTO DE HABILIDADES DEL SIGLO XXI Y EL EJERCICIO DE LA CIUDADANÍA"/>
    <s v="Dirección de  Adolescencia y Juventud"/>
    <s v="Aporte"/>
    <s v="INCUMPLIMIENTO OBLIGACIONES"/>
    <d v="2022-03-07T00:00:00"/>
    <x v="190"/>
    <d v="2022-04-01T00:00:00"/>
    <s v="Finalizada"/>
    <m/>
    <s v="Anghelo Emir Gonzalez Blanco"/>
    <m/>
    <d v="2022-06-06T00:00:00"/>
    <s v="OK"/>
    <x v="0"/>
    <x v="0"/>
    <n v="447"/>
    <d v="2022-05-23T00:00:00"/>
    <s v="NO"/>
    <m/>
    <m/>
    <m/>
    <m/>
    <x v="81"/>
    <d v="2022-06-06T00:00:00"/>
    <d v="2022-06-06T00:00:00"/>
    <s v="N/A"/>
    <s v="SI"/>
    <d v="2022-06-06T00:00:00"/>
    <n v="34655234"/>
    <n v="34655234"/>
    <d v="2022-06-17T00:00:00"/>
    <m/>
    <m/>
    <s v="NO"/>
    <s v="N/A"/>
    <s v="N/A"/>
    <s v="N/A"/>
    <s v="NO"/>
    <s v="N/A"/>
    <s v="N/A"/>
    <s v="CAROLINA CASTAÑEDA"/>
    <s v="Se realiza la verificación tiene 2 contratos con la entidad, sin embargo a la fecha de verificación ya cumplió con los 3 años, por lo cual en RUES no existe ningún reporte."/>
    <n v="1"/>
    <n v="1"/>
    <n v="0"/>
    <n v="0"/>
    <n v="0"/>
    <n v="0"/>
    <n v="0"/>
    <n v="1"/>
    <n v="0"/>
    <n v="1"/>
    <n v="0"/>
    <s v="No_Aplica"/>
    <s v="81001072021825001160Incumplimiento Parcial (Cláusula Penal)"/>
    <s v="Unicos"/>
    <x v="0"/>
    <n v="0"/>
    <x v="1"/>
    <x v="0"/>
    <x v="9"/>
    <x v="10"/>
    <x v="0"/>
    <x v="0"/>
    <x v="0"/>
  </r>
  <r>
    <n v="504"/>
    <x v="14"/>
    <x v="0"/>
    <x v="348"/>
    <s v="NIT"/>
    <x v="341"/>
    <n v="8"/>
    <s v="JURIDICA"/>
    <n v="2018"/>
    <n v="19005002018"/>
    <s v="PRESTAR LOS SERVICIOS DE DESARROLLO INFANTIL EN ESTABLECIMIENTOS DE RECLUSIÓN -DIER DE CONFORMIDAD CON LAS DIRECTRICES, LINEAMIENTOS Y PARÁMETROS ESTABLECIDOS POR ICBF, EN ARMONÍA CON LA POLITICA DE ESTADO PARA EL DESARROLLO INTEGRAL A LA PRIMERA INFANCIA DE CERO A SIEMPRE"/>
    <s v="Dirección de Primera Infancia"/>
    <s v="Aporte"/>
    <s v="INCUMPLIMIENTO OBLIGACIONES"/>
    <d v="2021-11-10T00:00:00"/>
    <x v="191"/>
    <d v="2022-05-25T00:00:00"/>
    <s v="Finalizada"/>
    <m/>
    <s v="CLAUDIA GIOVANNA MUÑOZ MUÑOZ"/>
    <s v="CERTIFICACION DE EJECUTORIA"/>
    <d v="2022-05-27T00:00:00"/>
    <s v="OK"/>
    <x v="0"/>
    <x v="0"/>
    <n v="979"/>
    <d v="2022-03-31T00:00:00"/>
    <s v="SI"/>
    <d v="2022-04-05T00:00:00"/>
    <n v="1159"/>
    <d v="2022-05-25T00:00:00"/>
    <s v="CONFIRMA"/>
    <x v="390"/>
    <d v="2022-06-07T00:00:00"/>
    <d v="2022-06-07T00:00:00"/>
    <s v="N/A"/>
    <s v="SI"/>
    <d v="2022-06-07T00:00:00"/>
    <n v="2005915"/>
    <n v="2005915"/>
    <d v="2023-03-07T00:00:00"/>
    <m/>
    <m/>
    <s v="NO"/>
    <s v="N/A"/>
    <s v="N/A"/>
    <s v="N/A"/>
    <s v="NO"/>
    <s v="N/A"/>
    <s v="N/A"/>
    <s v="CAROLINA CASTAÑEDA"/>
    <s v="Reporta un incumplimiento parcial, de acuerdo con la fecha el mismo ya cumplió el tiempo de los 3 años, no reporta en SECOP, tampoco en procuraduría"/>
    <n v="1"/>
    <n v="1"/>
    <n v="0"/>
    <n v="0"/>
    <n v="0"/>
    <n v="0"/>
    <n v="0"/>
    <n v="1"/>
    <n v="0"/>
    <n v="1"/>
    <n v="0"/>
    <s v="No_Aplica"/>
    <s v="19005002018891500913Incumplimiento Parcial (Cláusula Penal)"/>
    <s v="Unicos"/>
    <x v="0"/>
    <n v="0"/>
    <x v="1"/>
    <x v="0"/>
    <x v="9"/>
    <x v="10"/>
    <x v="0"/>
    <x v="0"/>
    <x v="0"/>
  </r>
  <r>
    <n v="505"/>
    <x v="5"/>
    <x v="0"/>
    <x v="366"/>
    <s v="NIT"/>
    <x v="359"/>
    <n v="1"/>
    <s v="JURIDICA"/>
    <n v="2022"/>
    <n v="44001042022"/>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2-06-07T00:00:00"/>
    <s v="PTE EJECUTORIA, PGN, SECOP II, CAMARA DE COMERCIO Y COMPROBANTE DE PAGO"/>
    <x v="0"/>
    <x v="0"/>
    <n v="603"/>
    <d v="2022-05-03T00:00:00"/>
    <s v="SI"/>
    <d v="2022-05-03T00:00:00"/>
    <n v="619"/>
    <d v="2022-05-24T00:00:00"/>
    <s v="CONFIRMA"/>
    <x v="391"/>
    <d v="2022-12-29T00:00:00"/>
    <s v="NO REGISTRA SANCIONES NI INHABILIDADES VIGENTES"/>
    <s v="N/A"/>
    <s v="NO"/>
    <m/>
    <n v="21127675"/>
    <m/>
    <m/>
    <m/>
    <m/>
    <s v="NO"/>
    <s v="N/A"/>
    <s v="N/A"/>
    <s v="N/A"/>
    <s v="NO"/>
    <s v="N/A"/>
    <s v="N/A"/>
    <s v="CAROLINA CASTAÑEDA"/>
    <s v="OK"/>
    <n v="1"/>
    <n v="1"/>
    <n v="0"/>
    <n v="0"/>
    <n v="0"/>
    <n v="0"/>
    <n v="0"/>
    <n v="1"/>
    <n v="0"/>
    <n v="1"/>
    <n v="0"/>
    <s v="No_Aplica"/>
    <s v="44001042022901324579Incumplimiento Parcial (Cláusula Penal)"/>
    <s v="Unicos"/>
    <x v="0"/>
    <n v="0"/>
    <x v="1"/>
    <x v="0"/>
    <x v="9"/>
    <x v="10"/>
    <x v="0"/>
    <x v="0"/>
    <x v="0"/>
  </r>
  <r>
    <n v="506"/>
    <x v="6"/>
    <x v="0"/>
    <x v="367"/>
    <s v="NIT"/>
    <x v="360"/>
    <n v="7"/>
    <s v="JURIDICA"/>
    <n v="2021"/>
    <n v="85001272021"/>
    <s v="PRESTAR SERVICIOS PROFESIONALES PARA LA ATENCIÓN A LAS NIÑAS, NIÑOS Y ADOLESCENTES EN SITUACIÓN DE TRABAJO INFANTIL, ALTA PERMANENCIA EN CALLE Y VIDA EN CALLE Y SUS FAMILIAS, A TRAVÉS DEL PROCEDIMIENTO ESTABLECIDO PARA LA ESTRATEGIA EQUIPOS MÓVILES DE PROTECCIÓN INTEGRAL – EMPI - TRABAJO INFANTIL."/>
    <s v="Dirección de Protección"/>
    <s v="Suministro"/>
    <s v="NO ENTREGA DE LOS SUMINISTROS. INCUMPLIMIENTO OBLIGACIONES"/>
    <d v="2021-11-08T00:00:00"/>
    <x v="191"/>
    <d v="2022-06-09T00:00:00"/>
    <s v="Finalizada"/>
    <m/>
    <s v="GRIMALDO MALAVER BOHORQUEZ"/>
    <s v="ACTA NOTIFICA INCUMPLIMIENTO"/>
    <d v="2022-06-09T00:00:00"/>
    <s v="OK"/>
    <x v="0"/>
    <x v="0"/>
    <n v="550"/>
    <d v="2022-06-06T00:00:00"/>
    <s v="NO"/>
    <m/>
    <m/>
    <m/>
    <m/>
    <x v="392"/>
    <d v="2022-06-10T00:00:00"/>
    <d v="2022-06-10T00:00:00"/>
    <s v="N/A"/>
    <s v="SI"/>
    <d v="2022-07-06T00:00:00"/>
    <n v="270805"/>
    <n v="270805"/>
    <d v="2022-07-28T00:00:00"/>
    <m/>
    <m/>
    <s v="NO"/>
    <s v="NO"/>
    <s v="NO"/>
    <s v="N/A"/>
    <s v="NO"/>
    <s v="N/A"/>
    <s v="N/A"/>
    <s v="CAROLINA CASTAÑEDA"/>
    <s v="Reporta un incumplimiento parcial de las obligaciones contractuales, de acuerdo con la fecha el mismo ya cumplió el tiempo de los 3 años, no reporta en SECOP, en procuraduría no existe reportes."/>
    <n v="1"/>
    <n v="1"/>
    <n v="0"/>
    <n v="0"/>
    <n v="0"/>
    <n v="0"/>
    <n v="0"/>
    <n v="1"/>
    <n v="0"/>
    <n v="1"/>
    <n v="0"/>
    <s v="No_Aplica"/>
    <s v="85001272021900874931Incumplimiento Parcial (Cláusula Penal)"/>
    <s v="Unicos"/>
    <x v="0"/>
    <n v="0"/>
    <x v="1"/>
    <x v="0"/>
    <x v="9"/>
    <x v="10"/>
    <x v="0"/>
    <x v="0"/>
    <x v="0"/>
  </r>
  <r>
    <n v="507"/>
    <x v="4"/>
    <x v="0"/>
    <x v="368"/>
    <s v="NIT"/>
    <x v="361"/>
    <n v="3"/>
    <s v="JURIDICA"/>
    <n v="2020"/>
    <n v="11005392020"/>
    <s v="ENTREGAR, A TÍTULO DE COMODATO O PRÉSTAMO DE USO  Y CON LA OBLIGACIÓN DE RESTITUIR AL ICBF, EL BIEN INMUEBLE UBICADO EN LA KR 23 164 96, DE ACUERDO CON  LA CÉDULA CATASTRAL NO. UQ 164 41 10 BARRIO TOBERIN DE LA LOCALIDAD DE USAQUEN EN LA CIUDAD DE BOGOTÁ D.C., DISTINGUIDO CON EL FOLIO DE MATRÍCULA INMOBILIARIA NO. 50N-453248 DE LA OFICINA DE REGISTRO DE INSTRUMENTOS PÚBLICOS DE BOGOTÁ D.C., Y CHIP NO. AAA0107PKJZ._x000a_"/>
    <s v="Dirección Administrativa"/>
    <s v="Comodato"/>
    <s v="INCUMPLIMIENTO OBLIGACIONES"/>
    <d v="2021-11-03T00:00:00"/>
    <x v="192"/>
    <d v="2022-07-21T00:00:00"/>
    <s v="Finalizada"/>
    <m/>
    <m/>
    <s v="ACTA NOTIFICA INCUMPLIMIENTO"/>
    <d v="2022-07-07T00:00:00"/>
    <s v="PTE PGN, CCOMERCIO, SECOP II Y COMPROBANTE DE PAGO"/>
    <x v="0"/>
    <x v="0"/>
    <n v="1311"/>
    <d v="2022-06-01T00:00:00"/>
    <s v="SI"/>
    <d v="2022-06-01T00:00:00"/>
    <n v="1344"/>
    <d v="2022-06-07T00:00:00"/>
    <s v="CONFIRMA"/>
    <x v="392"/>
    <d v="2022-06-09T00:00:00"/>
    <m/>
    <s v="N/A"/>
    <s v="SI"/>
    <d v="2022-06-09T00:00:00"/>
    <n v="10534000"/>
    <m/>
    <m/>
    <m/>
    <m/>
    <s v="SI"/>
    <s v="NO"/>
    <s v="NO"/>
    <s v="N/A"/>
    <s v="NO"/>
    <s v="N/A"/>
    <s v="N/A"/>
    <s v="CAROLINA CASTAÑEDA"/>
    <s v="Reporta un incumplimiento parcial de las obligaciones contractuales, de acuerdo con la fecha el mismo ya cumplió el tiempo de los 3 años, no reporta en SECOP, en procuraduría no tiene reporte, cuenta con 8 contratos activos en la presente vigencia"/>
    <n v="1"/>
    <n v="1"/>
    <n v="0"/>
    <n v="0"/>
    <n v="0"/>
    <n v="0"/>
    <n v="0"/>
    <n v="1"/>
    <n v="0"/>
    <n v="1"/>
    <n v="0"/>
    <s v="No_Aplica"/>
    <s v="11005392020823002783Incumplimiento Parcial (Cláusula Penal)"/>
    <s v="Unicos"/>
    <x v="0"/>
    <n v="0"/>
    <x v="1"/>
    <x v="0"/>
    <x v="9"/>
    <x v="10"/>
    <x v="0"/>
    <x v="0"/>
    <x v="0"/>
  </r>
  <r>
    <n v="508"/>
    <x v="31"/>
    <x v="0"/>
    <x v="342"/>
    <s v="NIT"/>
    <x v="335"/>
    <n v="2"/>
    <s v="JURIDICA"/>
    <n v="2020"/>
    <n v="81001462020"/>
    <s v="FORTALECER LA IDENTIFICACIÓN, CAPTACIÓN Y GESTIONAR LA ATENCIÓN OPORTUNA DE LAS NIÑAS Y NIÑOS CON DESNUTRICIÓN AGUDA Y RIESGO DE DESNUTRICIÓN AGUDA, ASÍ COMO DE MUJERES GESTANTES CON BAJO PESO PARA LA EDAD GESTACIONAL, EN ZONAS RURALES Y RURALES DISPERSAS"/>
    <s v="Dirección de Nutrición"/>
    <s v="Aporte"/>
    <s v="INCUMPLIMIENTO OBLIGACIONES"/>
    <d v="2022-03-11T00:00:00"/>
    <x v="193"/>
    <d v="2022-09-15T00:00:00"/>
    <s v="Finalizada"/>
    <m/>
    <s v="Anghelo Emir Gonzalez Blanco"/>
    <s v="ACTA NOTIFICA TERMINACION"/>
    <d v="2022-07-05T00:00:00"/>
    <s v="OK"/>
    <x v="0"/>
    <x v="0"/>
    <n v="467"/>
    <d v="2022-06-16T00:00:00"/>
    <s v="NO"/>
    <m/>
    <m/>
    <m/>
    <m/>
    <x v="393"/>
    <d v="2022-07-06T00:00:00"/>
    <d v="2022-07-05T00:00:00"/>
    <s v="N/A"/>
    <s v="SI"/>
    <d v="2022-07-22T00:00:00"/>
    <n v="7950706"/>
    <n v="7950706"/>
    <d v="2024-09-06T00:00:00"/>
    <m/>
    <m/>
    <s v="NO"/>
    <s v="NO"/>
    <s v="N/A"/>
    <s v="N/A"/>
    <s v="SI"/>
    <s v="SI"/>
    <s v="NO"/>
    <s v="CAROLINA CASTAÑEDA"/>
    <s v="Proponente inhabilitado hasta el 2027, no tiene RUP, se encuentra registrado como entidad sin animo de lucro, sin embargo no reporta ninguna inhabilidad"/>
    <n v="1"/>
    <n v="1"/>
    <n v="0"/>
    <n v="0"/>
    <n v="0"/>
    <n v="0"/>
    <n v="0"/>
    <n v="1"/>
    <n v="0"/>
    <n v="1"/>
    <n v="0"/>
    <s v="No_Aplica"/>
    <s v="81001462020900970551Incumplimiento Parcial (Cláusula Penal)"/>
    <s v="Unicos"/>
    <x v="1"/>
    <n v="0"/>
    <x v="1"/>
    <x v="0"/>
    <x v="9"/>
    <x v="10"/>
    <x v="0"/>
    <x v="0"/>
    <x v="0"/>
  </r>
  <r>
    <n v="509"/>
    <x v="7"/>
    <x v="0"/>
    <x v="369"/>
    <s v="NIT"/>
    <x v="362"/>
    <n v="9"/>
    <s v="JURIDICA"/>
    <n v="2020"/>
    <n v="73002012020"/>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d v="2022-04-05T00:00:00"/>
    <x v="53"/>
    <d v="2022-11-03T00:00:00"/>
    <s v="Finalizada"/>
    <m/>
    <m/>
    <s v="ACTA NOTIFICA INCUMPLIMIENTO"/>
    <d v="2022-07-06T00:00:00"/>
    <s v="OK"/>
    <x v="0"/>
    <x v="0"/>
    <n v="1077"/>
    <d v="2022-05-10T00:00:00"/>
    <s v="SI"/>
    <d v="2022-05-20T00:00:00"/>
    <n v="1268"/>
    <d v="2022-06-21T00:00:00"/>
    <s v="CONFIRMA"/>
    <x v="393"/>
    <d v="2022-06-22T00:00:00"/>
    <d v="2022-06-24T00:00:00"/>
    <s v="N/A"/>
    <s v="NO"/>
    <m/>
    <n v="825172"/>
    <n v="825172"/>
    <d v="2022-11-11T00:00:00"/>
    <m/>
    <m/>
    <s v="NO"/>
    <s v="N/A"/>
    <s v="N/A"/>
    <s v="N/A"/>
    <s v="NO"/>
    <s v="N/A"/>
    <s v="N/A"/>
    <s v="CAROLINA CASTAÑEDA"/>
    <s v="OK"/>
    <n v="1"/>
    <n v="1"/>
    <n v="0"/>
    <n v="0"/>
    <n v="0"/>
    <n v="0"/>
    <n v="0"/>
    <n v="1"/>
    <n v="0"/>
    <n v="1"/>
    <n v="0"/>
    <s v="No_Aplica"/>
    <s v="73002012020806007709Incumplimiento Parcial (Cláusula Penal)"/>
    <s v="Unicos"/>
    <x v="0"/>
    <n v="0"/>
    <x v="1"/>
    <x v="0"/>
    <x v="9"/>
    <x v="10"/>
    <x v="0"/>
    <x v="0"/>
    <x v="0"/>
  </r>
  <r>
    <n v="510"/>
    <x v="5"/>
    <x v="0"/>
    <x v="370"/>
    <s v="NIT"/>
    <x v="363"/>
    <n v="5"/>
    <s v="JURIDICA"/>
    <n v="2021"/>
    <n v="44001012021"/>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2-06-07T00:00:00"/>
    <s v="OK"/>
    <x v="1"/>
    <x v="4"/>
    <n v="620"/>
    <d v="2022-05-25T00:00:00"/>
    <s v="SI"/>
    <d v="2022-05-25T00:00:00"/>
    <n v="645"/>
    <d v="2022-06-17T00:00:00"/>
    <s v="REVOCA"/>
    <x v="394"/>
    <m/>
    <m/>
    <m/>
    <s v="NO"/>
    <m/>
    <m/>
    <m/>
    <m/>
    <m/>
    <m/>
    <m/>
    <m/>
    <m/>
    <m/>
    <m/>
    <m/>
    <m/>
    <m/>
    <m/>
    <n v="1"/>
    <n v="1"/>
    <n v="0"/>
    <n v="0"/>
    <n v="0"/>
    <n v="0"/>
    <n v="0"/>
    <n v="0"/>
    <n v="0"/>
    <n v="0"/>
    <n v="0"/>
    <s v="No_Aplica"/>
    <s v="44001012021900453971Terminación de la actuación sancionatoria"/>
    <s v="Unicos"/>
    <x v="0"/>
    <n v="1"/>
    <x v="1"/>
    <x v="0"/>
    <x v="9"/>
    <x v="10"/>
    <x v="0"/>
    <x v="0"/>
    <x v="0"/>
  </r>
  <r>
    <n v="511"/>
    <x v="7"/>
    <x v="0"/>
    <x v="176"/>
    <s v="NIT"/>
    <x v="170"/>
    <n v="1"/>
    <s v="JURIDICA"/>
    <n v="2020"/>
    <n v="73003402020"/>
    <s v="BRINDAR ATENCIÓN ESPECIALIZADA A LOS ADOLESCENTES Y JÓVENES EN CONFLICTO CON LA LEY PENAL, EN LA MODALIDAD CENTRO DE ATENCION ESPECIALIZADA  LA MODALIDAD CENTRO DE INTERNAMIENTO PREVENTIVO Y DEL PROYECTO FORTALECIMIENTO DE ACCIONES DE RESTABLECIMIENTO EN ADMINISTRACIÓN DE JUSTICIA A NIVEL NACIONAL, PARA EL CUMPLIMIENTO DE LAS  MEDIDAS Y SANCIONES IMPUESTAS POR LA AUTORIDAD JUDICIAL, CONFORME A LAS DISPOSICIONES LEGALES Y LINEAMIENTOS TÉCNICOS VIGENTES"/>
    <s v="Dirección de Protección"/>
    <s v="Aporte"/>
    <s v="INCUMPLIMIENTO OBLIGACIONES"/>
    <m/>
    <x v="70"/>
    <m/>
    <s v="Finalizada"/>
    <m/>
    <m/>
    <m/>
    <d v="2022-07-06T00:00:00"/>
    <s v="OK"/>
    <x v="0"/>
    <x v="0"/>
    <n v="1201"/>
    <d v="2022-06-06T00:00:00"/>
    <s v="SI"/>
    <d v="2022-06-13T00:00:00"/>
    <n v="1291"/>
    <d v="2022-06-28T00:00:00"/>
    <s v="CONFIRMA"/>
    <x v="395"/>
    <d v="2022-06-30T00:00:00"/>
    <d v="2022-06-30T00:00:00"/>
    <s v="N/A"/>
    <s v="SI"/>
    <d v="2022-07-06T00:00:00"/>
    <n v="26755673"/>
    <n v="26755673"/>
    <d v="2022-07-29T00:00:00"/>
    <m/>
    <m/>
    <s v="SI"/>
    <s v="NO"/>
    <s v="N/A"/>
    <s v="N/A"/>
    <s v="NO"/>
    <s v="N/A"/>
    <s v="N/A"/>
    <s v="CAROLINA CASTAÑEDA"/>
    <s v="No reporta en secop, rues ni en procuraduría información."/>
    <n v="1"/>
    <n v="1"/>
    <n v="0"/>
    <n v="0"/>
    <n v="0"/>
    <n v="0"/>
    <n v="0"/>
    <n v="1"/>
    <n v="0"/>
    <n v="1"/>
    <n v="0"/>
    <s v="No_Aplica"/>
    <s v="73003402020800034694Incumplimiento Parcial (Cláusula Penal)"/>
    <s v="Unicos"/>
    <x v="0"/>
    <n v="0"/>
    <x v="1"/>
    <x v="0"/>
    <x v="9"/>
    <x v="10"/>
    <x v="0"/>
    <x v="0"/>
    <x v="0"/>
  </r>
  <r>
    <n v="512"/>
    <x v="4"/>
    <x v="0"/>
    <x v="371"/>
    <s v="NIT"/>
    <x v="364"/>
    <n v="5"/>
    <s v="JURIDICA"/>
    <n v="2019"/>
    <n v="11010812019"/>
    <s v="PRESTAR EL SERVICIO HCB, HCB AGRUPADO, HCB FAMI, DE CONFORMIDAD CON LAS DIRECTRICES, LINEAMIENTOS Y PARÁMETROS ESTABLECIDOS POR EL ICBF, EN ARMONÍA CON LA POLÍTICA DE ESTADO PARA EL DESARROLLO INTEGRAL DE LA PRIMERA INFANCIA DE CERO A SIEMPRE._x000a_"/>
    <s v="Dirección de Primera Infancia"/>
    <s v="Aporte"/>
    <s v="INCUMPLIMIENTO OBLIGACIONES"/>
    <m/>
    <x v="70"/>
    <m/>
    <s v="Finalizada"/>
    <m/>
    <m/>
    <m/>
    <d v="2022-07-07T00:00:00"/>
    <s v="PTE PGN, CCOMERCIO, SECOP II Y COMPROBANTE DE PAGO"/>
    <x v="0"/>
    <x v="0"/>
    <n v="1075"/>
    <d v="2022-05-05T00:00:00"/>
    <s v="SI"/>
    <d v="2022-05-06T00:00:00"/>
    <n v="1415"/>
    <d v="2022-06-14T00:00:00"/>
    <s v="CONFIRMA"/>
    <x v="396"/>
    <d v="2022-07-08T00:00:00"/>
    <m/>
    <s v="N/A"/>
    <s v="NO"/>
    <m/>
    <n v="6276795"/>
    <m/>
    <m/>
    <m/>
    <m/>
    <s v="NO"/>
    <s v="N/A"/>
    <s v="N/A"/>
    <s v="N/A"/>
    <s v="NO"/>
    <s v="N/A"/>
    <s v="N/A"/>
    <s v="CAROLINA CASTAÑEDA"/>
    <s v="OK"/>
    <n v="1"/>
    <n v="1"/>
    <n v="0"/>
    <n v="0"/>
    <n v="0"/>
    <n v="0"/>
    <n v="0"/>
    <n v="1"/>
    <n v="0"/>
    <n v="1"/>
    <n v="0"/>
    <s v="No_Aplica"/>
    <s v="11010812019800153165Incumplimiento Parcial (Cláusula Penal)"/>
    <s v="Unicos"/>
    <x v="0"/>
    <n v="0"/>
    <x v="1"/>
    <x v="0"/>
    <x v="9"/>
    <x v="10"/>
    <x v="0"/>
    <x v="0"/>
    <x v="0"/>
  </r>
  <r>
    <n v="513"/>
    <x v="5"/>
    <x v="0"/>
    <x v="372"/>
    <s v="NIT"/>
    <x v="365"/>
    <n v="6"/>
    <s v="JURIDICA"/>
    <n v="2022"/>
    <n v="4400106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2-08-03T00:00:00"/>
    <s v="OK"/>
    <x v="1"/>
    <x v="4"/>
    <n v="685"/>
    <d v="2022-07-14T00:00:00"/>
    <s v="NO"/>
    <m/>
    <m/>
    <m/>
    <m/>
    <x v="397"/>
    <m/>
    <m/>
    <m/>
    <m/>
    <m/>
    <m/>
    <m/>
    <m/>
    <m/>
    <m/>
    <m/>
    <m/>
    <m/>
    <m/>
    <m/>
    <m/>
    <m/>
    <m/>
    <m/>
    <n v="1"/>
    <n v="1"/>
    <n v="0"/>
    <n v="0"/>
    <n v="0"/>
    <n v="0"/>
    <n v="0"/>
    <n v="0"/>
    <n v="0"/>
    <n v="0"/>
    <n v="0"/>
    <s v="No_Aplica"/>
    <s v="44001062022806009011Terminación de la actuación sancionatoria"/>
    <s v="Unicos"/>
    <x v="0"/>
    <n v="1"/>
    <x v="1"/>
    <x v="0"/>
    <x v="9"/>
    <x v="10"/>
    <x v="0"/>
    <x v="0"/>
    <x v="0"/>
  </r>
  <r>
    <n v="514"/>
    <x v="6"/>
    <x v="0"/>
    <x v="336"/>
    <s v="NIT"/>
    <x v="329"/>
    <n v="4"/>
    <s v="JURIDICA"/>
    <n v="2020"/>
    <n v="8500080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PAGO DE SALARIOS. PAGO A CONTRATISTA O PROVEEDORES"/>
    <d v="2021-11-03T00:00:00"/>
    <x v="192"/>
    <d v="2022-07-21T00:00:00"/>
    <s v="Finalizada"/>
    <m/>
    <s v="GRIMALDO MALAVER BOHORQUEZ"/>
    <s v="ACTA NOTIFICA INCUMPLIMIENTO"/>
    <d v="2022-07-21T00:00:00"/>
    <s v="OK"/>
    <x v="0"/>
    <x v="0"/>
    <n v="1907"/>
    <d v="2021-12-21T00:00:00"/>
    <s v="SI"/>
    <d v="2021-12-28T00:00:00"/>
    <n v="614"/>
    <d v="2022-07-21T00:00:00"/>
    <s v="MODIFICA"/>
    <x v="398"/>
    <d v="2022-07-21T00:00:00"/>
    <d v="2022-07-21T00:00:00"/>
    <s v="N/A"/>
    <s v="SI"/>
    <d v="2022-07-21T00:00:00"/>
    <n v="182866546"/>
    <n v="182866546"/>
    <d v="2022-08-12T00:00:00"/>
    <m/>
    <m/>
    <s v="NO"/>
    <s v="N/A"/>
    <s v="N/A"/>
    <s v="N/A"/>
    <s v="NO"/>
    <s v="N/A"/>
    <s v="N/A"/>
    <s v="CAROLINA CASTAÑEDA"/>
    <s v="Se identifica que el proveedor tiene 5 sanciones, sin embargo, no se encuentran dentro del tiempo dispuesto en el art. 90._x000a_Se encontró en RUES como entidad sin ánimo de lucro con matrícula cancelada."/>
    <n v="1"/>
    <n v="1"/>
    <n v="0"/>
    <n v="0"/>
    <n v="0"/>
    <n v="0"/>
    <n v="0"/>
    <n v="1"/>
    <n v="0"/>
    <n v="1"/>
    <n v="0"/>
    <s v="No_Aplica"/>
    <s v="85000802020830120535Incumplimiento Parcial (Cláusula Penal)"/>
    <s v="Unicos"/>
    <x v="0"/>
    <n v="0"/>
    <x v="4"/>
    <x v="0"/>
    <x v="9"/>
    <x v="10"/>
    <x v="0"/>
    <x v="0"/>
    <x v="0"/>
  </r>
  <r>
    <n v="515"/>
    <x v="23"/>
    <x v="0"/>
    <x v="357"/>
    <s v="NIT"/>
    <x v="350"/>
    <n v="5"/>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0054 de diecisiete (17) de enero 2022 y Resolución 1761 de veintiocho (28) de julio de 2022. _x000a__x000a_Mediante Resolución 1489 de once (11) de mayo de 2022, se resolvió de fondo un procedimiento administrativo sancionatorio por el presunto incumplimiento de obligaciones derivadas del contrato 25004862020 y, mediante Resolución 1761 de fecha veintiocho (28) de julio de 2022, se resolvió el recurso de reposición interpuesto por la UNIÓN TEMPORAL PROPAÍS-SANTODOMINGO SAVIO y la compañía Garante Seguros del Estado S.A., en contra de la Resolución 1489 de fecha once (11) de mayo de 2022, disponiendo lo siguiente:_x000a__x000a_“ARTÍCULO PRIMERO: MODIFICAR el artículo primero de la Resolución No. 1489 del 11 de mayo de 2022 en el entendido de imponer sanción de multa a la contratista EAS UNIÓN TEMPORAL PROPAIS-SANTO DOMINGO SAVIO en la suma de DIECINUEVE MILLONES NOVECIENTOS CINCUENTA Y SEIS MIL OCHOCIENTOS TREINTA Y OCHO PESOS M/CTE ($19.956.838) […]” "/>
    <d v="2022-08-04T00:00:00"/>
    <s v="OK"/>
    <x v="0"/>
    <x v="5"/>
    <n v="1489"/>
    <d v="2022-05-11T00:00:00"/>
    <s v="SI"/>
    <d v="2022-05-11T00:00:00"/>
    <n v="1761"/>
    <d v="2022-07-28T00:00:00"/>
    <s v="MODIFICA"/>
    <x v="399"/>
    <m/>
    <d v="2022-01-19T00:00:00"/>
    <s v="N/A"/>
    <s v="SI"/>
    <d v="2022-08-04T00:00:00"/>
    <n v="19956838"/>
    <n v="19956838"/>
    <d v="2022-09-26T00:00:00"/>
    <m/>
    <m/>
    <s v="NO"/>
    <s v="N/A"/>
    <s v="N/A"/>
    <s v="N/A"/>
    <s v="SI"/>
    <s v="SI"/>
    <s v="N/A"/>
    <s v="CAROLINA CASTAÑEDA"/>
    <s v="NO SE ENCUENTRAN REGISTROS EN RUES, TAMPOCO EN SECOP. EN LA CARPETA SE EVIDENCIA LA REMISIÓN A CONFECÁMARAS. CONFIGURA INHABILIDAD b. Haber sido objeto de declaratorias de incumplimiento contractual en por lo menos dos (2) contratos, con una o varias entidades estatales, durante los últimos tres (3) años."/>
    <n v="1"/>
    <n v="1"/>
    <n v="0"/>
    <n v="0"/>
    <n v="0"/>
    <n v="0"/>
    <n v="0"/>
    <n v="1"/>
    <n v="1"/>
    <n v="0"/>
    <n v="0"/>
    <s v="No_Aplica"/>
    <s v="25004862020901435928Multa"/>
    <s v="Unicos"/>
    <x v="1"/>
    <n v="0"/>
    <x v="1"/>
    <x v="0"/>
    <x v="9"/>
    <x v="10"/>
    <x v="0"/>
    <x v="0"/>
    <x v="0"/>
  </r>
  <r>
    <n v="515"/>
    <x v="23"/>
    <x v="0"/>
    <x v="358"/>
    <s v="NIT"/>
    <x v="351"/>
    <n v="9"/>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0054 de diecisiete (17) de enero 2022 y Resolución 1761 de veintiocho (28) de julio de 2022. _x000a__x000a_Mediante Resolución 1489 de once (11) de mayo de 2022, se resolvió de fondo un procedimiento administrativo sancionatorio por el presunto incumplimiento de obligaciones derivadas del contrato 25004862020 y, mediante Resolución 1761 de fecha veintiocho (28) de julio de 2022, se resolvió el recurso de reposición interpuesto por la UNIÓN TEMPORAL PROPAÍS-SANTODOMINGO SAVIO y la compañía Garante Seguros del Estado S.A., en contra de la Resolución 1489 de fecha once (11) de mayo de 2022, disponiendo lo siguiente:_x000a__x000a_“ARTÍCULO PRIMERO: MODIFICAR el artículo primero de la Resolución No. 1489 del 11 de mayo de 2022 en el entendido de imponer sanción de multa a la contratista EAS UNIÓN TEMPORAL PROPAIS-SANTO DOMINGO SAVIO en la suma de DIECINUEVE MILLONES NOVECIENTOS CINCUENTA Y SEIS MIL OCHOCIENTOS TREINTA Y OCHO PESOS M/CTE ($19.956.838) […]” "/>
    <d v="2022-08-04T00:00:00"/>
    <s v="OK"/>
    <x v="0"/>
    <x v="5"/>
    <n v="1489"/>
    <d v="2022-05-11T00:00:00"/>
    <s v="SI"/>
    <d v="2022-05-11T00:00:00"/>
    <n v="1761"/>
    <d v="2022-07-28T00:00:00"/>
    <s v="MODIFICA"/>
    <x v="399"/>
    <m/>
    <d v="2022-01-19T00:00:00"/>
    <s v="N/A"/>
    <s v="SI"/>
    <d v="2022-08-04T00:00:00"/>
    <n v="19956838"/>
    <n v="19956838"/>
    <d v="2022-09-26T00:00:00"/>
    <m/>
    <m/>
    <s v="NO"/>
    <s v="NO"/>
    <s v="N/A"/>
    <s v="N/A"/>
    <s v="SI"/>
    <s v="SI"/>
    <s v="N/A"/>
    <s v="CAROLINA CASTAÑEDA"/>
    <s v="NO SE ENCUENTRAN REGISTROS EN RUES, TAMPOCO EN SECOP. EN LA CARPETA SE EVIDENCIA LA REMISIÓN A CONFECÁMARAS. CONFIGURA INHABILIDAD b. Haber sido objeto de declaratorias de incumplimiento contractual en por lo menos dos (2) contratos, con una o varias entidades estatales, durante los últimos tres (3) años."/>
    <n v="1"/>
    <n v="1"/>
    <n v="0"/>
    <n v="0"/>
    <n v="0"/>
    <n v="0"/>
    <n v="0"/>
    <n v="1"/>
    <n v="1"/>
    <n v="0"/>
    <n v="0"/>
    <s v="No_Aplica"/>
    <s v="25004862020802014237Multa"/>
    <s v="Unicos"/>
    <x v="1"/>
    <n v="0"/>
    <x v="1"/>
    <x v="0"/>
    <x v="9"/>
    <x v="10"/>
    <x v="0"/>
    <x v="1"/>
    <x v="0"/>
  </r>
  <r>
    <n v="515"/>
    <x v="23"/>
    <x v="0"/>
    <x v="359"/>
    <s v="NIT"/>
    <x v="352"/>
    <n v="4"/>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0054 de diecisiete (17) de enero 2022 y Resolución 1761 de veintiocho (28) de julio de 2022. _x000a__x000a_Mediante Resolución 1489 de once (11) de mayo de 2022, se resolvió de fondo un procedimiento administrativo sancionatorio por el presunto incumplimiento de obligaciones derivadas del contrato 25004862020 y, mediante Resolución 1761 de fecha veintiocho (28) de julio de 2022, se resolvió el recurso de reposición interpuesto por la UNIÓN TEMPORAL PROPAÍS-SANTODOMINGO SAVIO y la compañía Garante Seguros del Estado S.A., en contra de la Resolución 1489 de fecha once (11) de mayo de 2022, disponiendo lo siguiente:_x000a__x000a_“ARTÍCULO PRIMERO: MODIFICAR el artículo primero de la Resolución No. 1489 del 11 de mayo de 2022 en el entendido de imponer sanción de multa a la contratista EAS UNIÓN TEMPORAL PROPAIS-SANTO DOMINGO SAVIO en la suma de DIECINUEVE MILLONES NOVECIENTOS CINCUENTA Y SEIS MIL OCHOCIENTOS TREINTA Y OCHO PESOS M/CTE ($19.956.838) […]” "/>
    <d v="2022-08-04T00:00:00"/>
    <s v="OK"/>
    <x v="0"/>
    <x v="5"/>
    <n v="1489"/>
    <d v="2022-05-11T00:00:00"/>
    <s v="SI"/>
    <d v="2022-05-11T00:00:00"/>
    <n v="1761"/>
    <d v="2022-07-28T00:00:00"/>
    <s v="MODIFICA"/>
    <x v="399"/>
    <m/>
    <d v="2022-01-19T00:00:00"/>
    <s v="N/A"/>
    <s v="SI"/>
    <d v="2022-08-04T00:00:00"/>
    <n v="19956838"/>
    <n v="19956838"/>
    <d v="2022-09-26T00:00:00"/>
    <m/>
    <m/>
    <s v="NO"/>
    <s v="NO"/>
    <s v="N/A"/>
    <s v="N/A"/>
    <s v="SI"/>
    <s v="SI"/>
    <s v="NO"/>
    <s v="CAROLINA CASTAÑEDA"/>
    <s v="No reporta información en RUES, no reporta antecedentes en Procuraduría - No reporta en la base de sancionatorios como inhabilitado"/>
    <n v="1"/>
    <n v="1"/>
    <n v="0"/>
    <n v="0"/>
    <n v="0"/>
    <n v="0"/>
    <n v="0"/>
    <n v="1"/>
    <n v="1"/>
    <n v="0"/>
    <n v="0"/>
    <s v="No_Aplica"/>
    <s v="25004862020900869649Multa"/>
    <s v="Unicos"/>
    <x v="1"/>
    <n v="0"/>
    <x v="1"/>
    <x v="0"/>
    <x v="9"/>
    <x v="10"/>
    <x v="0"/>
    <x v="1"/>
    <x v="0"/>
  </r>
  <r>
    <n v="516"/>
    <x v="4"/>
    <x v="0"/>
    <x v="357"/>
    <s v="NIT"/>
    <x v="350"/>
    <n v="5"/>
    <s v="JURIDICA"/>
    <n v="2020"/>
    <n v="110150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m/>
    <d v="2022-08-05T00:00:00"/>
    <s v="PTE COMPROBANTE DE PAGO"/>
    <x v="0"/>
    <x v="7"/>
    <n v="1609"/>
    <d v="2022-07-05T00:00:00"/>
    <s v="SI"/>
    <d v="2022-07-05T00:00:00"/>
    <n v="1885"/>
    <d v="2022-07-28T00:00:00"/>
    <s v="CONFIRMA"/>
    <x v="399"/>
    <d v="2022-07-30T00:00:00"/>
    <d v="2022-08-04T00:00:00"/>
    <s v="N/A"/>
    <s v="NO"/>
    <m/>
    <n v="261377382"/>
    <m/>
    <m/>
    <m/>
    <m/>
    <s v="NO"/>
    <s v="N/A"/>
    <s v="N/A"/>
    <s v="N/A"/>
    <s v="SI"/>
    <s v="SI"/>
    <s v="N/A"/>
    <s v="CAROLINA CASTAÑEDA"/>
    <s v="OK"/>
    <n v="1"/>
    <n v="1"/>
    <n v="0"/>
    <n v="0"/>
    <n v="0"/>
    <n v="0"/>
    <n v="0"/>
    <n v="1"/>
    <n v="0"/>
    <n v="0"/>
    <n v="1"/>
    <s v="No_Aplica"/>
    <s v="11015052020901435928Caducidad del Contrato"/>
    <s v="Unicos"/>
    <x v="1"/>
    <n v="0"/>
    <x v="1"/>
    <x v="0"/>
    <x v="9"/>
    <x v="10"/>
    <x v="0"/>
    <x v="0"/>
    <x v="0"/>
  </r>
  <r>
    <n v="516"/>
    <x v="4"/>
    <x v="0"/>
    <x v="358"/>
    <s v="NIT"/>
    <x v="351"/>
    <n v="9"/>
    <s v="JURIDICA"/>
    <n v="2020"/>
    <n v="110150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m/>
    <d v="2022-08-05T00:00:00"/>
    <s v="PTE COMPROBANTE DE PAGO"/>
    <x v="0"/>
    <x v="7"/>
    <n v="1609"/>
    <d v="2022-07-05T00:00:00"/>
    <s v="SI"/>
    <d v="2022-07-05T00:00:00"/>
    <n v="1885"/>
    <d v="2022-07-28T00:00:00"/>
    <s v="CONFIRMA"/>
    <x v="399"/>
    <d v="2022-07-30T00:00:00"/>
    <d v="2022-08-04T00:00:00"/>
    <s v="N/A"/>
    <s v="NO"/>
    <m/>
    <n v="261377382"/>
    <m/>
    <m/>
    <m/>
    <m/>
    <s v="NO"/>
    <s v="N/A"/>
    <s v="N/A"/>
    <s v="N/A"/>
    <s v="SI"/>
    <s v="SI"/>
    <s v="N/A"/>
    <s v="CAROLINA CASTAÑEDA"/>
    <s v="OK"/>
    <n v="1"/>
    <n v="1"/>
    <n v="0"/>
    <n v="0"/>
    <n v="0"/>
    <n v="0"/>
    <n v="0"/>
    <n v="1"/>
    <n v="0"/>
    <n v="0"/>
    <n v="1"/>
    <s v="No_Aplica"/>
    <s v="11015052020802014237Caducidad del Contrato"/>
    <s v="Unicos"/>
    <x v="1"/>
    <n v="0"/>
    <x v="1"/>
    <x v="0"/>
    <x v="9"/>
    <x v="10"/>
    <x v="0"/>
    <x v="1"/>
    <x v="0"/>
  </r>
  <r>
    <n v="516"/>
    <x v="4"/>
    <x v="0"/>
    <x v="359"/>
    <s v="NIT"/>
    <x v="352"/>
    <n v="4"/>
    <s v="JURIDICA"/>
    <n v="2020"/>
    <n v="110150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m/>
    <d v="2022-08-05T00:00:00"/>
    <s v="PTE COMPROBANTE DE PAGO"/>
    <x v="0"/>
    <x v="7"/>
    <n v="1609"/>
    <d v="2022-07-05T00:00:00"/>
    <s v="SI"/>
    <d v="2022-07-05T00:00:00"/>
    <n v="1885"/>
    <d v="2022-07-28T00:00:00"/>
    <s v="CONFIRMA"/>
    <x v="399"/>
    <d v="2022-07-30T00:00:00"/>
    <d v="2022-08-04T00:00:00"/>
    <s v="N/A"/>
    <s v="NO"/>
    <m/>
    <n v="261377382"/>
    <m/>
    <m/>
    <m/>
    <m/>
    <s v="NO"/>
    <s v="N/A"/>
    <s v="N/A"/>
    <s v="N/A"/>
    <s v="SI"/>
    <s v="SI"/>
    <s v="N/A"/>
    <s v="CAROLINA CASTAÑEDA"/>
    <s v="OK"/>
    <n v="1"/>
    <n v="1"/>
    <n v="0"/>
    <n v="0"/>
    <n v="0"/>
    <n v="0"/>
    <n v="0"/>
    <n v="1"/>
    <n v="0"/>
    <n v="0"/>
    <n v="1"/>
    <s v="No_Aplica"/>
    <s v="11015052020900869649Caducidad del Contrato"/>
    <s v="Unicos"/>
    <x v="1"/>
    <n v="0"/>
    <x v="1"/>
    <x v="0"/>
    <x v="9"/>
    <x v="10"/>
    <x v="0"/>
    <x v="1"/>
    <x v="0"/>
  </r>
  <r>
    <n v="517"/>
    <x v="14"/>
    <x v="0"/>
    <x v="365"/>
    <s v="NIT"/>
    <x v="358"/>
    <n v="8"/>
    <s v="JURIDICA"/>
    <n v="2021"/>
    <n v="19003102021"/>
    <s v="ACOMPAÑAR A ADOLESCENTES Y JÓVENES DE 14 A 28 AÑOS EN LA FORMULACIÓN DE PROYECTOS DE VIDA, A TRAVÉS DE PROCESOS DE FORMACIÓN Y ACOMPAÑAMIENTO BASADOS EN METODOLOGÍAS DISRUPTIVAS PARA EL FORTALECIMIENTO DE HABILIDADES DEL SIGLO XXI Y EL EJERCICIO DE LA CIUDADANÍA"/>
    <s v="Dirección de  Adolescencia y Juventud"/>
    <s v="Aporte"/>
    <s v=" se declara terminado el proceso administrativo"/>
    <m/>
    <x v="194"/>
    <d v="2022-08-18T00:00:00"/>
    <s v="Finalizada"/>
    <m/>
    <s v="MARIA CRISTINA BUCHELI"/>
    <s v="CERTIFICACION DE EJECUTORIA"/>
    <d v="2022-08-19T00:00:00"/>
    <s v="OK"/>
    <x v="1"/>
    <x v="4"/>
    <n v="1328"/>
    <d v="2022-08-18T00:00:00"/>
    <s v="NO"/>
    <m/>
    <m/>
    <m/>
    <m/>
    <x v="400"/>
    <m/>
    <m/>
    <m/>
    <m/>
    <m/>
    <m/>
    <m/>
    <m/>
    <m/>
    <m/>
    <m/>
    <m/>
    <m/>
    <m/>
    <m/>
    <m/>
    <m/>
    <m/>
    <m/>
    <n v="1"/>
    <n v="1"/>
    <n v="0"/>
    <n v="0"/>
    <n v="0"/>
    <n v="0"/>
    <n v="0"/>
    <n v="0"/>
    <n v="0"/>
    <n v="0"/>
    <n v="0"/>
    <s v="No_Aplica"/>
    <s v="19003102021825001160Terminación de la actuación sancionatoria"/>
    <s v="Unicos"/>
    <x v="0"/>
    <n v="1"/>
    <x v="0"/>
    <x v="0"/>
    <x v="9"/>
    <x v="10"/>
    <x v="0"/>
    <x v="0"/>
    <x v="0"/>
  </r>
  <r>
    <n v="518"/>
    <x v="14"/>
    <x v="0"/>
    <x v="319"/>
    <s v="NIT"/>
    <x v="312"/>
    <n v="9"/>
    <s v="JURIDICA"/>
    <n v="2020"/>
    <n v="19003462020"/>
    <s v="BRINDAR ATENCIÓN INTEGRAL A NIÑOS Y NIÑAS MENORES DE 5 AÑOS, CON CRITERIOS DE CALIDAD PARA POTENCIAR TODAS LAS DIMENSIONES DEL DESARROLLO INFANTIL EN LAS DIFERENTES MODALIDADES DE ATENCIÓN A LA PRIMERA INFANCIA "/>
    <s v="Dirección de Primera Infancia"/>
    <s v="Aporte"/>
    <s v="INCUMPLIMIENTO OBLIGACIONES"/>
    <d v="2021-11-18T00:00:00"/>
    <x v="195"/>
    <d v="2022-08-29T00:00:00"/>
    <s v="Finalizada"/>
    <m/>
    <s v="CLAUDIA GIOVANNA MUÑOZ MUÑOZ"/>
    <s v="CERTIFICACION DE EJECUTORIA"/>
    <d v="2022-08-30T00:00:00"/>
    <s v="TRAMITE DE VIGENCIA EXPIRADAS"/>
    <x v="0"/>
    <x v="0"/>
    <n v="1167"/>
    <d v="2022-06-03T00:00:00"/>
    <s v="SI"/>
    <d v="2022-06-15T00:00:00"/>
    <n v="1339"/>
    <d v="2022-08-29T00:00:00"/>
    <s v="CONFIRMA"/>
    <x v="401"/>
    <d v="2022-09-05T00:00:00"/>
    <d v="2022-09-02T00:00:00"/>
    <s v="N/A"/>
    <s v="SI"/>
    <d v="2022-09-02T00:00:00"/>
    <n v="4940855"/>
    <m/>
    <m/>
    <m/>
    <m/>
    <s v="NO"/>
    <s v="N/A"/>
    <s v="N/A"/>
    <s v="N/A"/>
    <s v="NO"/>
    <s v="N/A"/>
    <s v="N/A"/>
    <s v="CAROLINA CASTAÑEDA"/>
    <s v="SE ENVÍA A CONFECÁMARAS EL REPORTE, EN RUES REGISTRA LA ULTIMA ACTUALIZACIÓN SE REALIZÓ EL 04/12/2020 REPORTA 1 MULTA Y 1 SANCIÓN"/>
    <n v="1"/>
    <n v="1"/>
    <n v="0"/>
    <n v="0"/>
    <n v="0"/>
    <n v="0"/>
    <n v="0"/>
    <n v="1"/>
    <n v="0"/>
    <n v="1"/>
    <n v="0"/>
    <s v="No_Aplica"/>
    <s v="19003462020800242730Incumplimiento Parcial (Cláusula Penal)"/>
    <s v="Unicos"/>
    <x v="0"/>
    <n v="0"/>
    <x v="1"/>
    <x v="0"/>
    <x v="9"/>
    <x v="10"/>
    <x v="0"/>
    <x v="0"/>
    <x v="0"/>
  </r>
  <r>
    <n v="519"/>
    <x v="4"/>
    <x v="0"/>
    <x v="373"/>
    <s v="NIT"/>
    <x v="366"/>
    <n v="4"/>
    <s v="JURIDICA"/>
    <n v="2020"/>
    <n v="11004822020"/>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2-09-05T00:00:00"/>
    <s v="OK"/>
    <x v="1"/>
    <x v="4"/>
    <n v="2012"/>
    <d v="2022-08-16T00:00:00"/>
    <s v="NO"/>
    <m/>
    <m/>
    <m/>
    <m/>
    <x v="402"/>
    <d v="2022-09-05T00:00:00"/>
    <m/>
    <m/>
    <m/>
    <m/>
    <m/>
    <m/>
    <m/>
    <m/>
    <m/>
    <m/>
    <m/>
    <m/>
    <m/>
    <m/>
    <m/>
    <m/>
    <m/>
    <m/>
    <n v="1"/>
    <n v="1"/>
    <n v="0"/>
    <n v="0"/>
    <n v="0"/>
    <n v="0"/>
    <n v="0"/>
    <n v="0"/>
    <n v="0"/>
    <n v="0"/>
    <n v="0"/>
    <s v="No_Aplica"/>
    <s v="11004822020830019863Terminación de la actuación sancionatoria"/>
    <s v="Unicos"/>
    <x v="0"/>
    <n v="1"/>
    <x v="1"/>
    <x v="0"/>
    <x v="9"/>
    <x v="10"/>
    <x v="0"/>
    <x v="0"/>
    <x v="0"/>
  </r>
  <r>
    <n v="520"/>
    <x v="7"/>
    <x v="0"/>
    <x v="81"/>
    <s v="NIT"/>
    <x v="76"/>
    <n v="7"/>
    <s v="JURIDICA"/>
    <n v="2020"/>
    <n v="73002002020"/>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m/>
    <x v="70"/>
    <m/>
    <s v="Finalizada"/>
    <m/>
    <m/>
    <m/>
    <d v="2021-12-30T00:00:00"/>
    <s v="OK"/>
    <x v="1"/>
    <x v="4"/>
    <n v="1567"/>
    <d v="2022-09-05T00:00:00"/>
    <s v="NO"/>
    <m/>
    <m/>
    <m/>
    <m/>
    <x v="403"/>
    <m/>
    <m/>
    <m/>
    <m/>
    <m/>
    <m/>
    <m/>
    <m/>
    <m/>
    <m/>
    <m/>
    <m/>
    <m/>
    <m/>
    <m/>
    <m/>
    <m/>
    <m/>
    <m/>
    <n v="1"/>
    <n v="1"/>
    <n v="0"/>
    <n v="0"/>
    <n v="0"/>
    <n v="0"/>
    <n v="0"/>
    <n v="0"/>
    <n v="0"/>
    <n v="0"/>
    <n v="0"/>
    <s v="No_Aplica"/>
    <s v="73002002020900954833Terminación de la actuación sancionatoria"/>
    <s v="Unicos"/>
    <x v="0"/>
    <n v="1"/>
    <x v="1"/>
    <x v="0"/>
    <x v="9"/>
    <x v="10"/>
    <x v="0"/>
    <x v="0"/>
    <x v="0"/>
  </r>
  <r>
    <n v="521"/>
    <x v="29"/>
    <x v="0"/>
    <x v="374"/>
    <s v="CC"/>
    <x v="367"/>
    <m/>
    <s v="NATURAL"/>
    <n v="2018"/>
    <n v="91000882018"/>
    <s v="CONTRATAR EL ARRENDAMIENTO DE UN BIEN INMUEBLE PARA EL FUNCIONAMIENTO DEL CENTRO ZONAL DE LETICIA DEL INSTITUTO COLOMBIANO DE BIENESTAR FAMILIAR REGIONAL AMAZONAS"/>
    <s v="Dirección Administrativa"/>
    <s v="Arrendamiento"/>
    <s v="INCUMPLIMIENTO OBLIGACIONES"/>
    <m/>
    <x v="70"/>
    <m/>
    <s v="Finalizada"/>
    <m/>
    <m/>
    <m/>
    <d v="2022-08-19T00:00:00"/>
    <s v="PTE PGN"/>
    <x v="0"/>
    <x v="0"/>
    <n v="168"/>
    <d v="2022-05-13T00:00:00"/>
    <s v="NO"/>
    <m/>
    <m/>
    <m/>
    <m/>
    <x v="403"/>
    <s v="N/A"/>
    <m/>
    <s v="N/A"/>
    <s v="NO"/>
    <m/>
    <n v="4933119"/>
    <n v="4933119"/>
    <d v="2022-09-16T00:00:00"/>
    <m/>
    <m/>
    <s v="NO"/>
    <s v="N/A"/>
    <s v="N/A"/>
    <s v="N/A"/>
    <s v="NO"/>
    <s v="N/A"/>
    <s v="N/A"/>
    <s v="CAROLINA CASTAÑEDA"/>
    <s v="OK"/>
    <n v="1"/>
    <n v="1"/>
    <n v="0"/>
    <n v="0"/>
    <n v="0"/>
    <n v="0"/>
    <n v="0"/>
    <n v="1"/>
    <n v="0"/>
    <n v="1"/>
    <n v="0"/>
    <s v="No_Aplica"/>
    <s v="910008820186565838Incumplimiento Parcial (Cláusula Penal)"/>
    <s v="Unicos"/>
    <x v="0"/>
    <n v="0"/>
    <x v="1"/>
    <x v="0"/>
    <x v="9"/>
    <x v="10"/>
    <x v="0"/>
    <x v="0"/>
    <x v="0"/>
  </r>
  <r>
    <n v="522"/>
    <x v="7"/>
    <x v="0"/>
    <x v="375"/>
    <s v="NIT"/>
    <x v="368"/>
    <n v="6"/>
    <s v="JURIDICA"/>
    <n v="2021"/>
    <n v="73003042021"/>
    <s v="BRINDAR ATENCION ESPECIALIZADA A LOS NIÑOS NIÑAS Y ADOLECENTES QUE TIENEN UN PROCESO ADMINISTRATIVO DE RESTABLECIMIENTO DE DERECHOS ABIERTO A SU FAVOR, EN LA MODALIDAD EXTERNADO MEDIA JORNADA, DE ACUERDO CON LOS LINEAMIENTO VIGENTES Y EL MODELO DE ENFOQUE DIFERENCIAL EXPEDIDOS POR EL ICBF"/>
    <s v="Dirección de Protección"/>
    <s v="Aporte"/>
    <s v="INCUMPLIMIENTO OBLIGACIONES"/>
    <m/>
    <x v="70"/>
    <m/>
    <s v="Finalizada"/>
    <m/>
    <m/>
    <m/>
    <d v="2022-07-06T00:00:00"/>
    <s v="OK"/>
    <x v="1"/>
    <x v="4"/>
    <n v="1594"/>
    <d v="2022-09-12T00:00:00"/>
    <s v="NO"/>
    <m/>
    <m/>
    <m/>
    <m/>
    <x v="404"/>
    <m/>
    <m/>
    <m/>
    <m/>
    <m/>
    <m/>
    <m/>
    <m/>
    <m/>
    <m/>
    <m/>
    <m/>
    <m/>
    <m/>
    <m/>
    <m/>
    <m/>
    <m/>
    <m/>
    <n v="1"/>
    <n v="1"/>
    <n v="0"/>
    <n v="0"/>
    <n v="0"/>
    <n v="0"/>
    <n v="0"/>
    <n v="0"/>
    <n v="0"/>
    <n v="0"/>
    <n v="0"/>
    <s v="No_Aplica"/>
    <s v="73003042021890705905Terminación de la actuación sancionatoria"/>
    <s v="Unicos"/>
    <x v="0"/>
    <n v="1"/>
    <x v="1"/>
    <x v="0"/>
    <x v="9"/>
    <x v="10"/>
    <x v="0"/>
    <x v="0"/>
    <x v="0"/>
  </r>
  <r>
    <n v="523"/>
    <x v="15"/>
    <x v="0"/>
    <x v="376"/>
    <s v="NIT"/>
    <x v="39"/>
    <n v="3"/>
    <s v="JURIDICA"/>
    <n v="2020"/>
    <n v="52002432020"/>
    <s v="PRESTAR LOS SERVICIOS PARA LA ATENCIÓN A LA PRIMERA INFANCIA EN LOS HOGARES COMUNITARIOS DE BIENESTAR - HCB Y HCB FAMILIA MUJER E INFANCIA – FAMI, DE CONFORMIDAD CON LOS MANUALES OPERATIVOS DE LAS MODALIDADES COMUNITARIA Y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s v="NATALIA ISABEL BURBANO LOMBANA"/>
    <m/>
    <d v="2022-09-30T00:00:00"/>
    <s v="OK"/>
    <x v="1"/>
    <x v="4"/>
    <n v="1132"/>
    <d v="2022-09-09T00:00:00"/>
    <s v="NO"/>
    <m/>
    <m/>
    <m/>
    <m/>
    <x v="404"/>
    <d v="2022-09-12T00:00:00"/>
    <m/>
    <m/>
    <m/>
    <m/>
    <m/>
    <m/>
    <m/>
    <m/>
    <m/>
    <m/>
    <m/>
    <m/>
    <m/>
    <m/>
    <m/>
    <m/>
    <m/>
    <m/>
    <n v="1"/>
    <n v="1"/>
    <n v="0"/>
    <n v="0"/>
    <n v="0"/>
    <n v="0"/>
    <n v="0"/>
    <n v="0"/>
    <n v="0"/>
    <n v="0"/>
    <n v="0"/>
    <s v="No_Aplica"/>
    <s v="52002432020814006888Terminación de la actuación sancionatoria"/>
    <s v="Unicos"/>
    <x v="1"/>
    <n v="1"/>
    <x v="1"/>
    <x v="0"/>
    <x v="9"/>
    <x v="10"/>
    <x v="0"/>
    <x v="0"/>
    <x v="0"/>
  </r>
  <r>
    <n v="524"/>
    <x v="4"/>
    <x v="0"/>
    <x v="77"/>
    <s v="NIT"/>
    <x v="72"/>
    <n v="7"/>
    <s v="JURIDICA"/>
    <n v="2019"/>
    <n v="11013662019"/>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x v="70"/>
    <m/>
    <s v="Finalizada"/>
    <m/>
    <m/>
    <m/>
    <d v="2022-10-03T00:00:00"/>
    <s v="OK"/>
    <x v="1"/>
    <x v="4"/>
    <n v="2236"/>
    <d v="2022-09-12T00:00:00"/>
    <s v="NO"/>
    <m/>
    <m/>
    <m/>
    <m/>
    <x v="405"/>
    <m/>
    <m/>
    <m/>
    <m/>
    <m/>
    <m/>
    <m/>
    <m/>
    <m/>
    <m/>
    <m/>
    <m/>
    <m/>
    <m/>
    <m/>
    <m/>
    <m/>
    <m/>
    <m/>
    <n v="1"/>
    <n v="1"/>
    <n v="0"/>
    <n v="0"/>
    <n v="0"/>
    <n v="0"/>
    <n v="0"/>
    <n v="0"/>
    <n v="0"/>
    <n v="0"/>
    <n v="0"/>
    <s v="No_Aplica"/>
    <s v="11013662019860090041Terminación de la actuación sancionatoria"/>
    <s v="Unicos"/>
    <x v="0"/>
    <n v="1"/>
    <x v="1"/>
    <x v="0"/>
    <x v="9"/>
    <x v="10"/>
    <x v="0"/>
    <x v="0"/>
    <x v="0"/>
  </r>
  <r>
    <n v="525"/>
    <x v="4"/>
    <x v="0"/>
    <x v="377"/>
    <s v="CC"/>
    <x v="369"/>
    <m/>
    <s v="NATURAL"/>
    <n v="2017"/>
    <n v="3"/>
    <s v="EL CONTRATISTA / DENUNCIANTE , SE COMPROMETE ADELANTAR LAS GESTIONES JUDICIALES Y EXTRAJUDICIALES NECESARIAS, PARA QUE EL BIEN DENUNCIADO COMO VOCACIÓN HEREDITARIA EN LA DENUNCIA N° D 2534 DE 27-12-2016, LE SEAN ADJUDICADOS Y ENTREGADOS REAL Y MATERIALMENTE AL ICBF, DE ACUERDO CON LAS CONDICIONES ESTABLECIDAS EN LA CLÁUSULA SEGUNDA DEL PRESENTE CONTRATO"/>
    <s v="Oficina Asesora Jurídica"/>
    <s v="Participación"/>
    <s v="INCUMPLIMIENTO OBLIGACIONES"/>
    <m/>
    <x v="70"/>
    <m/>
    <s v="Finalizada"/>
    <m/>
    <m/>
    <m/>
    <d v="2022-10-03T00:00:00"/>
    <s v="PTE PGN, CCOMERCIO Y COMPROBANTE DE PAGO"/>
    <x v="0"/>
    <x v="5"/>
    <n v="2003"/>
    <d v="2022-08-11T00:00:00"/>
    <s v="SI"/>
    <d v="2022-08-11T00:00:00"/>
    <n v="2222"/>
    <d v="2022-09-09T00:00:00"/>
    <s v="MODIFICA"/>
    <x v="406"/>
    <d v="2022-09-23T00:00:00"/>
    <m/>
    <s v="N/A"/>
    <s v="NO"/>
    <m/>
    <n v="4437155"/>
    <m/>
    <m/>
    <m/>
    <m/>
    <s v="NO"/>
    <s v="N/A"/>
    <s v="N/A"/>
    <s v="N/A"/>
    <s v="NO"/>
    <s v="N/A"/>
    <s v="N/A"/>
    <s v="CAROLINA CASTAÑEDA"/>
    <s v="OK"/>
    <n v="1"/>
    <n v="1"/>
    <n v="0"/>
    <n v="0"/>
    <n v="0"/>
    <n v="0"/>
    <n v="0"/>
    <n v="1"/>
    <n v="1"/>
    <n v="0"/>
    <n v="0"/>
    <s v="No_Aplica"/>
    <s v="341444234Multa"/>
    <s v="Unicos"/>
    <x v="0"/>
    <n v="0"/>
    <x v="1"/>
    <x v="0"/>
    <x v="9"/>
    <x v="10"/>
    <x v="0"/>
    <x v="0"/>
    <x v="0"/>
  </r>
  <r>
    <n v="526"/>
    <x v="4"/>
    <x v="0"/>
    <x v="264"/>
    <s v="NIT"/>
    <x v="258"/>
    <n v="9"/>
    <s v="JURIDICA"/>
    <n v="2019"/>
    <n v="11013362019"/>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x v="70"/>
    <m/>
    <s v="Finalizada"/>
    <m/>
    <m/>
    <m/>
    <d v="2022-10-03T00:00:00"/>
    <s v="OK"/>
    <x v="1"/>
    <x v="4"/>
    <n v="2316"/>
    <d v="2022-09-23T00:00:00"/>
    <s v="NO"/>
    <m/>
    <m/>
    <m/>
    <m/>
    <x v="407"/>
    <m/>
    <m/>
    <m/>
    <m/>
    <m/>
    <m/>
    <m/>
    <m/>
    <m/>
    <m/>
    <m/>
    <m/>
    <m/>
    <m/>
    <m/>
    <m/>
    <m/>
    <m/>
    <m/>
    <n v="1"/>
    <n v="1"/>
    <n v="0"/>
    <n v="0"/>
    <n v="0"/>
    <n v="0"/>
    <n v="0"/>
    <n v="0"/>
    <n v="0"/>
    <n v="0"/>
    <n v="0"/>
    <s v="No_Aplica"/>
    <s v="11013362019800054299Terminación de la actuación sancionatoria"/>
    <s v="Unicos"/>
    <x v="0"/>
    <n v="1"/>
    <x v="1"/>
    <x v="0"/>
    <x v="9"/>
    <x v="10"/>
    <x v="0"/>
    <x v="0"/>
    <x v="0"/>
  </r>
  <r>
    <n v="527"/>
    <x v="4"/>
    <x v="0"/>
    <x v="264"/>
    <s v="NIT"/>
    <x v="258"/>
    <n v="9"/>
    <s v="JURIDICA"/>
    <n v="2019"/>
    <n v="11013372019"/>
    <s v="BRINDAR ATENCIÓN Y REALIZAR ACCIONES PARA PRESERVAR Y RESTITUIR SUS DERECHOS A LOS NNA Y SUS FAMILIAS EN LAS DIFERENTES MODALIDADES DE PROTECCIÓN IMPLEMENTADAS POR EL ICBF"/>
    <s v="Dirección de Protección"/>
    <s v="Aporte"/>
    <s v="INCUMPLIMIENTO OBLIGACIONES"/>
    <m/>
    <x v="70"/>
    <m/>
    <s v="Finalizada"/>
    <m/>
    <m/>
    <m/>
    <d v="2022-10-03T00:00:00"/>
    <s v="OK"/>
    <x v="1"/>
    <x v="4"/>
    <n v="2317"/>
    <d v="2022-09-23T00:00:00"/>
    <s v="NO"/>
    <m/>
    <m/>
    <m/>
    <m/>
    <x v="407"/>
    <m/>
    <m/>
    <m/>
    <m/>
    <m/>
    <m/>
    <m/>
    <m/>
    <m/>
    <m/>
    <m/>
    <m/>
    <m/>
    <m/>
    <m/>
    <m/>
    <m/>
    <m/>
    <m/>
    <n v="1"/>
    <n v="1"/>
    <n v="0"/>
    <n v="0"/>
    <n v="0"/>
    <n v="0"/>
    <n v="0"/>
    <n v="0"/>
    <n v="0"/>
    <n v="0"/>
    <n v="0"/>
    <s v="No_Aplica"/>
    <s v="11013372019800054299Terminación de la actuación sancionatoria"/>
    <s v="Unicos"/>
    <x v="0"/>
    <n v="1"/>
    <x v="1"/>
    <x v="0"/>
    <x v="9"/>
    <x v="10"/>
    <x v="0"/>
    <x v="0"/>
    <x v="0"/>
  </r>
  <r>
    <n v="528"/>
    <x v="19"/>
    <x v="0"/>
    <x v="318"/>
    <s v="NIT"/>
    <x v="311"/>
    <n v="1"/>
    <s v="JURIDICA"/>
    <n v="2019"/>
    <n v="8002202019"/>
    <s v="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OBLIGACIONES"/>
    <d v="2019-07-30T00:00:00"/>
    <x v="163"/>
    <d v="2022-05-09T00:00:00"/>
    <s v="Finalizada"/>
    <m/>
    <m/>
    <s v="ACHIVO DE LA ACTUACIÓN  - seguimos buscando la carpeta en físico del contrato"/>
    <d v="2022-09-28T00:00:00"/>
    <s v="OK"/>
    <x v="1"/>
    <x v="4"/>
    <n v="806"/>
    <d v="2022-09-27T00:00:00"/>
    <s v="NO"/>
    <m/>
    <m/>
    <m/>
    <m/>
    <x v="408"/>
    <m/>
    <m/>
    <m/>
    <m/>
    <m/>
    <m/>
    <m/>
    <m/>
    <m/>
    <m/>
    <m/>
    <m/>
    <m/>
    <m/>
    <m/>
    <m/>
    <m/>
    <m/>
    <m/>
    <n v="1"/>
    <n v="1"/>
    <n v="0"/>
    <n v="0"/>
    <n v="0"/>
    <n v="0"/>
    <n v="0"/>
    <n v="0"/>
    <n v="0"/>
    <n v="0"/>
    <n v="0"/>
    <s v="No_Aplica"/>
    <s v="8002202019802017471Terminación de la actuación sancionatoria"/>
    <s v="Unicos"/>
    <x v="0"/>
    <n v="1"/>
    <x v="1"/>
    <x v="0"/>
    <x v="9"/>
    <x v="10"/>
    <x v="0"/>
    <x v="0"/>
    <x v="0"/>
  </r>
  <r>
    <n v="529"/>
    <x v="4"/>
    <x v="0"/>
    <x v="70"/>
    <s v="NIT"/>
    <x v="65"/>
    <n v="4"/>
    <s v="JURIDICA"/>
    <n v="2017"/>
    <n v="1843"/>
    <s v="EL ICBF REGIONAL BOGOTÁ ENTREGA A TITULO DE COMODATO A LA FUNDACIÓN FEI FAMILIA, ENTORNO, INDIVIDUO EL INMUEBLE DISTINGUIDO CON LA NOMECLATURA OFICIAL ACTUAL DIRECCIÓN DG 58 SUR 29 - 18 BARRIO VILLA JIMENA LOCALIDAD TUNJUELITO BOGOTÁ D.C PROPIEDAD IDENTIFICADA CON LA MATRICULA INMOBILIARIA NO 050S00373175, CEDULA CATASTRAL BS R 12598 Y CHIP NO AAA0017CCEA, PARA LOS PROGRAMAS DEL SRPA. COMPARTIENDO ESPACIO CON EL PREDIO DISTINGUIDO CON LA NOMECLATURA CRA 51 58 20 SUR, BARRIO VILLA JIMENA LOCALIDAD TUNJUELITO BOGOTA D.C PROPIEDAD IDENTIFICADA CON LA MATRICULA INMOBILIARIA NO 050S40424961 CEDULA CATASTRAL NO 2413170300000000 Y CHIP NO AAA0214RRMR"/>
    <s v="Dirección Administrativa"/>
    <s v="Comodato"/>
    <s v="INCUMPLIMIENTO OBLIGACIONES"/>
    <m/>
    <x v="70"/>
    <m/>
    <s v="Finalizada"/>
    <m/>
    <m/>
    <m/>
    <d v="2022-10-05T00:00:00"/>
    <s v="OK"/>
    <x v="1"/>
    <x v="4"/>
    <n v="2371"/>
    <d v="2022-09-29T00:00:00"/>
    <s v="NO"/>
    <m/>
    <m/>
    <m/>
    <m/>
    <x v="409"/>
    <d v="2022-11-04T00:00:00"/>
    <m/>
    <m/>
    <m/>
    <m/>
    <m/>
    <m/>
    <m/>
    <m/>
    <m/>
    <m/>
    <m/>
    <m/>
    <m/>
    <m/>
    <m/>
    <m/>
    <m/>
    <m/>
    <n v="1"/>
    <n v="1"/>
    <n v="0"/>
    <n v="0"/>
    <n v="0"/>
    <n v="0"/>
    <n v="0"/>
    <n v="0"/>
    <n v="0"/>
    <n v="0"/>
    <n v="0"/>
    <s v="No_Aplica"/>
    <s v="1843900001876Terminación de la actuación sancionatoria"/>
    <s v="Unicos"/>
    <x v="1"/>
    <n v="1"/>
    <x v="1"/>
    <x v="0"/>
    <x v="9"/>
    <x v="10"/>
    <x v="0"/>
    <x v="0"/>
    <x v="0"/>
  </r>
  <r>
    <n v="530"/>
    <x v="6"/>
    <x v="0"/>
    <x v="378"/>
    <s v="CC"/>
    <x v="370"/>
    <m/>
    <s v="NATURAL"/>
    <n v="2018"/>
    <n v="85001392018"/>
    <s v="EL ARRENDADOR ENTREGA EN ARRENDAMIENTO Y EL ARRENDATARIO RECIBE UN INMUEBLE UBICADO EN LA CALLE 7 10 - 46 DEL MUNICIPIO DE PAZ DE ARIPORO, PARA FUNCIONAMIENTO DEL CENTRO ZONAL PAZ DE ARIPORO DEL ICBF REGIONAL CASANARE"/>
    <s v="Dirección Administrativa"/>
    <s v="Arrendamiento"/>
    <s v="NO REALIZAR OBRA DE MANTENIMIENTO. INCUMPLIMIENTO OBLIGACIONES"/>
    <d v="2022-03-11T00:00:00"/>
    <x v="193"/>
    <d v="2022-09-15T00:00:00"/>
    <s v="Finalizada"/>
    <m/>
    <s v="GRIMALDO MALAVER BOHORQUEZ"/>
    <s v="ACTA NOTIFICA TERMINACION"/>
    <d v="2022-09-15T00:00:00"/>
    <s v="OK"/>
    <x v="1"/>
    <x v="4"/>
    <n v="717"/>
    <d v="2022-09-12T00:00:00"/>
    <s v="NO"/>
    <m/>
    <m/>
    <m/>
    <m/>
    <x v="409"/>
    <m/>
    <m/>
    <m/>
    <m/>
    <m/>
    <m/>
    <m/>
    <m/>
    <m/>
    <m/>
    <m/>
    <m/>
    <m/>
    <m/>
    <m/>
    <m/>
    <m/>
    <m/>
    <m/>
    <n v="1"/>
    <n v="1"/>
    <n v="0"/>
    <n v="0"/>
    <n v="0"/>
    <n v="0"/>
    <n v="0"/>
    <n v="0"/>
    <n v="0"/>
    <n v="0"/>
    <n v="0"/>
    <s v="No_Aplica"/>
    <s v="8500139201840011563Terminación de la actuación sancionatoria"/>
    <s v="Unicos"/>
    <x v="0"/>
    <n v="1"/>
    <x v="1"/>
    <x v="0"/>
    <x v="9"/>
    <x v="10"/>
    <x v="0"/>
    <x v="0"/>
    <x v="0"/>
  </r>
  <r>
    <n v="531"/>
    <x v="24"/>
    <x v="0"/>
    <x v="353"/>
    <s v="NIT"/>
    <x v="346"/>
    <n v="8"/>
    <s v="JURIDICA"/>
    <n v="2020"/>
    <n v="41002892020"/>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2-11-02T00:00:00"/>
    <s v="OK"/>
    <x v="0"/>
    <x v="0"/>
    <n v="984"/>
    <d v="2022-11-02T00:00:00"/>
    <s v="SI"/>
    <d v="2022-11-02T00:00:00"/>
    <n v="985"/>
    <d v="2022-11-02T00:00:00"/>
    <s v="CONFIRMA"/>
    <x v="410"/>
    <d v="2022-11-24T00:00:00"/>
    <d v="2022-11-04T00:00:00"/>
    <s v="N/A"/>
    <s v="SI"/>
    <d v="2022-11-23T00:00:00"/>
    <n v="28816155"/>
    <n v="28816155"/>
    <d v="2022-12-14T00:00:00"/>
    <m/>
    <m/>
    <s v="NO"/>
    <s v="NO"/>
    <s v="N/A"/>
    <s v="N/A"/>
    <s v="NO"/>
    <s v="N/A"/>
    <s v="N/A"/>
    <s v="CAROLINA CASTAÑEDA"/>
    <s v="RENOVÓ RUES EN 2021 Y ACTUALIZÓ EN 2024"/>
    <n v="1"/>
    <n v="1"/>
    <n v="0"/>
    <n v="0"/>
    <n v="0"/>
    <n v="0"/>
    <n v="0"/>
    <n v="1"/>
    <n v="0"/>
    <n v="1"/>
    <n v="0"/>
    <s v="No_Aplica"/>
    <s v="41002892020813005815Incumplimiento Parcial (Cláusula Penal)"/>
    <s v="Unicos"/>
    <x v="0"/>
    <n v="0"/>
    <x v="1"/>
    <x v="0"/>
    <x v="9"/>
    <x v="10"/>
    <x v="0"/>
    <x v="0"/>
    <x v="0"/>
  </r>
  <r>
    <n v="532"/>
    <x v="6"/>
    <x v="0"/>
    <x v="379"/>
    <s v="NIT"/>
    <x v="371"/>
    <n v="7"/>
    <s v="JURIDICA"/>
    <n v="2021"/>
    <n v="85001282021"/>
    <s v="FORTALECER LAS CAPACIDADES DE LAS FAMILIAS Y COMUNIDADES ÉTNICAS, A TRAVÉS DE METODOLOGÍAS PARTICIPATIVAS, PARA LA PROMOCIÓN DEL DESARROLLO INTEGRAL DE SUS NIÑOS, NIÑAS, ADOLESCENTES Y JÓVENES, TENIENDO EN CUENTA SU CONSTRUCCIÓN Y COMPRENSIÓN DEL MUNDO. PRY 3_x000a_"/>
    <s v="Dirección de Familia y Comunidades"/>
    <s v="Aporte"/>
    <s v="NO PRESENTAR SOPORTES DE EJECUCION. EJECUCION FINANCIERA"/>
    <d v="2022-04-05T00:00:00"/>
    <x v="53"/>
    <d v="2022-11-03T00:00:00"/>
    <s v="Finalizada"/>
    <m/>
    <s v="GRIMALDO MALAVER BOHORQUEZ"/>
    <s v="ACTA NOTIFICA INCUMPLIMIENTO"/>
    <d v="2022-11-03T00:00:00"/>
    <s v="OK"/>
    <x v="0"/>
    <x v="0"/>
    <n v="678"/>
    <d v="2022-08-23T00:00:00"/>
    <s v="SI"/>
    <d v="2022-08-31T00:00:00"/>
    <n v="817"/>
    <d v="2022-10-31T00:00:00"/>
    <s v="CONFIRMA"/>
    <x v="411"/>
    <d v="2022-11-04T00:00:00"/>
    <d v="2022-11-04T00:00:00"/>
    <s v="N/A"/>
    <s v="SI"/>
    <d v="2022-11-04T00:00:00"/>
    <n v="713217"/>
    <n v="713217"/>
    <d v="2023-01-31T00:00:00"/>
    <m/>
    <m/>
    <s v="NO"/>
    <s v="NO"/>
    <s v="NO"/>
    <s v="N/A"/>
    <s v="NO"/>
    <s v="N/A"/>
    <s v="N/A"/>
    <s v="CAROLINA CASTAÑEDA"/>
    <s v="FALTA REPORTE CONFECÁMARAS Y SECOP"/>
    <n v="1"/>
    <n v="1"/>
    <n v="0"/>
    <n v="0"/>
    <n v="0"/>
    <n v="0"/>
    <n v="0"/>
    <n v="1"/>
    <n v="0"/>
    <n v="1"/>
    <n v="0"/>
    <s v="No_Aplica"/>
    <s v="85001282021844002204Incumplimiento Parcial (Cláusula Penal)"/>
    <s v="Unicos"/>
    <x v="0"/>
    <n v="0"/>
    <x v="5"/>
    <x v="0"/>
    <x v="9"/>
    <x v="10"/>
    <x v="0"/>
    <x v="0"/>
    <x v="0"/>
  </r>
  <r>
    <n v="533"/>
    <x v="23"/>
    <x v="0"/>
    <x v="357"/>
    <s v="NIT"/>
    <x v="350"/>
    <n v="5"/>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No. 1746 de 5 de julio de 2022, se resolvió de fondo un procedimiento administrativo sancionatorio por el presunto incumplimiento de obligaciones derivadas del contrato de aporte 25004872020 y, mediante Resolución 1996 de dos (2) de noviembre de 2022, se resolvió el recurso de reposición interpuesto por la UNIÓN TEMPORAL PROPAÍS-SANTODOMINGO SAVIO y la compañía Garante Seguros del Estado S.A., en contra de la Resolución 1746 de 5 de julio de 2022, disponiendo lo siguiente:_x000a__x000a_“ARTÍCULO PRIMERO: REVOCAR el numeral segundo de la Resolución 1746 de 25 de julio de 2022 y, en su lugar, IMPONER a la EAS UNIÓN TEMPORAL PROPAIS SANTO DOMINGO SAVIO, la sanción de cláusula penal pecuniaria estipulada en el contrato de aporte 25004872020, en la suma de SETENTA Y OCHO MILLONES VEINTITRÉS MIL CIENTO OCHENTA Y SIETE PESOS M/CTE. ($78.023.187) […]” "/>
    <m/>
    <s v="OK"/>
    <x v="0"/>
    <x v="0"/>
    <n v="1746"/>
    <d v="2022-07-25T00:00:00"/>
    <s v="SI"/>
    <d v="2022-07-25T00:00:00"/>
    <n v="1996"/>
    <d v="2022-11-02T00:00:00"/>
    <s v="CONFIRMA"/>
    <x v="411"/>
    <d v="2022-11-10T00:00:00"/>
    <d v="2022-11-10T00:00:00"/>
    <s v="N/A"/>
    <s v="SI"/>
    <d v="2022-11-10T00:00:00"/>
    <n v="78023187"/>
    <n v="78023187"/>
    <d v="2023-06-07T00:00:00"/>
    <m/>
    <m/>
    <s v="NO"/>
    <s v="N/A"/>
    <s v="N/A"/>
    <s v="N/A"/>
    <s v="SI"/>
    <s v="SI"/>
    <s v="N/A"/>
    <s v="CAROLINA CASTAÑEDA"/>
    <s v="NO SE ENCUENTRAN REGISTROS EN RUES, TAMPOCO EN SECOP. EN LA CARPETA SE EVIDENCIA LA REMISIÓN A CONFECÁMARAS. CONFIGURA INHABILIDAD b. Haber sido objeto de declaratorias de incumplimiento contractual en por lo menos dos (2) contratos, con una o varias entidades estatales, durante los últimos tres (3) años."/>
    <n v="1"/>
    <n v="1"/>
    <n v="0"/>
    <n v="0"/>
    <n v="0"/>
    <n v="0"/>
    <n v="0"/>
    <n v="1"/>
    <n v="0"/>
    <n v="1"/>
    <n v="0"/>
    <s v="No_Aplica"/>
    <s v="25004872020901435928Incumplimiento Parcial (Cláusula Penal)"/>
    <s v="Unicos"/>
    <x v="1"/>
    <n v="0"/>
    <x v="1"/>
    <x v="0"/>
    <x v="9"/>
    <x v="10"/>
    <x v="0"/>
    <x v="0"/>
    <x v="0"/>
  </r>
  <r>
    <n v="533"/>
    <x v="23"/>
    <x v="0"/>
    <x v="358"/>
    <s v="NIT"/>
    <x v="351"/>
    <n v="9"/>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No. 1746 de 5 de julio de 2022, se resolvió de fondo un procedimiento administrativo sancionatorio por el presunto incumplimiento de obligaciones derivadas del contrato de aporte 25004872020 y, mediante Resolución 1996 de dos (2) de noviembre de 2022, se resolvió el recurso de reposición interpuesto por la UNIÓN TEMPORAL PROPAÍS-SANTODOMINGO SAVIO y la compañía Garante Seguros del Estado S.A., en contra de la Resolución 1746 de 5 de julio de 2022, disponiendo lo siguiente:_x000a__x000a_“ARTÍCULO PRIMERO: REVOCAR el numeral segundo de la Resolución 1746 de 25 de julio de 2022 y, en su lugar, IMPONER a la EAS UNIÓN TEMPORAL PROPAIS SANTO DOMINGO SAVIO, la sanción de cláusula penal pecuniaria estipulada en el contrato de aporte 25004872020, en la suma de SETENTA Y OCHO MILLONES VEINTITRÉS MIL CIENTO OCHENTA Y SIETE PESOS M/CTE. ($78.023.187) […]” "/>
    <m/>
    <s v="OK"/>
    <x v="0"/>
    <x v="0"/>
    <n v="1746"/>
    <d v="2022-07-25T00:00:00"/>
    <s v="SI"/>
    <d v="2022-07-25T00:00:00"/>
    <n v="1996"/>
    <d v="2022-11-02T00:00:00"/>
    <s v="CONFIRMA"/>
    <x v="411"/>
    <d v="2022-11-10T00:00:00"/>
    <d v="2022-11-10T00:00:00"/>
    <s v="N/A"/>
    <s v="SI"/>
    <d v="2022-11-10T00:00:00"/>
    <n v="78023187"/>
    <n v="78023187"/>
    <d v="2023-06-07T00:00:00"/>
    <m/>
    <m/>
    <s v="NO"/>
    <s v="NO"/>
    <s v="NO"/>
    <s v="N/A"/>
    <s v="SI"/>
    <s v="SI"/>
    <s v="N/A"/>
    <s v="CAROLINA CASTAÑEDA"/>
    <s v="NO RENUEVA REGISTRO MERCANTIL DESDE EL AÑO 2024, NO APARECE REGISTRO DE LA SANCIÓN"/>
    <n v="1"/>
    <n v="1"/>
    <n v="0"/>
    <n v="0"/>
    <n v="0"/>
    <n v="0"/>
    <n v="0"/>
    <n v="1"/>
    <n v="0"/>
    <n v="1"/>
    <n v="0"/>
    <s v="No_Aplica"/>
    <s v="25004872020802014237Incumplimiento Parcial (Cláusula Penal)"/>
    <s v="Unicos"/>
    <x v="1"/>
    <n v="0"/>
    <x v="1"/>
    <x v="0"/>
    <x v="9"/>
    <x v="10"/>
    <x v="0"/>
    <x v="1"/>
    <x v="0"/>
  </r>
  <r>
    <n v="533"/>
    <x v="23"/>
    <x v="0"/>
    <x v="359"/>
    <s v="NIT"/>
    <x v="352"/>
    <n v="4"/>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No. 1746 de 5 de julio de 2022, se resolvió de fondo un procedimiento administrativo sancionatorio por el presunto incumplimiento de obligaciones derivadas del contrato de aporte 25004872020 y, mediante Resolución 1996 de dos (2) de noviembre de 2022, se resolvió el recurso de reposición interpuesto por la UNIÓN TEMPORAL PROPAÍS-SANTODOMINGO SAVIO y la compañía Garante Seguros del Estado S.A., en contra de la Resolución 1746 de 5 de julio de 2022, disponiendo lo siguiente:_x000a__x000a_“ARTÍCULO PRIMERO: REVOCAR el numeral segundo de la Resolución 1746 de 25 de julio de 2022 y, en su lugar, IMPONER a la EAS UNIÓN TEMPORAL PROPAIS SANTO DOMINGO SAVIO, la sanción de cláusula penal pecuniaria estipulada en el contrato de aporte 25004872020, en la suma de SETENTA Y OCHO MILLONES VEINTITRÉS MIL CIENTO OCHENTA Y SIETE PESOS M/CTE. ($78.023.187) […]” "/>
    <m/>
    <s v="OK"/>
    <x v="0"/>
    <x v="0"/>
    <n v="1746"/>
    <d v="2022-07-25T00:00:00"/>
    <s v="SI"/>
    <d v="2022-07-25T00:00:00"/>
    <n v="1996"/>
    <d v="2022-11-02T00:00:00"/>
    <s v="CONFIRMA"/>
    <x v="411"/>
    <d v="2022-11-10T00:00:00"/>
    <d v="2022-11-10T00:00:00"/>
    <s v="N/A"/>
    <s v="SI"/>
    <d v="2022-11-10T00:00:00"/>
    <n v="78023187"/>
    <n v="78023187"/>
    <d v="2023-06-07T00:00:00"/>
    <m/>
    <m/>
    <s v="NO"/>
    <s v="NO"/>
    <s v="N/A"/>
    <s v="N/A"/>
    <s v="SI"/>
    <s v="SI"/>
    <s v="NO"/>
    <s v="CAROLINA CASTAÑEDA"/>
    <s v="No reporta información en RUES, no reporta antecedentes en Procuraduría"/>
    <n v="1"/>
    <n v="1"/>
    <n v="0"/>
    <n v="0"/>
    <n v="0"/>
    <n v="0"/>
    <n v="0"/>
    <n v="1"/>
    <n v="0"/>
    <n v="1"/>
    <n v="0"/>
    <s v="No_Aplica"/>
    <s v="25004872020900869649Incumplimiento Parcial (Cláusula Penal)"/>
    <s v="Unicos"/>
    <x v="1"/>
    <n v="0"/>
    <x v="1"/>
    <x v="0"/>
    <x v="9"/>
    <x v="10"/>
    <x v="0"/>
    <x v="1"/>
    <x v="0"/>
  </r>
  <r>
    <n v="534"/>
    <x v="5"/>
    <x v="0"/>
    <x v="380"/>
    <s v="NIT"/>
    <x v="372"/>
    <n v="5"/>
    <s v="JURIDICA"/>
    <n v="2022"/>
    <n v="4400206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2-11-09T00:00:00"/>
    <s v="OK"/>
    <x v="1"/>
    <x v="4"/>
    <n v="808"/>
    <d v="2022-11-03T00:00:00"/>
    <s v="NO"/>
    <m/>
    <m/>
    <m/>
    <m/>
    <x v="412"/>
    <m/>
    <m/>
    <m/>
    <m/>
    <m/>
    <m/>
    <m/>
    <m/>
    <m/>
    <m/>
    <m/>
    <m/>
    <m/>
    <m/>
    <m/>
    <m/>
    <m/>
    <m/>
    <m/>
    <n v="1"/>
    <n v="1"/>
    <n v="0"/>
    <n v="0"/>
    <n v="0"/>
    <n v="0"/>
    <n v="0"/>
    <n v="0"/>
    <n v="0"/>
    <n v="0"/>
    <n v="0"/>
    <s v="No_Aplica"/>
    <s v="44002062022825002350Terminación de la actuación sancionatoria"/>
    <s v="Unicos"/>
    <x v="0"/>
    <n v="1"/>
    <x v="1"/>
    <x v="0"/>
    <x v="9"/>
    <x v="10"/>
    <x v="0"/>
    <x v="0"/>
    <x v="0"/>
  </r>
  <r>
    <n v="535"/>
    <x v="15"/>
    <x v="0"/>
    <x v="381"/>
    <s v="NIT"/>
    <x v="270"/>
    <n v="1"/>
    <s v="JURIDICA"/>
    <n v="2020"/>
    <n v="52002012020"/>
    <s v="PRESTAR EL SERVICIO DE EDUCACIÓN INICIAL EN EL MARCO DE LA ATENCIÓN INTEGRAL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s v="NATALIA ISABEL BURBANO LOMBANA"/>
    <m/>
    <d v="2022-12-02T00:00:00"/>
    <s v="OK"/>
    <x v="1"/>
    <x v="4"/>
    <n v="1221"/>
    <d v="2022-11-10T00:00:00"/>
    <s v="NO"/>
    <m/>
    <m/>
    <m/>
    <m/>
    <x v="413"/>
    <d v="2022-11-15T00:00:00"/>
    <m/>
    <m/>
    <m/>
    <m/>
    <m/>
    <m/>
    <m/>
    <m/>
    <m/>
    <m/>
    <m/>
    <m/>
    <m/>
    <m/>
    <m/>
    <m/>
    <m/>
    <m/>
    <n v="1"/>
    <n v="1"/>
    <n v="0"/>
    <n v="0"/>
    <n v="0"/>
    <n v="0"/>
    <n v="0"/>
    <n v="0"/>
    <n v="0"/>
    <n v="0"/>
    <n v="0"/>
    <s v="No_Aplica"/>
    <s v="52002012020840000388Terminación de la actuación sancionatoria"/>
    <s v="Unicos"/>
    <x v="0"/>
    <n v="1"/>
    <x v="1"/>
    <x v="0"/>
    <x v="9"/>
    <x v="10"/>
    <x v="0"/>
    <x v="0"/>
    <x v="0"/>
  </r>
  <r>
    <n v="536"/>
    <x v="0"/>
    <x v="0"/>
    <x v="319"/>
    <s v="NIT"/>
    <x v="312"/>
    <n v="9"/>
    <s v="JURIDICA"/>
    <n v="2020"/>
    <n v="13003302020"/>
    <s v="PRESTAR LOS SERVICIOS PARA LA ATENCIÓN A LA PRIMERA INFANCIA  EN LOS HOGARES COMUNITARIOS DE BIENESTAR HCB Y HOGARES COMUNITARIOS DE BIENESTAR AGRUPADOS, DE CONFORMIDAD CON EL  MANUAL OPERATIVO DE LA MODALIDAD COMUNITARIA Y EN EL SERVICIO HCB FAMILIA MUJER E INFANCIA – FAMI, DE CONFORMIDAD CON EL  MANUAL OPERATIVO DE LA MODALIDAD FAMILIAR, EL LINEAMIENTO TÉCNICO PARA LA ATENCIÓN A LA PRIMERA INFANCIA Y LAS DIRECTRICES ESTABLECIDAS POR EL ICBF, EN ARMONÍA CON LA POLÍTICA DE ESTADO PARA EL DESARRO"/>
    <s v="Dirección de Primera Infancia"/>
    <s v="Aporte"/>
    <s v="INCUMPLIMIENTO OBLIGACIONES"/>
    <m/>
    <x v="70"/>
    <m/>
    <s v="Finalizada"/>
    <m/>
    <m/>
    <s v="REPORTE A CAMARA DE COMERCIO"/>
    <d v="2022-12-19T00:00:00"/>
    <s v="OK"/>
    <x v="0"/>
    <x v="0"/>
    <n v="160"/>
    <d v="2022-03-14T00:00:00"/>
    <s v="SI"/>
    <d v="2022-05-24T00:00:00"/>
    <n v="455"/>
    <d v="2022-10-26T00:00:00"/>
    <s v="MODIFICA"/>
    <x v="414"/>
    <d v="2025-05-14T00:00:00"/>
    <d v="2022-11-30T00:00:00"/>
    <s v="N/A"/>
    <s v="SI"/>
    <d v="2022-12-29T00:00:00"/>
    <n v="5583803.1799999997"/>
    <n v="5583803.1799999997"/>
    <d v="2025-07-29T00:00:00"/>
    <m/>
    <m/>
    <s v="NO"/>
    <s v="N/A"/>
    <s v="N/A"/>
    <s v="N/A"/>
    <s v="NO"/>
    <s v="N/A"/>
    <s v="N/A"/>
    <s v="CAROLINA CASTAÑEDA"/>
    <s v="SE ENVÍA A CONFECÁMARAS EL REPORTE, EN RUES REGISTRA LA ULTIMA ACTUALIZACIÓN SE REALIZÓ EL 04/12/2020 REPORTA 1 MULTA Y 1 SANCIÓN"/>
    <n v="1"/>
    <n v="1"/>
    <n v="0"/>
    <n v="0"/>
    <n v="0"/>
    <n v="0"/>
    <n v="0"/>
    <n v="1"/>
    <n v="0"/>
    <n v="1"/>
    <n v="0"/>
    <s v="No_Aplica"/>
    <s v="13003302020800242730Incumplimiento Parcial (Cláusula Penal)"/>
    <s v="Unicos"/>
    <x v="0"/>
    <n v="0"/>
    <x v="1"/>
    <x v="0"/>
    <x v="9"/>
    <x v="10"/>
    <x v="0"/>
    <x v="0"/>
    <x v="0"/>
  </r>
  <r>
    <n v="537"/>
    <x v="24"/>
    <x v="0"/>
    <x v="382"/>
    <s v="NIT"/>
    <x v="373"/>
    <n v="3"/>
    <s v="JURIDICA"/>
    <n v="2022"/>
    <n v="41001202022"/>
    <s v="PRESTAR SERVICIOS PARA PROMOVER LOS DERECHOS Y PREVENIR LOS RIESGOS DE (SE INCLUYE UNA DE LAS SIGUIENTES TEMÁTICAS: TRABAJO INFANTIL, VIOLENCIAS SEXUALES O VIOLENCIA AL INTERIOR DEL HOGAR ) EN NIÑAS Y NIÑOS ENTRE LOS 6 Y 13 AÑOS, 11 MESES Y 29 DÍAS, A TRAVÉS DE LAS GUÍAS METODOLÓGICAS SUMINISTRADAS POR EL ICBF, PARA LA CONSOLIDACIÓN DE PROYECTOS DE VIDA LEGALES, SOSTENIBLES Y LIBRES DE VIOLENCIAS EN EL MARCO DEL EJERCICIO DE LA CIUDADANÍA."/>
    <m/>
    <s v="Aporte"/>
    <s v="INCUMPLIMIENTO OBLIGACIONES"/>
    <m/>
    <x v="70"/>
    <m/>
    <s v="Finalizada"/>
    <m/>
    <m/>
    <m/>
    <d v="2022-12-02T00:00:00"/>
    <s v="OK"/>
    <x v="0"/>
    <x v="0"/>
    <n v="1047"/>
    <d v="2022-11-28T00:00:00"/>
    <s v="NO"/>
    <m/>
    <m/>
    <m/>
    <m/>
    <x v="415"/>
    <d v="2022-11-30T00:00:00"/>
    <d v="2022-12-26T00:00:00"/>
    <s v="N/A"/>
    <s v="SI"/>
    <d v="2022-11-29T00:00:00"/>
    <n v="17259960"/>
    <n v="17259960"/>
    <d v="2022-12-15T00:00:00"/>
    <m/>
    <m/>
    <s v="NO"/>
    <s v="NO"/>
    <s v="N/A"/>
    <s v="N/A"/>
    <s v="N/A"/>
    <s v="N/A"/>
    <s v="N/A"/>
    <s v="CAROLINA CASTAÑEDA"/>
    <s v="Reporta en RUES como entidades sin animo de lucro"/>
    <n v="1"/>
    <n v="1"/>
    <n v="0"/>
    <n v="0"/>
    <n v="0"/>
    <n v="0"/>
    <n v="0"/>
    <n v="1"/>
    <n v="0"/>
    <n v="1"/>
    <n v="0"/>
    <s v="No_Aplica"/>
    <s v="41001202022891102721Incumplimiento Parcial (Cláusula Penal)"/>
    <s v="Unicos"/>
    <x v="0"/>
    <n v="0"/>
    <x v="1"/>
    <x v="0"/>
    <x v="9"/>
    <x v="10"/>
    <x v="0"/>
    <x v="0"/>
    <x v="0"/>
  </r>
  <r>
    <n v="538"/>
    <x v="32"/>
    <x v="0"/>
    <x v="383"/>
    <s v="NIT"/>
    <x v="374"/>
    <n v="1"/>
    <s v="JURIDICA"/>
    <n v="2021"/>
    <n v="27003142021"/>
    <s v="CONTRIBUIR A LA RECUPERACIÓN NUTRICIONAL DE LOS NIÑOS MENORES DE 5 AÑOS CON DESNUTRICIÓN AGUDA, CON LA PARTICIPACIÓN ACTIVA DE LA FAMILIA, LA COMUNIDAD Y LA ARTICULACIÓN DE LAS INSTITUCIONES DEL SISTEMA NACIONAL DE BIENESTAR FAMILIAR."/>
    <s v="Dirección de Nutrición"/>
    <s v="Aporte"/>
    <s v="INCUMPLIMIENTO OBLIGACIONES"/>
    <m/>
    <x v="70"/>
    <m/>
    <s v="Finalizada"/>
    <m/>
    <m/>
    <m/>
    <d v="2022-12-14T00:00:00"/>
    <s v="PTE COMPROBANTE DE PAGO"/>
    <x v="0"/>
    <x v="0"/>
    <n v="531"/>
    <d v="2022-09-22T00:00:00"/>
    <s v="SI"/>
    <d v="2022-10-04T00:00:00"/>
    <n v="663"/>
    <d v="2022-12-13T00:00:00"/>
    <s v="CONFIRMA"/>
    <x v="416"/>
    <m/>
    <m/>
    <s v="N/A"/>
    <s v="SI"/>
    <d v="2023-03-31T00:00:00"/>
    <n v="7392190"/>
    <m/>
    <m/>
    <m/>
    <m/>
    <s v="NO"/>
    <s v="SI"/>
    <s v="N/A"/>
    <s v="N/A"/>
    <s v="N/A"/>
    <s v="N/A"/>
    <s v="N/A"/>
    <s v="CAROLINA CASTAÑEDA"/>
    <s v="En Rues, reporta 1 sanción con fecha 14/12/2022"/>
    <n v="1"/>
    <n v="1"/>
    <n v="0"/>
    <n v="0"/>
    <n v="0"/>
    <n v="0"/>
    <n v="0"/>
    <n v="1"/>
    <n v="0"/>
    <n v="1"/>
    <n v="0"/>
    <s v="No_Aplica"/>
    <s v="27003142021901181054Incumplimiento Parcial (Cláusula Penal)"/>
    <s v="Unicos"/>
    <x v="0"/>
    <n v="0"/>
    <x v="1"/>
    <x v="0"/>
    <x v="9"/>
    <x v="10"/>
    <x v="0"/>
    <x v="0"/>
    <x v="0"/>
  </r>
  <r>
    <n v="539"/>
    <x v="24"/>
    <x v="0"/>
    <x v="384"/>
    <s v="NIT"/>
    <x v="375"/>
    <n v="2"/>
    <s v="JURIDICA"/>
    <n v="2022"/>
    <n v="41001032022"/>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2-12-29T00:00:00"/>
    <s v="OK"/>
    <x v="0"/>
    <x v="0"/>
    <n v="1078"/>
    <d v="2022-12-16T00:00:00"/>
    <s v="NO"/>
    <m/>
    <m/>
    <m/>
    <m/>
    <x v="417"/>
    <d v="2022-12-21T00:00:00"/>
    <d v="2022-12-21T00:00:00"/>
    <s v="N/A"/>
    <s v="SI"/>
    <d v="2022-12-20T00:00:00"/>
    <n v="1875478"/>
    <n v="1875478"/>
    <d v="2023-01-11T00:00:00"/>
    <m/>
    <m/>
    <s v="NO"/>
    <s v="N/A"/>
    <s v="N/A"/>
    <s v="N/A"/>
    <s v="SI"/>
    <s v="SI"/>
    <s v="NO"/>
    <s v="CAROLINA CASTAÑEDA"/>
    <m/>
    <n v="1"/>
    <n v="1"/>
    <n v="0"/>
    <n v="0"/>
    <n v="0"/>
    <n v="0"/>
    <n v="0"/>
    <n v="1"/>
    <n v="0"/>
    <n v="1"/>
    <n v="0"/>
    <s v="No_Aplica"/>
    <s v="41001032022813000522Incumplimiento Parcial (Cláusula Penal)"/>
    <s v="Unicos"/>
    <x v="0"/>
    <n v="0"/>
    <x v="1"/>
    <x v="0"/>
    <x v="9"/>
    <x v="10"/>
    <x v="0"/>
    <x v="0"/>
    <x v="0"/>
  </r>
  <r>
    <n v="540"/>
    <x v="14"/>
    <x v="0"/>
    <x v="319"/>
    <s v="NIT"/>
    <x v="312"/>
    <n v="9"/>
    <s v="JURIDICA"/>
    <n v="2020"/>
    <n v="1900344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d v="2021-08-18T00:00:00"/>
    <x v="196"/>
    <d v="2022-12-15T00:00:00"/>
    <s v="Finalizada"/>
    <m/>
    <s v="CLAUDIA GIOVANNA MUÑOZ MUÑOZ"/>
    <s v="CERTIFICACION DE EJECUTORIA"/>
    <d v="2022-12-16T00:00:00"/>
    <s v="OK"/>
    <x v="0"/>
    <x v="0"/>
    <n v="1423"/>
    <d v="2022-10-19T00:00:00"/>
    <s v="SI"/>
    <d v="2022-11-09T00:00:00"/>
    <n v="1552"/>
    <d v="2022-12-15T00:00:00"/>
    <s v="CONFIRMA"/>
    <x v="417"/>
    <d v="2021-10-29T00:00:00"/>
    <d v="2023-01-02T00:00:00"/>
    <s v="N/A"/>
    <s v="SI"/>
    <d v="2023-01-02T00:00:00"/>
    <n v="5158859"/>
    <m/>
    <m/>
    <m/>
    <m/>
    <s v="NO"/>
    <s v="N/A"/>
    <s v="N/A"/>
    <s v="N/A"/>
    <s v="NO"/>
    <s v="N/A"/>
    <s v="N/A"/>
    <s v="CAROLINA CASTAÑEDA"/>
    <s v="SE ENVÍA A CONFECÁMARAS EL REPORTE, EN RUES REGISTRA LA ULTIMA ACTUALIZACIÓN SE REALIZÓ EL 04/12/2020 REPORTA 1 MULTA Y 1 SANCIÓN"/>
    <n v="1"/>
    <n v="1"/>
    <n v="0"/>
    <n v="0"/>
    <n v="0"/>
    <n v="0"/>
    <n v="0"/>
    <n v="1"/>
    <n v="0"/>
    <n v="1"/>
    <n v="0"/>
    <s v="No_Aplica"/>
    <s v="19003442020800242730Incumplimiento Parcial (Cláusula Penal)"/>
    <s v="Unicos"/>
    <x v="0"/>
    <n v="0"/>
    <x v="1"/>
    <x v="0"/>
    <x v="9"/>
    <x v="10"/>
    <x v="0"/>
    <x v="0"/>
    <x v="0"/>
  </r>
  <r>
    <n v="541"/>
    <x v="0"/>
    <x v="0"/>
    <x v="385"/>
    <s v="NIT"/>
    <x v="376"/>
    <n v="7"/>
    <s v="JURIDICA"/>
    <n v="2019"/>
    <n v="13001302019"/>
    <s v="PRESTAR EL SERVICIO HOGARES INFANTILES -H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OBLIGACIONES"/>
    <m/>
    <x v="70"/>
    <m/>
    <s v="Finalizada"/>
    <m/>
    <m/>
    <m/>
    <d v="2022-12-29T00:00:00"/>
    <s v="PTE COMPROBANTE DE PAGO"/>
    <x v="0"/>
    <x v="0"/>
    <n v="507"/>
    <d v="2022-12-19T00:00:00"/>
    <s v="SI"/>
    <d v="2022-12-19T00:00:00"/>
    <n v="512"/>
    <d v="2022-12-19T00:00:00"/>
    <s v="MODIFICA"/>
    <x v="418"/>
    <d v="2025-09-16T00:00:00"/>
    <d v="2022-12-30T00:00:00"/>
    <s v="N/A"/>
    <s v="NO"/>
    <m/>
    <n v="2792728"/>
    <m/>
    <m/>
    <m/>
    <m/>
    <s v="NO"/>
    <s v="N/A"/>
    <s v="N/A"/>
    <s v="N/A"/>
    <s v="NO"/>
    <s v="N/A"/>
    <s v="N/A"/>
    <s v="CAROLINA CASTAÑEDA"/>
    <s v="OK"/>
    <n v="1"/>
    <n v="1"/>
    <n v="0"/>
    <n v="0"/>
    <n v="0"/>
    <n v="0"/>
    <n v="0"/>
    <n v="1"/>
    <n v="0"/>
    <n v="1"/>
    <n v="0"/>
    <s v="Aplica"/>
    <s v="13001302019800065731Incumplimiento Parcial (Cláusula Penal)"/>
    <s v="Unicos"/>
    <x v="0"/>
    <n v="0"/>
    <x v="1"/>
    <x v="0"/>
    <x v="9"/>
    <x v="10"/>
    <x v="0"/>
    <x v="0"/>
    <x v="1"/>
  </r>
  <r>
    <n v="542"/>
    <x v="23"/>
    <x v="0"/>
    <x v="357"/>
    <s v="NIT"/>
    <x v="350"/>
    <n v="5"/>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1520 de 13 de mayo de 2022, se resolvió de fondo un procedimiento administrativo sancionatorio por el presunto incumplimiento de obligaciones derivadas del contrato 25004872020 y, mediante Resolución 2229 de fecha 20 de diciembre de 2022, se resolvió el recurso de reposición interpuesto por la UNIÓN TEMPORAL PROPAÍS-SANTODOMINGO SAVIO y la compañía Garante Seguros del Estado S.A., en contra de la Resolución 1520 de fecha 13 de mayo de 2022, disponiendo imponer sanción de cláusula penal pecuniaria estimada en la suma de VEINTE MILLONES SETECIENTOS VEINTE SIETE MIL SETECIENTOS SESENTA Y OCHO PESOS M/CTE ($20.727.768).  "/>
    <m/>
    <s v="OK"/>
    <x v="0"/>
    <x v="0"/>
    <n v="1520"/>
    <d v="2022-05-13T00:00:00"/>
    <s v="SI"/>
    <d v="2022-05-13T00:00:00"/>
    <n v="2229"/>
    <d v="2022-12-20T00:00:00"/>
    <s v="CONFIRMA"/>
    <x v="419"/>
    <d v="2022-12-21T00:00:00"/>
    <d v="2022-12-21T00:00:00"/>
    <s v="N/A"/>
    <s v="SI"/>
    <d v="2023-01-27T00:00:00"/>
    <n v="20727768"/>
    <n v="20727768"/>
    <d v="2023-06-07T00:00:00"/>
    <m/>
    <m/>
    <s v="NO"/>
    <s v="N/A"/>
    <s v="N/A"/>
    <s v="N/A"/>
    <s v="SI"/>
    <s v="SI"/>
    <s v="N/A"/>
    <s v="DAYANNA BEJARANO"/>
    <s v="NO APARECE REPORTE EN RUES NI LA INHABILIDAD EN RUES"/>
    <n v="1"/>
    <n v="1"/>
    <n v="0"/>
    <n v="0"/>
    <n v="0"/>
    <n v="0"/>
    <n v="0"/>
    <n v="1"/>
    <n v="0"/>
    <n v="1"/>
    <n v="0"/>
    <s v="Aplica"/>
    <s v="25004872020901435928Incumplimiento Parcial (Cláusula Penal)"/>
    <s v="Unicos"/>
    <x v="1"/>
    <n v="0"/>
    <x v="1"/>
    <x v="0"/>
    <x v="9"/>
    <x v="10"/>
    <x v="0"/>
    <x v="0"/>
    <x v="1"/>
  </r>
  <r>
    <n v="542"/>
    <x v="23"/>
    <x v="0"/>
    <x v="358"/>
    <s v="NIT"/>
    <x v="351"/>
    <n v="9"/>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1520 de 13 de mayo de 2022, se resolvió de fondo un procedimiento administrativo sancionatorio por el presunto incumplimiento de obligaciones derivadas del contrato 25004872020 y, mediante Resolución 2229 de fecha 20 de diciembre de 2022, se resolvió el recurso de reposición interpuesto por la UNIÓN TEMPORAL PROPAÍS-SANTODOMINGO SAVIO y la compañía Garante Seguros del Estado S.A., en contra de la Resolución 1520 de fecha 13 de mayo de 2022, disponiendo imponer sanción de cláusula penal pecuniaria estimada en la suma de VEINTE MILLONES SETECIENTOS VEINTE SIETE MIL SETECIENTOS SESENTA Y OCHO PESOS M/CTE ($20.727.768).  "/>
    <m/>
    <s v="OK"/>
    <x v="0"/>
    <x v="0"/>
    <n v="1520"/>
    <d v="2022-05-13T00:00:00"/>
    <s v="SI"/>
    <d v="2022-05-13T00:00:00"/>
    <n v="2229"/>
    <d v="2022-12-20T00:00:00"/>
    <s v="CONFIRMA"/>
    <x v="419"/>
    <d v="2022-12-21T00:00:00"/>
    <d v="2022-12-21T00:00:00"/>
    <s v="N/A"/>
    <s v="SI"/>
    <d v="2023-01-27T00:00:00"/>
    <n v="20727768"/>
    <n v="20727768"/>
    <d v="2023-06-07T00:00:00"/>
    <m/>
    <m/>
    <s v="NO"/>
    <s v="NO"/>
    <s v="N/A"/>
    <s v="N/A"/>
    <s v="SI"/>
    <s v="SI"/>
    <s v="NO"/>
    <s v="DAYANNA BEJARANO"/>
    <s v="NO APARECE REPORTE EN RUES NI LA INHABILIDAD EN RUES"/>
    <n v="1"/>
    <n v="1"/>
    <n v="0"/>
    <n v="0"/>
    <n v="0"/>
    <n v="0"/>
    <n v="0"/>
    <n v="1"/>
    <n v="0"/>
    <n v="1"/>
    <n v="0"/>
    <s v="Aplica"/>
    <s v="25004872020802014237Incumplimiento Parcial (Cláusula Penal)"/>
    <s v="Unicos"/>
    <x v="1"/>
    <n v="0"/>
    <x v="1"/>
    <x v="0"/>
    <x v="9"/>
    <x v="10"/>
    <x v="0"/>
    <x v="1"/>
    <x v="1"/>
  </r>
  <r>
    <n v="542"/>
    <x v="23"/>
    <x v="0"/>
    <x v="359"/>
    <s v="NIT"/>
    <x v="352"/>
    <n v="4"/>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1520 de 13 de mayo de 2022, se resolvió de fondo un procedimiento administrativo sancionatorio por el presunto incumplimiento de obligaciones derivadas del contrato 25004872020 y, mediante Resolución 2229 de fecha 20 de diciembre de 2022, se resolvió el recurso de reposición interpuesto por la UNIÓN TEMPORAL PROPAÍS-SANTODOMINGO SAVIO y la compañía Garante Seguros del Estado S.A., en contra de la Resolución 1520 de fecha 13 de mayo de 2022, disponiendo imponer sanción de cláusula penal pecuniaria estimada en la suma de VEINTE MILLONES SETECIENTOS VEINTE SIETE MIL SETECIENTOS SESENTA Y OCHO PESOS M/CTE ($20.727.768).  "/>
    <m/>
    <s v="OK"/>
    <x v="0"/>
    <x v="0"/>
    <n v="1520"/>
    <d v="2022-05-13T00:00:00"/>
    <s v="SI"/>
    <d v="2022-05-13T00:00:00"/>
    <n v="2229"/>
    <d v="2022-12-20T00:00:00"/>
    <s v="CONFIRMA"/>
    <x v="419"/>
    <d v="2022-12-21T00:00:00"/>
    <d v="2022-12-21T00:00:00"/>
    <s v="N/A"/>
    <s v="SI"/>
    <d v="2023-01-27T00:00:00"/>
    <n v="20727768"/>
    <n v="20727768"/>
    <d v="2023-06-07T00:00:00"/>
    <m/>
    <m/>
    <s v="NO"/>
    <s v="NO"/>
    <s v="N/A"/>
    <s v="N/A"/>
    <s v="SI"/>
    <s v="SI"/>
    <s v="NO"/>
    <s v="DAYANNA BEJARANO"/>
    <s v="NO APARECE REPORTE EN RUES NI LA INHABILIDAD EN RUES"/>
    <n v="1"/>
    <n v="1"/>
    <n v="0"/>
    <n v="0"/>
    <n v="0"/>
    <n v="0"/>
    <n v="0"/>
    <n v="1"/>
    <n v="0"/>
    <n v="1"/>
    <n v="0"/>
    <s v="Aplica"/>
    <s v="25004872020900869649Incumplimiento Parcial (Cláusula Penal)"/>
    <s v="Unicos"/>
    <x v="1"/>
    <n v="0"/>
    <x v="1"/>
    <x v="0"/>
    <x v="9"/>
    <x v="10"/>
    <x v="0"/>
    <x v="1"/>
    <x v="1"/>
  </r>
  <r>
    <n v="543"/>
    <x v="23"/>
    <x v="0"/>
    <x v="357"/>
    <s v="NIT"/>
    <x v="350"/>
    <n v="5"/>
    <s v="JURIDICA"/>
    <n v="2020"/>
    <n v="2504891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880 de 5 de septiembre de 2022 y Resolución 2230 de 20 de diciembre de 2022._x000a__x000a_Respecto del citado contrato de aporte de adelantaron un proceso administrativo sancionatorio por el presunto incumplimiento de obligaciones derivadas del contrato 250048912020, dentro del cual se emitió la Resolución 1880 de 5 de septiembre de 2022 y la Resolución 2230 de 20 de diciembre de 2022, por medio de la cuales se impuso sanción de cláusula penal pecuniaria estimada en la suma de VEINTIÚN MILLONES CIENTO TREINTA Y SEIS MIL CIENTO CUARENTA Y CUATRO PESOS M/CTE. ($21.136.144)."/>
    <m/>
    <s v="OK"/>
    <x v="0"/>
    <x v="0"/>
    <n v="1880"/>
    <d v="2022-09-05T00:00:00"/>
    <s v="SI"/>
    <d v="2022-09-05T00:00:00"/>
    <n v="2230"/>
    <d v="2022-12-20T00:00:00"/>
    <s v="CONFIRMA"/>
    <x v="420"/>
    <m/>
    <d v="2022-12-21T00:00:00"/>
    <s v="N/A"/>
    <s v="SI"/>
    <d v="2023-01-27T00:00:00"/>
    <n v="21136144"/>
    <n v="21136144"/>
    <d v="2023-12-21T00:00:00"/>
    <m/>
    <m/>
    <s v="NO"/>
    <s v="N/A"/>
    <s v="N/A"/>
    <s v="N/A"/>
    <s v="SI"/>
    <s v="SI"/>
    <s v="N/A"/>
    <s v="DAYANNA BEJARANO"/>
    <s v="NO APARECE REPORTE EN RUES NI LA INHABILIDAD EN RUES"/>
    <n v="1"/>
    <n v="1"/>
    <n v="0"/>
    <n v="0"/>
    <n v="0"/>
    <n v="0"/>
    <n v="0"/>
    <n v="1"/>
    <n v="0"/>
    <n v="1"/>
    <n v="0"/>
    <s v="Aplica"/>
    <s v="25048912020901435928Incumplimiento Parcial (Cláusula Penal)"/>
    <s v="Unicos"/>
    <x v="1"/>
    <n v="0"/>
    <x v="1"/>
    <x v="0"/>
    <x v="9"/>
    <x v="10"/>
    <x v="0"/>
    <x v="0"/>
    <x v="1"/>
  </r>
  <r>
    <n v="543"/>
    <x v="23"/>
    <x v="0"/>
    <x v="358"/>
    <s v="NIT"/>
    <x v="351"/>
    <n v="9"/>
    <s v="JURIDICA"/>
    <n v="2020"/>
    <n v="2504891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880 de 5 de septiembre de 2022 y Resolución 2230 de 20 de diciembre de 2022._x000a__x000a_Respecto del citado contrato de aporte de adelantaron un proceso administrativo sancionatorio por el presunto incumplimiento de obligaciones derivadas del contrato 250048912020, dentro del cual se emitió la Resolución 1880 de 5 de septiembre de 2022 y la Resolución 2230 de 20 de diciembre de 2022, por medio de la cuales se impuso sanción de cláusula penal pecuniaria estimada en la suma de VEINTIÚN MILLONES CIENTO TREINTA Y SEIS MIL CIENTO CUARENTA Y CUATRO PESOS M/CTE. ($21.136.144)."/>
    <m/>
    <s v="OK"/>
    <x v="0"/>
    <x v="0"/>
    <n v="1880"/>
    <d v="2022-09-05T00:00:00"/>
    <s v="SI"/>
    <d v="2022-09-05T00:00:00"/>
    <n v="2230"/>
    <d v="2022-12-20T00:00:00"/>
    <s v="CONFIRMA"/>
    <x v="420"/>
    <m/>
    <d v="2022-12-21T00:00:00"/>
    <s v="N/A"/>
    <s v="SI"/>
    <d v="2023-01-27T00:00:00"/>
    <n v="21136144"/>
    <n v="21136144"/>
    <d v="2023-12-21T00:00:00"/>
    <m/>
    <m/>
    <s v="NO"/>
    <s v="NO"/>
    <s v="N/A"/>
    <s v="N/A"/>
    <s v="SI"/>
    <s v="SI"/>
    <s v="NO"/>
    <s v="DAYANNA BEJARANO"/>
    <s v="NO APARECE REPORTE EN RUES NI LA INHABILIDAD EN RUES"/>
    <n v="1"/>
    <n v="1"/>
    <n v="0"/>
    <n v="0"/>
    <n v="0"/>
    <n v="0"/>
    <n v="0"/>
    <n v="1"/>
    <n v="0"/>
    <n v="1"/>
    <n v="0"/>
    <s v="Aplica"/>
    <s v="25048912020802014237Incumplimiento Parcial (Cláusula Penal)"/>
    <s v="Unicos"/>
    <x v="1"/>
    <n v="0"/>
    <x v="1"/>
    <x v="0"/>
    <x v="9"/>
    <x v="10"/>
    <x v="0"/>
    <x v="1"/>
    <x v="1"/>
  </r>
  <r>
    <n v="543"/>
    <x v="23"/>
    <x v="0"/>
    <x v="359"/>
    <s v="NIT"/>
    <x v="352"/>
    <n v="4"/>
    <s v="JURIDICA"/>
    <n v="2020"/>
    <n v="2504891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x v="70"/>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880 de 5 de septiembre de 2022 y Resolución 2230 de 20 de diciembre de 2022._x000a__x000a_Respecto del citado contrato de aporte de adelantaron un proceso administrativo sancionatorio por el presunto incumplimiento de obligaciones derivadas del contrato 250048912020, dentro del cual se emitió la Resolución 1880 de 5 de septiembre de 2022 y la Resolución 2230 de 20 de diciembre de 2022, por medio de la cuales se impuso sanción de cláusula penal pecuniaria estimada en la suma de VEINTIÚN MILLONES CIENTO TREINTA Y SEIS MIL CIENTO CUARENTA Y CUATRO PESOS M/CTE. ($21.136.144)."/>
    <m/>
    <s v="OK"/>
    <x v="0"/>
    <x v="0"/>
    <n v="1880"/>
    <d v="2022-09-05T00:00:00"/>
    <s v="SI"/>
    <d v="2022-09-05T00:00:00"/>
    <n v="2230"/>
    <d v="2022-12-20T00:00:00"/>
    <s v="CONFIRMA"/>
    <x v="420"/>
    <m/>
    <d v="2022-12-21T00:00:00"/>
    <s v="N/A"/>
    <s v="SI"/>
    <d v="2023-01-27T00:00:00"/>
    <n v="21136144"/>
    <n v="21136144"/>
    <d v="2023-12-21T00:00:00"/>
    <m/>
    <m/>
    <s v="NO"/>
    <s v="NO"/>
    <s v="N/A"/>
    <s v="N/A"/>
    <s v="SI"/>
    <s v="SI"/>
    <s v="NO"/>
    <s v="DAYANNA BEJARANO"/>
    <s v="NO APARECE REPORTE EN RUES NI LA INHABILIDAD EN RUES"/>
    <n v="1"/>
    <n v="1"/>
    <n v="0"/>
    <n v="0"/>
    <n v="0"/>
    <n v="0"/>
    <n v="0"/>
    <n v="1"/>
    <n v="0"/>
    <n v="1"/>
    <n v="0"/>
    <s v="Aplica"/>
    <s v="25048912020900869649Incumplimiento Parcial (Cláusula Penal)"/>
    <s v="Unicos"/>
    <x v="1"/>
    <n v="0"/>
    <x v="1"/>
    <x v="0"/>
    <x v="9"/>
    <x v="10"/>
    <x v="0"/>
    <x v="1"/>
    <x v="1"/>
  </r>
  <r>
    <n v="544"/>
    <x v="14"/>
    <x v="0"/>
    <x v="386"/>
    <s v="NIT"/>
    <x v="377"/>
    <n v="1"/>
    <s v="JURIDICA"/>
    <n v="2021"/>
    <n v="19004652021"/>
    <s v="PROMOVER LOS DERECHOS DE NIÑAS, NIÑOS Y ADOLESCENTES CON DISCAPACIDAD Y PREVENIR LOS RIESGOS DE VULNERACIÓN A LOS QUE PUEDAN ESTAR EXPUESTOS, MEDIANTE EL FORTALECIMIENTO DE LAS CAPACIDADES INDIVIDUALES PARA EL RECONOCIMIENTO DE SUS DERECHOS Y LA GENERACIÓN DE ACCIONES QUE POSIBILITEN SU PARTICIPACIÓN E INCLUSIÓN SOCIAL EN LOS DIFERENTES ENTORNOS DONDE TRANSCURREN SUS VIDAS, A TRAVÉS DE LA MODALIDAD DE ATENCIÓN EN MEDIA JORNADA."/>
    <m/>
    <s v="Aporte"/>
    <s v="INCUMPLIMIENTO OBLIGACIONES"/>
    <d v="2022-07-26T00:00:00"/>
    <x v="40"/>
    <d v="2022-12-27T00:00:00"/>
    <s v="Finalizada"/>
    <m/>
    <s v="MARIA CRISTINA BUCHELI"/>
    <s v="CERTIFICACION DE EJECUTORIA"/>
    <d v="2022-12-28T00:00:00"/>
    <s v="OK"/>
    <x v="0"/>
    <x v="0"/>
    <n v="1477"/>
    <d v="2022-11-21T00:00:00"/>
    <s v="SI"/>
    <d v="2022-11-21T00:00:00"/>
    <n v="1590"/>
    <d v="2022-12-27T00:00:00"/>
    <s v="CONFIRMA"/>
    <x v="421"/>
    <d v="2022-12-29T00:00:00"/>
    <d v="2022-12-29T00:00:00"/>
    <s v="N/A"/>
    <s v="SI"/>
    <d v="2022-12-29T00:00:00"/>
    <n v="3107905.45"/>
    <n v="3107905.45"/>
    <d v="2023-02-22T00:00:00"/>
    <m/>
    <m/>
    <s v="NO"/>
    <s v="N/A"/>
    <s v="N/A"/>
    <s v="NO"/>
    <s v="NO"/>
    <s v="N/A"/>
    <s v="N/A"/>
    <s v="DAYANNA BEJARANO"/>
    <s v="NO APARECE REPORTE EN SECOP NI EN EL RUES"/>
    <n v="1"/>
    <n v="1"/>
    <n v="0"/>
    <n v="0"/>
    <n v="0"/>
    <n v="0"/>
    <n v="0"/>
    <n v="1"/>
    <n v="0"/>
    <n v="1"/>
    <n v="0"/>
    <s v="Aplica"/>
    <s v="19004652021891500515Incumplimiento Parcial (Cláusula Penal)"/>
    <s v="Unicos"/>
    <x v="0"/>
    <n v="0"/>
    <x v="1"/>
    <x v="0"/>
    <x v="9"/>
    <x v="10"/>
    <x v="0"/>
    <x v="0"/>
    <x v="1"/>
  </r>
  <r>
    <n v="545"/>
    <x v="19"/>
    <x v="0"/>
    <x v="387"/>
    <s v="NIT"/>
    <x v="378"/>
    <n v="4"/>
    <s v="JURIDICA"/>
    <n v="2020"/>
    <n v="800199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d v="2020-05-28T00:00:00"/>
    <x v="197"/>
    <d v="2020-07-17T00:00:00"/>
    <s v="Finalizada"/>
    <m/>
    <m/>
    <s v="ARCHIVO DE LA ACTUACIÓN - seguimos buscando la carpeta"/>
    <d v="2022-12-29T00:00:00"/>
    <s v="OK"/>
    <x v="1"/>
    <x v="4"/>
    <n v="926"/>
    <d v="2022-12-28T00:00:00"/>
    <s v="NO"/>
    <m/>
    <m/>
    <m/>
    <m/>
    <x v="422"/>
    <m/>
    <m/>
    <m/>
    <m/>
    <m/>
    <m/>
    <m/>
    <m/>
    <m/>
    <m/>
    <m/>
    <m/>
    <m/>
    <m/>
    <m/>
    <m/>
    <m/>
    <m/>
    <m/>
    <n v="1"/>
    <n v="1"/>
    <n v="0"/>
    <n v="0"/>
    <n v="0"/>
    <n v="0"/>
    <n v="0"/>
    <n v="0"/>
    <n v="0"/>
    <n v="0"/>
    <n v="0"/>
    <s v="Aplica"/>
    <s v="8001992020819006903Terminación de la actuación sancionatoria"/>
    <s v="Unicos"/>
    <x v="0"/>
    <n v="1"/>
    <x v="1"/>
    <x v="0"/>
    <x v="9"/>
    <x v="10"/>
    <x v="0"/>
    <x v="0"/>
    <x v="1"/>
  </r>
  <r>
    <n v="546"/>
    <x v="5"/>
    <x v="0"/>
    <x v="388"/>
    <s v="NIT"/>
    <x v="379"/>
    <n v="1"/>
    <s v="JURIDICA"/>
    <n v="2022"/>
    <n v="4400061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3-01-04T00:00:00"/>
    <s v="OK"/>
    <x v="1"/>
    <x v="4"/>
    <n v="787"/>
    <d v="2022-10-19T00:00:00"/>
    <s v="SI"/>
    <d v="2022-10-19T00:00:00"/>
    <n v="885"/>
    <d v="2022-12-29T00:00:00"/>
    <s v="REVOCA"/>
    <x v="423"/>
    <m/>
    <m/>
    <m/>
    <s v="NO"/>
    <m/>
    <m/>
    <m/>
    <m/>
    <m/>
    <m/>
    <m/>
    <m/>
    <m/>
    <m/>
    <m/>
    <m/>
    <m/>
    <m/>
    <m/>
    <n v="1"/>
    <n v="1"/>
    <n v="0"/>
    <n v="0"/>
    <n v="0"/>
    <n v="0"/>
    <n v="0"/>
    <n v="0"/>
    <n v="0"/>
    <n v="0"/>
    <n v="0"/>
    <s v="No_Aplica"/>
    <s v="44000612022825000680Terminación de la actuación sancionatoria"/>
    <s v="Unicos"/>
    <x v="0"/>
    <n v="1"/>
    <x v="1"/>
    <x v="0"/>
    <x v="3"/>
    <x v="4"/>
    <x v="1"/>
    <x v="0"/>
    <x v="1"/>
  </r>
  <r>
    <n v="547"/>
    <x v="5"/>
    <x v="0"/>
    <x v="389"/>
    <s v="NIT"/>
    <x v="380"/>
    <n v="2"/>
    <s v="JURIDICA"/>
    <n v="2022"/>
    <n v="44000692022"/>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3-01-06T00:00:00"/>
    <s v="OK"/>
    <x v="1"/>
    <x v="4"/>
    <n v="879"/>
    <d v="2022-12-28T00:00:00"/>
    <s v="NO"/>
    <m/>
    <m/>
    <m/>
    <m/>
    <x v="423"/>
    <m/>
    <m/>
    <m/>
    <m/>
    <m/>
    <m/>
    <m/>
    <m/>
    <m/>
    <m/>
    <m/>
    <m/>
    <m/>
    <m/>
    <m/>
    <m/>
    <m/>
    <m/>
    <m/>
    <n v="1"/>
    <n v="1"/>
    <n v="0"/>
    <n v="0"/>
    <n v="0"/>
    <n v="0"/>
    <n v="0"/>
    <n v="0"/>
    <n v="0"/>
    <n v="0"/>
    <n v="0"/>
    <s v="Aplica"/>
    <s v="44000692022806008896Terminación de la actuación sancionatoria"/>
    <s v="Unicos"/>
    <x v="0"/>
    <n v="1"/>
    <x v="1"/>
    <x v="0"/>
    <x v="3"/>
    <x v="4"/>
    <x v="1"/>
    <x v="0"/>
    <x v="1"/>
  </r>
  <r>
    <n v="548"/>
    <x v="15"/>
    <x v="0"/>
    <x v="390"/>
    <s v="NIT"/>
    <x v="45"/>
    <n v="1"/>
    <s v="JURIDICA"/>
    <n v="2020"/>
    <n v="5200452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ENTREGA TARDEIA DE RRPP, ALIMENTOS EN MAL ESTADO ENTRE OTROS. RIESGOS ATENCION NNA"/>
    <d v="2022-09-05T00:00:00"/>
    <x v="198"/>
    <d v="2023-01-16T00:00:00"/>
    <s v="Finalizada"/>
    <m/>
    <s v="NATALIA ISABEL BURBANO LOMBANA"/>
    <s v="SE NOTIFICO EL FALLO QUE RESOLVIO RECURSO DE REPOSICION"/>
    <d v="2023-02-03T00:00:00"/>
    <s v="OK"/>
    <x v="0"/>
    <x v="0"/>
    <n v="15"/>
    <d v="2023-01-16T00:00:00"/>
    <s v="SI"/>
    <d v="2023-01-16T00:00:00"/>
    <n v="38"/>
    <d v="2023-02-01T00:00:00"/>
    <s v="CONFIRMA"/>
    <x v="424"/>
    <d v="2023-02-03T00:00:00"/>
    <d v="2023-02-03T00:00:00"/>
    <s v="N/A"/>
    <s v="SI"/>
    <d v="2023-04-11T00:00:00"/>
    <n v="459098938"/>
    <n v="459098938"/>
    <d v="2024-12-20T00:00:00"/>
    <m/>
    <m/>
    <s v="NO"/>
    <s v="N/A"/>
    <s v="N/A"/>
    <s v="N/A"/>
    <s v="NO"/>
    <s v="N/A"/>
    <s v="N/A"/>
    <s v="DAYANNA BEJARANO"/>
    <s v="EXISTEN DOS INCUMPLIMIENTOS PARCIALES SOBRE EL MISMO CONTRATO"/>
    <n v="1"/>
    <n v="1"/>
    <n v="0"/>
    <n v="0"/>
    <n v="0"/>
    <n v="0"/>
    <n v="0"/>
    <n v="1"/>
    <n v="0"/>
    <n v="1"/>
    <n v="0"/>
    <s v="Aplica"/>
    <s v="52004522020900256562Incumplimiento Parcial (Cláusula Penal)"/>
    <s v="Unicos"/>
    <x v="1"/>
    <n v="0"/>
    <x v="3"/>
    <x v="0"/>
    <x v="3"/>
    <x v="4"/>
    <x v="1"/>
    <x v="0"/>
    <x v="1"/>
  </r>
  <r>
    <n v="549"/>
    <x v="7"/>
    <x v="0"/>
    <x v="391"/>
    <s v="NIT"/>
    <x v="27"/>
    <n v="3"/>
    <s v="JURIDICA"/>
    <n v="2021"/>
    <n v="73003832021"/>
    <s v="BRINDAR ATENCIÓN ESPECIALIZADA A LAS NIÑAS, LOS NIÑOS Y ADOLESCENTES QUE TIENEN UN PROCESO ADMINISTRATIVO DE RESTABLECIMIENTO DE DERECHOS, EN LA MODALIDAD CENTRO DE EMERGENCIA, DE ACUERDO CON LOS DOCUMENTOS TÉCNICOS VIGENTES EXPEDIDOS POR EL ICBF."/>
    <s v="Dirección de Protección"/>
    <s v="Aporte"/>
    <s v="INCUMPLIMIENTO OBLIGACIONES"/>
    <m/>
    <x v="70"/>
    <m/>
    <s v="Finalizada"/>
    <m/>
    <m/>
    <m/>
    <d v="2022-12-31T00:00:00"/>
    <s v="OK"/>
    <x v="0"/>
    <x v="0"/>
    <n v="1712"/>
    <d v="2022-10-24T00:00:00"/>
    <s v="SI"/>
    <d v="2022-10-31T00:00:00"/>
    <n v="80"/>
    <d v="2023-02-06T00:00:00"/>
    <s v="CONFIRMA"/>
    <x v="425"/>
    <d v="2023-02-07T00:00:00"/>
    <d v="2023-02-07T00:00:00"/>
    <s v="N/A"/>
    <s v="SI"/>
    <d v="2023-04-03T00:00:00"/>
    <n v="2039084"/>
    <n v="2039084"/>
    <d v="2023-02-28T00:00:00"/>
    <m/>
    <m/>
    <s v="NO"/>
    <s v="NO"/>
    <s v="NO"/>
    <s v="N/A"/>
    <s v="NO"/>
    <s v="N/A"/>
    <s v="N/A"/>
    <s v="DAYANNA BEJARANO"/>
    <s v="NO APARECE REPORTE EN SECOP NI EN EL RUES"/>
    <n v="1"/>
    <n v="1"/>
    <n v="0"/>
    <n v="0"/>
    <n v="0"/>
    <n v="0"/>
    <n v="0"/>
    <n v="1"/>
    <n v="0"/>
    <n v="1"/>
    <n v="0"/>
    <s v="Aplica"/>
    <s v="73003832021900074832Incumplimiento Parcial (Cláusula Penal)"/>
    <s v="Unicos"/>
    <x v="0"/>
    <n v="0"/>
    <x v="1"/>
    <x v="0"/>
    <x v="3"/>
    <x v="4"/>
    <x v="1"/>
    <x v="0"/>
    <x v="1"/>
  </r>
  <r>
    <n v="550"/>
    <x v="15"/>
    <x v="0"/>
    <x v="11"/>
    <s v="NIT"/>
    <x v="10"/>
    <n v="6"/>
    <s v="JURIDICA"/>
    <n v="2020"/>
    <n v="52004372020"/>
    <s v="BRINDAR ATENCIÓN ESPECIALIZADA A LOS NIÑOS, LAS NIÑAS Y ADOLESCENTES QUE TIENEN UN PROCESO ADMINISTRATIVO DE RESTABLECIMIENTO DE DERECHOS ABIERTO A SU FAVOR, EN LA MODALIDAD CASA HOGAR, DE ACUERDO CON LOS LINEAMIENTOS VIGENTES Y EL MODELO DE ENFOQUE DIFERENCIAL EXPEDIDOS POR EL ICBF."/>
    <s v="Dirección de Protección"/>
    <s v="Aporte"/>
    <s v="INCUMPLIMIENTO OBLIGACIONES"/>
    <m/>
    <x v="70"/>
    <m/>
    <s v="Finalizada"/>
    <m/>
    <s v="NATALIA ISABEL BURBANO LOMBANA"/>
    <m/>
    <d v="2023-02-14T00:00:00"/>
    <s v="OK"/>
    <x v="1"/>
    <x v="4"/>
    <n v="59"/>
    <d v="2023-02-08T00:00:00"/>
    <s v="NO"/>
    <m/>
    <m/>
    <m/>
    <m/>
    <x v="426"/>
    <d v="2023-02-09T00:00:00"/>
    <m/>
    <m/>
    <m/>
    <m/>
    <m/>
    <m/>
    <m/>
    <m/>
    <m/>
    <m/>
    <m/>
    <m/>
    <m/>
    <m/>
    <m/>
    <m/>
    <m/>
    <m/>
    <n v="1"/>
    <n v="1"/>
    <n v="0"/>
    <n v="0"/>
    <n v="0"/>
    <n v="0"/>
    <n v="0"/>
    <n v="0"/>
    <n v="0"/>
    <n v="0"/>
    <n v="0"/>
    <s v="Aplica"/>
    <s v="52004372020860024041Terminación de la actuación sancionatoria"/>
    <s v="Unicos"/>
    <x v="0"/>
    <n v="1"/>
    <x v="1"/>
    <x v="0"/>
    <x v="3"/>
    <x v="4"/>
    <x v="1"/>
    <x v="0"/>
    <x v="1"/>
  </r>
  <r>
    <n v="551"/>
    <x v="5"/>
    <x v="0"/>
    <x v="372"/>
    <s v="NIT"/>
    <x v="365"/>
    <n v="6"/>
    <s v="JURIDICA"/>
    <n v="2022"/>
    <n v="4400106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3-03-13T00:00:00"/>
    <s v="OK"/>
    <x v="1"/>
    <x v="4"/>
    <n v="888"/>
    <d v="2022-12-30T00:00:00"/>
    <s v="NO"/>
    <m/>
    <m/>
    <m/>
    <m/>
    <x v="427"/>
    <m/>
    <m/>
    <m/>
    <m/>
    <m/>
    <m/>
    <m/>
    <m/>
    <m/>
    <m/>
    <m/>
    <m/>
    <m/>
    <m/>
    <m/>
    <m/>
    <m/>
    <m/>
    <m/>
    <n v="1"/>
    <n v="1"/>
    <n v="0"/>
    <n v="0"/>
    <n v="0"/>
    <n v="0"/>
    <n v="0"/>
    <n v="0"/>
    <n v="0"/>
    <n v="0"/>
    <n v="0"/>
    <s v="Aplica"/>
    <s v="44001062022806009011Terminación de la actuación sancionatoria"/>
    <s v="Unicos"/>
    <x v="0"/>
    <n v="1"/>
    <x v="1"/>
    <x v="0"/>
    <x v="3"/>
    <x v="4"/>
    <x v="1"/>
    <x v="0"/>
    <x v="1"/>
  </r>
  <r>
    <n v="552"/>
    <x v="11"/>
    <x v="0"/>
    <x v="392"/>
    <s v="NIT"/>
    <x v="381"/>
    <n v="2"/>
    <s v="JURIDICA"/>
    <n v="2022"/>
    <n v="5400158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3-05-15T00:00:00"/>
    <s v="OK"/>
    <x v="1"/>
    <x v="4"/>
    <n v="89"/>
    <d v="2023-03-21T00:00:00"/>
    <s v="NO"/>
    <m/>
    <m/>
    <m/>
    <m/>
    <x v="428"/>
    <m/>
    <m/>
    <m/>
    <m/>
    <m/>
    <m/>
    <m/>
    <m/>
    <m/>
    <m/>
    <m/>
    <m/>
    <m/>
    <m/>
    <m/>
    <m/>
    <m/>
    <m/>
    <m/>
    <n v="1"/>
    <n v="1"/>
    <n v="0"/>
    <n v="0"/>
    <n v="0"/>
    <n v="0"/>
    <n v="0"/>
    <n v="0"/>
    <n v="0"/>
    <n v="0"/>
    <n v="0"/>
    <s v="Aplica"/>
    <s v="54001582022804003003Terminación de la actuación sancionatoria"/>
    <s v="Unicos"/>
    <x v="0"/>
    <n v="1"/>
    <x v="1"/>
    <x v="0"/>
    <x v="3"/>
    <x v="4"/>
    <x v="1"/>
    <x v="0"/>
    <x v="1"/>
  </r>
  <r>
    <n v="553"/>
    <x v="18"/>
    <x v="0"/>
    <x v="393"/>
    <s v="NIT"/>
    <x v="382"/>
    <n v="1"/>
    <s v="JURIDICA"/>
    <n v="2020"/>
    <n v="4700296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Y EL LINEAMIENTO TÉCNICO PARA LA ATENCIÓN A LA PRIMERA INFANCIA Y LAS DIRECTRICES ESTABLECIDAS POR EL ICBF, EN ARMONÍA CON LA POLÍTICA DE ESTADO PARA EL DESARROLLO INTEGRAL DE LA PRIMERA INFANCIA DE CERO A SI"/>
    <s v="Dirección de Primera Infancia"/>
    <s v="Aporte"/>
    <s v="INCUMPLIMIENTO OBLIGACIONES"/>
    <m/>
    <x v="70"/>
    <m/>
    <s v="Finalizada"/>
    <m/>
    <m/>
    <m/>
    <d v="2023-03-28T00:00:00"/>
    <s v="OK"/>
    <x v="1"/>
    <x v="4"/>
    <n v="108"/>
    <d v="2023-03-24T00:00:00"/>
    <s v="NO"/>
    <m/>
    <m/>
    <m/>
    <m/>
    <x v="429"/>
    <m/>
    <m/>
    <m/>
    <m/>
    <m/>
    <m/>
    <m/>
    <m/>
    <m/>
    <m/>
    <m/>
    <m/>
    <m/>
    <m/>
    <m/>
    <m/>
    <m/>
    <m/>
    <m/>
    <n v="1"/>
    <n v="1"/>
    <n v="0"/>
    <n v="0"/>
    <n v="0"/>
    <n v="0"/>
    <n v="0"/>
    <n v="0"/>
    <n v="0"/>
    <n v="0"/>
    <n v="0"/>
    <s v="Aplica"/>
    <s v="47002962020823003087Terminación de la actuación sancionatoria"/>
    <s v="Unicos"/>
    <x v="0"/>
    <n v="1"/>
    <x v="1"/>
    <x v="0"/>
    <x v="3"/>
    <x v="4"/>
    <x v="1"/>
    <x v="0"/>
    <x v="1"/>
  </r>
  <r>
    <n v="554"/>
    <x v="11"/>
    <x v="0"/>
    <x v="394"/>
    <s v="NIT"/>
    <x v="383"/>
    <n v="9"/>
    <s v="JURIDICA"/>
    <n v="2022"/>
    <n v="54001352022"/>
    <s v="P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EL LINEAMIENTO TÉCNICO PARA LA ATENCIÓN A LA PRIMERA INFANCIA Y LAS DIRECTRICES ESTABLECIDAS POR EL ICBF, EN ARMONÍA CON LA POLÍTICA DE ESTADO PARA EL DESARROLLO INTEGRAL DE LA PRIMERA INFANCIA, DE CE"/>
    <s v="Dirección de Primera Infancia"/>
    <s v="Aporte"/>
    <s v="INCUMPLIMIENTO OBLIGACIONES"/>
    <m/>
    <x v="70"/>
    <m/>
    <s v="Finalizada"/>
    <m/>
    <m/>
    <m/>
    <d v="2023-10-05T00:00:00"/>
    <s v="OK"/>
    <x v="1"/>
    <x v="4"/>
    <n v="114"/>
    <d v="2023-03-29T00:00:00"/>
    <s v="NO"/>
    <m/>
    <m/>
    <m/>
    <m/>
    <x v="430"/>
    <m/>
    <m/>
    <m/>
    <m/>
    <m/>
    <m/>
    <m/>
    <m/>
    <m/>
    <m/>
    <m/>
    <m/>
    <m/>
    <m/>
    <m/>
    <m/>
    <m/>
    <m/>
    <m/>
    <n v="1"/>
    <n v="1"/>
    <n v="0"/>
    <n v="0"/>
    <n v="0"/>
    <n v="0"/>
    <n v="0"/>
    <n v="0"/>
    <n v="0"/>
    <n v="0"/>
    <n v="0"/>
    <s v="Aplica"/>
    <s v="54001352022900014331Terminación de la actuación sancionatoria"/>
    <s v="Unicos"/>
    <x v="0"/>
    <n v="1"/>
    <x v="1"/>
    <x v="0"/>
    <x v="3"/>
    <x v="4"/>
    <x v="1"/>
    <x v="0"/>
    <x v="1"/>
  </r>
  <r>
    <n v="555"/>
    <x v="15"/>
    <x v="0"/>
    <x v="70"/>
    <s v="NIT"/>
    <x v="65"/>
    <n v="4"/>
    <s v="JURIDICA"/>
    <n v="2022"/>
    <n v="52004392022"/>
    <s v="BRINDAR ATENCIÓN ESPECIALIZADA A LOS ADOLESCENTES Y JÓVENES EN CONFLICTO CON LA LEY PENAL, EN LAS MODALIDADES CENTRO DE ATENCIÓN ESPECIALIZADA Y CENTRO DE INTERNAMIENTO PREVENTIVO PARA EL CUMPLIMIENTO DE LAS MEDIDAS Y SANCIONES IMPUESTAS POR LA AUTORIDAD JUDICIAL, EN LA MODALIDAD CENTRO TRANSITORIO POR APREHENSION EN FLAGRANCIA O POR MATERIALIZACIÓN DE ORDEN DE APREHENSIÓN EMITIDA POR AUTORIDAD JUDICIAL Y EN LA MODALIDAD DE INTERNADO RESTABLECIMIENTO EN ADMINISTRACIÓN DE JUSTICIA - RAJ PARA EL C"/>
    <s v="Dirección de Protección"/>
    <s v="Aporte"/>
    <s v="AGRESION FISICA POR PARTE DE UN FUNCIONARIO A UN BENEFICIARIO. RIESGOS ATENCION NNA"/>
    <d v="2023-02-24T00:00:00"/>
    <x v="199"/>
    <d v="2023-03-30T00:00:00"/>
    <s v="Finalizada"/>
    <m/>
    <s v="NATALIA ISABEL BURBANO LOMBANA"/>
    <s v="SE NOTIFICO EL FALLO"/>
    <d v="2023-04-10T00:00:00"/>
    <s v="OK"/>
    <x v="0"/>
    <x v="0"/>
    <n v="175"/>
    <d v="2023-03-30T00:00:00"/>
    <s v="NO"/>
    <m/>
    <m/>
    <m/>
    <m/>
    <x v="431"/>
    <d v="2023-04-10T00:00:00"/>
    <d v="2023-04-10T00:00:00"/>
    <s v="N/A"/>
    <s v="NO"/>
    <m/>
    <n v="14599328"/>
    <n v="14599328"/>
    <d v="2023-07-07T00:00:00"/>
    <m/>
    <m/>
    <s v="NO"/>
    <s v="N/A"/>
    <s v="N/A"/>
    <s v="N/A"/>
    <s v="SI"/>
    <s v="SI"/>
    <s v="N/A"/>
    <s v="DAYANNA BEJARANO"/>
    <s v="OK"/>
    <n v="1"/>
    <n v="1"/>
    <n v="0"/>
    <n v="0"/>
    <n v="0"/>
    <n v="0"/>
    <n v="0"/>
    <n v="1"/>
    <n v="0"/>
    <n v="1"/>
    <n v="0"/>
    <s v="Aplica"/>
    <s v="52004392022900001876Incumplimiento Parcial (Cláusula Penal)"/>
    <s v="Unicos"/>
    <x v="1"/>
    <n v="0"/>
    <x v="2"/>
    <x v="0"/>
    <x v="3"/>
    <x v="4"/>
    <x v="1"/>
    <x v="0"/>
    <x v="1"/>
  </r>
  <r>
    <n v="556"/>
    <x v="7"/>
    <x v="0"/>
    <x v="395"/>
    <s v="NIT"/>
    <x v="384"/>
    <n v="7"/>
    <s v="JURIDICA"/>
    <n v="2021"/>
    <n v="73003542021"/>
    <s v="IMPLEMENTAR EL PROGRAMA PARA LA PROMOCIÓN DEL DESARROLLO DE NIÑOS “GENERACIÓN EXPLORA”, CUYO OBJETIVO ES CONTRIBUIR AL DESARROLLO INTEGRAL DE NIÑAS Y NIÑOS ENTRE LOS 6 Y 13 AÑOS, 11 MESES Y 29 DÍAS, FORTALECIENDO EN ELLOS Y SUS FAMILIAS HABILIDADES DEL SIGLO XXI, ASÍ COMO CONOCIMIENTOS PARA EL EJERCICIO DE SUS DERECHOS, LA PREVENCIÓN DE VULNERACIONES Y LA CONSTRUCCIÓN DE SU PROYECTO DE VIDA A PARTIR DE LA EXPLORACIÓN DE SUS VOCACIONES, INTERESES Y TALENTOS."/>
    <s v="Dirección de Protección"/>
    <s v="Aporte"/>
    <s v="INCUMPLIMIENTO OBLIGACIONES"/>
    <m/>
    <x v="70"/>
    <m/>
    <s v="Finalizada"/>
    <m/>
    <m/>
    <m/>
    <d v="2023-05-04T00:00:00"/>
    <s v="OK"/>
    <x v="0"/>
    <x v="0"/>
    <n v="62"/>
    <d v="2023-01-25T00:00:00"/>
    <s v="SI"/>
    <d v="2023-01-25T00:00:00"/>
    <n v="305"/>
    <d v="2023-04-19T00:00:00"/>
    <s v="CONFIRMA"/>
    <x v="432"/>
    <d v="2023-04-20T00:00:00"/>
    <d v="2023-04-20T00:00:00"/>
    <s v="N/A"/>
    <s v="SI"/>
    <d v="2023-04-20T00:00:00"/>
    <n v="45481884"/>
    <n v="45481884"/>
    <d v="2023-04-26T00:00:00"/>
    <m/>
    <m/>
    <s v="NO"/>
    <s v="N/A"/>
    <s v="N/A"/>
    <s v="NO"/>
    <s v="NO"/>
    <s v="N/A"/>
    <s v="N/A"/>
    <s v="DAYANNA BEJARANO"/>
    <s v="OK"/>
    <n v="1"/>
    <n v="1"/>
    <n v="0"/>
    <n v="0"/>
    <n v="0"/>
    <n v="0"/>
    <n v="0"/>
    <n v="1"/>
    <n v="0"/>
    <n v="1"/>
    <n v="0"/>
    <s v="Aplica"/>
    <s v="73003542021900685434Incumplimiento Parcial (Cláusula Penal)"/>
    <s v="Unicos"/>
    <x v="0"/>
    <n v="0"/>
    <x v="1"/>
    <x v="0"/>
    <x v="3"/>
    <x v="4"/>
    <x v="1"/>
    <x v="0"/>
    <x v="1"/>
  </r>
  <r>
    <n v="557"/>
    <x v="15"/>
    <x v="0"/>
    <x v="396"/>
    <s v="NIT"/>
    <x v="385"/>
    <n v="4"/>
    <s v="JURIDICA"/>
    <n v="2020"/>
    <n v="52004212020"/>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PRESUNTO ABUSO SEXUAL DE USUARIO. RIESGOS ATENCION NNA"/>
    <d v="2022-07-06T00:00:00"/>
    <x v="200"/>
    <d v="2023-03-15T00:00:00"/>
    <s v="Finalizada"/>
    <m/>
    <s v="NATALIA ISABEL BURBANO LOMBANA"/>
    <s v="SE NOTIFICO EL FALLO QUE RESOLVIO RECURSO DE REPOSICION"/>
    <d v="2023-05-02T00:00:00"/>
    <s v="OK"/>
    <x v="0"/>
    <x v="0"/>
    <n v="158"/>
    <d v="2023-03-15T00:00:00"/>
    <s v="SI"/>
    <d v="2023-03-15T00:00:00"/>
    <n v="191"/>
    <d v="2023-04-19T00:00:00"/>
    <s v="CONFIRMA"/>
    <x v="433"/>
    <d v="2023-04-20T00:00:00"/>
    <d v="2023-04-20T00:00:00"/>
    <s v="N/A"/>
    <s v="NO"/>
    <m/>
    <n v="2741017"/>
    <n v="2741017"/>
    <d v="2023-05-24T00:00:00"/>
    <m/>
    <m/>
    <s v="NO"/>
    <s v="N/A"/>
    <s v="N/A"/>
    <s v="N/A"/>
    <s v=" NO"/>
    <s v="N/A"/>
    <s v="N/A"/>
    <s v="DAYANNA BEJARANO"/>
    <s v="OK"/>
    <n v="1"/>
    <n v="1"/>
    <n v="0"/>
    <n v="0"/>
    <n v="0"/>
    <n v="0"/>
    <n v="0"/>
    <n v="1"/>
    <n v="0"/>
    <n v="1"/>
    <n v="0"/>
    <s v="Aplica"/>
    <s v="52004212020900932561Incumplimiento Parcial (Cláusula Penal)"/>
    <s v="Unicos"/>
    <x v="0"/>
    <n v="0"/>
    <x v="2"/>
    <x v="0"/>
    <x v="3"/>
    <x v="4"/>
    <x v="1"/>
    <x v="0"/>
    <x v="1"/>
  </r>
  <r>
    <n v="558"/>
    <x v="24"/>
    <x v="0"/>
    <x v="397"/>
    <s v="NIT"/>
    <x v="386"/>
    <n v="8"/>
    <s v="JURIDICA"/>
    <n v="2022"/>
    <n v="4100181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3-04-25T00:00:00"/>
    <s v="OK"/>
    <x v="0"/>
    <x v="0"/>
    <n v="164"/>
    <d v="2023-04-17T00:00:00"/>
    <s v="SI"/>
    <d v="2023-04-17T00:00:00"/>
    <n v="178"/>
    <d v="2023-04-25T00:00:00"/>
    <s v="CONFIRMA"/>
    <x v="434"/>
    <d v="2023-04-26T00:00:00"/>
    <d v="2023-04-26T00:00:00"/>
    <s v="N/A"/>
    <s v="SI"/>
    <d v="2023-05-03T00:00:00"/>
    <n v="11095186"/>
    <n v="11095186"/>
    <d v="2023-07-31T00:00:00"/>
    <m/>
    <s v="PAGADO EN COBRO PERSUASIVO"/>
    <s v="NO"/>
    <s v="NO"/>
    <s v="N/A"/>
    <s v="NO"/>
    <s v="NO"/>
    <s v="N/A"/>
    <s v="N/A"/>
    <s v="DAYANNA BEJARANO"/>
    <s v="NO SE ENCUENTRA REGISTRO EN RUES SOBRE LA SANCION"/>
    <n v="1"/>
    <n v="1"/>
    <n v="0"/>
    <n v="0"/>
    <n v="0"/>
    <n v="0"/>
    <n v="0"/>
    <n v="1"/>
    <n v="0"/>
    <n v="1"/>
    <n v="0"/>
    <s v="Aplica"/>
    <s v="41001812022900407911Incumplimiento Parcial (Cláusula Penal)"/>
    <s v="Unicos"/>
    <x v="0"/>
    <n v="0"/>
    <x v="1"/>
    <x v="0"/>
    <x v="3"/>
    <x v="4"/>
    <x v="1"/>
    <x v="0"/>
    <x v="1"/>
  </r>
  <r>
    <n v="559"/>
    <x v="29"/>
    <x v="0"/>
    <x v="398"/>
    <s v="NIT"/>
    <x v="387"/>
    <n v="2"/>
    <s v="JURIDICA"/>
    <n v="2020"/>
    <n v="91000792020"/>
    <s v="REALIZAR LA CONSULTORÍA REQUERIDA PARA LA ELABORACIÓN DE LOS ESTUDIOS Y DISEÑOS PARA LA CONSTRUCCIÓN DE DOS AULAS TALLER EN EL CENTRO DE ATENCIÓN ESPECIALIZADA ? CAE, UBICADO EN EL MUNICIPIO DE LETICIA (AMAZONAS), EN PREDIO EN COMODATO DEL ICBF,_x000a__x000a_"/>
    <s v="Dirección Administrativa"/>
    <s v="Consultoría"/>
    <s v="INCUMPLIMIENTO OBLIGACIONES"/>
    <m/>
    <x v="70"/>
    <m/>
    <s v="Finalizada"/>
    <m/>
    <m/>
    <m/>
    <d v="2024-02-07T00:00:00"/>
    <s v="OK"/>
    <x v="1"/>
    <x v="4"/>
    <n v="65"/>
    <d v="2023-04-24T00:00:00"/>
    <s v="NO"/>
    <m/>
    <m/>
    <m/>
    <m/>
    <x v="434"/>
    <m/>
    <m/>
    <m/>
    <m/>
    <m/>
    <m/>
    <m/>
    <m/>
    <m/>
    <m/>
    <m/>
    <m/>
    <m/>
    <m/>
    <m/>
    <m/>
    <m/>
    <m/>
    <m/>
    <n v="1"/>
    <n v="1"/>
    <n v="0"/>
    <n v="0"/>
    <n v="0"/>
    <n v="0"/>
    <n v="0"/>
    <n v="0"/>
    <n v="0"/>
    <n v="0"/>
    <n v="0"/>
    <s v="Aplica"/>
    <s v="91000792020900941840Terminación de la actuación sancionatoria"/>
    <s v="Unicos"/>
    <x v="0"/>
    <n v="1"/>
    <x v="1"/>
    <x v="0"/>
    <x v="3"/>
    <x v="4"/>
    <x v="1"/>
    <x v="0"/>
    <x v="1"/>
  </r>
  <r>
    <n v="560"/>
    <x v="29"/>
    <x v="0"/>
    <x v="71"/>
    <s v="NIT"/>
    <x v="66"/>
    <n v="8"/>
    <s v="JURIDICA"/>
    <n v="2020"/>
    <n v="91000712020"/>
    <s v="CONTRIBUIR AL DESARROLLO INTEGRAL DE NIÑAS, NIÑOS Y ADOLESCENTES ENTRE LOS 6 Y 17 AÑOS FORTALECIENDO EN ELLOS Y SUS FAMILIAS HABILIDADES, CAPACIDADES Y CONOCIMIENTOS PARA EL EJERCICIO DE SUS DERECHOS, LA PREVENCIÓN DE RIESGOS Y VULNERACIONES Y LA POTENCIACIÓN DE SUS VOCACIONES, INTERESES Y TALENTOS EN LA CONSTRUCCIÓN DE SU PROYECTO DE VIDA."/>
    <m/>
    <s v="Aporte"/>
    <s v="INCUMPLIMIENTO OBLIGACIONES"/>
    <m/>
    <x v="70"/>
    <m/>
    <s v="Finalizada"/>
    <m/>
    <m/>
    <m/>
    <d v="2024-02-07T00:00:00"/>
    <s v="OK"/>
    <x v="1"/>
    <x v="4"/>
    <n v="67"/>
    <d v="2023-04-25T00:00:00"/>
    <s v="NO"/>
    <m/>
    <m/>
    <m/>
    <m/>
    <x v="435"/>
    <m/>
    <m/>
    <m/>
    <m/>
    <m/>
    <m/>
    <m/>
    <m/>
    <m/>
    <m/>
    <m/>
    <m/>
    <m/>
    <m/>
    <m/>
    <m/>
    <m/>
    <m/>
    <m/>
    <n v="1"/>
    <n v="1"/>
    <n v="0"/>
    <n v="0"/>
    <n v="0"/>
    <n v="0"/>
    <n v="0"/>
    <n v="0"/>
    <n v="0"/>
    <n v="0"/>
    <n v="0"/>
    <s v="Aplica"/>
    <s v="91000712020809010580Terminación de la actuación sancionatoria"/>
    <s v="Unicos"/>
    <x v="0"/>
    <n v="1"/>
    <x v="1"/>
    <x v="0"/>
    <x v="3"/>
    <x v="4"/>
    <x v="1"/>
    <x v="0"/>
    <x v="1"/>
  </r>
  <r>
    <n v="561"/>
    <x v="15"/>
    <x v="0"/>
    <x v="399"/>
    <s v="NIT"/>
    <x v="43"/>
    <n v="2"/>
    <s v="JURIDICA"/>
    <n v="2020"/>
    <n v="52004102020"/>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ENTREGA TARDIA DEL PLAN DE ATENCION INTEGRAL - PLATIN. RIESGOS ATENCION NNA"/>
    <d v="2021-11-05T00:00:00"/>
    <x v="201"/>
    <d v="2023-03-08T00:00:00"/>
    <s v="Finalizada"/>
    <m/>
    <s v="NATALIA ISABEL BURBANO LOMBANA"/>
    <s v="SE NOTIFICO EL FALLO QUE RESOLVIO RECURSO DE REPOSICION"/>
    <d v="2023-05-02T00:00:00"/>
    <s v="OK"/>
    <x v="0"/>
    <x v="0"/>
    <n v="142"/>
    <d v="2023-03-08T00:00:00"/>
    <s v="SI"/>
    <d v="2023-03-23T00:00:00"/>
    <n v="207"/>
    <d v="2023-04-27T00:00:00"/>
    <s v="CONFIRMA"/>
    <x v="436"/>
    <d v="2023-04-28T00:00:00"/>
    <d v="2023-04-28T00:00:00"/>
    <s v="N/A"/>
    <s v="NO"/>
    <m/>
    <n v="5695034"/>
    <n v="5695034"/>
    <d v="2023-05-29T00:00:00"/>
    <m/>
    <m/>
    <s v="NO"/>
    <s v="N/A"/>
    <s v="N/A"/>
    <s v="N/A"/>
    <s v="SI"/>
    <s v="SI"/>
    <s v="N/A"/>
    <s v="DAYANNA BEJARANO"/>
    <s v="OK"/>
    <n v="1"/>
    <n v="1"/>
    <n v="0"/>
    <n v="0"/>
    <n v="0"/>
    <n v="0"/>
    <n v="0"/>
    <n v="1"/>
    <n v="0"/>
    <n v="1"/>
    <n v="0"/>
    <s v="Aplica"/>
    <s v="52004102020901277716Incumplimiento Parcial (Cláusula Penal)"/>
    <s v="Unicos"/>
    <x v="1"/>
    <n v="0"/>
    <x v="2"/>
    <x v="0"/>
    <x v="3"/>
    <x v="4"/>
    <x v="1"/>
    <x v="0"/>
    <x v="1"/>
  </r>
  <r>
    <n v="562"/>
    <x v="9"/>
    <x v="0"/>
    <x v="400"/>
    <s v="NIT"/>
    <x v="388"/>
    <n v="2"/>
    <s v="JURIDICA"/>
    <n v="2021"/>
    <n v="18001342021"/>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 y Comunidades"/>
    <s v="Aporte"/>
    <s v="INCUMPLIMIENTO OBLIGACIONES"/>
    <m/>
    <x v="70"/>
    <m/>
    <s v="Finalizada"/>
    <m/>
    <m/>
    <m/>
    <d v="2023-06-08T00:00:00"/>
    <s v="OK"/>
    <x v="0"/>
    <x v="0"/>
    <n v="54"/>
    <d v="2023-03-03T00:00:00"/>
    <s v="SI"/>
    <d v="2023-03-22T00:00:00"/>
    <n v="103"/>
    <d v="2023-04-26T00:00:00"/>
    <s v="CONFIRMA"/>
    <x v="437"/>
    <d v="2023-05-03T00:00:00"/>
    <d v="2023-05-03T00:00:00"/>
    <s v="N/A"/>
    <s v="NO"/>
    <m/>
    <n v="276480"/>
    <n v="276480"/>
    <d v="2023-05-25T00:00:00"/>
    <m/>
    <m/>
    <s v="NO"/>
    <s v="N/A"/>
    <s v="N/A"/>
    <s v="N/A"/>
    <s v="NO"/>
    <s v="N/A"/>
    <s v="N/A"/>
    <s v="DAYANNA BEJARANO"/>
    <s v="OK"/>
    <n v="1"/>
    <n v="1"/>
    <n v="0"/>
    <n v="0"/>
    <n v="0"/>
    <n v="0"/>
    <n v="0"/>
    <n v="1"/>
    <n v="0"/>
    <n v="1"/>
    <n v="0"/>
    <s v="Aplica"/>
    <s v="18001342021828002806Incumplimiento Parcial (Cláusula Penal)"/>
    <s v="Unicos"/>
    <x v="0"/>
    <n v="0"/>
    <x v="1"/>
    <x v="0"/>
    <x v="3"/>
    <x v="4"/>
    <x v="1"/>
    <x v="0"/>
    <x v="1"/>
  </r>
  <r>
    <n v="563"/>
    <x v="5"/>
    <x v="0"/>
    <x v="366"/>
    <s v="NIT"/>
    <x v="359"/>
    <n v="1"/>
    <s v="JURIDICA"/>
    <n v="2022"/>
    <n v="44001042022"/>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3-07-05T00:00:00"/>
    <s v="PTE CAMARA DE COMERCIO Y COMPROBANTE DE PAGO"/>
    <x v="0"/>
    <x v="0"/>
    <n v="882"/>
    <d v="2022-12-29T00:00:00"/>
    <s v="SI"/>
    <d v="2023-12-29T00:00:00"/>
    <n v="889"/>
    <d v="2023-12-30T00:00:00"/>
    <s v="CONFIRMA"/>
    <x v="438"/>
    <d v="2023-07-05T00:00:00"/>
    <d v="2023-07-05T00:00:00"/>
    <s v="N/A"/>
    <s v="NO"/>
    <m/>
    <n v="27770656"/>
    <m/>
    <m/>
    <m/>
    <m/>
    <s v="NO"/>
    <s v="N/A"/>
    <s v="N/A"/>
    <s v="N/A"/>
    <s v="NO"/>
    <s v="N/A"/>
    <s v="N/A"/>
    <s v="DAYANNA BEJARANO"/>
    <s v="OK"/>
    <n v="1"/>
    <n v="1"/>
    <n v="0"/>
    <n v="0"/>
    <n v="0"/>
    <n v="0"/>
    <n v="0"/>
    <n v="1"/>
    <n v="0"/>
    <n v="1"/>
    <n v="0"/>
    <s v="Aplica"/>
    <s v="44001042022901324579Incumplimiento Parcial (Cláusula Penal)"/>
    <s v="Unicos"/>
    <x v="0"/>
    <n v="0"/>
    <x v="1"/>
    <x v="0"/>
    <x v="3"/>
    <x v="4"/>
    <x v="1"/>
    <x v="0"/>
    <x v="1"/>
  </r>
  <r>
    <n v="564"/>
    <x v="15"/>
    <x v="0"/>
    <x v="401"/>
    <s v="NIT"/>
    <x v="47"/>
    <n v="1"/>
    <s v="JURIDICA"/>
    <n v="2020"/>
    <n v="5200459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INCUMPLIMIENTO OBLIGACIONES"/>
    <m/>
    <x v="70"/>
    <m/>
    <s v="Finalizada"/>
    <m/>
    <s v="NATALIA ISABEL BURBANO LOMBANA"/>
    <m/>
    <d v="2023-11-14T00:00:00"/>
    <s v="OK"/>
    <x v="1"/>
    <x v="4"/>
    <n v="222"/>
    <d v="2023-05-04T00:00:00"/>
    <s v="NO"/>
    <m/>
    <m/>
    <m/>
    <m/>
    <x v="439"/>
    <d v="2023-05-05T00:00:00"/>
    <m/>
    <m/>
    <m/>
    <m/>
    <m/>
    <m/>
    <m/>
    <m/>
    <m/>
    <m/>
    <m/>
    <m/>
    <m/>
    <m/>
    <m/>
    <m/>
    <m/>
    <m/>
    <n v="1"/>
    <n v="1"/>
    <n v="0"/>
    <n v="0"/>
    <n v="0"/>
    <n v="0"/>
    <n v="0"/>
    <n v="0"/>
    <n v="0"/>
    <n v="0"/>
    <n v="0"/>
    <s v="Aplica"/>
    <s v="52004592020900210617Terminación de la actuación sancionatoria"/>
    <s v="Unicos"/>
    <x v="1"/>
    <n v="1"/>
    <x v="1"/>
    <x v="0"/>
    <x v="3"/>
    <x v="4"/>
    <x v="1"/>
    <x v="0"/>
    <x v="1"/>
  </r>
  <r>
    <n v="565"/>
    <x v="6"/>
    <x v="0"/>
    <x v="402"/>
    <s v="NIT"/>
    <x v="389"/>
    <n v="1"/>
    <s v="JURIDICA"/>
    <n v="2022"/>
    <n v="85001062022"/>
    <s v="CONTRATAR EL SUMINISTRO DE PAPELERIA PARA LA REGIONAL CASANARE Y SUS CENTROS ZONALES YOPAL, VILLANUEVA Y PAZ DE ARIPORO DEL INSTITUTO COLOMBIANO DE BIENESTAR FAMILIAR CASANARE EN LA VIGENCIA 2022"/>
    <s v="Dirección Administrativa"/>
    <s v="Arrendamiento"/>
    <s v="NO ENTREGA DE LOS SUMINISTROS. RIESGOS ATENCION NNA"/>
    <d v="2022-12-01T00:00:00"/>
    <x v="202"/>
    <d v="2023-05-12T00:00:00"/>
    <s v="Finalizada"/>
    <m/>
    <s v="GRIMALDO MALAVER BOHORQUEZ"/>
    <s v="ACTA NOTIFICA INCUMPLIMIENTO"/>
    <d v="2023-05-05T00:00:00"/>
    <s v="OK"/>
    <x v="0"/>
    <x v="3"/>
    <n v="126"/>
    <d v="2023-03-28T00:00:00"/>
    <s v="SI"/>
    <d v="2023-03-31T00:00:00"/>
    <n v="229"/>
    <d v="2023-05-10T00:00:00"/>
    <s v="MODIFICA"/>
    <x v="440"/>
    <d v="2023-05-17T00:00:00"/>
    <d v="2023-05-12T00:00:00"/>
    <s v="N/A"/>
    <s v="SI"/>
    <d v="2023-06-14T00:00:00"/>
    <n v="3554790"/>
    <n v="3554790"/>
    <d v="2023-07-18T00:00:00"/>
    <m/>
    <m/>
    <s v="NO"/>
    <s v="NO"/>
    <s v="N/A"/>
    <s v="N/A"/>
    <s v="NO"/>
    <s v="N/A"/>
    <s v="N/A"/>
    <s v="DAYANNA BEJARANO"/>
    <s v="OK"/>
    <n v="1"/>
    <n v="1"/>
    <n v="0"/>
    <n v="0"/>
    <n v="0"/>
    <n v="0"/>
    <n v="0"/>
    <n v="1"/>
    <n v="0"/>
    <n v="1"/>
    <n v="0"/>
    <s v="Aplica"/>
    <s v="85001062022901041558Incumplimiento Total (Cláusula Penal)"/>
    <s v="Unicos"/>
    <x v="0"/>
    <n v="0"/>
    <x v="2"/>
    <x v="0"/>
    <x v="3"/>
    <x v="4"/>
    <x v="1"/>
    <x v="0"/>
    <x v="1"/>
  </r>
  <r>
    <n v="566"/>
    <x v="7"/>
    <x v="0"/>
    <x v="403"/>
    <s v="NIT"/>
    <x v="390"/>
    <n v="5"/>
    <s v="JURIDICA"/>
    <n v="2021"/>
    <n v="73003312022"/>
    <s v="PRESTAR SERVICIOS PROFESIONALES A LA REGIONAL POR SUS PROPIOS MEDIOS, CON PLENA AUTONOMÍA TÉCNICA, ADMINISTRATIVA Y TECNOLÓGICA EN SU ÁREA DE FORMACIÓN, PARA APOYAR LAS ACTIVIDADES RELACIONADAS CON LOS SERVICIOS DE PROTECCIÓN EN EL MARCO DE LOS PROYECTOS DE INVERSION."/>
    <s v="Dirección de Protección"/>
    <s v="Aporte"/>
    <s v="INCUMPLIMIENTO OBLIGACIONES"/>
    <m/>
    <x v="70"/>
    <m/>
    <s v="Finalizada"/>
    <m/>
    <m/>
    <m/>
    <d v="2023-05-15T00:00:00"/>
    <s v="OK"/>
    <x v="1"/>
    <x v="4"/>
    <n v="390"/>
    <d v="2023-05-15T00:00:00"/>
    <s v="NO"/>
    <m/>
    <m/>
    <m/>
    <m/>
    <x v="441"/>
    <m/>
    <m/>
    <m/>
    <m/>
    <m/>
    <m/>
    <m/>
    <m/>
    <m/>
    <m/>
    <m/>
    <m/>
    <m/>
    <m/>
    <m/>
    <m/>
    <m/>
    <m/>
    <m/>
    <n v="1"/>
    <n v="1"/>
    <n v="0"/>
    <n v="0"/>
    <n v="0"/>
    <n v="0"/>
    <n v="0"/>
    <n v="0"/>
    <n v="0"/>
    <n v="0"/>
    <n v="0"/>
    <s v="Aplica"/>
    <s v="73003312022822005122Terminación de la actuación sancionatoria"/>
    <s v="Unicos"/>
    <x v="0"/>
    <n v="1"/>
    <x v="1"/>
    <x v="0"/>
    <x v="3"/>
    <x v="4"/>
    <x v="1"/>
    <x v="0"/>
    <x v="1"/>
  </r>
  <r>
    <n v="567"/>
    <x v="7"/>
    <x v="0"/>
    <x v="403"/>
    <s v="NIT"/>
    <x v="390"/>
    <n v="5"/>
    <s v="JURIDICA"/>
    <n v="2021"/>
    <n v="73003322021"/>
    <s v="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
    <s v="Dirección de Familia y Comunidades"/>
    <s v="Aporte"/>
    <s v="INCUMPLIMIENTO OBLIGACIONES"/>
    <m/>
    <x v="70"/>
    <m/>
    <s v="Finalizada"/>
    <m/>
    <m/>
    <m/>
    <d v="2023-05-15T00:00:00"/>
    <s v="OK"/>
    <x v="1"/>
    <x v="4"/>
    <n v="389"/>
    <d v="2023-05-15T00:00:00"/>
    <s v="NO"/>
    <m/>
    <m/>
    <m/>
    <m/>
    <x v="441"/>
    <m/>
    <m/>
    <m/>
    <m/>
    <m/>
    <m/>
    <m/>
    <m/>
    <m/>
    <m/>
    <m/>
    <m/>
    <m/>
    <m/>
    <m/>
    <m/>
    <m/>
    <m/>
    <m/>
    <n v="1"/>
    <n v="1"/>
    <n v="0"/>
    <n v="0"/>
    <n v="0"/>
    <n v="0"/>
    <n v="0"/>
    <n v="0"/>
    <n v="0"/>
    <n v="0"/>
    <n v="0"/>
    <s v="Aplica"/>
    <s v="73003322021822005122Terminación de la actuación sancionatoria"/>
    <s v="Unicos"/>
    <x v="0"/>
    <n v="1"/>
    <x v="1"/>
    <x v="0"/>
    <x v="3"/>
    <x v="4"/>
    <x v="1"/>
    <x v="0"/>
    <x v="1"/>
  </r>
  <r>
    <n v="568"/>
    <x v="2"/>
    <x v="0"/>
    <x v="11"/>
    <s v="NIT"/>
    <x v="10"/>
    <m/>
    <s v="JURIDICA"/>
    <n v="2022"/>
    <n v="76004892022"/>
    <s v="BRINDAR ATENCIÓN ESPECIALIZADA A LAS NIÑAS, LOS NIÑOS Y ADOLESCENTES QUE TIENEN UN PROCESO ADMINISTRATIVO DE RESTABLECIMIENTO DE DERECHOS, EN LA MODALIDAD CASA HOGAR, DE ACUERDO CON LOS DOCUMENTOS TÉCNICOS VIGENTES EXPEDIDOS POR EL ICBF."/>
    <s v="Dirección de Protección"/>
    <s v="Aporte"/>
    <s v="INCUMPLIMIENTO OBLIGACIONES"/>
    <d v="2023-02-01T00:00:00"/>
    <x v="203"/>
    <d v="2023-04-25T00:00:00"/>
    <s v="Finalizada"/>
    <m/>
    <m/>
    <s v="Reporte RUES del 09-05-2023"/>
    <d v="2023-05-09T00:00:00"/>
    <s v="OK"/>
    <x v="0"/>
    <x v="0"/>
    <n v="386"/>
    <d v="2023-04-18T00:00:00"/>
    <s v="SI"/>
    <d v="2023-04-18T00:00:00"/>
    <n v="403"/>
    <d v="2023-04-25T00:00:00"/>
    <s v="REVOCA"/>
    <x v="442"/>
    <m/>
    <m/>
    <s v="N/A"/>
    <s v="NO"/>
    <m/>
    <n v="0"/>
    <m/>
    <m/>
    <m/>
    <m/>
    <s v="NO"/>
    <s v="N/A"/>
    <s v="N/A"/>
    <s v="N/A"/>
    <s v="NO"/>
    <s v="N/A"/>
    <s v="N/A"/>
    <s v="DAYANNA BEJARANO"/>
    <s v="OK"/>
    <n v="1"/>
    <n v="1"/>
    <n v="0"/>
    <n v="0"/>
    <n v="0"/>
    <n v="0"/>
    <n v="0"/>
    <n v="1"/>
    <n v="0"/>
    <n v="1"/>
    <n v="0"/>
    <s v="No_Aplica"/>
    <s v="76004892022860024041Incumplimiento Parcial (Cláusula Penal)"/>
    <s v="Unicos"/>
    <x v="0"/>
    <n v="0"/>
    <x v="1"/>
    <x v="0"/>
    <x v="3"/>
    <x v="4"/>
    <x v="1"/>
    <x v="0"/>
    <x v="1"/>
  </r>
  <r>
    <n v="569"/>
    <x v="17"/>
    <x v="0"/>
    <x v="404"/>
    <s v="CC"/>
    <x v="391"/>
    <m/>
    <s v="NATURAL"/>
    <n v="2022"/>
    <n v="1012672022"/>
    <s v="PRESTAR SERVICIOS PROFESIONALES PARA APOYAR LA GESTIÓN DEL GRUPO DE ALMACÉN E INVENTARIOS EN EL SEGUIMIENTO DE LAS ACTIVIDADES ASOCIADAS A LA DEPURACIÓN DE LOS BIENES MUEBLES A NIVEL NACIONAL DEL ICBF. "/>
    <s v="Dirección Administrativa"/>
    <s v="Prestación de Servicios Profesionales"/>
    <s v="INCUMPLIMIENTO OBLIGACIONES"/>
    <m/>
    <x v="70"/>
    <m/>
    <s v="Finalizada"/>
    <m/>
    <m/>
    <m/>
    <m/>
    <s v="OK"/>
    <x v="0"/>
    <x v="0"/>
    <n v="4069"/>
    <d v="2023-05-18T00:00:00"/>
    <s v="NO"/>
    <m/>
    <m/>
    <m/>
    <m/>
    <x v="443"/>
    <d v="2023-06-16T00:00:00"/>
    <d v="2023-06-01T00:00:00"/>
    <s v="N/A"/>
    <s v="NO"/>
    <m/>
    <n v="1454058.88"/>
    <n v="1465724"/>
    <d v="2023-09-18T00:00:00"/>
    <m/>
    <m/>
    <s v="NO"/>
    <s v="N/A"/>
    <s v="N/A"/>
    <s v="N/A"/>
    <s v="NO"/>
    <s v="N/A"/>
    <s v="N/A"/>
    <s v="DAYANNA BEJARANO"/>
    <s v="OK"/>
    <n v="1"/>
    <n v="1"/>
    <n v="0"/>
    <n v="0"/>
    <n v="0"/>
    <n v="0"/>
    <n v="0"/>
    <n v="1"/>
    <n v="0"/>
    <n v="1"/>
    <n v="0"/>
    <s v="Aplica"/>
    <s v="101267202210292147Incumplimiento Parcial (Cláusula Penal)"/>
    <s v="Unicos"/>
    <x v="0"/>
    <n v="0"/>
    <x v="1"/>
    <x v="0"/>
    <x v="3"/>
    <x v="4"/>
    <x v="1"/>
    <x v="0"/>
    <x v="1"/>
  </r>
  <r>
    <n v="570"/>
    <x v="17"/>
    <x v="0"/>
    <x v="405"/>
    <s v="NIT"/>
    <x v="392"/>
    <m/>
    <s v="JURIDICA"/>
    <n v="2021"/>
    <n v="1013342021"/>
    <s v="CONTRATAR LA PRESTACIÓN DE SERVICIOS PARA LA REALIZACIÓN DE EXÁMENES MÉDICO OCUPACIONALES CON ÉNFASIS OSTEOMUSCULAR Y/O PSICOSOCIAL, EXÁMENES PSICOSENSOMÉTRICOS, Y COMPLEMENTARIOS DE OPTOMETRÍA, AUDIOMETRÍA, PRUEBA DE ALCOHOLEMIA Y PERFIL LIPÍDICO, SEGÚN SE REQUIERA PARA LOS SERVIDORES PÚBLICOS DE LA SEDE NACIONAL DEL ICBF."/>
    <s v="Dirección de Gestión Humana"/>
    <s v="Prestación de Servicios"/>
    <s v="INCUMPLIMIENTO OBLIGACIONES"/>
    <m/>
    <x v="70"/>
    <m/>
    <s v="Finalizada"/>
    <m/>
    <m/>
    <m/>
    <m/>
    <s v="OK"/>
    <x v="0"/>
    <x v="0"/>
    <n v="4806"/>
    <d v="2023-05-25T00:00:00"/>
    <s v="NO"/>
    <m/>
    <m/>
    <m/>
    <m/>
    <x v="443"/>
    <d v="2023-06-16T00:00:00"/>
    <d v="2023-06-01T00:00:00"/>
    <s v="N/A"/>
    <s v="SI"/>
    <d v="2023-07-04T00:00:00"/>
    <n v="3525000"/>
    <n v="3519535"/>
    <d v="2023-09-18T00:00:00"/>
    <m/>
    <s v="debe $33.743"/>
    <s v="NO"/>
    <s v="NO"/>
    <s v="N/A"/>
    <s v="N/A"/>
    <s v="NO"/>
    <s v="N/A"/>
    <s v="N/A"/>
    <s v="DAYANNA BEJARANO"/>
    <s v="OK"/>
    <n v="1"/>
    <n v="1"/>
    <n v="0"/>
    <n v="0"/>
    <n v="0"/>
    <n v="0"/>
    <n v="0"/>
    <n v="1"/>
    <n v="0"/>
    <n v="1"/>
    <n v="0"/>
    <s v="Aplica"/>
    <s v="1013342021900849809Incumplimiento Parcial (Cláusula Penal)"/>
    <s v="Unicos"/>
    <x v="0"/>
    <n v="0"/>
    <x v="1"/>
    <x v="0"/>
    <x v="3"/>
    <x v="4"/>
    <x v="1"/>
    <x v="0"/>
    <x v="1"/>
  </r>
  <r>
    <n v="571"/>
    <x v="19"/>
    <x v="0"/>
    <x v="406"/>
    <s v="NIT"/>
    <x v="393"/>
    <n v="1"/>
    <s v="JURIDICA"/>
    <n v="2020"/>
    <n v="8002172020"/>
    <s v="PRESTAR EL SERVICIO HOGARES INFANTILES - HI -,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OBLIGACIONES"/>
    <d v="2022-07-07T00:00:00"/>
    <x v="204"/>
    <d v="2022-07-29T00:00:00"/>
    <s v="Finalizada"/>
    <m/>
    <m/>
    <s v="ARCHIVO DE LA ACTUACIÓN"/>
    <d v="2022-05-31T00:00:00"/>
    <s v="OK"/>
    <x v="1"/>
    <x v="4"/>
    <n v="292"/>
    <d v="2023-05-30T00:00:00"/>
    <s v="NO"/>
    <m/>
    <m/>
    <m/>
    <m/>
    <x v="444"/>
    <m/>
    <m/>
    <m/>
    <m/>
    <m/>
    <m/>
    <m/>
    <m/>
    <m/>
    <m/>
    <m/>
    <m/>
    <m/>
    <m/>
    <m/>
    <m/>
    <m/>
    <m/>
    <m/>
    <n v="1"/>
    <n v="1"/>
    <n v="0"/>
    <n v="0"/>
    <n v="0"/>
    <n v="0"/>
    <n v="0"/>
    <n v="0"/>
    <n v="0"/>
    <n v="0"/>
    <n v="0"/>
    <s v="Aplica"/>
    <s v="8002172020890104651Terminación de la actuación sancionatoria"/>
    <s v="Unicos"/>
    <x v="0"/>
    <n v="1"/>
    <x v="1"/>
    <x v="0"/>
    <x v="3"/>
    <x v="4"/>
    <x v="1"/>
    <x v="0"/>
    <x v="1"/>
  </r>
  <r>
    <n v="572"/>
    <x v="5"/>
    <x v="0"/>
    <x v="407"/>
    <s v="NIT"/>
    <x v="394"/>
    <n v="0"/>
    <s v="JURIDICA"/>
    <n v="2020"/>
    <n v="4400169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3-06-06T00:00:00"/>
    <s v="PTE COMPROBANTE DE PAGO"/>
    <x v="0"/>
    <x v="0"/>
    <n v="123"/>
    <d v="2023-05-18T00:00:00"/>
    <s v="SI"/>
    <d v="2023-05-26T00:00:00"/>
    <n v="129"/>
    <d v="2023-05-29T00:00:00"/>
    <s v="CONFIRMA"/>
    <x v="445"/>
    <d v="2023-07-05T00:00:00"/>
    <d v="2023-06-02T00:00:00"/>
    <s v="N/A"/>
    <s v="SI"/>
    <d v="2023-06-06T00:00:00"/>
    <n v="19934870"/>
    <m/>
    <m/>
    <m/>
    <m/>
    <s v="NO"/>
    <s v="NO"/>
    <s v="N/A"/>
    <s v="N/A"/>
    <s v="NO"/>
    <s v="N/A"/>
    <s v="N/A"/>
    <s v="DAYANNA BEJARANO"/>
    <s v="NO SE ENCUENTRA REGISTRO DE LA SANCION EN RUES "/>
    <n v="1"/>
    <n v="1"/>
    <n v="0"/>
    <n v="0"/>
    <n v="0"/>
    <n v="0"/>
    <n v="0"/>
    <n v="1"/>
    <n v="0"/>
    <n v="1"/>
    <n v="0"/>
    <s v="Aplica"/>
    <s v="44001692020806009116Incumplimiento Parcial (Cláusula Penal)"/>
    <s v="Unicos"/>
    <x v="0"/>
    <n v="0"/>
    <x v="1"/>
    <x v="0"/>
    <x v="3"/>
    <x v="4"/>
    <x v="1"/>
    <x v="0"/>
    <x v="1"/>
  </r>
  <r>
    <n v="573"/>
    <x v="9"/>
    <x v="0"/>
    <x v="408"/>
    <s v="NIT"/>
    <x v="395"/>
    <n v="9"/>
    <s v="JURIDICA"/>
    <n v="2021"/>
    <n v="18000672021"/>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_x000a__x000a_"/>
    <s v="Dirección de Primera Infancia"/>
    <s v="Aporte"/>
    <s v="INCUMPLIMIENTO OBLIGACIONES"/>
    <m/>
    <x v="70"/>
    <m/>
    <s v="Finalizada"/>
    <m/>
    <m/>
    <s v="Un saldo de una sanción paso a Cobro Coactivo, ese saldo ya fue pagado en su totalidad y no se tienen procesos en cobro coactivo por este concepto."/>
    <m/>
    <s v="OK"/>
    <x v="0"/>
    <x v="0"/>
    <n v="89"/>
    <d v="2023-04-12T00:00:00"/>
    <s v="NO"/>
    <m/>
    <m/>
    <m/>
    <m/>
    <x v="445"/>
    <d v="2023-06-13T00:00:00"/>
    <d v="2023-06-22T00:00:00"/>
    <s v="N/A"/>
    <s v="NO"/>
    <m/>
    <n v="3356955"/>
    <n v="3431613"/>
    <d v="2023-11-01T00:00:00"/>
    <s v="COACTIVO"/>
    <s v="el proceso se ejecutó por cobro coactivo y el 04 de diciembre de 2023 se ordenó la terminación por pago total de la obligación"/>
    <s v="NO"/>
    <s v="N/A"/>
    <s v="N/A"/>
    <s v="N/A"/>
    <s v="NO"/>
    <s v="N/A"/>
    <s v="N/A"/>
    <s v="DAYANNA BEJARANO"/>
    <s v="OK"/>
    <n v="1"/>
    <n v="1"/>
    <n v="0"/>
    <n v="0"/>
    <n v="0"/>
    <n v="0"/>
    <n v="0"/>
    <n v="1"/>
    <n v="0"/>
    <n v="1"/>
    <n v="0"/>
    <s v="Aplica"/>
    <s v="18000672021891190419Incumplimiento Parcial (Cláusula Penal)"/>
    <s v="Unicos"/>
    <x v="0"/>
    <n v="0"/>
    <x v="1"/>
    <x v="0"/>
    <x v="3"/>
    <x v="4"/>
    <x v="1"/>
    <x v="0"/>
    <x v="1"/>
  </r>
  <r>
    <n v="574"/>
    <x v="17"/>
    <x v="0"/>
    <x v="409"/>
    <s v="CC"/>
    <x v="396"/>
    <m/>
    <s v="NATURAL"/>
    <n v="2022"/>
    <n v="1004472022"/>
    <s v="PRESTAR SERVICIOS PROFESIONALES A LA SUBDIRECCIÓN DE GESTIÓN TÉCNICA PARA LA  ADOLESCENCIA Y  JUVENTUD COMO CREADOR DE CONTENIDOS PARA LAS PLATAFORMAS DIGITALES DE LA OFERTA DE ATENCIÓN DE LA DIRECCIÓN DE ADOLESCENCIA Y JUVENTUD. _x000a_"/>
    <s v="Dirección de Adolescencia y Juventud"/>
    <s v="Prestación de Servicios Profesionales"/>
    <s v="INCUMPLIMIENTO OBLIGACIONES"/>
    <m/>
    <x v="70"/>
    <m/>
    <s v="Finalizada"/>
    <m/>
    <m/>
    <m/>
    <m/>
    <s v="OK"/>
    <x v="0"/>
    <x v="0"/>
    <n v="5133"/>
    <d v="2023-06-09T00:00:00"/>
    <s v="NO"/>
    <m/>
    <m/>
    <m/>
    <m/>
    <x v="446"/>
    <d v="2023-06-16T00:00:00"/>
    <d v="2023-06-13T00:00:00"/>
    <s v="N/A"/>
    <s v="NO"/>
    <m/>
    <n v="2118778.6800000002"/>
    <n v="2114183"/>
    <d v="2023-09-20T00:00:00"/>
    <m/>
    <s v="debe $15.207"/>
    <s v="NO"/>
    <s v="N/A"/>
    <s v="N/A"/>
    <s v="N/A"/>
    <s v="NO"/>
    <s v="N/A"/>
    <s v="N/A"/>
    <s v="DAYANNA BEJARANO"/>
    <s v="OK"/>
    <n v="1"/>
    <n v="1"/>
    <n v="0"/>
    <n v="0"/>
    <n v="0"/>
    <n v="0"/>
    <n v="0"/>
    <n v="1"/>
    <n v="0"/>
    <n v="1"/>
    <n v="0"/>
    <s v="Aplica"/>
    <s v="100447202230237935Incumplimiento Parcial (Cláusula Penal)"/>
    <s v="Unicos"/>
    <x v="0"/>
    <n v="0"/>
    <x v="1"/>
    <x v="0"/>
    <x v="3"/>
    <x v="4"/>
    <x v="1"/>
    <x v="0"/>
    <x v="1"/>
  </r>
  <r>
    <n v="575"/>
    <x v="5"/>
    <x v="0"/>
    <x v="410"/>
    <s v="NIT"/>
    <x v="397"/>
    <n v="8"/>
    <s v="JURIDICA"/>
    <n v="2020"/>
    <n v="4400111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m/>
    <x v="70"/>
    <m/>
    <s v="Finalizada"/>
    <m/>
    <m/>
    <m/>
    <d v="2023-07-19T00:00:00"/>
    <s v="PTE COMPROBANTE DE PAGO"/>
    <x v="0"/>
    <x v="0"/>
    <n v="104"/>
    <d v="2023-04-26T00:00:00"/>
    <s v="SI"/>
    <d v="2023-04-26T00:00:00"/>
    <n v="132"/>
    <d v="2023-05-29T00:00:00"/>
    <s v="CONFIRMA"/>
    <x v="447"/>
    <d v="2023-07-05T00:00:00"/>
    <d v="2023-07-04T00:00:00"/>
    <s v="N/A"/>
    <s v="SI"/>
    <d v="2023-07-19T00:00:00"/>
    <n v="5535481"/>
    <m/>
    <m/>
    <m/>
    <m/>
    <s v="NO"/>
    <s v="NO"/>
    <s v="N/A"/>
    <s v="N/A"/>
    <s v="NO"/>
    <s v="N/A"/>
    <s v="N/A"/>
    <s v="DAYANNA BEJARANO"/>
    <s v="NO SE ENCUENTRA REGISTRO DE LA SANCION EN RUES NI EN SECOP"/>
    <n v="1"/>
    <n v="1"/>
    <n v="0"/>
    <n v="0"/>
    <n v="0"/>
    <n v="0"/>
    <n v="0"/>
    <n v="1"/>
    <n v="0"/>
    <n v="1"/>
    <n v="0"/>
    <s v="Aplica"/>
    <s v="44001112020900093819Incumplimiento Parcial (Cláusula Penal)"/>
    <s v="Unicos"/>
    <x v="0"/>
    <n v="0"/>
    <x v="1"/>
    <x v="0"/>
    <x v="3"/>
    <x v="4"/>
    <x v="1"/>
    <x v="0"/>
    <x v="1"/>
  </r>
  <r>
    <n v="576"/>
    <x v="4"/>
    <x v="0"/>
    <x v="213"/>
    <s v="NIT"/>
    <x v="207"/>
    <n v="8"/>
    <s v="JURIDICA"/>
    <n v="2021"/>
    <n v="1100974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x v="70"/>
    <m/>
    <s v="Finalizada"/>
    <m/>
    <m/>
    <m/>
    <m/>
    <s v="OK"/>
    <x v="1"/>
    <x v="4"/>
    <n v="1085"/>
    <d v="2023-06-08T00:00:00"/>
    <s v="NO"/>
    <m/>
    <m/>
    <m/>
    <m/>
    <x v="447"/>
    <d v="2023-06-18T00:00:00"/>
    <m/>
    <m/>
    <m/>
    <m/>
    <m/>
    <m/>
    <m/>
    <m/>
    <m/>
    <m/>
    <m/>
    <m/>
    <m/>
    <m/>
    <m/>
    <m/>
    <m/>
    <m/>
    <n v="1"/>
    <n v="1"/>
    <n v="0"/>
    <n v="0"/>
    <n v="0"/>
    <n v="0"/>
    <n v="0"/>
    <n v="0"/>
    <n v="0"/>
    <n v="0"/>
    <n v="0"/>
    <s v="Aplica"/>
    <s v="11009742021800098983Terminación de la actuación sancionatoria"/>
    <s v="Unicos"/>
    <x v="0"/>
    <n v="1"/>
    <x v="1"/>
    <x v="0"/>
    <x v="3"/>
    <x v="4"/>
    <x v="1"/>
    <x v="0"/>
    <x v="1"/>
  </r>
  <r>
    <n v="577"/>
    <x v="17"/>
    <x v="0"/>
    <x v="411"/>
    <s v="CC"/>
    <x v="398"/>
    <m/>
    <s v="NATURAL"/>
    <n v="2020"/>
    <n v="1016632020"/>
    <s v="PRESTAR SERVICIOS PROFESIONALES PARA ASESORAR A LA SUBDIRECCIÓN GENERAL EN LA EN LA IMPLEMENTACIÓN DEL MODELO DE ENFOQUE DIFERENCIAL DE DERECHOS CON ÉNFASIS EN POBLACIONES CON PERTENENCIA ÉTNICA"/>
    <s v="Subdirección General"/>
    <s v="Prestación de Servicios Profesionales"/>
    <s v="INCUMPLIMIENTO OBLIGACIONES"/>
    <m/>
    <x v="70"/>
    <m/>
    <s v="Finalizada"/>
    <m/>
    <m/>
    <m/>
    <m/>
    <s v="PTE COMPROBANTE DE PAGO"/>
    <x v="0"/>
    <x v="0"/>
    <n v="5176"/>
    <d v="2023-06-15T00:00:00"/>
    <s v="SI"/>
    <d v="2023-06-28T00:00:00"/>
    <n v="5392"/>
    <d v="2023-07-06T00:00:00"/>
    <s v="RECHAZA RECURSO"/>
    <x v="448"/>
    <d v="2023-08-04T00:00:00"/>
    <d v="2023-06-22T00:00:00"/>
    <s v="N/A"/>
    <s v="NO"/>
    <m/>
    <n v="240000"/>
    <m/>
    <m/>
    <m/>
    <m/>
    <s v="NO"/>
    <s v="N/A"/>
    <s v="N/A"/>
    <s v="N/A"/>
    <s v="NO"/>
    <s v="N/A"/>
    <s v="N/A"/>
    <s v="DAYANNA BEJARANO"/>
    <s v="OK"/>
    <n v="1"/>
    <n v="1"/>
    <n v="0"/>
    <n v="0"/>
    <n v="0"/>
    <n v="0"/>
    <n v="0"/>
    <n v="1"/>
    <n v="0"/>
    <n v="1"/>
    <n v="0"/>
    <s v="Aplica"/>
    <s v="101663202080769979Incumplimiento Parcial (Cláusula Penal)"/>
    <s v="Unicos"/>
    <x v="0"/>
    <n v="0"/>
    <x v="1"/>
    <x v="0"/>
    <x v="3"/>
    <x v="4"/>
    <x v="1"/>
    <x v="0"/>
    <x v="1"/>
  </r>
  <r>
    <n v="578"/>
    <x v="4"/>
    <x v="0"/>
    <x v="213"/>
    <s v="NIT"/>
    <x v="207"/>
    <n v="8"/>
    <s v="JURIDICA"/>
    <n v="2021"/>
    <n v="11009512021"/>
    <s v="BRINDAR ATENCIÓN ESPECIALIZADA A LOS NIÑOS, LAS NIÑAS Y LOS ADOLESCENTES QUE TIENEN UN PROCESO ADMINISTRATIVO DE RESTABLECIMIENTO DE DERECHOS ABIERTO A SU FAVOR, EN LA MODALIDAD CENTRO DE EMERGENCIA, DE ACUERDO CON LOS LINEAMIENTOS VIGENTES Y EL MODELO DE ENFOQUE DIFERENCIAL EXPEDIDOS POR EL ICBF."/>
    <s v="Dirección de Protección"/>
    <s v="Aporte"/>
    <s v="INCUMPLIMIENTO OBLIGACIONES"/>
    <m/>
    <x v="70"/>
    <m/>
    <s v="Finalizada"/>
    <m/>
    <m/>
    <m/>
    <m/>
    <s v="PTE CCOMERCIO Y COMPROBANTE DE PAGO"/>
    <x v="0"/>
    <x v="0"/>
    <n v="1053"/>
    <d v="2023-06-05T00:00:00"/>
    <s v="NO"/>
    <m/>
    <m/>
    <m/>
    <m/>
    <x v="449"/>
    <d v="2023-07-10T00:00:00"/>
    <d v="2023-07-10T00:00:00"/>
    <s v="N/A"/>
    <s v="SI"/>
    <d v="2023-07-04T00:00:00"/>
    <n v="6716282"/>
    <m/>
    <m/>
    <m/>
    <m/>
    <s v="SI"/>
    <s v="NO"/>
    <s v="N/A"/>
    <s v="N/A"/>
    <s v="NO"/>
    <s v="N/A"/>
    <s v="N/A"/>
    <s v="DAYANNA BEJARANO"/>
    <s v="NO SE ENCUENTRA REGISTRO DE LA SANCION EN EL RUES, CUENTA CON 19 CONTRATOS DE APORTE EN EJECUCIÓN"/>
    <n v="1"/>
    <n v="1"/>
    <n v="0"/>
    <n v="0"/>
    <n v="0"/>
    <n v="0"/>
    <n v="0"/>
    <n v="1"/>
    <n v="0"/>
    <n v="1"/>
    <n v="0"/>
    <s v="Aplica"/>
    <s v="11009512021800098983Incumplimiento Parcial (Cláusula Penal)"/>
    <s v="Unicos"/>
    <x v="0"/>
    <n v="0"/>
    <x v="1"/>
    <x v="0"/>
    <x v="3"/>
    <x v="4"/>
    <x v="1"/>
    <x v="0"/>
    <x v="1"/>
  </r>
  <r>
    <n v="579"/>
    <x v="11"/>
    <x v="0"/>
    <x v="412"/>
    <s v="NIT"/>
    <x v="399"/>
    <n v="6"/>
    <s v="JURIDICA"/>
    <n v="2020"/>
    <n v="54003772020"/>
    <s v="PRESTAR LOS SERVICIOS: HOGARES COMUNITARIOS DE BIENESTAR FAMILIAR TRADICIONALES, DE CONFORMIDAD CON LAS DIRECTRICES, LINEAMIENTOS Y PARÁMETROS ESTABLECIDOS POR EL ICBF, EN ARMONIA CON LA POLITICA DE ESTADO PARA EL DESARROLLO INTEGRAL A LA PRIMERA INFANCIA."/>
    <s v="Dirección de Primera Infancia"/>
    <s v="Aporte"/>
    <s v="INCUMPLIMIENTO OBLIGACIONES"/>
    <m/>
    <x v="70"/>
    <m/>
    <s v="Finalizada"/>
    <m/>
    <m/>
    <m/>
    <m/>
    <s v="OK"/>
    <x v="0"/>
    <x v="0"/>
    <n v="189"/>
    <d v="2023-05-26T00:00:00"/>
    <s v="SI"/>
    <d v="2023-05-26T00:00:00"/>
    <n v="214"/>
    <d v="2023-06-26T00:00:00"/>
    <s v="MODIFICA"/>
    <x v="449"/>
    <d v="2023-06-27T00:00:00"/>
    <d v="2023-07-11T00:00:00"/>
    <s v="N/A"/>
    <s v="NO"/>
    <m/>
    <n v="3904727"/>
    <n v="3904727"/>
    <d v="2023-11-20T00:00:00"/>
    <m/>
    <m/>
    <s v="NO"/>
    <s v="N/A"/>
    <s v="N/A"/>
    <s v="N/A"/>
    <s v="NO"/>
    <s v="N/A"/>
    <s v="N/A"/>
    <s v="DAYANNA BEJARANO"/>
    <s v="OK"/>
    <n v="1"/>
    <n v="1"/>
    <n v="0"/>
    <n v="0"/>
    <n v="0"/>
    <n v="0"/>
    <n v="0"/>
    <n v="1"/>
    <n v="0"/>
    <n v="1"/>
    <n v="0"/>
    <s v="Aplica"/>
    <s v="54003772020800150656Incumplimiento Parcial (Cláusula Penal)"/>
    <s v="Unicos"/>
    <x v="0"/>
    <n v="0"/>
    <x v="1"/>
    <x v="0"/>
    <x v="3"/>
    <x v="4"/>
    <x v="1"/>
    <x v="0"/>
    <x v="1"/>
  </r>
  <r>
    <n v="580"/>
    <x v="13"/>
    <x v="0"/>
    <x v="413"/>
    <s v="NIT"/>
    <x v="400"/>
    <n v="8"/>
    <s v="JURIDICA"/>
    <n v="2021"/>
    <n v="5004012021"/>
    <s v="PRESTAR EL SERVICIO DE EDUCACIÓN INICIAL EN EL MARCO DE LA ATENCIÓN INTEGRAL EN CENTROS DE DESARROLLO INFANTIL -CDI-,DE CONFORMIDAD CON EL MANUAL OPERATIVO DE LA MODALIDAD INSTITUCIONAL ,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m/>
    <s v="OK"/>
    <x v="0"/>
    <x v="0"/>
    <n v="1185"/>
    <d v="2023-07-06T00:00:00"/>
    <s v="SI"/>
    <d v="2023-07-06T00:00:00"/>
    <n v="1195"/>
    <d v="2023-07-10T00:00:00"/>
    <s v="CONFIRMA"/>
    <x v="450"/>
    <d v="2023-07-25T00:00:00"/>
    <d v="2023-07-18T00:00:00"/>
    <s v="N/A"/>
    <s v="SI"/>
    <d v="2023-07-18T00:00:00"/>
    <n v="145895897.30000001"/>
    <n v="145895897.30000001"/>
    <d v="2023-12-31T00:00:00"/>
    <m/>
    <m/>
    <s v="NO"/>
    <s v="NO"/>
    <s v="N/A"/>
    <s v="NO"/>
    <s v="NO"/>
    <s v="N/A"/>
    <s v="NO"/>
    <s v="DAYANNA BEJARANO"/>
    <s v="NO SE ENCUENTRA REGISTRO DE LA SANCION EN EL RUES"/>
    <n v="1"/>
    <n v="1"/>
    <n v="0"/>
    <n v="0"/>
    <n v="0"/>
    <n v="0"/>
    <n v="0"/>
    <n v="1"/>
    <n v="0"/>
    <n v="1"/>
    <n v="0"/>
    <s v="Aplica"/>
    <s v="5004012021900968008Incumplimiento Parcial (Cláusula Penal)"/>
    <s v="Unicos"/>
    <x v="0"/>
    <n v="0"/>
    <x v="1"/>
    <x v="0"/>
    <x v="3"/>
    <x v="4"/>
    <x v="1"/>
    <x v="0"/>
    <x v="1"/>
  </r>
  <r>
    <n v="581"/>
    <x v="7"/>
    <x v="0"/>
    <x v="73"/>
    <s v="NIT"/>
    <x v="68"/>
    <n v="6"/>
    <s v="JURIDICA"/>
    <n v="2021"/>
    <n v="7300395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INCUMPLIMIENTO OBLIGACIONES"/>
    <m/>
    <x v="70"/>
    <m/>
    <s v="Finalizada"/>
    <m/>
    <m/>
    <m/>
    <d v="2023-07-19T00:00:00"/>
    <s v="OK"/>
    <x v="0"/>
    <x v="0"/>
    <n v="332"/>
    <d v="2023-05-04T00:00:00"/>
    <s v="SI"/>
    <d v="2023-05-10T00:00:00"/>
    <n v="498"/>
    <d v="2023-06-27T00:00:00"/>
    <s v="CONFIRMA"/>
    <x v="451"/>
    <d v="2023-07-19T00:00:00"/>
    <d v="2023-07-17T00:00:00"/>
    <s v="N/A"/>
    <s v="SI"/>
    <d v="2023-07-18T00:00:00"/>
    <n v="3651384"/>
    <n v="3651384"/>
    <d v="2023-07-24T00:00:00"/>
    <m/>
    <m/>
    <s v="NO"/>
    <s v="N/A"/>
    <s v="N/A"/>
    <s v="SI"/>
    <s v="SI"/>
    <s v="SI"/>
    <s v="N/A"/>
    <s v="DAYANNA BEJARANO"/>
    <s v="OK"/>
    <n v="1"/>
    <n v="1"/>
    <n v="0"/>
    <n v="0"/>
    <n v="0"/>
    <n v="0"/>
    <n v="0"/>
    <n v="1"/>
    <n v="0"/>
    <n v="1"/>
    <n v="0"/>
    <s v="Aplica"/>
    <s v="73003952021900201470Incumplimiento Parcial (Cláusula Penal)"/>
    <s v="Unicos"/>
    <x v="1"/>
    <n v="0"/>
    <x v="1"/>
    <x v="0"/>
    <x v="3"/>
    <x v="4"/>
    <x v="1"/>
    <x v="0"/>
    <x v="1"/>
  </r>
  <r>
    <n v="582"/>
    <x v="8"/>
    <x v="0"/>
    <x v="317"/>
    <s v="NIT"/>
    <x v="310"/>
    <m/>
    <s v="JURIDICA"/>
    <n v="2022"/>
    <n v="66000622022"/>
    <s v="PRESTAR LOS SERVICIOS DE EDUCACIÓN INICIAL EN EL MARCO DE LA ATENCIÓN INTEGRAL EN HOGARES INFANTILES -HI-,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3-08-14T00:00:00"/>
    <s v="OK"/>
    <x v="0"/>
    <x v="0"/>
    <n v="344"/>
    <d v="2022-07-04T00:00:00"/>
    <s v="SI"/>
    <d v="2022-07-04T00:00:00"/>
    <n v="368"/>
    <d v="2023-03-17T00:00:00"/>
    <s v="CONFIRMA"/>
    <x v="452"/>
    <d v="2023-08-14T00:00:00"/>
    <d v="2023-07-25T00:00:00"/>
    <s v="N/A"/>
    <s v="NO"/>
    <m/>
    <n v="34043239"/>
    <n v="34043239"/>
    <d v="2023-10-04T00:00:00"/>
    <m/>
    <m/>
    <s v="NO"/>
    <s v="N/A"/>
    <s v="N/A"/>
    <s v="N/A"/>
    <s v="NO"/>
    <s v="N/A"/>
    <s v="N/A"/>
    <s v="DAYANNA BEJARANO"/>
    <s v="OK"/>
    <n v="1"/>
    <n v="1"/>
    <n v="0"/>
    <n v="0"/>
    <n v="0"/>
    <n v="0"/>
    <n v="0"/>
    <n v="1"/>
    <n v="0"/>
    <n v="1"/>
    <n v="0"/>
    <s v="Aplica"/>
    <s v="66000622022800009388Incumplimiento Parcial (Cláusula Penal)"/>
    <s v="Unicos"/>
    <x v="0"/>
    <n v="0"/>
    <x v="1"/>
    <x v="0"/>
    <x v="3"/>
    <x v="4"/>
    <x v="1"/>
    <x v="0"/>
    <x v="1"/>
  </r>
  <r>
    <n v="583"/>
    <x v="4"/>
    <x v="0"/>
    <x v="377"/>
    <s v="CC"/>
    <x v="369"/>
    <m/>
    <s v="NATURAL"/>
    <n v="2017"/>
    <n v="3"/>
    <s v="PROCESO ENTREGADO POR REPARTO, EN VERIFICACION DE DOCUMENTACION PARA PROCEDER CON LA CITACION A AUDIENCIA // AUDIENCIA PROGRAMADA PARA EL DIA 25 DE MARZO A LAS 2:30 PM SE DESARROLLA CON NORMALIDAD, PENDIENTE PROYECCION DE FALLO,  // AUDIENCIA DE LECTURA DE FALLO PROGRAMADA PARA EL DIA 07 DE JUNIO DE 2023  A LAS 9:30 AM // SE INTERPONE RECURSO DE REPOSICION // EN PROYECTO DE RESOLUCION QUE RESUELVE RECURSO"/>
    <m/>
    <s v="Participación"/>
    <s v="INCUMPLIMIENTO OBLIGACIONES"/>
    <m/>
    <x v="70"/>
    <m/>
    <s v="Finalizada"/>
    <m/>
    <m/>
    <m/>
    <m/>
    <s v="PTE PGN, CCOMERCIO Y COMPROBANTE DE PAGO"/>
    <x v="0"/>
    <x v="0"/>
    <n v="1021"/>
    <d v="2023-05-31T00:00:00"/>
    <s v="SI"/>
    <d v="2023-06-02T00:00:00"/>
    <n v="1304"/>
    <d v="2023-07-17T00:00:00"/>
    <s v="CONFIRMA"/>
    <x v="453"/>
    <m/>
    <d v="2023-07-26T00:00:00"/>
    <s v="N/A"/>
    <s v="NO"/>
    <m/>
    <n v="437247"/>
    <m/>
    <m/>
    <m/>
    <m/>
    <s v="NO"/>
    <s v="N/A"/>
    <s v="N/A"/>
    <s v="N/A"/>
    <s v="NO"/>
    <s v="N/A"/>
    <s v="N/A"/>
    <s v="YENNIFER LORENA"/>
    <s v="OK"/>
    <n v="1"/>
    <n v="1"/>
    <n v="0"/>
    <n v="0"/>
    <n v="0"/>
    <n v="0"/>
    <n v="0"/>
    <n v="1"/>
    <n v="0"/>
    <n v="1"/>
    <n v="0"/>
    <s v="Aplica"/>
    <s v="341444234Incumplimiento Parcial (Cláusula Penal)"/>
    <s v="Unicos"/>
    <x v="0"/>
    <n v="0"/>
    <x v="1"/>
    <x v="0"/>
    <x v="3"/>
    <x v="4"/>
    <x v="1"/>
    <x v="0"/>
    <x v="1"/>
  </r>
  <r>
    <n v="584"/>
    <x v="18"/>
    <x v="0"/>
    <x v="414"/>
    <s v="NIT"/>
    <x v="401"/>
    <n v="1"/>
    <s v="JURIDICA"/>
    <n v="2022"/>
    <n v="4700203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3-07-27T00:00:00"/>
    <s v="OK"/>
    <x v="1"/>
    <x v="4"/>
    <n v="227"/>
    <d v="2023-07-18T00:00:00"/>
    <s v="NO"/>
    <m/>
    <m/>
    <m/>
    <m/>
    <x v="454"/>
    <m/>
    <m/>
    <m/>
    <m/>
    <m/>
    <m/>
    <m/>
    <m/>
    <m/>
    <m/>
    <m/>
    <m/>
    <m/>
    <m/>
    <m/>
    <m/>
    <m/>
    <m/>
    <m/>
    <n v="1"/>
    <n v="1"/>
    <n v="0"/>
    <n v="0"/>
    <n v="0"/>
    <n v="0"/>
    <n v="0"/>
    <n v="0"/>
    <n v="0"/>
    <n v="0"/>
    <n v="0"/>
    <s v="Aplica"/>
    <s v="47002032022900114628Terminación de la actuación sancionatoria"/>
    <s v="Unicos"/>
    <x v="0"/>
    <n v="1"/>
    <x v="1"/>
    <x v="0"/>
    <x v="3"/>
    <x v="4"/>
    <x v="1"/>
    <x v="0"/>
    <x v="1"/>
  </r>
  <r>
    <n v="585"/>
    <x v="24"/>
    <x v="0"/>
    <x v="415"/>
    <s v="NIT"/>
    <x v="402"/>
    <n v="8"/>
    <s v="JURIDICA"/>
    <n v="2022"/>
    <n v="41001952022"/>
    <s v="ACOMPAÑAR A ADOLESCENTES Y JÓVENES EN LA FORMULACIÓN DE PROYECTOS DE VIDA_x000a_SOSTENIBLES, A TRAVÉS DE PROCESOS DE FORMACIÓN PARA EL FORTALECIMIENTO DE_x000a_HABILIDADES Y EL EJERCICIO DE LA CIUDADANÍA"/>
    <s v="Dirección de Adolescencia y Juventud"/>
    <s v="Aporte"/>
    <s v="INCUMPLIMIENTO OBLIGACIONES"/>
    <m/>
    <x v="70"/>
    <m/>
    <s v="Finalizada"/>
    <m/>
    <m/>
    <m/>
    <d v="2023-07-27T00:00:00"/>
    <s v="OK"/>
    <x v="1"/>
    <x v="4"/>
    <n v="322"/>
    <d v="2023-07-27T00:00:00"/>
    <s v="NO"/>
    <m/>
    <m/>
    <m/>
    <m/>
    <x v="454"/>
    <m/>
    <m/>
    <m/>
    <m/>
    <m/>
    <m/>
    <m/>
    <m/>
    <m/>
    <m/>
    <m/>
    <m/>
    <m/>
    <m/>
    <m/>
    <m/>
    <m/>
    <m/>
    <m/>
    <n v="1"/>
    <n v="1"/>
    <n v="0"/>
    <n v="0"/>
    <n v="0"/>
    <n v="0"/>
    <n v="0"/>
    <n v="0"/>
    <n v="0"/>
    <n v="0"/>
    <n v="0"/>
    <s v="Aplica"/>
    <s v="41001952022800055691Terminación de la actuación sancionatoria"/>
    <s v="Unicos"/>
    <x v="0"/>
    <n v="1"/>
    <x v="1"/>
    <x v="0"/>
    <x v="3"/>
    <x v="4"/>
    <x v="1"/>
    <x v="0"/>
    <x v="1"/>
  </r>
  <r>
    <n v="586"/>
    <x v="23"/>
    <x v="0"/>
    <x v="416"/>
    <s v="NIT"/>
    <x v="403"/>
    <n v="2"/>
    <s v="JURIDICA"/>
    <n v="2022"/>
    <n v="2500319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_x000a_"/>
    <s v="Dirección de Primera Infancia"/>
    <s v="Aporte"/>
    <s v="INCUMPLIMIENTO OBLIGACIONES"/>
    <m/>
    <x v="70"/>
    <m/>
    <s v="Finalizada"/>
    <m/>
    <m/>
    <s v="El valor total de la sanción fue pagado por la EAS Fundación Nueva Era Ecológica.   _x000a__x000a_Mediante Resolución 0497 de 30 de junio de 2023 se resolvió de fondo un procedimiento administrativo sancionatorio por el presunto incumplimiento de obligaciones derivadas del Contrato 25003192022 suscrito entre el ICBF Regional Cundinamarca y la Fundación Nueva Era Ecológica, disponiendo imponer sanción de cláusula penal pecuniaria por valor de DOS MILLONES NOVECIENTOS SETENTA Y CUATRO MIL NOVECIENTOS VEINTISÉIS PESOS M/CTE ($2.974.926). "/>
    <m/>
    <s v="OK"/>
    <x v="0"/>
    <x v="0"/>
    <n v="497"/>
    <d v="2023-06-30T00:00:00"/>
    <s v="SI"/>
    <d v="2023-07-05T00:00:00"/>
    <n v="559"/>
    <d v="2023-08-01T00:00:00"/>
    <s v="CONFIRMA"/>
    <x v="455"/>
    <d v="2023-08-03T00:00:00"/>
    <d v="2023-08-02T00:00:00"/>
    <s v="N/A"/>
    <s v="SI"/>
    <d v="2023-08-03T00:00:00"/>
    <n v="208771"/>
    <n v="208771"/>
    <d v="2023-09-19T00:00:00"/>
    <m/>
    <m/>
    <s v="SI"/>
    <s v="NO"/>
    <s v="N/A"/>
    <s v="N/A"/>
    <s v="NO"/>
    <s v="N/A"/>
    <s v="N/A"/>
    <s v="YENNIFER LORENA"/>
    <s v="Tiene contrato en ejecucion con regional  cundinamarca, solo tiene 1 sancion porque otros dos procesos fueron archivados. Sin embargo la sacion no esta reportada en camara de comercio, pero en el expediente si se tiene comunicacion a la camara de comercio. "/>
    <n v="1"/>
    <n v="1"/>
    <n v="0"/>
    <n v="0"/>
    <n v="0"/>
    <n v="0"/>
    <n v="0"/>
    <n v="1"/>
    <n v="0"/>
    <n v="1"/>
    <n v="0"/>
    <s v="Aplica"/>
    <s v="25003192022802021835Incumplimiento Parcial (Cláusula Penal)"/>
    <s v="Unicos"/>
    <x v="0"/>
    <n v="0"/>
    <x v="1"/>
    <x v="0"/>
    <x v="3"/>
    <x v="4"/>
    <x v="1"/>
    <x v="0"/>
    <x v="1"/>
  </r>
  <r>
    <n v="587"/>
    <x v="4"/>
    <x v="0"/>
    <x v="77"/>
    <s v="NIT"/>
    <x v="72"/>
    <n v="7"/>
    <s v="JURIDICA"/>
    <n v="2021"/>
    <n v="1101005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x v="70"/>
    <m/>
    <s v="Finalizada"/>
    <m/>
    <m/>
    <m/>
    <m/>
    <s v="PTE CCOMERCIO Y COMPROBANTE DE PAGO"/>
    <x v="0"/>
    <x v="0"/>
    <n v="995"/>
    <d v="2023-05-29T00:00:00"/>
    <s v="SI"/>
    <d v="2023-05-31T00:00:00"/>
    <n v="1326"/>
    <d v="2023-07-18T00:00:00"/>
    <s v="CONFIRMA"/>
    <x v="455"/>
    <d v="2023-09-13T00:00:00"/>
    <d v="2023-08-18T00:00:00"/>
    <s v="N/A"/>
    <s v="NO"/>
    <m/>
    <n v="5825056"/>
    <m/>
    <m/>
    <m/>
    <m/>
    <s v="SI"/>
    <s v="N/A"/>
    <s v="N/A"/>
    <s v="N/A"/>
    <s v="NO"/>
    <s v="N/A"/>
    <s v="N/A"/>
    <s v="YENNIFER LORENA"/>
    <s v="OK"/>
    <n v="1"/>
    <n v="1"/>
    <n v="0"/>
    <n v="0"/>
    <n v="0"/>
    <n v="0"/>
    <n v="0"/>
    <n v="1"/>
    <n v="0"/>
    <n v="1"/>
    <n v="0"/>
    <s v="Aplica"/>
    <s v="11010052021860090041Incumplimiento Parcial (Cláusula Penal)"/>
    <s v="Unicos"/>
    <x v="0"/>
    <n v="0"/>
    <x v="1"/>
    <x v="0"/>
    <x v="3"/>
    <x v="4"/>
    <x v="1"/>
    <x v="0"/>
    <x v="1"/>
  </r>
  <r>
    <n v="588"/>
    <x v="24"/>
    <x v="0"/>
    <x v="417"/>
    <s v="NIT"/>
    <x v="404"/>
    <n v="1"/>
    <s v="JURIDICA"/>
    <n v="2022"/>
    <n v="4100112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
    <s v="Dirección de Primera Infancia"/>
    <s v="Aporte"/>
    <s v="INCUMPLIMIENTO OBLIGACIONES"/>
    <m/>
    <x v="70"/>
    <m/>
    <s v="Finalizada"/>
    <m/>
    <m/>
    <m/>
    <d v="2023-09-01T00:00:00"/>
    <s v="OK"/>
    <x v="0"/>
    <x v="0"/>
    <n v="312"/>
    <d v="2023-07-19T00:00:00"/>
    <s v="SI"/>
    <d v="2023-07-19T00:00:00"/>
    <n v="331"/>
    <d v="2023-08-04T00:00:00"/>
    <s v="CONFIRMA"/>
    <x v="456"/>
    <d v="2023-08-11T00:00:00"/>
    <d v="2023-08-11T00:00:00"/>
    <s v="N/A"/>
    <s v="SI"/>
    <d v="2023-09-01T00:00:00"/>
    <n v="1535916.04"/>
    <n v="1541989"/>
    <d v="2023-08-16T00:00:00"/>
    <m/>
    <s v="PAGADO EN COBRO PERSUASIVO"/>
    <s v="SI"/>
    <s v="N/A"/>
    <s v="N/A"/>
    <s v="N/A"/>
    <s v="NO"/>
    <s v="N/A"/>
    <s v="N/A"/>
    <s v="YENNIFER LORENA"/>
    <s v="Tiene contrato en ejecucion con la regional huila. Se indica y se tiene constancia de reporte a camara de comercio, pero al consultarlo en RUES no aparece. "/>
    <n v="1"/>
    <n v="1"/>
    <n v="0"/>
    <n v="0"/>
    <n v="0"/>
    <n v="0"/>
    <n v="0"/>
    <n v="1"/>
    <n v="0"/>
    <n v="1"/>
    <n v="0"/>
    <s v="Aplica"/>
    <s v="41001122022813008918Incumplimiento Parcial (Cláusula Penal)"/>
    <s v="Unicos"/>
    <x v="0"/>
    <n v="0"/>
    <x v="1"/>
    <x v="0"/>
    <x v="3"/>
    <x v="4"/>
    <x v="1"/>
    <x v="0"/>
    <x v="1"/>
  </r>
  <r>
    <n v="589"/>
    <x v="9"/>
    <x v="0"/>
    <x v="19"/>
    <s v="NIT"/>
    <x v="18"/>
    <n v="1"/>
    <s v="JURIDICA"/>
    <n v="2021"/>
    <n v="18002092021"/>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s v="Dirección de Nutrición"/>
    <s v="Aporte"/>
    <s v="INCUMPLIMIENTO OBLIGACIONES"/>
    <m/>
    <x v="70"/>
    <m/>
    <s v="Finalizada"/>
    <m/>
    <m/>
    <m/>
    <m/>
    <s v="OK"/>
    <x v="0"/>
    <x v="0"/>
    <n v="83"/>
    <d v="2023-04-10T00:00:00"/>
    <s v="SI"/>
    <d v="2023-05-10T00:00:00"/>
    <n v="178"/>
    <d v="2023-07-27T00:00:00"/>
    <s v="CONFIRMA"/>
    <x v="457"/>
    <d v="2023-08-09T00:00:00"/>
    <d v="2023-08-10T00:00:00"/>
    <s v="N/A"/>
    <s v="SI"/>
    <d v="2023-09-06T00:00:00"/>
    <n v="10111289"/>
    <n v="10111289"/>
    <d v="2023-09-27T00:00:00"/>
    <m/>
    <m/>
    <s v="NO"/>
    <s v="NO"/>
    <s v="N/A"/>
    <s v="N/A"/>
    <s v="SI"/>
    <s v="SI"/>
    <s v="NO"/>
    <s v="YENNIFER LORENA"/>
    <s v="NO APARECE EN RUES NI RUP. EL REPORTE REALIZADO POR LA REGIONAL ESTA CORRECTO"/>
    <n v="1"/>
    <n v="1"/>
    <n v="0"/>
    <n v="0"/>
    <n v="0"/>
    <n v="0"/>
    <n v="0"/>
    <n v="1"/>
    <n v="0"/>
    <n v="1"/>
    <n v="0"/>
    <s v="Aplica"/>
    <s v="18002092021900114253Incumplimiento Parcial (Cláusula Penal)"/>
    <s v="Unicos"/>
    <x v="1"/>
    <n v="0"/>
    <x v="1"/>
    <x v="0"/>
    <x v="3"/>
    <x v="4"/>
    <x v="1"/>
    <x v="0"/>
    <x v="1"/>
  </r>
  <r>
    <n v="590"/>
    <x v="18"/>
    <x v="0"/>
    <x v="418"/>
    <s v="NIT"/>
    <x v="9"/>
    <n v="3"/>
    <s v="JURIDICA"/>
    <n v="2022"/>
    <n v="47003222022"/>
    <s v="PRESTAR LOS SERVICIOS DE EDUCACIÓN INICIAL EN EL MARCO DE LA ATENCIÓN INTEGRAL EN LOS HOGARES COMUNITARIOS DE BIENESTAR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m/>
    <s v="OK"/>
    <x v="0"/>
    <x v="7"/>
    <n v="252"/>
    <d v="2023-08-02T00:00:00"/>
    <s v="SI"/>
    <d v="2023-08-02T00:00:00"/>
    <n v="259"/>
    <d v="2023-08-08T00:00:00"/>
    <s v="CONFIRMA"/>
    <x v="457"/>
    <d v="2023-08-10T00:00:00"/>
    <d v="2023-08-14T00:00:00"/>
    <s v="N/A"/>
    <s v="SI"/>
    <d v="2023-08-15T00:00:00"/>
    <n v="729407326"/>
    <n v="729407326"/>
    <d v="2023-12-31T00:00:00"/>
    <m/>
    <m/>
    <s v="NO"/>
    <s v="NO"/>
    <s v="N/A"/>
    <s v="N/A"/>
    <s v="SI"/>
    <s v="SI"/>
    <s v="NO"/>
    <s v="YENNIFER LORENA"/>
    <s v="Este proponente tiene la caducidad es decir esta inhabilitado, pero al momento de consultar en RUES solo se deja sonsultar por entidades sin animo de lucro y alli no se observa la caducidad. "/>
    <n v="1"/>
    <n v="1"/>
    <n v="0"/>
    <n v="0"/>
    <n v="0"/>
    <n v="0"/>
    <n v="0"/>
    <n v="1"/>
    <n v="0"/>
    <n v="0"/>
    <n v="1"/>
    <s v="Aplica"/>
    <s v="47003222022900011782Caducidad del Contrato"/>
    <s v="Unicos"/>
    <x v="1"/>
    <n v="0"/>
    <x v="1"/>
    <x v="0"/>
    <x v="3"/>
    <x v="4"/>
    <x v="1"/>
    <x v="0"/>
    <x v="1"/>
  </r>
  <r>
    <n v="591"/>
    <x v="4"/>
    <x v="0"/>
    <x v="419"/>
    <s v="NIT"/>
    <x v="405"/>
    <n v="1"/>
    <s v="JURIDICA"/>
    <n v="2021"/>
    <n v="1100982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x v="70"/>
    <m/>
    <s v="Finalizada"/>
    <m/>
    <m/>
    <m/>
    <m/>
    <s v="PTE CCOMERCIO Y COMPROBANTE DE PAGO"/>
    <x v="0"/>
    <x v="0"/>
    <n v="1352"/>
    <d v="2023-07-26T00:00:00"/>
    <s v="NO"/>
    <m/>
    <m/>
    <m/>
    <m/>
    <x v="458"/>
    <d v="2023-08-16T00:00:00"/>
    <d v="2023-08-18T00:00:00"/>
    <s v="N/A"/>
    <s v="NO"/>
    <m/>
    <n v="2742986"/>
    <m/>
    <m/>
    <m/>
    <m/>
    <s v="NO"/>
    <s v="N/A"/>
    <s v="N/A"/>
    <s v="N/A"/>
    <s v="SI"/>
    <s v="SI"/>
    <s v="N/A"/>
    <s v="YENNIFER LORENA"/>
    <s v="OK"/>
    <n v="1"/>
    <n v="1"/>
    <n v="0"/>
    <n v="0"/>
    <n v="0"/>
    <n v="0"/>
    <n v="0"/>
    <n v="1"/>
    <n v="0"/>
    <n v="1"/>
    <n v="0"/>
    <s v="Aplica"/>
    <s v="11009822021860021935Incumplimiento Parcial (Cláusula Penal)"/>
    <s v="Unicos"/>
    <x v="1"/>
    <n v="0"/>
    <x v="1"/>
    <x v="0"/>
    <x v="3"/>
    <x v="4"/>
    <x v="1"/>
    <x v="0"/>
    <x v="1"/>
  </r>
  <r>
    <n v="592"/>
    <x v="14"/>
    <x v="0"/>
    <x v="420"/>
    <s v="NIT"/>
    <x v="406"/>
    <n v="4"/>
    <s v="JURIDICA"/>
    <n v="2020"/>
    <n v="1900563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d v="2022-05-10T00:00:00"/>
    <x v="205"/>
    <d v="2023-08-14T00:00:00"/>
    <s v="Finalizada"/>
    <m/>
    <s v="CLAUDIA GIOVANNA MUÑOZ MUÑOZ"/>
    <s v="CERTIFICACION DE EJECUTORIA"/>
    <d v="2023-08-15T00:00:00"/>
    <s v="EN COBRO DE LA SANCION - EN SECOP CAMBIO DE RAZON SOCIAL A FELIPE LLANOS CC 7.726.394"/>
    <x v="0"/>
    <x v="0"/>
    <n v="167"/>
    <d v="2023-03-27T00:00:00"/>
    <s v="SI"/>
    <d v="2023-04-11T00:00:00"/>
    <n v="402"/>
    <d v="2023-08-14T00:00:00"/>
    <s v="CONFIRMA"/>
    <x v="458"/>
    <d v="2023-09-01T00:00:00"/>
    <d v="2023-08-28T00:00:00"/>
    <s v="N/A"/>
    <s v="SI"/>
    <d v="2023-09-01T00:00:00"/>
    <n v="23009487"/>
    <m/>
    <m/>
    <m/>
    <m/>
    <s v="NO"/>
    <s v="NO"/>
    <s v="N/A"/>
    <s v="N/A"/>
    <s v="SI"/>
    <s v="SI"/>
    <s v="NO"/>
    <s v="YENNIFER LORENA"/>
    <s v="EN SECOP CAMBIO DE RAZON SOCIAL A FELIPE LLANOS CC 7.726.394"/>
    <n v="1"/>
    <n v="1"/>
    <n v="0"/>
    <n v="0"/>
    <n v="0"/>
    <n v="0"/>
    <n v="0"/>
    <n v="1"/>
    <n v="0"/>
    <n v="1"/>
    <n v="0"/>
    <s v="Aplica"/>
    <s v="19005632020900334295Incumplimiento Parcial (Cláusula Penal)"/>
    <s v="Unicos"/>
    <x v="1"/>
    <n v="0"/>
    <x v="1"/>
    <x v="0"/>
    <x v="3"/>
    <x v="4"/>
    <x v="1"/>
    <x v="0"/>
    <x v="1"/>
  </r>
  <r>
    <n v="593"/>
    <x v="15"/>
    <x v="0"/>
    <x v="421"/>
    <s v="NIT"/>
    <x v="407"/>
    <n v="4"/>
    <s v="JURIDICA"/>
    <n v="2021"/>
    <n v="52001722021"/>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s v="NATALIA ISABEL BURBANO LOMBANA"/>
    <m/>
    <d v="2023-09-04T00:00:00"/>
    <s v="OK"/>
    <x v="1"/>
    <x v="4"/>
    <n v="443"/>
    <d v="2023-08-23T00:00:00"/>
    <s v="NO"/>
    <m/>
    <m/>
    <m/>
    <m/>
    <x v="459"/>
    <d v="2023-08-24T00:00:00"/>
    <m/>
    <m/>
    <m/>
    <m/>
    <m/>
    <m/>
    <m/>
    <m/>
    <m/>
    <m/>
    <m/>
    <m/>
    <m/>
    <m/>
    <m/>
    <m/>
    <m/>
    <m/>
    <n v="1"/>
    <n v="1"/>
    <n v="0"/>
    <n v="0"/>
    <n v="0"/>
    <n v="0"/>
    <n v="0"/>
    <n v="0"/>
    <n v="0"/>
    <n v="0"/>
    <n v="0"/>
    <s v="Aplica"/>
    <s v="52001722021805023177Terminación de la actuación sancionatoria"/>
    <s v="Unicos"/>
    <x v="0"/>
    <n v="1"/>
    <x v="1"/>
    <x v="0"/>
    <x v="3"/>
    <x v="4"/>
    <x v="1"/>
    <x v="0"/>
    <x v="1"/>
  </r>
  <r>
    <n v="594"/>
    <x v="18"/>
    <x v="0"/>
    <x v="422"/>
    <s v="NIT"/>
    <x v="408"/>
    <n v="2"/>
    <s v="JURIDICA"/>
    <n v="2020"/>
    <n v="4700294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Y EL LINEAMIENTO TÉCNICO PARA LA ATENCIÓN A LA PRIMERA INFANCIA Y LAS DIRECTRICES ESTABLECIDAS POR EL ICBF, EN ARMONÍA CON LA POLÍTICA DE ESTADO PARA EL DESARROLLO INTEGRAL DE LA PRIMERA INFANCIA DE CERO A SI"/>
    <s v="Dirección de Primera Infancia"/>
    <s v="Aporte"/>
    <s v="INCUMPLIMIENTO OBLIGACIONES"/>
    <m/>
    <x v="70"/>
    <m/>
    <s v="Finalizada"/>
    <m/>
    <m/>
    <m/>
    <m/>
    <s v="OK"/>
    <x v="0"/>
    <x v="0"/>
    <n v="105"/>
    <d v="2023-03-22T00:00:00"/>
    <s v="SI"/>
    <d v="2023-03-30T00:00:00"/>
    <n v="291"/>
    <d v="2023-08-24T00:00:00"/>
    <s v="CONFIRMA"/>
    <x v="460"/>
    <d v="2023-08-24T00:00:00"/>
    <d v="2023-09-12T00:00:00"/>
    <s v="N/A"/>
    <s v="SI"/>
    <d v="2023-09-07T00:00:00"/>
    <n v="1511649"/>
    <n v="1511649"/>
    <d v="2023-09-01T00:00:00"/>
    <m/>
    <m/>
    <s v="SI"/>
    <s v="NO"/>
    <s v="N/A"/>
    <s v="N/A"/>
    <s v="NO"/>
    <s v="N/A"/>
    <s v="N/A"/>
    <s v="YENNIFER LORENA"/>
    <s v="Tiene contrato en ejecucion con la regional Magdalena. No presenta inhabilidad, pero la sancion que tiene vigente no se encuentra en RUES. "/>
    <n v="1"/>
    <n v="1"/>
    <n v="0"/>
    <n v="0"/>
    <n v="0"/>
    <n v="0"/>
    <n v="0"/>
    <n v="1"/>
    <n v="0"/>
    <n v="1"/>
    <n v="0"/>
    <s v="Aplica"/>
    <s v="47002942020900402579Incumplimiento Parcial (Cláusula Penal)"/>
    <s v="Unicos"/>
    <x v="0"/>
    <n v="0"/>
    <x v="1"/>
    <x v="0"/>
    <x v="3"/>
    <x v="4"/>
    <x v="1"/>
    <x v="0"/>
    <x v="1"/>
  </r>
  <r>
    <n v="595"/>
    <x v="6"/>
    <x v="0"/>
    <x v="378"/>
    <s v="CC"/>
    <x v="370"/>
    <m/>
    <s v="NATURAL"/>
    <n v="2018"/>
    <n v="85001392018"/>
    <s v="EL ARRENDADOR ENTREGA EN ARRENDAMIENTO Y EL ARRENDATARIO RECIBE UN INMUEBLE UBICADO EN LA CALLE 7 10 - 46 DEL MUNICIPIO DE PAZ DE ARIPORO, PARA FUNCIONAMIENTO DEL CENTRO ZONAL PAZ DE ARIPORO DEL ICBF REGIONAL CASANARE"/>
    <s v="Dirección Administrativa"/>
    <s v="Arrendamiento"/>
    <s v="CONSUMO ADICIONAL DE SERVICIOS PUBLICOS HACE REINTEGRO. INCUMPLIMIENTO OBLIGACIONES"/>
    <d v="2023-06-18T00:00:00"/>
    <x v="206"/>
    <d v="2023-08-30T00:00:00"/>
    <s v="Finalizada"/>
    <m/>
    <s v="GRIMALDO MALAVER BOHORQUEZ"/>
    <s v="ACTA NOTIFICA TERMINACION"/>
    <d v="2023-08-30T00:00:00"/>
    <s v="OK"/>
    <x v="1"/>
    <x v="4"/>
    <n v="383"/>
    <d v="2023-08-28T00:00:00"/>
    <s v="NO"/>
    <m/>
    <m/>
    <m/>
    <m/>
    <x v="461"/>
    <d v="2023-09-01T00:00:00"/>
    <m/>
    <m/>
    <m/>
    <m/>
    <m/>
    <m/>
    <m/>
    <m/>
    <m/>
    <m/>
    <m/>
    <m/>
    <m/>
    <m/>
    <m/>
    <m/>
    <m/>
    <m/>
    <n v="1"/>
    <n v="1"/>
    <n v="0"/>
    <n v="0"/>
    <n v="0"/>
    <n v="0"/>
    <n v="0"/>
    <n v="0"/>
    <n v="0"/>
    <n v="0"/>
    <n v="0"/>
    <s v="Aplica"/>
    <s v="8500139201840011563Terminación de la actuación sancionatoria"/>
    <s v="Unicos"/>
    <x v="0"/>
    <n v="1"/>
    <x v="2"/>
    <x v="0"/>
    <x v="3"/>
    <x v="4"/>
    <x v="1"/>
    <x v="0"/>
    <x v="1"/>
  </r>
  <r>
    <n v="596"/>
    <x v="7"/>
    <x v="0"/>
    <x v="423"/>
    <s v="CC"/>
    <x v="409"/>
    <m/>
    <s v="NATURAL"/>
    <n v="2022"/>
    <n v="73000102022"/>
    <s v="PRESTAR SERVICIOS PROFESIONALES PARA LA IMPLEMENTACIÓN Y SOSTENIBILIDAD DEL SISTEMA DE GESTIÓN DE SEGURIDAD Y SALUD EN EL TRABAJO, APLICANDO LA NORMATIVIDAD VIGENTE Y NORMAS INTERNAS DEL ICBF EN LA REGIONAL TOLIMA, DURANTE LA VIGENCIA 2022."/>
    <s v="Dirección de Gestión Humana"/>
    <s v="Prestación de Servicios Profesionales"/>
    <s v="INCUMPLIMIENTO OBLIGACIONES"/>
    <m/>
    <x v="70"/>
    <m/>
    <s v="Finalizada"/>
    <m/>
    <m/>
    <m/>
    <d v="2023-10-05T00:00:00"/>
    <s v="OK"/>
    <x v="0"/>
    <x v="0"/>
    <n v="374"/>
    <d v="2023-05-10T00:00:00"/>
    <s v="SI"/>
    <d v="2023-05-10T00:00:00"/>
    <n v="656"/>
    <d v="2023-08-29T00:00:00"/>
    <s v="CONFIRMA"/>
    <x v="462"/>
    <d v="2023-09-11T00:00:00"/>
    <d v="2023-09-11T00:00:00"/>
    <s v="N/A"/>
    <s v="NO"/>
    <m/>
    <n v="217656"/>
    <n v="217656"/>
    <d v="2023-09-29T00:00:00"/>
    <m/>
    <m/>
    <s v="NO"/>
    <s v="N/A"/>
    <s v="N/A"/>
    <s v="N/A"/>
    <s v="NO"/>
    <s v="N/A"/>
    <s v="N/A"/>
    <s v="YENNIFER LORENA"/>
    <s v="OK"/>
    <n v="1"/>
    <n v="1"/>
    <n v="0"/>
    <n v="0"/>
    <n v="0"/>
    <n v="0"/>
    <n v="0"/>
    <n v="1"/>
    <n v="0"/>
    <n v="1"/>
    <n v="0"/>
    <s v="Aplica"/>
    <s v="730001020221013599992Incumplimiento Parcial (Cláusula Penal)"/>
    <s v="Unicos"/>
    <x v="0"/>
    <n v="0"/>
    <x v="1"/>
    <x v="0"/>
    <x v="3"/>
    <x v="4"/>
    <x v="1"/>
    <x v="0"/>
    <x v="1"/>
  </r>
  <r>
    <n v="597"/>
    <x v="27"/>
    <x v="0"/>
    <x v="424"/>
    <s v="NIT"/>
    <x v="410"/>
    <n v="6"/>
    <s v="JURIDICA"/>
    <n v="2021"/>
    <n v="50001372021"/>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m/>
    <s v="OK"/>
    <x v="0"/>
    <x v="0"/>
    <n v="350"/>
    <d v="2023-08-31T00:00:00"/>
    <s v="SI"/>
    <d v="2023-08-31T00:00:00"/>
    <n v="401"/>
    <d v="2023-09-13T00:00:00"/>
    <s v="CONFIRMA"/>
    <x v="463"/>
    <d v="2023-10-04T00:00:00"/>
    <d v="2023-10-12T00:00:00"/>
    <s v="N/A"/>
    <s v="SI"/>
    <d v="2023-10-02T00:00:00"/>
    <n v="8470546"/>
    <n v="8470546"/>
    <d v="2024-04-15T00:00:00"/>
    <m/>
    <m/>
    <s v="NO"/>
    <s v="NO"/>
    <s v="N/A"/>
    <s v="N/A"/>
    <s v="NO"/>
    <s v="N/A"/>
    <s v="N/A"/>
    <s v="YENNIFER LORENA"/>
    <s v="No presenta inhabilidad, pero la sancion que tiene vigente no se encuentra en RUES. "/>
    <n v="1"/>
    <n v="1"/>
    <n v="0"/>
    <n v="0"/>
    <n v="0"/>
    <n v="0"/>
    <n v="0"/>
    <n v="1"/>
    <n v="0"/>
    <n v="1"/>
    <n v="0"/>
    <s v="Aplica"/>
    <s v="50001372021900047974Incumplimiento Parcial (Cláusula Penal)"/>
    <s v="Unicos"/>
    <x v="0"/>
    <n v="0"/>
    <x v="1"/>
    <x v="0"/>
    <x v="3"/>
    <x v="4"/>
    <x v="1"/>
    <x v="0"/>
    <x v="1"/>
  </r>
  <r>
    <n v="598"/>
    <x v="18"/>
    <x v="0"/>
    <x v="425"/>
    <s v="NIT"/>
    <x v="411"/>
    <n v="8"/>
    <s v="JURIDICA"/>
    <n v="2020"/>
    <n v="4700302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Y EL LINEAMIENTO TÉCNICO PARA LA ATENCIÓN A LA PRIMERA INFANCIA Y LAS DIRECTRICES ESTABLECIDAS POR EL ICBF, EN ARMONÍA CON LA POLÍTICA DE ESTADO PARA EL DESARROLLO INTEGRAL DE LA PRIMERA INFANCIA DE CERO A SI"/>
    <s v="Dirección de Primera Infancia"/>
    <s v="Aporte"/>
    <s v="INCUMPLIMIENTO OBLIGACIONES"/>
    <m/>
    <x v="70"/>
    <m/>
    <s v="Finalizada"/>
    <m/>
    <m/>
    <m/>
    <d v="2023-09-15T00:00:00"/>
    <s v="PTE REPORTE CCOMERCIO Y COMPROBANTE DE PAGO (PARA COACTIVO)"/>
    <x v="0"/>
    <x v="0"/>
    <n v="229"/>
    <d v="2023-07-18T00:00:00"/>
    <s v="SI"/>
    <d v="2023-07-19T00:00:00"/>
    <n v="332"/>
    <d v="2023-09-13T00:00:00"/>
    <s v="CONFIRMA"/>
    <x v="464"/>
    <d v="2023-09-15T00:00:00"/>
    <d v="2023-09-29T00:00:00"/>
    <s v="N/A"/>
    <s v="SI"/>
    <d v="2023-09-15T00:00:00"/>
    <n v="3914019"/>
    <m/>
    <m/>
    <s v="COACTIVO"/>
    <m/>
    <s v="SI"/>
    <s v="NO"/>
    <s v="N/A"/>
    <s v="N/A"/>
    <s v="NO"/>
    <s v="N/A"/>
    <s v="N/A"/>
    <s v="YENNIFER LORENA"/>
    <s v="Tiene 2 contratos en ejecucion con la regional Magdalena. Consultado en RUES no cuenta el mregistro de la sancion vigente. "/>
    <n v="1"/>
    <n v="1"/>
    <n v="0"/>
    <n v="0"/>
    <n v="0"/>
    <n v="0"/>
    <n v="0"/>
    <n v="1"/>
    <n v="0"/>
    <n v="1"/>
    <n v="0"/>
    <s v="Aplica"/>
    <s v="47003022020819004310Incumplimiento Parcial (Cláusula Penal)"/>
    <s v="Unicos"/>
    <x v="0"/>
    <n v="0"/>
    <x v="1"/>
    <x v="0"/>
    <x v="3"/>
    <x v="4"/>
    <x v="1"/>
    <x v="0"/>
    <x v="1"/>
  </r>
  <r>
    <n v="599"/>
    <x v="18"/>
    <x v="0"/>
    <x v="426"/>
    <s v="NIT"/>
    <x v="412"/>
    <n v="6"/>
    <m/>
    <n v="2020"/>
    <n v="47002442020"/>
    <s v="CONTRATAR EL SERVICIO PARA DESARROLLAR LAS ACTIVIDADES CORRESPONDIENTES AL PLAN DE BIENESTAR SOCIAL LABORAL Y SUMINISTRO DE BONOS REDIMIBLES EN ACTIVIDADES DE INTEGRACIÓN FAMILIAR PARA LOS SERVIDORES PÚBLICOS DEL ICBF REGIONAL MAGDALENA Y SUS CENTROS ZONALES DURANTE LA VIGENCIA 2020"/>
    <s v="Dirección de Gestión Humana"/>
    <s v="Prestación de Servicios"/>
    <s v="INCUMPLIMIENTO OBLIGACIONES"/>
    <m/>
    <x v="70"/>
    <m/>
    <s v="Finalizada"/>
    <m/>
    <m/>
    <m/>
    <m/>
    <s v="OK"/>
    <x v="0"/>
    <x v="0"/>
    <n v="316"/>
    <d v="2023-09-05T00:00:00"/>
    <s v="SI"/>
    <d v="2023-09-05T00:00:00"/>
    <n v="348"/>
    <d v="2023-09-19T00:00:00"/>
    <s v="CONFIRMA"/>
    <x v="465"/>
    <d v="2023-09-20T00:00:00"/>
    <d v="2023-09-20T00:00:00"/>
    <s v="N/A"/>
    <s v="SI"/>
    <d v="2023-09-20T00:00:00"/>
    <n v="587483"/>
    <n v="587483"/>
    <d v="2023-10-06T00:00:00"/>
    <m/>
    <m/>
    <s v="SI"/>
    <s v="NO "/>
    <s v="N/A"/>
    <s v="N/A"/>
    <s v="NO"/>
    <s v="N/A"/>
    <s v="N/A"/>
    <s v="YENNIFER LORENA"/>
    <s v="Consultado en RUES (Registro mercantil) no cuenta el mregistro de la sancion vigente."/>
    <n v="1"/>
    <n v="1"/>
    <n v="0"/>
    <n v="0"/>
    <n v="0"/>
    <n v="0"/>
    <n v="0"/>
    <n v="1"/>
    <n v="0"/>
    <n v="1"/>
    <n v="0"/>
    <s v="Aplica"/>
    <s v="47002442020900204441Incumplimiento Parcial (Cláusula Penal)"/>
    <s v="Unicos"/>
    <x v="0"/>
    <n v="0"/>
    <x v="1"/>
    <x v="0"/>
    <x v="3"/>
    <x v="4"/>
    <x v="1"/>
    <x v="0"/>
    <x v="1"/>
  </r>
  <r>
    <n v="600"/>
    <x v="4"/>
    <x v="0"/>
    <x v="427"/>
    <s v="NIT"/>
    <x v="413"/>
    <n v="2"/>
    <s v="JURIDICA"/>
    <n v="2021"/>
    <n v="1100948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m/>
    <x v="70"/>
    <m/>
    <s v="Finalizada"/>
    <m/>
    <m/>
    <m/>
    <m/>
    <s v="OK"/>
    <x v="1"/>
    <x v="4"/>
    <n v="1734"/>
    <d v="2023-09-19T00:00:00"/>
    <s v="NO"/>
    <m/>
    <m/>
    <m/>
    <m/>
    <x v="466"/>
    <d v="2023-09-22T00:00:00"/>
    <m/>
    <m/>
    <m/>
    <m/>
    <m/>
    <m/>
    <m/>
    <m/>
    <m/>
    <m/>
    <m/>
    <m/>
    <m/>
    <m/>
    <m/>
    <m/>
    <m/>
    <m/>
    <n v="1"/>
    <n v="1"/>
    <n v="0"/>
    <n v="0"/>
    <n v="0"/>
    <n v="0"/>
    <n v="0"/>
    <n v="0"/>
    <n v="0"/>
    <n v="0"/>
    <n v="0"/>
    <s v="Aplica"/>
    <s v="11009482021900423931Terminación de la actuación sancionatoria"/>
    <s v="Unicos"/>
    <x v="0"/>
    <n v="1"/>
    <x v="1"/>
    <x v="0"/>
    <x v="3"/>
    <x v="4"/>
    <x v="1"/>
    <x v="0"/>
    <x v="1"/>
  </r>
  <r>
    <n v="601"/>
    <x v="4"/>
    <x v="0"/>
    <x v="428"/>
    <s v="NIT"/>
    <x v="414"/>
    <n v="7"/>
    <s v="JURIDICA"/>
    <n v="2021"/>
    <n v="1100994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x v="70"/>
    <m/>
    <s v="Finalizada"/>
    <m/>
    <m/>
    <m/>
    <m/>
    <s v="PTE CCOMERCIO Y COMPROBANTE DE PAGO"/>
    <x v="0"/>
    <x v="0"/>
    <n v="1399"/>
    <d v="2023-08-01T00:00:00"/>
    <s v="SI"/>
    <d v="2023-08-10T00:00:00"/>
    <n v="1727"/>
    <d v="2023-09-18T00:00:00"/>
    <s v="MODIFICA"/>
    <x v="466"/>
    <d v="2023-09-22T00:00:00"/>
    <d v="2023-09-21T00:00:00"/>
    <s v="N/A"/>
    <s v="NO"/>
    <m/>
    <n v="24749458"/>
    <m/>
    <m/>
    <m/>
    <m/>
    <s v="SI"/>
    <s v="N/A"/>
    <s v="N/A"/>
    <s v="N/A"/>
    <s v="NO"/>
    <s v="N/A"/>
    <s v="N/A"/>
    <s v="YENNIFER LORENA"/>
    <s v="OK"/>
    <n v="1"/>
    <n v="1"/>
    <n v="0"/>
    <n v="0"/>
    <n v="0"/>
    <n v="0"/>
    <n v="0"/>
    <n v="1"/>
    <n v="0"/>
    <n v="1"/>
    <n v="0"/>
    <s v="Aplica"/>
    <s v="11009942021830147304Incumplimiento Parcial (Cláusula Penal)"/>
    <s v="Unicos"/>
    <x v="0"/>
    <n v="0"/>
    <x v="1"/>
    <x v="0"/>
    <x v="3"/>
    <x v="4"/>
    <x v="1"/>
    <x v="0"/>
    <x v="1"/>
  </r>
  <r>
    <n v="602"/>
    <x v="2"/>
    <x v="0"/>
    <x v="20"/>
    <s v="NIT"/>
    <x v="19"/>
    <n v="7"/>
    <s v="JURIDICA"/>
    <n v="2022"/>
    <n v="76008532022"/>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d v="2023-05-24T00:00:00"/>
    <x v="207"/>
    <d v="2023-09-21T00:00:00"/>
    <s v="Finalizada"/>
    <m/>
    <m/>
    <s v="Reporte PGN y SECOP"/>
    <d v="2023-09-28T00:00:00"/>
    <s v="OK"/>
    <x v="0"/>
    <x v="0"/>
    <n v="866"/>
    <d v="2023-09-18T00:00:00"/>
    <s v="SI"/>
    <d v="2023-09-18T00:00:00"/>
    <n v="879"/>
    <d v="2023-09-21T00:00:00"/>
    <s v="CONFIRMA"/>
    <x v="467"/>
    <d v="2023-10-03T00:00:00"/>
    <d v="2023-09-25T00:00:00"/>
    <s v="N/A"/>
    <s v="SI"/>
    <d v="2023-09-26T00:00:00"/>
    <n v="127872485.2"/>
    <n v="127872485.2"/>
    <d v="2023-10-04T00:00:00"/>
    <m/>
    <s v="se desconto del dinero de los contratos"/>
    <s v="NO"/>
    <s v="NO"/>
    <s v="N/A"/>
    <s v="N/A"/>
    <s v="SI"/>
    <s v="SI"/>
    <s v="NO"/>
    <s v="YENNIFER LORENA"/>
    <s v="NO APARECE EL REPORTE EN RUES NI LA INHABILIDAD RUES"/>
    <n v="1"/>
    <n v="1"/>
    <n v="0"/>
    <n v="0"/>
    <n v="0"/>
    <n v="0"/>
    <n v="0"/>
    <n v="1"/>
    <n v="0"/>
    <n v="1"/>
    <n v="0"/>
    <s v="Aplica"/>
    <s v="76008532022900762346Incumplimiento Parcial (Cláusula Penal)"/>
    <s v="Unicos"/>
    <x v="1"/>
    <n v="0"/>
    <x v="1"/>
    <x v="0"/>
    <x v="3"/>
    <x v="4"/>
    <x v="1"/>
    <x v="0"/>
    <x v="1"/>
  </r>
  <r>
    <n v="603"/>
    <x v="17"/>
    <x v="0"/>
    <x v="429"/>
    <s v="CC"/>
    <x v="415"/>
    <m/>
    <s v="NATURAL"/>
    <n v="2021"/>
    <n v="1000422021"/>
    <s v="PRESTAR SERVICIOS PROFESIONALES PARA APOYAR EL TRÁMITE DE LOS PROCESOS DE CONTRATACIÓN DE ALTA COMPLEJIDAD, EN TODAS SUS MODALIDADES Y ETAPAS, A CARGO DE LA DIRECCIÓN DE CONTRATACIÓN "/>
    <s v="Dirección de Contratación"/>
    <s v="Prestación de Servicios Profesionales"/>
    <s v="INCUMPLIMIENTO OBLIGACIONES"/>
    <m/>
    <x v="70"/>
    <m/>
    <s v="Finalizada"/>
    <m/>
    <m/>
    <m/>
    <m/>
    <s v="OK"/>
    <x v="1"/>
    <x v="4"/>
    <n v="6496"/>
    <d v="2023-09-22T00:00:00"/>
    <s v="NO"/>
    <m/>
    <m/>
    <m/>
    <m/>
    <x v="468"/>
    <m/>
    <m/>
    <m/>
    <s v="NO"/>
    <m/>
    <m/>
    <m/>
    <m/>
    <m/>
    <m/>
    <m/>
    <m/>
    <m/>
    <m/>
    <m/>
    <m/>
    <m/>
    <m/>
    <m/>
    <n v="1"/>
    <n v="1"/>
    <n v="0"/>
    <n v="0"/>
    <n v="0"/>
    <n v="0"/>
    <n v="0"/>
    <n v="0"/>
    <n v="0"/>
    <n v="0"/>
    <n v="0"/>
    <s v="Aplica"/>
    <s v="10004220211020761344Terminación de la actuación sancionatoria"/>
    <s v="Unicos"/>
    <x v="0"/>
    <n v="1"/>
    <x v="1"/>
    <x v="0"/>
    <x v="3"/>
    <x v="4"/>
    <x v="1"/>
    <x v="0"/>
    <x v="1"/>
  </r>
  <r>
    <n v="604"/>
    <x v="19"/>
    <x v="0"/>
    <x v="430"/>
    <s v="NIT"/>
    <x v="22"/>
    <n v="7"/>
    <s v="JURIDICA"/>
    <n v="2023"/>
    <n v="8001622023"/>
    <s v="P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
    <s v="Dirección de Primera Infancia"/>
    <s v="Aporte"/>
    <s v="INCUMPLIMIENTO OBLIGACIONES"/>
    <m/>
    <x v="70"/>
    <m/>
    <s v="Finalizada"/>
    <m/>
    <m/>
    <s v="el proceso está en etapa coactiva en lo que respecta al reintegro de la entidad. La aseguradora pagó lo que corresponde."/>
    <d v="2023-10-06T00:00:00"/>
    <s v="OK"/>
    <x v="0"/>
    <x v="5"/>
    <n v="568"/>
    <d v="2023-09-20T00:00:00"/>
    <s v="SI"/>
    <d v="2023-09-20T00:00:00"/>
    <n v="589"/>
    <d v="2023-09-27T00:00:00"/>
    <s v="CONFIRMA"/>
    <x v="469"/>
    <d v="2023-10-02T00:00:00"/>
    <d v="2023-10-05T00:00:00"/>
    <s v="N/A"/>
    <s v="SI"/>
    <d v="2023-10-06T00:00:00"/>
    <n v="109018210"/>
    <n v="109018210"/>
    <d v="2024-08-09T00:00:00"/>
    <s v="COACTIVO"/>
    <s v="PAGO POR ASEGURADORA"/>
    <s v="NO"/>
    <s v="NO"/>
    <s v="N/A"/>
    <s v="N/A"/>
    <s v="NO"/>
    <s v="N/A"/>
    <s v="N/A"/>
    <s v="YENNIFER LORENA"/>
    <s v="Se encuentra en RUES como ESAL, pero no reporta las sanciones."/>
    <n v="1"/>
    <n v="1"/>
    <n v="0"/>
    <n v="0"/>
    <n v="0"/>
    <n v="0"/>
    <n v="0"/>
    <n v="1"/>
    <n v="1"/>
    <n v="0"/>
    <n v="0"/>
    <s v="Aplica"/>
    <s v="8001622023806016277Multa"/>
    <s v="Unicos"/>
    <x v="0"/>
    <n v="0"/>
    <x v="1"/>
    <x v="0"/>
    <x v="3"/>
    <x v="4"/>
    <x v="1"/>
    <x v="0"/>
    <x v="1"/>
  </r>
  <r>
    <n v="605"/>
    <x v="12"/>
    <x v="0"/>
    <x v="19"/>
    <s v="NIT"/>
    <x v="18"/>
    <m/>
    <s v="JURIDICA"/>
    <n v="2022"/>
    <n v="86000852022"/>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A LAS OBLIGACIONES POR INEJECUCIÓN DE CONTRAPARTIDA,  ENTREGA DE INFORMES FINANCIEROS, INCUMPLIMIENTOS OBLIGACIONES CONTRACTUALES. EJECUCION FINANCIERA. INCUMPLIMIENTO OBLIGACIONES"/>
    <d v="2023-04-18T00:00:00"/>
    <x v="208"/>
    <d v="2023-07-12T00:00:00"/>
    <s v="Finalizada"/>
    <d v="2023-07-12T00:00:00"/>
    <s v="GUILLERMO ANDRES BENAVIDES PARRA"/>
    <s v="El dia 2 de octubre de 2023, se surtió la notificacion personal de la Resolución N°252 del 23 de agosto de 2023. por la cual resolcio el recurso de reposicion y confirmo la decision."/>
    <d v="2023-08-23T00:00:00"/>
    <s v="OK"/>
    <x v="0"/>
    <x v="0"/>
    <n v="142"/>
    <d v="2023-05-23T00:00:00"/>
    <s v="SI"/>
    <d v="2023-07-12T00:00:00"/>
    <n v="252"/>
    <d v="2023-08-23T00:00:00"/>
    <s v="CONFIRMA"/>
    <x v="470"/>
    <d v="2023-11-08T00:00:00"/>
    <d v="2023-11-15T00:00:00"/>
    <s v="N/A"/>
    <s v="SI"/>
    <d v="2023-12-13T00:00:00"/>
    <n v="306072097"/>
    <n v="306072097"/>
    <d v="2024-08-09T00:00:00"/>
    <m/>
    <m/>
    <s v="NO"/>
    <s v="NO"/>
    <s v="N/A"/>
    <s v="N/A"/>
    <s v="SI"/>
    <s v="SI"/>
    <s v="NO"/>
    <s v="YENNIFER LORENA"/>
    <s v="NO APARECE CON RUP, REGIONAL MENCIONA QUE SI LO REPORTO EN RUES"/>
    <n v="1"/>
    <n v="1"/>
    <n v="0"/>
    <n v="0"/>
    <n v="0"/>
    <n v="0"/>
    <n v="0"/>
    <n v="1"/>
    <n v="0"/>
    <n v="1"/>
    <n v="0"/>
    <s v="Aplica"/>
    <s v="86000852022900114253Incumplimiento Parcial (Cláusula Penal)"/>
    <s v="Unicos"/>
    <x v="1"/>
    <n v="0"/>
    <x v="5"/>
    <x v="0"/>
    <x v="3"/>
    <x v="4"/>
    <x v="1"/>
    <x v="0"/>
    <x v="1"/>
  </r>
  <r>
    <n v="606"/>
    <x v="5"/>
    <x v="0"/>
    <x v="431"/>
    <s v="NIT"/>
    <x v="416"/>
    <n v="6"/>
    <s v="JURIDICA"/>
    <n v="2023"/>
    <n v="4400185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3-10-12T00:00:00"/>
    <s v="OK"/>
    <x v="1"/>
    <x v="4"/>
    <n v="302"/>
    <d v="2023-10-06T00:00:00"/>
    <s v="NO"/>
    <m/>
    <m/>
    <m/>
    <m/>
    <x v="471"/>
    <m/>
    <m/>
    <m/>
    <m/>
    <m/>
    <m/>
    <m/>
    <m/>
    <m/>
    <m/>
    <m/>
    <m/>
    <m/>
    <m/>
    <m/>
    <m/>
    <m/>
    <m/>
    <m/>
    <n v="1"/>
    <n v="1"/>
    <n v="0"/>
    <n v="0"/>
    <n v="0"/>
    <n v="0"/>
    <n v="0"/>
    <n v="0"/>
    <n v="0"/>
    <n v="0"/>
    <n v="0"/>
    <s v="Aplica"/>
    <s v="44001852023901240573Terminación de la actuación sancionatoria"/>
    <s v="Unicos"/>
    <x v="0"/>
    <n v="1"/>
    <x v="1"/>
    <x v="0"/>
    <x v="3"/>
    <x v="4"/>
    <x v="1"/>
    <x v="0"/>
    <x v="1"/>
  </r>
  <r>
    <n v="607"/>
    <x v="32"/>
    <x v="0"/>
    <x v="70"/>
    <s v="NIT"/>
    <x v="65"/>
    <n v="4"/>
    <s v="JURIDICA"/>
    <n v="2021"/>
    <n v="27002642021"/>
    <s v="BRINDAR ATENCIÓN ESPECIALIZADA A LOS ADOLESCENTES Y JÓVENES EN CONFLICTO CON LA LEY PENAL, EN LA MODALIDAD CENTRO DE INTERNAMIENTO PREVENTIVO DEL PROYECTO FORTALECIMIENTO DE ACCIONES DE RESTABLECIMIENTO EN ADMINISTRACIÓN DE JUSTICIA A NIVEL NACIONAL, PARA EL CUMPLIMIENTO DE LAS MEDIDAS Y SANCIONES IMPUESTAS POR LA AUTORIDAD JUDICIAL, CONFORME A LAS DISPOSICIONES LEGALES Y LINEAMIENTOS TÉCNICOS VIGENTES."/>
    <s v="Dirección de Protección"/>
    <s v="Aporte"/>
    <s v="INCUMPLIMIENTO OBLIGACIONES"/>
    <m/>
    <x v="70"/>
    <m/>
    <s v="Finalizada"/>
    <m/>
    <m/>
    <m/>
    <d v="2023-11-11T00:00:00"/>
    <s v="EN COBRO COACTIVO - PTE COMPROBANTE DEL PAGO (INVESTIGACION DE BIENES)"/>
    <x v="0"/>
    <x v="0"/>
    <n v="190"/>
    <d v="2023-09-04T00:00:00"/>
    <s v="NO"/>
    <m/>
    <m/>
    <m/>
    <m/>
    <x v="472"/>
    <d v="2023-11-08T00:00:00"/>
    <d v="2023-11-11T00:00:00"/>
    <s v="N/A"/>
    <s v="NO"/>
    <m/>
    <n v="7495705"/>
    <m/>
    <m/>
    <s v="COACTIVO"/>
    <s v="Radicado 2024-0003"/>
    <s v="NO"/>
    <s v="N/A"/>
    <s v="N/A"/>
    <s v="N/A"/>
    <s v="SI"/>
    <s v="SI"/>
    <s v="N/A"/>
    <s v="YENNIFER LORENA"/>
    <s v="OK"/>
    <n v="1"/>
    <n v="1"/>
    <n v="0"/>
    <n v="0"/>
    <n v="0"/>
    <n v="0"/>
    <n v="0"/>
    <n v="1"/>
    <n v="0"/>
    <n v="1"/>
    <n v="0"/>
    <s v="Aplica"/>
    <s v="27002642021900001876Incumplimiento Parcial (Cláusula Penal)"/>
    <s v="Unicos"/>
    <x v="1"/>
    <n v="0"/>
    <x v="1"/>
    <x v="0"/>
    <x v="3"/>
    <x v="4"/>
    <x v="1"/>
    <x v="0"/>
    <x v="1"/>
  </r>
  <r>
    <n v="608"/>
    <x v="4"/>
    <x v="0"/>
    <x v="432"/>
    <s v="NIT"/>
    <x v="417"/>
    <n v="5"/>
    <s v="JURIDICA"/>
    <n v="2020"/>
    <n v="11006822020"/>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_x000a_"/>
    <s v="Dirección de Primera Infancia"/>
    <s v="Aporte"/>
    <s v="INCUMPLIMIENTO OBLIGACIONES"/>
    <m/>
    <x v="70"/>
    <m/>
    <s v="Finalizada"/>
    <m/>
    <m/>
    <m/>
    <m/>
    <s v="PTE CCOMERCIO Y COMPROBANTE DE PAGO"/>
    <x v="0"/>
    <x v="0"/>
    <n v="1305"/>
    <d v="2023-07-17T00:00:00"/>
    <s v="SI"/>
    <d v="2023-07-17T00:00:00"/>
    <n v="1835"/>
    <d v="2023-10-06T00:00:00"/>
    <s v="MODIFICA"/>
    <x v="471"/>
    <d v="2023-10-19T00:00:00"/>
    <d v="2023-10-19T00:00:00"/>
    <s v="N/A"/>
    <s v="NO"/>
    <m/>
    <n v="11851412"/>
    <m/>
    <m/>
    <m/>
    <m/>
    <s v="NO"/>
    <s v="N/A"/>
    <s v="N/A"/>
    <s v="N/A"/>
    <s v="NO"/>
    <s v="N/A"/>
    <s v="N/A"/>
    <s v="YENNIFER LORENA"/>
    <s v="OK"/>
    <n v="1"/>
    <n v="1"/>
    <n v="0"/>
    <n v="0"/>
    <n v="0"/>
    <n v="0"/>
    <n v="0"/>
    <n v="1"/>
    <n v="0"/>
    <n v="1"/>
    <n v="0"/>
    <s v="Aplica"/>
    <s v="11006822020900471068Incumplimiento Parcial (Cláusula Penal)"/>
    <s v="Unicos"/>
    <x v="0"/>
    <n v="0"/>
    <x v="1"/>
    <x v="0"/>
    <x v="3"/>
    <x v="4"/>
    <x v="1"/>
    <x v="0"/>
    <x v="1"/>
  </r>
  <r>
    <n v="609"/>
    <x v="19"/>
    <x v="0"/>
    <x v="430"/>
    <s v="NIT"/>
    <x v="22"/>
    <n v="7"/>
    <s v="JURIDICA"/>
    <n v="2022"/>
    <n v="800368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OBLIGACIONES"/>
    <m/>
    <x v="70"/>
    <m/>
    <s v="Finalizada"/>
    <m/>
    <m/>
    <m/>
    <d v="2023-11-08T00:00:00"/>
    <s v="OK"/>
    <x v="0"/>
    <x v="5"/>
    <n v="592"/>
    <d v="2023-09-29T00:00:00"/>
    <s v="SI"/>
    <d v="2023-09-29T00:00:00"/>
    <n v="642"/>
    <d v="2023-10-11T00:00:00"/>
    <s v="CONFIRMA"/>
    <x v="471"/>
    <d v="2023-11-08T00:00:00"/>
    <d v="2023-10-26T00:00:00"/>
    <s v="N/A"/>
    <s v="SI"/>
    <d v="2023-11-08T00:00:00"/>
    <n v="119294433"/>
    <n v="119294433"/>
    <d v="2024-11-08T00:00:00"/>
    <s v="COACTIVO"/>
    <s v="PAGO POR ASEGURADORA"/>
    <s v="NO"/>
    <s v="NO"/>
    <s v="N/A"/>
    <s v="N/A"/>
    <s v="NO"/>
    <s v="N/A"/>
    <s v="N/A"/>
    <s v="YENNIFER LORENA"/>
    <s v="Se encuentra en RUES como ESAL, pero no reporta las sanciones."/>
    <n v="1"/>
    <n v="1"/>
    <n v="0"/>
    <n v="0"/>
    <n v="0"/>
    <n v="0"/>
    <n v="0"/>
    <n v="1"/>
    <n v="1"/>
    <n v="0"/>
    <n v="0"/>
    <s v="Aplica"/>
    <s v="8003682022806016277Multa"/>
    <s v="Unicos"/>
    <x v="0"/>
    <n v="0"/>
    <x v="1"/>
    <x v="0"/>
    <x v="3"/>
    <x v="4"/>
    <x v="1"/>
    <x v="0"/>
    <x v="1"/>
  </r>
  <r>
    <n v="610"/>
    <x v="19"/>
    <x v="0"/>
    <x v="433"/>
    <s v="NIT"/>
    <x v="418"/>
    <n v="8"/>
    <s v="JURIDICA"/>
    <n v="2022"/>
    <n v="800368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OBLIGACIONES"/>
    <m/>
    <x v="70"/>
    <m/>
    <s v="Finalizada"/>
    <m/>
    <m/>
    <m/>
    <d v="2023-11-08T00:00:00"/>
    <s v="OK"/>
    <x v="0"/>
    <x v="5"/>
    <n v="592"/>
    <d v="2023-09-29T00:00:00"/>
    <s v="SI"/>
    <d v="2023-09-29T00:00:00"/>
    <n v="642"/>
    <d v="2023-10-11T00:00:00"/>
    <s v="CONFIRMA"/>
    <x v="473"/>
    <d v="2023-11-08T00:00:00"/>
    <d v="2023-10-26T00:00:00"/>
    <s v="N/A"/>
    <s v="SI"/>
    <d v="2023-11-08T00:00:00"/>
    <n v="119294433"/>
    <n v="119294433"/>
    <d v="2024-11-08T00:00:00"/>
    <s v="COACTIVO"/>
    <s v="PAGO POR ASEGURADORA"/>
    <s v="NO"/>
    <s v="N/A"/>
    <s v="N/A"/>
    <s v="N/A"/>
    <s v="NO"/>
    <s v="N/A"/>
    <s v="N/A"/>
    <s v="YENNIFER LORENA"/>
    <m/>
    <n v="1"/>
    <n v="1"/>
    <n v="0"/>
    <n v="0"/>
    <n v="0"/>
    <n v="0"/>
    <n v="0"/>
    <n v="1"/>
    <n v="1"/>
    <n v="0"/>
    <n v="0"/>
    <s v="Aplica"/>
    <s v="8003682022890113605Multa"/>
    <s v="Unicos"/>
    <x v="0"/>
    <n v="0"/>
    <x v="1"/>
    <x v="0"/>
    <x v="3"/>
    <x v="4"/>
    <x v="1"/>
    <x v="0"/>
    <x v="1"/>
  </r>
  <r>
    <n v="611"/>
    <x v="4"/>
    <x v="0"/>
    <x v="434"/>
    <s v="CC"/>
    <x v="419"/>
    <m/>
    <s v="NATURAL"/>
    <n v="2009"/>
    <n v="14"/>
    <s v="EL CONTRATISTA / DENUNCIANTE , SE COMPROMETE ADELANTAR LAS GESTIONES JUDICIALES Y EXTRAJUDICIALES NECESARIAS, PARA QUE EL BIEN DENUNCIADO COMO VOCACIÓN HEREDITARIA EN LA DENUNCIA N° D 2306 DE 08-09-2009, LE SEAN ADJUDICADOS Y ENTREGADOS REAL Y MATERIALMEN"/>
    <s v="Oficina Asesora Jurídica"/>
    <s v="Participación"/>
    <s v="INCUMPLIMIENTO OBLIGACIONES"/>
    <m/>
    <x v="70"/>
    <m/>
    <s v="Finalizada"/>
    <m/>
    <m/>
    <m/>
    <m/>
    <s v="OK"/>
    <x v="1"/>
    <x v="4"/>
    <n v="1877"/>
    <d v="2023-10-10T00:00:00"/>
    <s v="NO"/>
    <m/>
    <m/>
    <m/>
    <m/>
    <x v="474"/>
    <m/>
    <m/>
    <m/>
    <m/>
    <m/>
    <m/>
    <m/>
    <m/>
    <m/>
    <m/>
    <m/>
    <m/>
    <m/>
    <m/>
    <m/>
    <m/>
    <m/>
    <m/>
    <m/>
    <n v="1"/>
    <n v="1"/>
    <n v="0"/>
    <n v="0"/>
    <n v="0"/>
    <n v="0"/>
    <n v="0"/>
    <n v="0"/>
    <n v="0"/>
    <n v="0"/>
    <n v="0"/>
    <s v="Aplica"/>
    <s v="1412094763Terminación de la actuación sancionatoria"/>
    <s v="Unicos"/>
    <x v="0"/>
    <n v="1"/>
    <x v="1"/>
    <x v="0"/>
    <x v="3"/>
    <x v="4"/>
    <x v="1"/>
    <x v="0"/>
    <x v="1"/>
  </r>
  <r>
    <n v="612"/>
    <x v="6"/>
    <x v="0"/>
    <x v="13"/>
    <s v="NIT"/>
    <x v="12"/>
    <n v="1"/>
    <s v="JURIDICA"/>
    <n v="2021"/>
    <n v="85000832021"/>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CZ 1"/>
    <s v="Dirección de Primera Infancia"/>
    <s v="Aporte"/>
    <s v="NO ENTREGA DE LOS SUMINISTROS. INCUMPLIMIENTO OBLIGACIONES"/>
    <d v="2022-12-01T00:00:00"/>
    <x v="202"/>
    <d v="2023-05-12T00:00:00"/>
    <s v="Finalizada"/>
    <m/>
    <s v="GRIMALDO MALAVER BOHORQUEZ"/>
    <s v="ACTA NOTIFICA INCUMPLIMIENTO"/>
    <d v="2023-05-05T00:00:00"/>
    <s v="OK"/>
    <x v="1"/>
    <x v="4"/>
    <n v="434"/>
    <d v="2023-10-12T00:00:00"/>
    <s v="NO"/>
    <m/>
    <m/>
    <m/>
    <m/>
    <x v="474"/>
    <d v="2023-10-13T00:00:00"/>
    <m/>
    <m/>
    <m/>
    <m/>
    <m/>
    <m/>
    <m/>
    <m/>
    <m/>
    <m/>
    <m/>
    <m/>
    <m/>
    <m/>
    <m/>
    <m/>
    <m/>
    <m/>
    <n v="1"/>
    <n v="1"/>
    <n v="0"/>
    <n v="0"/>
    <n v="0"/>
    <n v="0"/>
    <n v="0"/>
    <n v="0"/>
    <n v="0"/>
    <n v="0"/>
    <n v="0"/>
    <s v="Aplica"/>
    <s v="85000832021823000731Terminación de la actuación sancionatoria"/>
    <s v="Unicos"/>
    <x v="1"/>
    <n v="1"/>
    <x v="1"/>
    <x v="0"/>
    <x v="3"/>
    <x v="4"/>
    <x v="1"/>
    <x v="0"/>
    <x v="1"/>
  </r>
  <r>
    <n v="613"/>
    <x v="7"/>
    <x v="0"/>
    <x v="435"/>
    <s v="CC"/>
    <x v="420"/>
    <m/>
    <s v="NATURAL"/>
    <n v="2022"/>
    <n v="73001012022"/>
    <s v="PRESTAR SERVICIOS PROFESIONALES A LA REGIONAL EN EL MARCO DE LOS PROYECTOS DE INVERSION DE PROTECCIÓN EN LOS TEMAS FINANCIEROS Y PRESUPUESTALES."/>
    <s v="Dirección Financiera"/>
    <s v="Prestación de Servicios Profesionales"/>
    <s v="INCUMPLIMIENTO OBLIGACIONES"/>
    <m/>
    <x v="70"/>
    <m/>
    <s v="Finalizada"/>
    <m/>
    <m/>
    <m/>
    <d v="2023-11-02T00:00:00"/>
    <s v="OK"/>
    <x v="0"/>
    <x v="0"/>
    <n v="426"/>
    <d v="2023-05-30T00:00:00"/>
    <s v="SI"/>
    <d v="2023-05-30T00:00:00"/>
    <n v="800"/>
    <d v="2023-10-17T00:00:00"/>
    <s v="CONFIRMA"/>
    <x v="475"/>
    <d v="2023-10-18T00:00:00"/>
    <d v="2023-10-20T00:00:00"/>
    <s v="N/A"/>
    <s v="NO"/>
    <m/>
    <n v="145915"/>
    <n v="145915"/>
    <d v="2023-11-09T00:00:00"/>
    <m/>
    <m/>
    <s v="NO"/>
    <s v="N/A"/>
    <s v="N/A"/>
    <s v="N/A"/>
    <s v="NO"/>
    <s v="N/A"/>
    <s v="N/A"/>
    <s v="YENNIFER LORENA"/>
    <s v="OK"/>
    <n v="1"/>
    <n v="1"/>
    <n v="0"/>
    <n v="0"/>
    <n v="0"/>
    <n v="0"/>
    <n v="0"/>
    <n v="1"/>
    <n v="0"/>
    <n v="1"/>
    <n v="0"/>
    <s v="Aplica"/>
    <s v="7300101202265782256Incumplimiento Parcial (Cláusula Penal)"/>
    <s v="Unicos"/>
    <x v="0"/>
    <n v="0"/>
    <x v="1"/>
    <x v="0"/>
    <x v="3"/>
    <x v="4"/>
    <x v="1"/>
    <x v="0"/>
    <x v="1"/>
  </r>
  <r>
    <n v="614"/>
    <x v="5"/>
    <x v="0"/>
    <x v="436"/>
    <s v="NIT"/>
    <x v="421"/>
    <n v="9"/>
    <s v="JURIDICA"/>
    <n v="2023"/>
    <n v="4400182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3-10-17T00:00:00"/>
    <s v="OK"/>
    <x v="1"/>
    <x v="4"/>
    <n v="311"/>
    <d v="2023-10-11T00:00:00"/>
    <s v="NO"/>
    <m/>
    <m/>
    <m/>
    <m/>
    <x v="475"/>
    <m/>
    <m/>
    <m/>
    <m/>
    <m/>
    <m/>
    <m/>
    <m/>
    <m/>
    <m/>
    <m/>
    <m/>
    <m/>
    <m/>
    <m/>
    <m/>
    <m/>
    <m/>
    <m/>
    <n v="1"/>
    <n v="1"/>
    <n v="0"/>
    <n v="0"/>
    <n v="0"/>
    <n v="0"/>
    <n v="0"/>
    <n v="0"/>
    <n v="0"/>
    <n v="0"/>
    <n v="0"/>
    <s v="Aplica"/>
    <s v="44001822023900192362Terminación de la actuación sancionatoria"/>
    <s v="Unicos"/>
    <x v="0"/>
    <n v="1"/>
    <x v="1"/>
    <x v="0"/>
    <x v="3"/>
    <x v="4"/>
    <x v="1"/>
    <x v="0"/>
    <x v="1"/>
  </r>
  <r>
    <n v="615"/>
    <x v="17"/>
    <x v="0"/>
    <x v="437"/>
    <s v="NIT"/>
    <x v="422"/>
    <n v="3"/>
    <s v="JURIDICA"/>
    <n v="2021"/>
    <n v="1016282021"/>
    <s v="PRESTAR SERVICIOS ASOCIADOS A LA GESTIÓN DE LA INFORMACIÓN BASADO EN UN MODELO BIG DATA: INGESTA DE DATOS, ALMACENAMIENTO, PROCESAMIENTO, CALIDAD, ANALÍTICA, MACHINE LEARNING, INTELIGENCIA ARTIFICIAL, ANÁLISIS Y VISUALIZACIÓN DE RESULTADOS, QUE CONTRIBUYA A LA TOMA DE DECISIONES EN LOS PROCESOS DEL INSTITUTO COLOMBIANO DE BIENESTAR FAMILIAR – ICBF."/>
    <s v="Dirección de Tecnologías de la Información"/>
    <s v="Prestación de Servicios"/>
    <s v="INCUMPLIMIENTO OBLIGACIONES"/>
    <m/>
    <x v="70"/>
    <m/>
    <s v="Finalizada"/>
    <m/>
    <m/>
    <m/>
    <m/>
    <s v="OK"/>
    <x v="0"/>
    <x v="0"/>
    <n v="5991"/>
    <d v="2023-08-29T00:00:00"/>
    <s v="SI"/>
    <d v="2023-08-30T00:00:00"/>
    <n v="6745"/>
    <d v="2023-10-13T00:00:00"/>
    <s v="CONFIRMA"/>
    <x v="476"/>
    <d v="2023-11-07T00:00:00"/>
    <d v="2023-11-07T00:00:00"/>
    <s v="N/A"/>
    <s v="SI"/>
    <d v="2023-11-09T00:00:00"/>
    <n v="40618500"/>
    <n v="40618500"/>
    <d v="2023-11-21T00:00:00"/>
    <m/>
    <m/>
    <s v="NO"/>
    <s v="SI"/>
    <s v="SI"/>
    <s v="N/A"/>
    <s v="NO"/>
    <s v="N/A"/>
    <s v="N/A"/>
    <s v="YENNIFER LORENA"/>
    <m/>
    <n v="1"/>
    <n v="1"/>
    <n v="0"/>
    <n v="0"/>
    <n v="0"/>
    <n v="0"/>
    <n v="0"/>
    <n v="1"/>
    <n v="0"/>
    <n v="1"/>
    <n v="0"/>
    <s v="Aplica"/>
    <s v="1016282021901081283Incumplimiento Parcial (Cláusula Penal)"/>
    <s v="Unicos"/>
    <x v="0"/>
    <n v="0"/>
    <x v="1"/>
    <x v="0"/>
    <x v="3"/>
    <x v="4"/>
    <x v="1"/>
    <x v="0"/>
    <x v="1"/>
  </r>
  <r>
    <n v="616"/>
    <x v="19"/>
    <x v="0"/>
    <x v="438"/>
    <s v="NIT"/>
    <x v="423"/>
    <n v="1"/>
    <s v="JURIDICA"/>
    <n v="2022"/>
    <n v="800341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OBLIGACIONES"/>
    <m/>
    <x v="70"/>
    <m/>
    <s v="Finalizada"/>
    <m/>
    <m/>
    <s v="el proceso coactivo se trasladó a la Regional Sucre, domicilio de la entidad."/>
    <d v="2023-11-08T00:00:00"/>
    <s v="OK"/>
    <x v="0"/>
    <x v="5"/>
    <n v="599"/>
    <d v="2023-10-02T00:00:00"/>
    <s v="SI"/>
    <d v="2023-10-02T00:00:00"/>
    <n v="645"/>
    <d v="2023-10-18T00:00:00"/>
    <s v="CONFIRMA"/>
    <x v="477"/>
    <d v="2023-11-08T00:00:00"/>
    <d v="2023-10-26T00:00:00"/>
    <s v="N/A"/>
    <s v="SI"/>
    <d v="2023-11-08T00:00:00"/>
    <n v="156402021"/>
    <n v="156402021"/>
    <d v="2025-02-28T00:00:00"/>
    <s v="COACTIVO"/>
    <s v="PAGO POR ASEGURADORA"/>
    <s v="NO"/>
    <s v="NO"/>
    <s v="N/A"/>
    <s v="N/A"/>
    <s v="NO"/>
    <s v="N/A"/>
    <s v="N/A"/>
    <s v="YENNIFER LORENA"/>
    <s v="Al consultar en RUES, este solo sale por el modulo de ESALES y alli no se observa la sancion"/>
    <n v="1"/>
    <n v="1"/>
    <n v="0"/>
    <n v="0"/>
    <n v="0"/>
    <n v="0"/>
    <n v="0"/>
    <n v="1"/>
    <n v="1"/>
    <n v="0"/>
    <n v="0"/>
    <s v="Aplica"/>
    <s v="8003412022823002659Multa"/>
    <s v="Unicos"/>
    <x v="0"/>
    <n v="0"/>
    <x v="1"/>
    <x v="0"/>
    <x v="3"/>
    <x v="4"/>
    <x v="1"/>
    <x v="0"/>
    <x v="1"/>
  </r>
  <r>
    <n v="617"/>
    <x v="12"/>
    <x v="0"/>
    <x v="342"/>
    <s v="NIT"/>
    <x v="335"/>
    <n v="2"/>
    <s v="JURIDICA"/>
    <n v="2021"/>
    <n v="86001262021"/>
    <s v="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
    <s v="Dirección de Primera Infancia"/>
    <s v="Aporte"/>
    <s v="INCUMPLIMIENTO A LAS OBLIGACIONES POR INEJECUCIÓN DE CONTRAPARTIDA,  ENTREGA DE INFORMES FINANCIEROS, INCUMPLIMIENTOS ELEMENTOS MALA CALIDAD"/>
    <d v="2023-06-28T00:00:00"/>
    <x v="209"/>
    <d v="2023-09-14T00:00:00"/>
    <s v="Finalizada"/>
    <d v="2024-09-14T00:00:00"/>
    <s v="GUILLERMO ANDRES BENAVIDES PARRA"/>
    <s v="El dia 18 de octubre de 2023, se surtió la notificacion personal de la Resolución N°302 del 17 de octubre de 2023. por la cual resolcio el recurso de reposicion y confirmo la decision."/>
    <d v="2023-11-08T00:00:00"/>
    <s v="OK"/>
    <x v="0"/>
    <x v="0"/>
    <n v="264"/>
    <d v="2023-09-04T00:00:00"/>
    <s v="SI"/>
    <d v="2023-09-14T00:00:00"/>
    <n v="302"/>
    <d v="2023-10-17T00:00:00"/>
    <s v="REPONE"/>
    <x v="477"/>
    <d v="2023-11-08T00:00:00"/>
    <d v="2023-11-15T00:00:00"/>
    <s v="N/A"/>
    <s v="SI"/>
    <d v="2024-01-16T00:00:00"/>
    <n v="8178392"/>
    <n v="8178392"/>
    <d v="2024-04-04T00:00:00"/>
    <m/>
    <m/>
    <s v="NO"/>
    <s v="NO"/>
    <s v="N/A"/>
    <s v="N/A"/>
    <s v="SI"/>
    <s v="SI"/>
    <s v="NO"/>
    <s v="YENNIFER LORENA"/>
    <s v="El proponente esta inhabilitado por mas de 2 incumplimientos, ahora se valido en RUES pero este sale por el modulo de ESALES y alli no se observan ni las sanciones ni la inhanilidad."/>
    <n v="1"/>
    <n v="1"/>
    <n v="0"/>
    <n v="0"/>
    <n v="0"/>
    <n v="0"/>
    <n v="0"/>
    <n v="1"/>
    <n v="0"/>
    <n v="1"/>
    <n v="0"/>
    <s v="Aplica"/>
    <s v="86001262021900970551Incumplimiento Parcial (Cláusula Penal)"/>
    <s v="Unicos"/>
    <x v="1"/>
    <n v="0"/>
    <x v="5"/>
    <x v="0"/>
    <x v="3"/>
    <x v="4"/>
    <x v="1"/>
    <x v="0"/>
    <x v="1"/>
  </r>
  <r>
    <n v="618"/>
    <x v="12"/>
    <x v="0"/>
    <x v="19"/>
    <s v="NIT"/>
    <x v="18"/>
    <n v="9"/>
    <s v="JURIDICA"/>
    <n v="2022"/>
    <n v="86000842022"/>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A LAS OBLIGACIONES POR INEJECUCIÓN DE CONTRAPARTIDA,  ENTREGA DE INFORMES FINANCIEROS, INCUMPLIMIENTOS OBLIGACIONES CONTRACTUALES"/>
    <d v="2023-05-03T00:00:00"/>
    <x v="210"/>
    <d v="2023-08-14T00:00:00"/>
    <s v="Finalizada"/>
    <d v="2024-08-14T00:00:00"/>
    <s v="GUILLERMO ANDRES BENAVIDES PARRA"/>
    <s v="El dia 1 de noviembre de 2023, se surtió la notificacion personal de la Resolución N°307 del 20 de octubre de 2023. por la cual resolcio el recurso de reposicion y confirmo la decision."/>
    <d v="2023-11-01T00:00:00"/>
    <s v="OK"/>
    <x v="0"/>
    <x v="0"/>
    <n v="220"/>
    <d v="2023-08-09T00:00:00"/>
    <s v="SI"/>
    <d v="2023-08-14T00:00:00"/>
    <n v="307"/>
    <d v="2023-10-20T00:00:00"/>
    <s v="REPONE"/>
    <x v="478"/>
    <d v="2023-11-08T00:00:00"/>
    <d v="2023-11-15T00:00:00"/>
    <s v="N/A"/>
    <s v="SI"/>
    <d v="2023-12-13T00:00:00"/>
    <n v="208257635"/>
    <n v="208257635"/>
    <d v="2024-08-09T00:00:00"/>
    <m/>
    <m/>
    <s v="NO"/>
    <s v="NO"/>
    <s v="N/A"/>
    <s v="N/A"/>
    <s v="SI"/>
    <s v="SI"/>
    <s v="NO"/>
    <s v="YENNIFER LORENA"/>
    <s v="NO APARECE CON RUP, REGIONAL MENCIONA QUE SI LO REPORTO EN RUES"/>
    <n v="1"/>
    <n v="1"/>
    <n v="0"/>
    <n v="0"/>
    <n v="0"/>
    <n v="0"/>
    <n v="0"/>
    <n v="1"/>
    <n v="0"/>
    <n v="1"/>
    <n v="0"/>
    <s v="Aplica"/>
    <s v="86000842022900114253Incumplimiento Parcial (Cláusula Penal)"/>
    <s v="Unicos"/>
    <x v="1"/>
    <n v="0"/>
    <x v="5"/>
    <x v="0"/>
    <x v="3"/>
    <x v="4"/>
    <x v="1"/>
    <x v="0"/>
    <x v="1"/>
  </r>
  <r>
    <n v="619"/>
    <x v="6"/>
    <x v="0"/>
    <x v="439"/>
    <s v="NIT"/>
    <x v="424"/>
    <n v="3"/>
    <s v="JURIDICA"/>
    <n v="2022"/>
    <n v="8500081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A LAS OBLIGACIONES POR INEJECUCIÓN DE CONTRAPARTIDA,  ENTREGA DE INFORMES FINANCIEROS, INCUMPLIMIENTOS ELEMENTOS MALA CALIDAD"/>
    <d v="2023-07-14T00:00:00"/>
    <x v="209"/>
    <d v="2023-09-28T00:00:00"/>
    <s v="Finalizada"/>
    <m/>
    <s v="GUILLERMO ANDRES BENAVIDES PARRA"/>
    <s v="El dia 8 de noviembre de 2023, se surtió la notificacion personal de la Resolución N°329 del 7 de noviembre de 2023. por la cual resolcio el recurso de reposicion y confirmo la decision."/>
    <d v="2023-11-08T00:00:00"/>
    <s v="OK"/>
    <x v="1"/>
    <x v="4"/>
    <n v="450"/>
    <d v="2023-11-07T00:00:00"/>
    <s v="NO"/>
    <m/>
    <m/>
    <m/>
    <m/>
    <x v="479"/>
    <m/>
    <m/>
    <m/>
    <m/>
    <m/>
    <m/>
    <m/>
    <m/>
    <m/>
    <m/>
    <m/>
    <m/>
    <m/>
    <m/>
    <m/>
    <m/>
    <m/>
    <m/>
    <m/>
    <n v="1"/>
    <n v="1"/>
    <n v="0"/>
    <n v="0"/>
    <n v="0"/>
    <n v="0"/>
    <n v="0"/>
    <n v="0"/>
    <n v="0"/>
    <n v="0"/>
    <n v="0"/>
    <s v="Aplica"/>
    <s v="85000812022900485309Terminación de la actuación sancionatoria"/>
    <s v="Unicos"/>
    <x v="0"/>
    <n v="1"/>
    <x v="5"/>
    <x v="0"/>
    <x v="3"/>
    <x v="4"/>
    <x v="1"/>
    <x v="0"/>
    <x v="1"/>
  </r>
  <r>
    <n v="620"/>
    <x v="6"/>
    <x v="0"/>
    <x v="440"/>
    <s v="NIT"/>
    <x v="425"/>
    <n v="1"/>
    <s v="JURIDICA"/>
    <n v="2020"/>
    <n v="85001272020"/>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CZ1VF_x000a_ "/>
    <s v="Dirección de Primera Infancia"/>
    <s v="Aporte"/>
    <s v="INCUMPLIMIENTO A LAS OBLIGACIONES POR INEJECUCIÓN DE CONTRAPARTIDA,  ENTREGA DE INFORMES FINANCIEROS, INCUMPLIMIENTOS ELEMENTOS MALA CALIDAD"/>
    <d v="2023-06-28T00:00:00"/>
    <x v="209"/>
    <d v="2023-09-14T00:00:00"/>
    <s v="Finalizada"/>
    <m/>
    <s v="GUILLERMO ANDRES BENAVIDES PARRA"/>
    <s v="El dia 18 de octubre de 2023, se surtió la notificacion personal de la Resolución N°302 del 17 de octubre de 2023. por la cual resolcio el recurso de reposicion y confirmo la decision."/>
    <d v="2023-11-08T00:00:00"/>
    <s v="OK"/>
    <x v="0"/>
    <x v="0"/>
    <n v="369"/>
    <d v="2023-08-15T00:00:00"/>
    <s v="SI"/>
    <d v="2023-09-04T00:00:00"/>
    <n v="454"/>
    <d v="2023-11-09T00:00:00"/>
    <s v="CONFIRMA"/>
    <x v="480"/>
    <d v="2023-11-10T00:00:00"/>
    <d v="2023-12-04T00:00:00"/>
    <s v="N/A"/>
    <s v="NO"/>
    <m/>
    <n v="2500608"/>
    <n v="2500608"/>
    <d v="2023-12-19T00:00:00"/>
    <m/>
    <m/>
    <s v="SI"/>
    <s v="N/A"/>
    <s v="N/A"/>
    <s v="N/A"/>
    <s v="NO"/>
    <s v="N/A"/>
    <s v="N/A"/>
    <s v="YENNIFER LORENA"/>
    <s v="OK"/>
    <n v="1"/>
    <n v="1"/>
    <n v="0"/>
    <n v="0"/>
    <n v="0"/>
    <n v="0"/>
    <n v="0"/>
    <n v="1"/>
    <n v="0"/>
    <n v="1"/>
    <n v="0"/>
    <s v="Aplica"/>
    <s v="85001272020832000595Incumplimiento Parcial (Cláusula Penal)"/>
    <s v="Unicos"/>
    <x v="0"/>
    <n v="0"/>
    <x v="5"/>
    <x v="0"/>
    <x v="3"/>
    <x v="4"/>
    <x v="1"/>
    <x v="0"/>
    <x v="1"/>
  </r>
  <r>
    <n v="621"/>
    <x v="18"/>
    <x v="0"/>
    <x v="441"/>
    <s v="NIT"/>
    <x v="426"/>
    <n v="6"/>
    <s v="JURIDICA"/>
    <n v="2021"/>
    <n v="47002532021"/>
    <s v="ACOMPAÑAR A ADOLESCENTES Y JÓVENES EN LA FORMULACIÓN DE PROYECTOS DE VIDA SOSTENIBLES, A TRAVÉS DE PROCESOS DE FORMACIÓN PARA EL FORTALECIMIENTO DE HABILIDADES Y EL EJERCICIO DE LA CIUDADANÍA"/>
    <s v="Dirección de Adolescencia y Juventud"/>
    <s v="Aporte"/>
    <s v="INCUMPLIMIENTO A LAS OBLIGACIONES POR INEJECUCIÓN DE CONTRAPARTIDA,  ENTREGA DE INFORMES FINANCIEROS, INCUMPLIMIENTOS OBLIGACIONES CONTRACTUALES"/>
    <d v="2023-05-03T00:00:00"/>
    <x v="210"/>
    <d v="2023-08-14T00:00:00"/>
    <s v="Finalizada"/>
    <d v="2024-08-14T00:00:00"/>
    <s v="GUILLERMO ANDRES BENAVIDES PARRA"/>
    <s v="El dia 1 de noviembre de 2023, se surtió la notificacion personal de la Resolución N°307 del 20 de octubre de 2023. por la cual resolcio el recurso de reposicion y confirmo la decision."/>
    <d v="2023-11-01T00:00:00"/>
    <s v="OK"/>
    <x v="1"/>
    <x v="4"/>
    <n v="412"/>
    <d v="2023-11-07T00:00:00"/>
    <s v="NO"/>
    <m/>
    <m/>
    <m/>
    <m/>
    <x v="480"/>
    <m/>
    <m/>
    <m/>
    <m/>
    <m/>
    <m/>
    <m/>
    <m/>
    <m/>
    <m/>
    <m/>
    <m/>
    <m/>
    <m/>
    <m/>
    <m/>
    <m/>
    <m/>
    <m/>
    <n v="1"/>
    <n v="1"/>
    <n v="0"/>
    <n v="0"/>
    <n v="0"/>
    <n v="0"/>
    <n v="0"/>
    <n v="0"/>
    <n v="0"/>
    <n v="0"/>
    <n v="0"/>
    <s v="Aplica"/>
    <s v="47002532021806016595Terminación de la actuación sancionatoria"/>
    <s v="Unicos"/>
    <x v="0"/>
    <n v="1"/>
    <x v="5"/>
    <x v="0"/>
    <x v="3"/>
    <x v="4"/>
    <x v="1"/>
    <x v="0"/>
    <x v="1"/>
  </r>
  <r>
    <n v="622"/>
    <x v="12"/>
    <x v="0"/>
    <x v="342"/>
    <s v="NIT"/>
    <x v="335"/>
    <n v="2"/>
    <s v="JURIDICA"/>
    <n v="2021"/>
    <n v="86001292021"/>
    <s v="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
    <s v="Dirección de Protección"/>
    <s v="Aporte"/>
    <s v="INCUMPLIMIENTO A LAS OBLIGACIONES POR INEJECUCIÓN DE CONTRAPARTIDA,  ENTREGA DE INFORMES FINANCIEROS, INCUMPLIMIENTOS ELEMENTOS MALA CALIDAD"/>
    <d v="2023-07-14T00:00:00"/>
    <x v="209"/>
    <d v="2023-09-28T00:00:00"/>
    <s v="Finalizada"/>
    <m/>
    <s v="GUILLERMO ANDRES BENAVIDES PARRA"/>
    <s v="El dia 8 de noviembre de 2023, se surtió la notificacion personal de la Resolución N°329 del 7 de noviembre de 2023. por la cual resolcio el recurso de reposicion y confirmo la decision."/>
    <d v="2023-11-08T00:00:00"/>
    <s v="OK"/>
    <x v="0"/>
    <x v="0"/>
    <n v="289"/>
    <d v="2023-09-28T00:00:00"/>
    <s v="SI"/>
    <d v="2023-09-28T00:00:00"/>
    <n v="329"/>
    <d v="2023-11-07T00:00:00"/>
    <s v="REPONE"/>
    <x v="481"/>
    <d v="2023-11-08T00:00:00"/>
    <d v="2023-11-15T00:00:00"/>
    <s v="N/A"/>
    <s v="SI"/>
    <d v="2023-12-14T00:00:00"/>
    <n v="46250021"/>
    <n v="46250021"/>
    <d v="2025-04-03T00:00:00"/>
    <m/>
    <m/>
    <s v="NO"/>
    <s v="NO"/>
    <s v="N/A"/>
    <s v="N/A"/>
    <s v="SI"/>
    <s v="SI"/>
    <s v="NO"/>
    <s v="YENNIFER LORENA"/>
    <s v="El proponente esta inhabilitado por mas de 2 incumplimientos, ahora se valido en RUES pero este sale por el modulo de ESALES y alli no se observan ni las sanciones ni la inhanilidad."/>
    <n v="1"/>
    <n v="1"/>
    <n v="0"/>
    <n v="0"/>
    <n v="0"/>
    <n v="0"/>
    <n v="0"/>
    <n v="1"/>
    <n v="0"/>
    <n v="1"/>
    <n v="0"/>
    <s v="Aplica"/>
    <s v="86001292021900970551Incumplimiento Parcial (Cláusula Penal)"/>
    <s v="Unicos"/>
    <x v="1"/>
    <n v="0"/>
    <x v="5"/>
    <x v="0"/>
    <x v="3"/>
    <x v="4"/>
    <x v="1"/>
    <x v="0"/>
    <x v="1"/>
  </r>
  <r>
    <n v="623"/>
    <x v="6"/>
    <x v="0"/>
    <x v="442"/>
    <s v="NIT"/>
    <x v="427"/>
    <n v="3"/>
    <s v="JURIDICA"/>
    <n v="2022"/>
    <n v="85000902022"/>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CZ 2"/>
    <s v="Dirección de Primera Infancia"/>
    <s v="Aporte"/>
    <s v="NO PRESENTAR SOPORTES DE EJECUCION. EJECUCION FINANCIERA"/>
    <d v="2023-02-20T00:00:00"/>
    <x v="37"/>
    <d v="2023-11-15T00:00:00"/>
    <s v="Finalizada"/>
    <m/>
    <s v="GRIMALDO MALAVER BOHORQUEZ"/>
    <s v="ACTA NOTIFICA INCUMPLIMIENTO"/>
    <d v="2023-12-04T00:00:00"/>
    <s v="OK"/>
    <x v="0"/>
    <x v="5"/>
    <n v="435"/>
    <d v="2023-10-12T00:00:00"/>
    <s v="SI"/>
    <d v="2023-10-13T00:00:00"/>
    <n v="468"/>
    <d v="2023-11-15T00:00:00"/>
    <s v="CONFIRMA"/>
    <x v="482"/>
    <d v="2023-11-17T00:00:00"/>
    <d v="2023-12-04T00:00:00"/>
    <s v="N/A"/>
    <s v="NO"/>
    <m/>
    <n v="3529445"/>
    <n v="3529445"/>
    <d v="2023-11-28T00:00:00"/>
    <m/>
    <s v="COMPENSADO"/>
    <s v="SI"/>
    <s v="N/A"/>
    <s v="N/A"/>
    <s v="N/A"/>
    <s v="NO"/>
    <s v="N/A"/>
    <s v="N/A"/>
    <s v="YENNIFER LORENA"/>
    <s v="OK"/>
    <n v="1"/>
    <n v="1"/>
    <n v="0"/>
    <n v="0"/>
    <n v="0"/>
    <n v="0"/>
    <n v="0"/>
    <n v="1"/>
    <n v="1"/>
    <n v="0"/>
    <n v="0"/>
    <s v="Aplica"/>
    <s v="85000902022900916566Multa"/>
    <s v="Unicos"/>
    <x v="0"/>
    <n v="0"/>
    <x v="5"/>
    <x v="0"/>
    <x v="3"/>
    <x v="4"/>
    <x v="1"/>
    <x v="0"/>
    <x v="1"/>
  </r>
  <r>
    <n v="624"/>
    <x v="5"/>
    <x v="0"/>
    <x v="443"/>
    <s v="NIT"/>
    <x v="428"/>
    <n v="7"/>
    <s v="JURIDICA"/>
    <n v="2023"/>
    <n v="4400178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3-12-01T00:00:00"/>
    <s v="PTE COMPROBANTE DE PAGO"/>
    <x v="0"/>
    <x v="0"/>
    <n v="297"/>
    <d v="2023-10-04T00:00:00"/>
    <s v="SI"/>
    <d v="2023-10-04T00:00:00"/>
    <n v="349"/>
    <d v="2023-11-03T00:00:00"/>
    <s v="CONFIRMA"/>
    <x v="483"/>
    <d v="2023-12-01T00:00:00"/>
    <d v="2023-11-24T00:00:00"/>
    <s v="N/A"/>
    <s v="SI"/>
    <d v="2023-11-23T00:00:00"/>
    <n v="88154456"/>
    <m/>
    <m/>
    <m/>
    <m/>
    <s v="NO"/>
    <s v="NO"/>
    <s v="N/A"/>
    <s v="N/A"/>
    <s v="NO"/>
    <s v="N/A"/>
    <s v="N/A"/>
    <s v="YENNIFER LORENA"/>
    <s v="Al consultar el RUES esta por el modulo de ESALES y no se observa la sancion registrada"/>
    <n v="1"/>
    <n v="1"/>
    <n v="0"/>
    <n v="0"/>
    <n v="0"/>
    <n v="0"/>
    <n v="0"/>
    <n v="1"/>
    <n v="0"/>
    <n v="1"/>
    <n v="0"/>
    <s v="Aplica"/>
    <s v="44001782023839000472Incumplimiento Parcial (Cláusula Penal)"/>
    <s v="Unicos"/>
    <x v="0"/>
    <n v="0"/>
    <x v="1"/>
    <x v="0"/>
    <x v="3"/>
    <x v="4"/>
    <x v="1"/>
    <x v="0"/>
    <x v="1"/>
  </r>
  <r>
    <n v="625"/>
    <x v="32"/>
    <x v="0"/>
    <x v="444"/>
    <s v="NIT"/>
    <x v="429"/>
    <n v="2"/>
    <s v="JURIDICA"/>
    <n v="2022"/>
    <n v="27000652022"/>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 y Comunidades"/>
    <s v="Aporte"/>
    <s v="INCUMPLIMIENTO OBLIGACIONES"/>
    <m/>
    <x v="70"/>
    <m/>
    <s v="Finalizada"/>
    <m/>
    <m/>
    <m/>
    <d v="2023-11-17T00:00:00"/>
    <s v="OK"/>
    <x v="1"/>
    <x v="4"/>
    <n v="256"/>
    <d v="2023-11-17T00:00:00"/>
    <s v="NO"/>
    <m/>
    <m/>
    <m/>
    <m/>
    <x v="484"/>
    <m/>
    <m/>
    <m/>
    <m/>
    <m/>
    <m/>
    <m/>
    <m/>
    <m/>
    <m/>
    <m/>
    <m/>
    <m/>
    <m/>
    <m/>
    <m/>
    <m/>
    <m/>
    <m/>
    <n v="1"/>
    <n v="1"/>
    <n v="0"/>
    <n v="0"/>
    <n v="0"/>
    <n v="0"/>
    <n v="0"/>
    <n v="0"/>
    <n v="0"/>
    <n v="0"/>
    <n v="0"/>
    <s v="Aplica"/>
    <s v="27000652022900119880Terminación de la actuación sancionatoria"/>
    <s v="Unicos"/>
    <x v="0"/>
    <n v="1"/>
    <x v="1"/>
    <x v="0"/>
    <x v="3"/>
    <x v="4"/>
    <x v="1"/>
    <x v="0"/>
    <x v="1"/>
  </r>
  <r>
    <n v="626"/>
    <x v="26"/>
    <x v="0"/>
    <x v="445"/>
    <s v="NIT"/>
    <x v="430"/>
    <n v="6"/>
    <s v="JURIDICA"/>
    <n v="2022"/>
    <n v="9700049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_x000a__x000a_"/>
    <s v="Dirección de Primera Infancia"/>
    <s v="Aporte"/>
    <s v="La asociación AMCAFAMI incurrió en incumplimiento contractual para desarrollar los encuentros y entrega de alimentos, cumplimiento de las obligaciones contractuales generales y específicas, inclusive SIGE, desarrollandose el proceso en el marco del art. 86 y el procedimiento establecido por la Sede Central.. INCUMPLIMIENTO OBLIGACIONES"/>
    <d v="2023-11-16T00:00:00"/>
    <x v="211"/>
    <d v="2023-11-20T00:00:00"/>
    <s v="Finalizada"/>
    <m/>
    <s v="CRISTIAN MATEO EGEA PULIDO"/>
    <m/>
    <d v="2024-01-16T00:00:00"/>
    <s v="OK"/>
    <x v="0"/>
    <x v="0"/>
    <n v="259"/>
    <d v="2023-11-20T00:00:00"/>
    <s v="NO"/>
    <m/>
    <m/>
    <m/>
    <m/>
    <x v="485"/>
    <d v="2023-11-29T00:00:00"/>
    <d v="2024-01-16T00:00:00"/>
    <s v="N/A"/>
    <s v="SI"/>
    <d v="2023-11-27T00:00:00"/>
    <n v="124663940"/>
    <n v="124663940"/>
    <d v="2023-11-28T00:00:00"/>
    <m/>
    <s v="según DRXC 343723 DEL  19 de diciembre de 2023 el dinero ingreso a la cuenta 03100004680"/>
    <s v="NO"/>
    <s v="NO"/>
    <s v="N/A"/>
    <s v="N/A"/>
    <s v="NO"/>
    <s v="N/A"/>
    <s v="N/A"/>
    <s v="PAULA CIFUENTES"/>
    <s v="NIT NO ARROJA RESULTADOS EN RUES "/>
    <n v="1"/>
    <n v="1"/>
    <n v="0"/>
    <n v="0"/>
    <n v="0"/>
    <n v="0"/>
    <n v="0"/>
    <n v="1"/>
    <n v="0"/>
    <n v="1"/>
    <n v="0"/>
    <s v="Aplica"/>
    <s v="97000492022900021885Incumplimiento Parcial (Cláusula Penal)"/>
    <s v="Unicos"/>
    <x v="0"/>
    <n v="0"/>
    <x v="3"/>
    <x v="0"/>
    <x v="3"/>
    <x v="4"/>
    <x v="1"/>
    <x v="0"/>
    <x v="1"/>
  </r>
  <r>
    <n v="627"/>
    <x v="13"/>
    <x v="0"/>
    <x v="446"/>
    <s v="CC"/>
    <x v="431"/>
    <m/>
    <s v="NATURAL"/>
    <n v="2020"/>
    <n v="5000612020"/>
    <s v="PRESTAR SERVICIOS PROFESIONALES EN EL GRUPO JURIDICO DEL INSTITUTO COLOMBIANO DE BIENESTAR FAMILIAR REGIONAL ANTIOQUIA, APOYANDO EN LOS TRÁMITES ADMINISTRATIVOS, CONTRACTUALES Y JUDICIALES SEGÚN EL CASO."/>
    <s v="Oficina Asesora Jurídica"/>
    <s v="Prestación de Servicios Profesionales"/>
    <s v="INCUMPLIMIENTO OBLIGACIONES"/>
    <m/>
    <x v="70"/>
    <m/>
    <s v="Finalizada"/>
    <m/>
    <m/>
    <m/>
    <m/>
    <s v="OK"/>
    <x v="1"/>
    <x v="4"/>
    <n v="2058"/>
    <d v="2023-11-21T00:00:00"/>
    <s v="NO"/>
    <m/>
    <m/>
    <m/>
    <m/>
    <x v="486"/>
    <m/>
    <m/>
    <m/>
    <m/>
    <m/>
    <m/>
    <m/>
    <m/>
    <m/>
    <m/>
    <m/>
    <m/>
    <m/>
    <m/>
    <m/>
    <m/>
    <m/>
    <m/>
    <m/>
    <n v="1"/>
    <n v="1"/>
    <n v="0"/>
    <n v="0"/>
    <n v="0"/>
    <n v="0"/>
    <n v="0"/>
    <n v="0"/>
    <n v="0"/>
    <n v="0"/>
    <n v="0"/>
    <s v="Aplica"/>
    <s v="500061202071380594Terminación de la actuación sancionatoria"/>
    <s v="Unicos"/>
    <x v="0"/>
    <n v="1"/>
    <x v="1"/>
    <x v="0"/>
    <x v="3"/>
    <x v="4"/>
    <x v="1"/>
    <x v="0"/>
    <x v="1"/>
  </r>
  <r>
    <n v="628"/>
    <x v="5"/>
    <x v="0"/>
    <x v="447"/>
    <s v="NIT"/>
    <x v="53"/>
    <n v="3"/>
    <s v="JURIDICA"/>
    <n v="2023"/>
    <n v="4400186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x v="70"/>
    <m/>
    <s v="Finalizada"/>
    <m/>
    <m/>
    <m/>
    <d v="2023-12-01T00:00:00"/>
    <s v="PTE CAMARA DE COMERCIO Y COMPROBANTE DE PAGO"/>
    <x v="0"/>
    <x v="0"/>
    <n v="244"/>
    <d v="2023-09-01T00:00:00"/>
    <s v="SI"/>
    <d v="2023-09-01T00:00:00"/>
    <n v="350"/>
    <d v="2023-11-03T00:00:00"/>
    <s v="CONFIRMA"/>
    <x v="486"/>
    <d v="2023-12-01T00:00:00"/>
    <d v="2023-11-24T00:00:00"/>
    <s v="N/A"/>
    <s v="NO"/>
    <m/>
    <n v="21202725"/>
    <m/>
    <m/>
    <m/>
    <m/>
    <s v="NO"/>
    <s v="N/A"/>
    <s v="N/A"/>
    <s v="N/A"/>
    <s v="NO"/>
    <s v="N/A"/>
    <s v="N/A"/>
    <s v="PAULA CIFUENTES"/>
    <s v="OK"/>
    <n v="1"/>
    <n v="1"/>
    <n v="0"/>
    <n v="0"/>
    <n v="0"/>
    <n v="0"/>
    <n v="0"/>
    <n v="1"/>
    <n v="0"/>
    <n v="1"/>
    <n v="0"/>
    <s v="Aplica"/>
    <s v="44001862023900024769Incumplimiento Parcial (Cláusula Penal)"/>
    <s v="Unicos"/>
    <x v="0"/>
    <n v="0"/>
    <x v="1"/>
    <x v="0"/>
    <x v="3"/>
    <x v="4"/>
    <x v="1"/>
    <x v="0"/>
    <x v="1"/>
  </r>
  <r>
    <n v="629"/>
    <x v="15"/>
    <x v="0"/>
    <x v="448"/>
    <s v="NIT"/>
    <x v="432"/>
    <n v="3"/>
    <s v="JURIDICA"/>
    <n v="2021"/>
    <n v="52001762021"/>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ADULTERACION POR PARTE DE LA EAS EN EXTRACTOS BANCARIOS"/>
    <d v="2021-10-13T00:00:00"/>
    <x v="212"/>
    <d v="2023-10-26T00:00:00"/>
    <s v="Finalizada"/>
    <m/>
    <s v="NATALIA ISABEL BURBANO LOMBANA"/>
    <s v="SE NOTIFICO EL FALLO QUE RESOLVIO RECURSO DE REPOSICION"/>
    <d v="2023-12-05T00:00:00"/>
    <s v="OK"/>
    <x v="0"/>
    <x v="0"/>
    <n v="548"/>
    <d v="2023-09-26T00:00:00"/>
    <s v="SI"/>
    <d v="2023-10-23T00:00:00"/>
    <n v="588"/>
    <d v="2023-11-22T00:00:00"/>
    <s v="CONFIRMA"/>
    <x v="83"/>
    <d v="2023-11-23T00:00:00"/>
    <d v="2023-11-23T00:00:00"/>
    <s v="N/A"/>
    <s v="SI"/>
    <d v="2023-11-23T00:00:00"/>
    <n v="7458402"/>
    <n v="7458402"/>
    <d v="2023-12-18T00:00:00"/>
    <m/>
    <m/>
    <s v="SI"/>
    <s v="NO"/>
    <s v="N/A"/>
    <s v="N/A"/>
    <s v="NO"/>
    <s v="N/A"/>
    <s v="N/A"/>
    <s v="PAULA CIFUENTES"/>
    <m/>
    <n v="1"/>
    <n v="1"/>
    <n v="0"/>
    <n v="0"/>
    <n v="0"/>
    <n v="0"/>
    <n v="0"/>
    <n v="1"/>
    <n v="0"/>
    <n v="1"/>
    <n v="0"/>
    <s v="Aplica"/>
    <s v="52001762021900782430Incumplimiento Parcial (Cláusula Penal)"/>
    <s v="Unicos"/>
    <x v="0"/>
    <n v="0"/>
    <x v="0"/>
    <x v="0"/>
    <x v="3"/>
    <x v="4"/>
    <x v="1"/>
    <x v="0"/>
    <x v="1"/>
  </r>
  <r>
    <n v="630"/>
    <x v="15"/>
    <x v="0"/>
    <x v="449"/>
    <s v="NIT"/>
    <x v="433"/>
    <n v="3"/>
    <s v="JURIDICA"/>
    <n v="2021"/>
    <n v="52003632021"/>
    <s v="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
    <s v="Dirección de Familia y Comunidades"/>
    <s v="Aporte"/>
    <s v="ADULTERACION POR PARTE DE LA EAS EN EXTRACTOS BANCARIOS ENTRE OTROS HECHOS"/>
    <d v="2023-07-24T00:00:00"/>
    <x v="22"/>
    <d v="2023-11-23T00:00:00"/>
    <s v="Finalizada"/>
    <m/>
    <s v="NATALIA ISABEL BURBANO LOMBANA"/>
    <s v="SE NOTIFICO EL FALLO QUE RESOLVIO RECURSO DE REPOSICION"/>
    <d v="2023-12-05T00:00:00"/>
    <s v="OK"/>
    <x v="0"/>
    <x v="0"/>
    <n v="537"/>
    <d v="2023-10-23T00:00:00"/>
    <s v="SI"/>
    <d v="2023-10-23T00:00:00"/>
    <n v="593"/>
    <d v="2023-11-23T00:00:00"/>
    <s v="CONFIRMA"/>
    <x v="487"/>
    <d v="2023-11-24T00:00:00"/>
    <d v="2023-11-24T00:00:00"/>
    <s v="N/A"/>
    <s v="SI"/>
    <d v="2023-11-24T00:00:00"/>
    <n v="1412415137"/>
    <n v="1412415137"/>
    <d v="2024-01-03T00:00:00"/>
    <m/>
    <m/>
    <s v="NO"/>
    <s v="N/A"/>
    <s v="N/A"/>
    <s v="N/A"/>
    <s v="NO"/>
    <s v="N/A"/>
    <s v="N/A"/>
    <s v="PAULA CIFUENTES"/>
    <m/>
    <n v="1"/>
    <n v="1"/>
    <n v="0"/>
    <n v="0"/>
    <n v="0"/>
    <n v="0"/>
    <n v="0"/>
    <n v="1"/>
    <n v="0"/>
    <n v="1"/>
    <n v="0"/>
    <s v="Aplica"/>
    <s v="52003632021901502289Incumplimiento Parcial (Cláusula Penal)"/>
    <s v="Unicos"/>
    <x v="0"/>
    <n v="0"/>
    <x v="0"/>
    <x v="0"/>
    <x v="3"/>
    <x v="4"/>
    <x v="1"/>
    <x v="0"/>
    <x v="1"/>
  </r>
  <r>
    <n v="630"/>
    <x v="15"/>
    <x v="0"/>
    <x v="450"/>
    <s v="NIT"/>
    <x v="434"/>
    <n v="0"/>
    <s v="JURIDICA"/>
    <n v="2021"/>
    <n v="52003632021"/>
    <s v="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
    <s v="Dirección de Familia y Comunidades"/>
    <s v="Aporte"/>
    <s v="ADULTERACION POR PARTE DE LA EAS EN EXTRACTOS BANCARIOS ENTRE OTROS HECHOS"/>
    <d v="2023-07-24T00:00:00"/>
    <x v="22"/>
    <d v="2023-11-23T00:00:00"/>
    <s v="Finalizada"/>
    <m/>
    <s v="NATALIA ISABEL BURBANO LOMBANA"/>
    <s v="SE NOTIFICO EL FALLO QUE RESOLVIO RECURSO DE REPOSICION"/>
    <d v="2023-12-05T00:00:00"/>
    <s v="OK"/>
    <x v="0"/>
    <x v="0"/>
    <n v="537"/>
    <d v="2023-10-23T00:00:00"/>
    <s v="SI"/>
    <d v="2023-10-23T00:00:00"/>
    <n v="593"/>
    <d v="2023-11-23T00:00:00"/>
    <s v="CONFIRMA"/>
    <x v="487"/>
    <d v="2023-11-24T00:00:00"/>
    <d v="2023-11-24T00:00:00"/>
    <s v="N/A"/>
    <s v="SI"/>
    <d v="2023-11-24T00:00:00"/>
    <n v="1412415137"/>
    <n v="1412415137"/>
    <d v="2024-01-03T00:00:00"/>
    <m/>
    <m/>
    <s v="NO"/>
    <s v="NO"/>
    <s v="N/A"/>
    <s v="N/A"/>
    <s v="NO"/>
    <s v="N/A"/>
    <s v="N/A"/>
    <s v="PAULA CIFUENTES"/>
    <m/>
    <n v="1"/>
    <n v="1"/>
    <n v="0"/>
    <n v="0"/>
    <n v="0"/>
    <n v="0"/>
    <n v="0"/>
    <n v="1"/>
    <n v="0"/>
    <n v="1"/>
    <n v="0"/>
    <s v="Aplica"/>
    <s v="52003632021900597006Incumplimiento Parcial (Cláusula Penal)"/>
    <s v="Unicos"/>
    <x v="0"/>
    <n v="0"/>
    <x v="0"/>
    <x v="0"/>
    <x v="3"/>
    <x v="4"/>
    <x v="1"/>
    <x v="1"/>
    <x v="1"/>
  </r>
  <r>
    <n v="630"/>
    <x v="15"/>
    <x v="0"/>
    <x v="451"/>
    <s v="NIT"/>
    <x v="435"/>
    <n v="3"/>
    <s v="JURIDICA"/>
    <n v="2021"/>
    <n v="52003632021"/>
    <s v="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
    <s v="Dirección de Familia y Comunidades"/>
    <s v="Aporte"/>
    <s v="ADULTERACION POR PARTE DE LA EAS EN EXTRACTOS BANCARIOS ENTRE OTROS HECHOS"/>
    <d v="2023-07-24T00:00:00"/>
    <x v="22"/>
    <d v="2023-11-23T00:00:00"/>
    <s v="Finalizada"/>
    <m/>
    <s v="NATALIA ISABEL BURBANO LOMBANA"/>
    <s v="SE NOTIFICO EL FALLO QUE RESOLVIO RECURSO DE REPOSICION"/>
    <d v="2023-12-05T00:00:00"/>
    <s v="OK"/>
    <x v="0"/>
    <x v="0"/>
    <n v="537"/>
    <d v="2023-10-23T00:00:00"/>
    <s v="SI"/>
    <d v="2023-10-23T00:00:00"/>
    <n v="593"/>
    <d v="2023-11-23T00:00:00"/>
    <s v="CONFIRMA"/>
    <x v="487"/>
    <d v="2023-11-24T00:00:00"/>
    <d v="2023-11-24T00:00:00"/>
    <s v="N/A"/>
    <s v="SI"/>
    <d v="2023-11-24T00:00:00"/>
    <n v="1412415137"/>
    <n v="1412415137"/>
    <d v="2024-01-03T00:00:00"/>
    <m/>
    <m/>
    <s v="NO"/>
    <s v="NO"/>
    <s v="N/A"/>
    <s v="N/A"/>
    <s v="NO"/>
    <s v="N/A"/>
    <s v="N/A"/>
    <s v="PAULA CIFUENTES"/>
    <m/>
    <n v="1"/>
    <n v="1"/>
    <n v="0"/>
    <n v="0"/>
    <n v="0"/>
    <n v="0"/>
    <n v="0"/>
    <n v="1"/>
    <n v="0"/>
    <n v="1"/>
    <n v="0"/>
    <s v="Aplica"/>
    <s v="52003632021900921635Incumplimiento Parcial (Cláusula Penal)"/>
    <s v="Unicos"/>
    <x v="0"/>
    <n v="0"/>
    <x v="0"/>
    <x v="0"/>
    <x v="3"/>
    <x v="4"/>
    <x v="1"/>
    <x v="1"/>
    <x v="1"/>
  </r>
  <r>
    <n v="631"/>
    <x v="22"/>
    <x v="0"/>
    <x v="452"/>
    <s v="NIT"/>
    <x v="436"/>
    <n v="6"/>
    <s v="JURIDICA"/>
    <n v="2022"/>
    <n v="63001762022"/>
    <s v="BRINDAR ATENCIÓN A LAS NIÑAS, LOS NIÑOS Y ADOLESCENTES QUE TIENEN UN PROCESO ADMINISTRATIVO DE RESTABLECIMIENTO DE DERECHOS, EN LAS MODALIDADES INTERNADO PARD, INTERNADO VIOLENCIA SEXUAL Y EXTERNADO MEDIA JORNADA, DE ACUERDO CON LOS DOCUMENTOS TÉCNICOS VIGENTES EXPEDIDOS POR EL ICBF.  VULNERACIÓN, DE ACUERDO CON LOS DOCUMENTOS TÉCNICOS VIGENTES EXPEDIDOS POR EL ICBF. _x000a__x000a__x000a_"/>
    <s v="Dirección de Protección"/>
    <s v="Aporte"/>
    <s v="EL DÍA PRIMERO DE OCTUBRE DEL PRESENTE AÑO EL OPERADOR REPORTÓ SITUACIÓN DE VIOLENCIA SEXUAL ENTRE BENEFICIARIOS DEL INTERNADO MASCULINO, LA SITUACIÓN REPORTADA INVOLUCRA 4  BENEFICIARIOS PRESUNTOS VICTIMARIOS MAYORES DE 14 AÑOS Y 3 PRESUNTAS VICTIMAS UNO DE 15 AÑOS Y DOS DE 13 AÑOS CADA UNO. EL OPERADOR INFORMA POR MEDIO DE CORREO ELECTRONICO, COMO MEDIO DE COMUNICACIÓN INMEDIATA, LA ACTIVACIÓN DE RUTA, INDICANDO QUE LOS BENEFICIARIOS QUEDARON BAJO OBSERVACION MÉDICA HOSPITALARIA.  A PESAR DE LA ACTIVACIÓN DE RUTA QUE REALIZO, EL OPERADOR TENIENDO EN CUENTA LA GUÍA DE ORIENTACIONES SE ENCONTRO QUE AL MOMENTO DE REALIZAR LA VISITA DE SUPERVISIÓN, NO SE HABÍAN REALIZADO ACCIONES DE SENSIBILIXACION O PREVENCIÓN CON LOS BENEFICIARIOS DE LA MODADLIDAD. RIESGOS ATENCION NNA"/>
    <d v="2023-11-09T00:00:00"/>
    <x v="213"/>
    <d v="2023-11-24T00:00:00"/>
    <s v="Finalizada"/>
    <m/>
    <s v="ELSA VALENCIIA TAFUR"/>
    <s v="COMUNICACIONES"/>
    <d v="2023-11-28T00:00:00"/>
    <s v="OK"/>
    <x v="0"/>
    <x v="0"/>
    <n v="343"/>
    <d v="2023-11-24T00:00:00"/>
    <s v="SI"/>
    <d v="2023-11-24T00:00:00"/>
    <n v="344"/>
    <d v="2023-11-27T00:00:00"/>
    <s v="CONFIRMA"/>
    <x v="488"/>
    <d v="2023-12-06T00:00:00"/>
    <d v="2023-11-28T00:00:00"/>
    <s v="N/A"/>
    <s v="SI"/>
    <d v="2023-12-06T00:00:00"/>
    <n v="33362319"/>
    <n v="33362319"/>
    <d v="2023-12-22T00:00:00"/>
    <m/>
    <m/>
    <s v="SI"/>
    <s v="NO"/>
    <s v="N/A"/>
    <s v="N/A"/>
    <s v="NO"/>
    <s v="N/A"/>
    <s v="N/A"/>
    <s v="PAULA CIFUENTES"/>
    <m/>
    <n v="1"/>
    <n v="1"/>
    <n v="0"/>
    <n v="0"/>
    <n v="0"/>
    <n v="0"/>
    <n v="0"/>
    <n v="1"/>
    <n v="0"/>
    <n v="1"/>
    <n v="0"/>
    <s v="Aplica"/>
    <s v="63001762022890000444Incumplimiento Parcial (Cláusula Penal)"/>
    <s v="Unicos"/>
    <x v="0"/>
    <n v="0"/>
    <x v="2"/>
    <x v="0"/>
    <x v="3"/>
    <x v="4"/>
    <x v="1"/>
    <x v="0"/>
    <x v="1"/>
  </r>
  <r>
    <n v="632"/>
    <x v="19"/>
    <x v="0"/>
    <x v="453"/>
    <s v="NIT"/>
    <x v="437"/>
    <n v="6"/>
    <s v="JURIDICA"/>
    <n v="2022"/>
    <n v="8003742022"/>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
    <s v="Dirección de Nutrición"/>
    <s v="Aporte"/>
    <s v="INCUMPLIMIENTO OBLIGACIONES"/>
    <m/>
    <x v="70"/>
    <m/>
    <s v="Finalizada"/>
    <m/>
    <m/>
    <m/>
    <d v="2023-12-07T00:00:00"/>
    <s v="PTE COMPROBANTE DE PAGO"/>
    <x v="0"/>
    <x v="0"/>
    <n v="684"/>
    <d v="2023-11-21T00:00:00"/>
    <s v="SI"/>
    <d v="2023-11-21T00:00:00"/>
    <n v="692"/>
    <d v="2023-11-29T00:00:00"/>
    <s v="MODIFICA"/>
    <x v="489"/>
    <d v="2023-12-07T00:00:00"/>
    <d v="2023-12-07T00:00:00"/>
    <s v="N/A"/>
    <s v="SI"/>
    <d v="2023-12-07T00:00:00"/>
    <n v="118109650"/>
    <m/>
    <m/>
    <s v="PERSUASIVO"/>
    <m/>
    <s v="NO"/>
    <s v="NO"/>
    <s v="N/A"/>
    <s v="N/A"/>
    <s v="NO"/>
    <s v="N/A"/>
    <s v="N/A"/>
    <s v="PAULA CIFUENTES"/>
    <m/>
    <n v="1"/>
    <n v="1"/>
    <n v="0"/>
    <n v="0"/>
    <n v="0"/>
    <n v="0"/>
    <n v="0"/>
    <n v="1"/>
    <n v="0"/>
    <n v="1"/>
    <n v="0"/>
    <s v="Aplica"/>
    <s v="8003742022823003184Incumplimiento Parcial (Cláusula Penal)"/>
    <s v="Unicos"/>
    <x v="0"/>
    <n v="0"/>
    <x v="1"/>
    <x v="0"/>
    <x v="3"/>
    <x v="4"/>
    <x v="1"/>
    <x v="0"/>
    <x v="1"/>
  </r>
  <r>
    <n v="633"/>
    <x v="16"/>
    <x v="0"/>
    <x v="454"/>
    <s v="NIT"/>
    <x v="438"/>
    <n v="9"/>
    <s v="JURIDICA"/>
    <n v="2021"/>
    <n v="95000752021"/>
    <s v="IMPLEMENTAR EL PROGRAMA PARA LA PROMOCION DEL DESARROLLO DE NINAS Y NINOS “GENERACIDN EXPLORA”, CUYO OBJETIVO ES CONTRIBUIR AL DESARROLLO INTEGRAL DE NINAS Y NINOS ENTRE LOS 6 Y 13 ANOS, 11 MESES Y 29 DIAS, FORTALECIENDO EN ELLOS Y SUS FAMILIAS LAS HABILIDADES DEL SIGLO XXI, ASI COMO CONOCIMIENTOS PARA EL EJERCICIO DE SUS DERECHOS, LA PREVENCION DE VULNERACIONES Y LA CONSTRUCCION DE SU PROYECTO DE VIDA A PARTIR DE LA EXPLORACION DE SUS VOCACIONES, INTERESES Y TALENTOS"/>
    <s v="Dirección de Protección"/>
    <s v="Aporte"/>
    <s v="INCUMPLIMIENTO OBLIGACIONES"/>
    <m/>
    <x v="70"/>
    <m/>
    <s v="Finalizada"/>
    <m/>
    <m/>
    <m/>
    <d v="2023-12-07T00:00:00"/>
    <s v="OK"/>
    <x v="0"/>
    <x v="0"/>
    <n v="301"/>
    <d v="2023-11-29T00:00:00"/>
    <s v="NO"/>
    <m/>
    <m/>
    <m/>
    <m/>
    <x v="489"/>
    <d v="2023-12-13T00:00:00"/>
    <d v="2023-12-06T00:00:00"/>
    <s v="N/A"/>
    <s v="SI"/>
    <d v="2023-12-13T00:00:00"/>
    <n v="14438379.699999999"/>
    <n v="14438379.699999999"/>
    <d v="2024-02-02T00:00:00"/>
    <m/>
    <m/>
    <s v="NO"/>
    <s v="NO"/>
    <s v="N/A"/>
    <s v="N/A"/>
    <s v="NO"/>
    <s v="N/A"/>
    <s v="N/A"/>
    <s v="PAULA CIFUENTES"/>
    <m/>
    <n v="1"/>
    <n v="1"/>
    <n v="0"/>
    <n v="0"/>
    <n v="0"/>
    <n v="0"/>
    <n v="0"/>
    <n v="1"/>
    <n v="0"/>
    <n v="1"/>
    <n v="0"/>
    <s v="Aplica"/>
    <s v="95000752021802017909Incumplimiento Parcial (Cláusula Penal)"/>
    <s v="Unicos"/>
    <x v="0"/>
    <n v="0"/>
    <x v="1"/>
    <x v="0"/>
    <x v="3"/>
    <x v="4"/>
    <x v="1"/>
    <x v="0"/>
    <x v="1"/>
  </r>
  <r>
    <n v="634"/>
    <x v="2"/>
    <x v="0"/>
    <x v="15"/>
    <s v="NIT"/>
    <x v="14"/>
    <n v="1"/>
    <s v="JURIDICA"/>
    <n v="2023"/>
    <n v="76004212023"/>
    <s v="PRESTAR EL SERVICIO DE ASEO INTEGRAL Y CAFETERÍA PARA EL ICBF REGIONAL VALLE DEL CAUCA, SUS CENTROS ZONALES E INMUEBLES_x000a_ _x000a__x000a_ "/>
    <s v="Dirección Administrativa"/>
    <s v="Prestación de Servicios"/>
    <s v="Incumplimiento de las obligaciones derivadas del _x000a_contrato de prestación de servicios No. 76004212023 suscrito entre el Instituto Colombiano de _x000a_Bienestar Familiar Regional Valle y SERVICIOS GLOBALES S.A.S NIT. 830503951 – 1."/>
    <d v="2023-07-24T00:00:00"/>
    <x v="65"/>
    <d v="2023-11-30T00:00:00"/>
    <s v="Finalizada"/>
    <m/>
    <m/>
    <s v="Reporte RUES del 04-12-2023"/>
    <d v="2023-12-04T00:00:00"/>
    <s v="PTE COMPROBANTE DE PAGO"/>
    <x v="0"/>
    <x v="0"/>
    <n v="1101"/>
    <d v="2023-11-30T00:00:00"/>
    <s v="NO"/>
    <m/>
    <m/>
    <m/>
    <m/>
    <x v="490"/>
    <d v="2023-12-05T00:00:00"/>
    <d v="2023-12-04T00:00:00"/>
    <s v="N/A"/>
    <s v="SI"/>
    <d v="2023-12-04T00:00:00"/>
    <n v="36540000"/>
    <m/>
    <m/>
    <m/>
    <m/>
    <s v="SI"/>
    <s v="NO"/>
    <s v="N/A"/>
    <s v="N/A"/>
    <s v="SI"/>
    <s v="SI"/>
    <s v="NO"/>
    <s v="PAULA CIFUENTES"/>
    <s v="ALERTA. INHABILITADO CON CONTRATO VIGENTE "/>
    <n v="1"/>
    <n v="1"/>
    <n v="0"/>
    <n v="0"/>
    <n v="0"/>
    <n v="0"/>
    <n v="0"/>
    <n v="1"/>
    <n v="0"/>
    <n v="1"/>
    <n v="0"/>
    <s v="Aplica"/>
    <s v="76004212023830503951Incumplimiento Parcial (Cláusula Penal)"/>
    <s v="Unicos"/>
    <x v="1"/>
    <n v="0"/>
    <x v="1"/>
    <x v="0"/>
    <x v="3"/>
    <x v="4"/>
    <x v="1"/>
    <x v="0"/>
    <x v="1"/>
  </r>
  <r>
    <n v="635"/>
    <x v="14"/>
    <x v="0"/>
    <x v="420"/>
    <s v="NIT"/>
    <x v="406"/>
    <n v="4"/>
    <s v="JURIDICA"/>
    <n v="2020"/>
    <n v="1900580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d v="2022-05-10T00:00:00"/>
    <x v="214"/>
    <d v="2023-12-01T00:00:00"/>
    <s v="Finalizada"/>
    <m/>
    <s v="CLAUDIA GIOVANNA MUÑOZ MUÑOZ"/>
    <s v="CERTIFICACION DE EJECUTORIA"/>
    <d v="2023-12-04T00:00:00"/>
    <s v="OK - EN SECOP CAMBIO DE RAZON SOCIAL A FELIPE LLANOS CC 7.726.394"/>
    <x v="0"/>
    <x v="0"/>
    <n v="411"/>
    <d v="2023-08-14T00:00:00"/>
    <s v="SI"/>
    <d v="2023-09-07T00:00:00"/>
    <n v="620"/>
    <d v="2023-12-01T00:00:00"/>
    <s v="CONFIRMA"/>
    <x v="491"/>
    <d v="2023-12-13T00:00:00"/>
    <d v="2023-12-13T00:00:00"/>
    <s v="N/A"/>
    <s v="SI"/>
    <d v="2023-12-13T00:00:00"/>
    <n v="22500309"/>
    <n v="22500309"/>
    <d v="2024-03-31T00:00:00"/>
    <m/>
    <m/>
    <s v="NO"/>
    <s v="NO"/>
    <s v="N/A"/>
    <s v="N/A"/>
    <s v="SI"/>
    <s v="SI"/>
    <s v="NO"/>
    <s v="PAULA CIFUENTES"/>
    <s v="EN SECOP CAMBIO DE RAZON SOCIAL A FELIPE LLANOS CC 7.726.394"/>
    <n v="1"/>
    <n v="1"/>
    <n v="0"/>
    <n v="0"/>
    <n v="0"/>
    <n v="0"/>
    <n v="0"/>
    <n v="1"/>
    <n v="0"/>
    <n v="1"/>
    <n v="0"/>
    <s v="Aplica"/>
    <s v="19005802020900334295Incumplimiento Parcial (Cláusula Penal)"/>
    <s v="Unicos"/>
    <x v="1"/>
    <n v="0"/>
    <x v="1"/>
    <x v="0"/>
    <x v="3"/>
    <x v="4"/>
    <x v="1"/>
    <x v="0"/>
    <x v="1"/>
  </r>
  <r>
    <n v="636"/>
    <x v="16"/>
    <x v="0"/>
    <x v="455"/>
    <s v="NIT"/>
    <x v="439"/>
    <n v="6"/>
    <s v="JURIDICA"/>
    <n v="2020"/>
    <n v="95000872020"/>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m/>
    <x v="70"/>
    <m/>
    <s v="Finalizada"/>
    <m/>
    <m/>
    <m/>
    <d v="2024-01-13T00:00:00"/>
    <s v="OK"/>
    <x v="0"/>
    <x v="0"/>
    <n v="254"/>
    <d v="2023-10-20T00:00:00"/>
    <s v="SI"/>
    <d v="2023-10-30T00:00:00"/>
    <n v="313"/>
    <d v="2023-12-04T00:00:00"/>
    <s v="MODIFICA"/>
    <x v="492"/>
    <d v="2023-12-14T00:00:00"/>
    <d v="2023-12-11T00:00:00"/>
    <s v="N/A"/>
    <s v="SI"/>
    <d v="2023-12-11T00:00:00"/>
    <n v="54757345.43"/>
    <n v="54757346"/>
    <d v="2024-02-14T00:00:00"/>
    <m/>
    <m/>
    <s v="NO"/>
    <s v="NO"/>
    <s v="N/A"/>
    <s v="N/A"/>
    <s v="SI"/>
    <s v="SI"/>
    <s v="NO"/>
    <s v="PAULA CIFUENTES"/>
    <s v="OK"/>
    <n v="1"/>
    <n v="1"/>
    <n v="0"/>
    <n v="0"/>
    <n v="0"/>
    <n v="0"/>
    <n v="0"/>
    <n v="1"/>
    <n v="0"/>
    <n v="1"/>
    <n v="0"/>
    <s v="Aplica"/>
    <s v="95000872020900088285Incumplimiento Parcial (Cláusula Penal)"/>
    <s v="Unicos"/>
    <x v="1"/>
    <n v="0"/>
    <x v="1"/>
    <x v="0"/>
    <x v="3"/>
    <x v="4"/>
    <x v="1"/>
    <x v="0"/>
    <x v="1"/>
  </r>
  <r>
    <n v="637"/>
    <x v="12"/>
    <x v="0"/>
    <x v="401"/>
    <s v="NIT"/>
    <x v="47"/>
    <n v="1"/>
    <s v="JURIDICA"/>
    <n v="2023"/>
    <n v="8600092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grave del contrato 86000922023 atribuible directamente al _x000a_contratista, y que desembocó hasta la fecha la parálisis del servicio, afectando a 136 niños que eran beneficiarios de _x000a_programas de primera infancia, personas que trabajaban directamente con la cuestionada Fundación, proveedores, y _x000a_finalmente de manera colateral afecto la imagen del Instituto Colombiano de Bienestar Familiar, ante el despliegue _x000a_periodístico que tuvieron los medios de comunicación a nivel local"/>
    <d v="2023-11-21T00:00:00"/>
    <x v="215"/>
    <d v="2023-12-11T00:00:00"/>
    <s v="Finalizada"/>
    <m/>
    <m/>
    <s v="Reporte RUES del 14-12-2023"/>
    <d v="2023-12-14T00:00:00"/>
    <s v="PTE COMPROBANTE DE PAGO"/>
    <x v="0"/>
    <x v="0"/>
    <n v="370"/>
    <d v="2023-12-11T00:00:00"/>
    <s v="NO"/>
    <m/>
    <m/>
    <m/>
    <m/>
    <x v="493"/>
    <d v="2023-12-14T00:00:00"/>
    <d v="2023-12-28T00:00:00"/>
    <s v="N/A"/>
    <s v="SI"/>
    <d v="2023-12-14T00:00:00"/>
    <n v="36908802"/>
    <m/>
    <m/>
    <m/>
    <m/>
    <s v="NO"/>
    <s v="NO"/>
    <s v="N/A"/>
    <s v="N/A"/>
    <s v="SI"/>
    <s v="SI"/>
    <s v="NO"/>
    <s v="PAULA CIFUENTES"/>
    <s v="MATRICULA NO RENOVADA.EN RUES NO ESTA PUBLICADA LA MULTA DEL CONTRATO 86000922023"/>
    <n v="1"/>
    <n v="1"/>
    <n v="0"/>
    <n v="0"/>
    <n v="0"/>
    <n v="0"/>
    <n v="0"/>
    <n v="1"/>
    <n v="0"/>
    <n v="1"/>
    <n v="0"/>
    <s v="Aplica"/>
    <s v="86000922023900210617Incumplimiento Parcial (Cláusula Penal)"/>
    <s v="Unicos"/>
    <x v="1"/>
    <n v="0"/>
    <x v="0"/>
    <x v="0"/>
    <x v="3"/>
    <x v="4"/>
    <x v="1"/>
    <x v="0"/>
    <x v="1"/>
  </r>
  <r>
    <n v="638"/>
    <x v="14"/>
    <x v="0"/>
    <x v="456"/>
    <s v="CC"/>
    <x v="440"/>
    <m/>
    <s v="NATURAL"/>
    <n v="2022"/>
    <n v="19002062022"/>
    <s v="PRESTAR SERVICIOS PROFESIONALES PARA LA IMPLEMENTACIÓN Y SOSTENIBILIDAD DEL SISTEMA DE GESTIÓN DE SEGURIDAD Y SALUD EN EL TRABAJO, APLICANDO LA NORMATIVIDAD VIGENTE Y NORMAS INTERNAS DEL ICBF EN LA REGIONAL CAUCA, DURANTE LA VIGENCIA 2022."/>
    <s v="Dirección de Gestión Humana"/>
    <s v="Prestación de Servicios Profesionales"/>
    <s v="INCUMPLIMIENTO OBLIGACIONES"/>
    <d v="2023-07-26T00:00:00"/>
    <x v="215"/>
    <d v="2023-12-12T00:00:00"/>
    <s v="Finalizada"/>
    <m/>
    <s v="CLAUDIA GIOVANNA MUÑOZ MUÑOZ"/>
    <s v="CERTIFICACION DE EJECUTORIA"/>
    <d v="2023-12-13T00:00:00"/>
    <s v="TRAMITE DE VIGENCIA EXPIRADAS"/>
    <x v="0"/>
    <x v="0"/>
    <n v="617"/>
    <d v="2023-12-01T00:00:00"/>
    <s v="SI"/>
    <d v="2023-12-01T00:00:00"/>
    <n v="632"/>
    <d v="2023-12-12T00:00:00"/>
    <s v="CONFIRMA"/>
    <x v="494"/>
    <d v="2023-12-15T00:00:00"/>
    <d v="2023-12-26T00:00:00"/>
    <s v="N/A"/>
    <s v="SI"/>
    <d v="2023-12-15T00:00:00"/>
    <n v="2198606"/>
    <m/>
    <m/>
    <m/>
    <m/>
    <s v="NO"/>
    <s v="N/A"/>
    <s v="N/A"/>
    <s v="N/A"/>
    <s v="NO"/>
    <s v="N/A"/>
    <s v="N/A"/>
    <s v="PAULA CIFUENTES"/>
    <s v="SIN RESULTADO EN RUES"/>
    <n v="1"/>
    <n v="1"/>
    <n v="0"/>
    <n v="0"/>
    <n v="0"/>
    <n v="0"/>
    <n v="0"/>
    <n v="1"/>
    <n v="0"/>
    <n v="1"/>
    <n v="0"/>
    <s v="Aplica"/>
    <s v="1900206202234317568Incumplimiento Parcial (Cláusula Penal)"/>
    <s v="Unicos"/>
    <x v="0"/>
    <n v="0"/>
    <x v="1"/>
    <x v="0"/>
    <x v="3"/>
    <x v="4"/>
    <x v="1"/>
    <x v="0"/>
    <x v="1"/>
  </r>
  <r>
    <n v="639"/>
    <x v="31"/>
    <x v="0"/>
    <x v="442"/>
    <s v="NIT"/>
    <x v="427"/>
    <n v="3"/>
    <s v="JURIDICA"/>
    <n v="2022"/>
    <n v="8100083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d v="2023-08-22T00:00:00"/>
    <x v="216"/>
    <d v="2023-11-23T00:00:00"/>
    <s v="Finalizada"/>
    <m/>
    <s v="Anghelo Emir Gonzalez Blanco"/>
    <m/>
    <d v="2024-01-18T00:00:00"/>
    <s v="OK"/>
    <x v="0"/>
    <x v="5"/>
    <n v="205"/>
    <d v="2023-11-23T00:00:00"/>
    <s v="SI"/>
    <d v="2023-12-01T00:00:00"/>
    <n v="231"/>
    <d v="2023-12-13T00:00:00"/>
    <s v="CONFIRMA"/>
    <x v="495"/>
    <d v="2024-01-18T00:00:00"/>
    <d v="2023-12-15T00:00:00"/>
    <s v="N/A"/>
    <s v="SI"/>
    <d v="2023-12-15T00:00:00"/>
    <n v="1972081"/>
    <n v="1972081"/>
    <d v="2024-01-24T00:00:00"/>
    <m/>
    <m/>
    <s v="SI"/>
    <s v="NO"/>
    <s v="N/A"/>
    <s v="N/A"/>
    <s v="NO"/>
    <s v="N/A"/>
    <s v="N/A"/>
    <s v="PAULA CIFUENTES"/>
    <m/>
    <n v="1"/>
    <n v="1"/>
    <n v="0"/>
    <n v="0"/>
    <n v="0"/>
    <n v="0"/>
    <n v="0"/>
    <n v="1"/>
    <n v="1"/>
    <n v="0"/>
    <n v="0"/>
    <s v="Aplica"/>
    <s v="81000832022900916566Multa"/>
    <s v="Unicos"/>
    <x v="0"/>
    <n v="0"/>
    <x v="1"/>
    <x v="0"/>
    <x v="3"/>
    <x v="4"/>
    <x v="1"/>
    <x v="0"/>
    <x v="1"/>
  </r>
  <r>
    <n v="640"/>
    <x v="24"/>
    <x v="0"/>
    <x v="457"/>
    <s v="NIT"/>
    <x v="441"/>
    <n v="6"/>
    <s v="JURIDICA"/>
    <n v="2022"/>
    <n v="4100174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x v="70"/>
    <m/>
    <s v="Finalizada"/>
    <m/>
    <m/>
    <m/>
    <d v="2024-01-16T00:00:00"/>
    <s v="OK"/>
    <x v="1"/>
    <x v="4"/>
    <n v="575"/>
    <d v="2023-12-15T00:00:00"/>
    <s v="NO"/>
    <m/>
    <m/>
    <m/>
    <m/>
    <x v="495"/>
    <m/>
    <m/>
    <m/>
    <m/>
    <m/>
    <m/>
    <m/>
    <m/>
    <m/>
    <m/>
    <m/>
    <m/>
    <m/>
    <m/>
    <m/>
    <m/>
    <m/>
    <m/>
    <m/>
    <n v="1"/>
    <n v="1"/>
    <n v="0"/>
    <n v="0"/>
    <n v="0"/>
    <n v="0"/>
    <n v="0"/>
    <n v="0"/>
    <n v="0"/>
    <n v="0"/>
    <n v="0"/>
    <s v="Aplica"/>
    <s v="41001742022900408031Terminación de la actuación sancionatoria"/>
    <s v="Unicos"/>
    <x v="0"/>
    <n v="1"/>
    <x v="1"/>
    <x v="0"/>
    <x v="3"/>
    <x v="4"/>
    <x v="1"/>
    <x v="0"/>
    <x v="1"/>
  </r>
  <r>
    <n v="641"/>
    <x v="16"/>
    <x v="0"/>
    <x v="455"/>
    <s v="NIT"/>
    <x v="439"/>
    <n v="5"/>
    <s v="JURIDICA"/>
    <n v="2021"/>
    <n v="95000422021"/>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Primera Infancia"/>
    <s v="Aporte"/>
    <s v="INCUMPLIMIENTO OBLIGACIONES"/>
    <m/>
    <x v="70"/>
    <m/>
    <s v="Finalizada"/>
    <m/>
    <m/>
    <s v="Proceso de cobro persuasivo o coactivo Resolución No. 5003 del 2020"/>
    <d v="2024-01-13T00:00:00"/>
    <s v="OK"/>
    <x v="0"/>
    <x v="0"/>
    <n v="300"/>
    <d v="2023-11-28T00:00:00"/>
    <s v="SI"/>
    <d v="2023-12-11T00:00:00"/>
    <n v="325"/>
    <d v="2023-12-13T00:00:00"/>
    <s v="MODIFICA"/>
    <x v="496"/>
    <d v="2023-12-13T00:00:00"/>
    <d v="2023-12-21T00:00:00"/>
    <s v="N/A"/>
    <s v="SI"/>
    <d v="2023-12-21T00:00:00"/>
    <n v="26598068.969999999"/>
    <n v="26598069"/>
    <d v="2024-12-03T00:00:00"/>
    <s v="COACTIVO"/>
    <s v="AUTO QUE AVOCA PROCESO 15-4-2024"/>
    <s v="NO"/>
    <s v="NO"/>
    <s v="N/A"/>
    <s v="N/A"/>
    <s v="SI"/>
    <s v="SI"/>
    <s v="NO"/>
    <s v="PAULA CIFUENTES"/>
    <s v="OK"/>
    <n v="1"/>
    <n v="1"/>
    <n v="0"/>
    <n v="0"/>
    <n v="0"/>
    <n v="0"/>
    <n v="0"/>
    <n v="1"/>
    <n v="0"/>
    <n v="1"/>
    <n v="0"/>
    <s v="Aplica"/>
    <s v="95000422021900088285Incumplimiento Parcial (Cláusula Penal)"/>
    <s v="Unicos"/>
    <x v="1"/>
    <n v="0"/>
    <x v="1"/>
    <x v="0"/>
    <x v="3"/>
    <x v="4"/>
    <x v="1"/>
    <x v="0"/>
    <x v="1"/>
  </r>
  <r>
    <n v="642"/>
    <x v="32"/>
    <x v="0"/>
    <x v="458"/>
    <s v="NIT"/>
    <x v="442"/>
    <n v="1"/>
    <s v="JURIDICA"/>
    <n v="2023"/>
    <n v="27000982022"/>
    <s v="GARANTIZAR SUMINISTRO DE COMBUSTIBLE (GASOLINA, ACPM Y ACEITES), PARA EL ICBF REGIONAL CHOCÓ EN LA VIGENCIA 2022"/>
    <s v="Dirección Administrativa"/>
    <s v="Aporte"/>
    <s v="INCUMPLIMIENTO OBLIGACIONES"/>
    <m/>
    <x v="70"/>
    <m/>
    <s v="Finalizada"/>
    <m/>
    <m/>
    <m/>
    <d v="2024-01-10T00:00:00"/>
    <s v="PTE COMPROBANTE DE PAGO"/>
    <x v="0"/>
    <x v="0"/>
    <n v="306"/>
    <d v="2023-12-18T00:00:00"/>
    <s v="NO"/>
    <m/>
    <m/>
    <m/>
    <m/>
    <x v="497"/>
    <m/>
    <m/>
    <s v="N/A"/>
    <s v="SI"/>
    <d v="2024-01-11T00:00:00"/>
    <n v="561221"/>
    <m/>
    <m/>
    <m/>
    <m/>
    <s v="NO"/>
    <s v="NO"/>
    <s v="N/A"/>
    <s v="N/A"/>
    <s v="NO"/>
    <s v="N/A"/>
    <s v="N/A"/>
    <s v="PAULA CIFUENTES"/>
    <m/>
    <n v="1"/>
    <n v="1"/>
    <n v="0"/>
    <n v="0"/>
    <n v="0"/>
    <n v="0"/>
    <n v="0"/>
    <n v="1"/>
    <n v="0"/>
    <n v="1"/>
    <n v="0"/>
    <s v="Aplica"/>
    <s v="27000982022901345889Incumplimiento Parcial (Cláusula Penal)"/>
    <s v="Unicos"/>
    <x v="0"/>
    <n v="0"/>
    <x v="1"/>
    <x v="0"/>
    <x v="3"/>
    <x v="4"/>
    <x v="1"/>
    <x v="0"/>
    <x v="1"/>
  </r>
  <r>
    <n v="643"/>
    <x v="22"/>
    <x v="0"/>
    <x v="32"/>
    <s v="NIT"/>
    <x v="31"/>
    <n v="3"/>
    <s v="JURIDICA"/>
    <n v="2023"/>
    <n v="63000962023"/>
    <s v="PRESTAR LOS SERVICIOS DE EDUCACIÓN INICIAL EN EL MARCO DE LA ATENCIÓN INTEGRAL EN CENTROS DE DESARROLLO INFANTIL-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OBLIGACIONES INCUMPLIDAD... OBLIGACIONES DEL COMPONENTE DE SALUD Y NUTRICIÓN, OBLIGACIONES RELACIONADAS CON LA RECEPCIÓN, ALMACENAMIENTO Y SUMINISTRO, INVENTARIO Y CUSTODIA DEL ALIMENTO DE ALTO VALOR NUTRICIONAL  Y OBLIGACIONES DE COMPONENTE ADMINISTRATIVO Y DE GESTIÓN, RIESGOS ATENCION NNA"/>
    <d v="2023-11-15T00:00:00"/>
    <x v="217"/>
    <d v="2023-12-21T00:00:00"/>
    <s v="Finalizada"/>
    <m/>
    <s v="DANIEL PACHÓN ALZATE "/>
    <s v="COMUNICACIONES"/>
    <d v="2023-12-21T00:00:00"/>
    <s v="OK"/>
    <x v="0"/>
    <x v="0"/>
    <n v="379"/>
    <d v="2023-12-19T00:00:00"/>
    <s v="SI"/>
    <d v="2023-12-19T00:00:00"/>
    <n v="380"/>
    <d v="2023-12-21T00:00:00"/>
    <s v="CONFIRMA"/>
    <x v="498"/>
    <d v="2023-12-26T00:00:00"/>
    <d v="2023-12-22T00:00:00"/>
    <s v="N/A"/>
    <s v="SI"/>
    <d v="2024-01-16T00:00:00"/>
    <n v="8832015"/>
    <n v="8832015"/>
    <d v="2024-05-23T00:00:00"/>
    <m/>
    <m/>
    <s v="NO"/>
    <s v="NO"/>
    <s v="N/A"/>
    <s v="N/A"/>
    <s v="SI"/>
    <s v="SI"/>
    <s v="NO"/>
    <s v="PAULA CIFUENTES"/>
    <s v="NO APARECE REPORTE EN RUES NI LA INHABILIDAD EN RUES"/>
    <n v="1"/>
    <n v="1"/>
    <n v="0"/>
    <n v="0"/>
    <n v="0"/>
    <n v="0"/>
    <n v="0"/>
    <n v="1"/>
    <n v="0"/>
    <n v="1"/>
    <n v="0"/>
    <s v="Aplica"/>
    <s v="63000962023900631358Incumplimiento Parcial (Cláusula Penal)"/>
    <s v="Unicos"/>
    <x v="1"/>
    <n v="0"/>
    <x v="3"/>
    <x v="0"/>
    <x v="3"/>
    <x v="4"/>
    <x v="1"/>
    <x v="0"/>
    <x v="1"/>
  </r>
  <r>
    <n v="644"/>
    <x v="4"/>
    <x v="0"/>
    <x v="459"/>
    <s v="CC"/>
    <x v="443"/>
    <m/>
    <s v="NATURAL"/>
    <n v="2023"/>
    <n v="11004192023"/>
    <s v="PRESTAR SERVICIOS DE APOYO A LA GESTIÓN A LA DEFENSORIA DE FAMILIA EN EL MARCO DE LOS PROYECTOS DE INVERSION DE PROTECCIÓN, PARA EL ARCHIVO DE LAS HISTORIAS DE ATENCIÓN Y EL REGISTRO EN EL SISTEMA DE INFORMACIÓN MISIONAL, DE LAS ACTUACIONES REALIZADAS DENTRO DE LOS TRÁMITES ADMINISTRATIVOS DE RESTABLECIMIENTO DE DERECHOS Y RESPONSABILIDAD PENAL  EN EL MARCO DEL FORTALECIMIENTO Y DESCONGESTIÓN DE LAS DEFENSORÍAS DE FAMILIA._x000a_"/>
    <s v="Dirección de Protección"/>
    <s v="Prestación de Servicios"/>
    <s v="INCUMPLIMIENTO OBLIGACIONES"/>
    <m/>
    <x v="70"/>
    <m/>
    <s v="Finalizada"/>
    <m/>
    <m/>
    <m/>
    <d v="2023-12-19T00:00:00"/>
    <s v="OK"/>
    <x v="1"/>
    <x v="4"/>
    <n v="3209"/>
    <d v="2023-12-19T00:00:00"/>
    <s v="NO"/>
    <m/>
    <m/>
    <m/>
    <m/>
    <x v="499"/>
    <m/>
    <m/>
    <m/>
    <m/>
    <m/>
    <m/>
    <m/>
    <m/>
    <m/>
    <m/>
    <m/>
    <m/>
    <m/>
    <m/>
    <m/>
    <m/>
    <m/>
    <m/>
    <m/>
    <n v="1"/>
    <n v="1"/>
    <n v="0"/>
    <n v="0"/>
    <n v="0"/>
    <n v="0"/>
    <n v="0"/>
    <n v="0"/>
    <n v="0"/>
    <n v="0"/>
    <n v="0"/>
    <s v="Aplica"/>
    <s v="110041920231031123022Terminación de la actuación sancionatoria"/>
    <s v="Unicos"/>
    <x v="0"/>
    <n v="1"/>
    <x v="1"/>
    <x v="0"/>
    <x v="3"/>
    <x v="4"/>
    <x v="1"/>
    <x v="0"/>
    <x v="1"/>
  </r>
  <r>
    <n v="645"/>
    <x v="4"/>
    <x v="0"/>
    <x v="460"/>
    <s v="NIT"/>
    <x v="444"/>
    <n v="2"/>
    <s v="JURIDICA"/>
    <n v="2022"/>
    <n v="11009532022"/>
    <s v="BRINDAR ATENCIÓN A LAS NIÑAS, LOS NIÑOS Y ADOLESCENTES QUE TIENEN UN PROCESO ADMINISTRATIVO DE RESTABLECIMIENTO DE DERECHOS, EN LA MODALIDAD INTERNADO, DE ACUERDO CON LOS DOCUMENTOS TÉCNICOS VIGENTES EXPEDIDOS POR EL ICBF._x000a_"/>
    <s v="Dirección de Protección"/>
    <s v="Aporte"/>
    <s v="INCUMPLIMIENTO OBLIGACIONES"/>
    <m/>
    <x v="70"/>
    <m/>
    <s v="Finalizada"/>
    <m/>
    <m/>
    <m/>
    <d v="2023-12-22T00:00:00"/>
    <s v="OK"/>
    <x v="1"/>
    <x v="4"/>
    <n v="3188"/>
    <d v="2022-12-15T00:00:00"/>
    <s v="NO"/>
    <m/>
    <m/>
    <m/>
    <m/>
    <x v="499"/>
    <m/>
    <m/>
    <m/>
    <m/>
    <m/>
    <m/>
    <m/>
    <m/>
    <m/>
    <m/>
    <m/>
    <m/>
    <m/>
    <m/>
    <m/>
    <m/>
    <m/>
    <m/>
    <m/>
    <n v="1"/>
    <n v="1"/>
    <n v="0"/>
    <n v="0"/>
    <n v="0"/>
    <n v="0"/>
    <n v="0"/>
    <n v="0"/>
    <n v="0"/>
    <n v="0"/>
    <n v="0"/>
    <s v="Aplica"/>
    <s v="11009532022830085547Terminación de la actuación sancionatoria"/>
    <s v="Unicos"/>
    <x v="0"/>
    <n v="1"/>
    <x v="1"/>
    <x v="0"/>
    <x v="3"/>
    <x v="4"/>
    <x v="1"/>
    <x v="0"/>
    <x v="1"/>
  </r>
  <r>
    <n v="646"/>
    <x v="24"/>
    <x v="0"/>
    <x v="461"/>
    <s v="NIT"/>
    <x v="445"/>
    <n v="0"/>
    <s v="JURIDICA"/>
    <n v="2022"/>
    <n v="41002462022"/>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_x000a_"/>
    <s v="Dirección de Primera Infancia"/>
    <s v="Aporte"/>
    <s v="INCUMPLIMIENTO OBLIGACIONES"/>
    <m/>
    <x v="70"/>
    <m/>
    <s v="Finalizada"/>
    <m/>
    <m/>
    <m/>
    <d v="2024-01-16T00:00:00"/>
    <s v="OK"/>
    <x v="1"/>
    <x v="4"/>
    <n v="582"/>
    <d v="2023-12-22T00:00:00"/>
    <s v="NO"/>
    <m/>
    <m/>
    <m/>
    <m/>
    <x v="499"/>
    <m/>
    <m/>
    <m/>
    <m/>
    <m/>
    <m/>
    <m/>
    <m/>
    <m/>
    <m/>
    <m/>
    <m/>
    <m/>
    <m/>
    <m/>
    <m/>
    <m/>
    <m/>
    <m/>
    <n v="1"/>
    <n v="1"/>
    <n v="0"/>
    <n v="0"/>
    <n v="0"/>
    <n v="0"/>
    <n v="0"/>
    <n v="0"/>
    <n v="0"/>
    <n v="0"/>
    <n v="0"/>
    <s v="Aplica"/>
    <s v="41002462022900192801Terminación de la actuación sancionatoria"/>
    <s v="Unicos"/>
    <x v="0"/>
    <n v="1"/>
    <x v="1"/>
    <x v="0"/>
    <x v="3"/>
    <x v="4"/>
    <x v="1"/>
    <x v="0"/>
    <x v="1"/>
  </r>
  <r>
    <n v="647"/>
    <x v="12"/>
    <x v="0"/>
    <x v="342"/>
    <s v="NIT"/>
    <x v="335"/>
    <n v="2"/>
    <s v="JURIDICA"/>
    <n v="2021"/>
    <n v="86001282021"/>
    <s v="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
    <s v="Dirección de Protección"/>
    <s v="Aporte"/>
    <s v=" incumplimiento responde al informe de supervisión y a las pruebas que _x000a_no están basadas en supuestos, sino a realidades sumatoriamente comprobadas, no obstante, dentro de la _x000a_oportunidad procesal no existieron argumentos que contradigan los hechos constitutivos de incumplimiento. En esta _x000a_medida también es factible declarar el siniestro, partiendo que todos los hechos objeto de censura, se materializaron _x000a_dentro de la ejecución del contrato, y por ende se encuentran dentro de las vigencias de amparo establecidas en la _x000a_póliza N° 55 44 101068124 expedida por SEGUROS DEL ESTADO S.A"/>
    <d v="2023-06-28T00:00:00"/>
    <x v="17"/>
    <d v="2023-09-14T00:00:00"/>
    <s v="Finalizada"/>
    <m/>
    <m/>
    <s v="Reporte RUES del 19-02-2024"/>
    <d v="2024-02-19T00:00:00"/>
    <s v="PTE COMPROBANTE DE PAGO"/>
    <x v="0"/>
    <x v="0"/>
    <n v="277"/>
    <d v="2023-09-14T00:00:00"/>
    <s v="SI"/>
    <d v="2023-09-14T00:00:00"/>
    <n v="370"/>
    <d v="2023-12-27T00:00:00"/>
    <s v="REPONE"/>
    <x v="500"/>
    <d v="2024-01-09T00:00:00"/>
    <d v="2024-01-09T00:00:00"/>
    <s v="N/A"/>
    <s v="SI"/>
    <d v="2024-01-16T00:00:00"/>
    <n v="3333225"/>
    <m/>
    <m/>
    <m/>
    <m/>
    <s v="NO"/>
    <s v="NO"/>
    <s v="N/A"/>
    <s v="N/A"/>
    <s v="SI"/>
    <s v="SI"/>
    <s v="NO"/>
    <s v="PAULA CIFUENTES"/>
    <m/>
    <n v="1"/>
    <n v="1"/>
    <n v="0"/>
    <n v="0"/>
    <n v="0"/>
    <n v="0"/>
    <n v="0"/>
    <n v="1"/>
    <n v="0"/>
    <n v="1"/>
    <n v="0"/>
    <s v="Aplica"/>
    <s v="86001282021900970551Incumplimiento Parcial (Cláusula Penal)"/>
    <s v="Unicos"/>
    <x v="1"/>
    <n v="0"/>
    <x v="1"/>
    <x v="0"/>
    <x v="3"/>
    <x v="4"/>
    <x v="1"/>
    <x v="0"/>
    <x v="1"/>
  </r>
  <r>
    <n v="648"/>
    <x v="15"/>
    <x v="0"/>
    <x v="462"/>
    <s v="NIT"/>
    <x v="47"/>
    <n v="1"/>
    <s v="JURIDICA"/>
    <n v="2022"/>
    <n v="5200450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NO PAGO DEL SALARIO DE LAS MADRES COMUNITARIAS. PAGO A CONTRATISTA O PROVEEDORES"/>
    <d v="2023-11-24T00:00:00"/>
    <x v="54"/>
    <d v="2024-01-19T00:00:00"/>
    <s v="Finalizada"/>
    <m/>
    <s v="NATALIA ISABEL BURBANO LOMBANA"/>
    <s v="SE NOTIFICO EL FALLO QUE RESOLVIO RECURSO DE REPOSICION"/>
    <d v="2024-02-05T00:00:00"/>
    <s v="OK "/>
    <x v="0"/>
    <x v="0"/>
    <n v="20"/>
    <d v="2024-01-19T00:00:00"/>
    <s v="SI"/>
    <d v="2024-01-19T00:00:00"/>
    <m/>
    <d v="2024-01-19T00:00:00"/>
    <s v="CONFIRMA"/>
    <x v="501"/>
    <d v="2024-01-22T00:00:00"/>
    <d v="2024-01-22T00:00:00"/>
    <s v="N/A"/>
    <s v="SI"/>
    <d v="2024-01-22T00:00:00"/>
    <n v="57259060"/>
    <n v="57259060"/>
    <d v="2024-05-08T00:00:00"/>
    <m/>
    <m/>
    <s v="NO"/>
    <s v="NO"/>
    <s v="N/A"/>
    <s v="N/A"/>
    <s v="SI"/>
    <s v="SI"/>
    <s v="NO"/>
    <s v="PAULA CIFUENTES"/>
    <s v="MATRICULA NO RENOVADA. EN RUES NO ESTA PUBLICADA LA MULTA DEL CONTRATO 52004502022"/>
    <n v="1"/>
    <n v="1"/>
    <n v="0"/>
    <n v="0"/>
    <n v="0"/>
    <n v="0"/>
    <n v="0"/>
    <n v="1"/>
    <n v="0"/>
    <n v="1"/>
    <n v="0"/>
    <s v="Aplica"/>
    <s v="52004502022900210617Incumplimiento Parcial (Cláusula Penal)"/>
    <s v="Unicos"/>
    <x v="1"/>
    <n v="0"/>
    <x v="4"/>
    <x v="0"/>
    <x v="2"/>
    <x v="3"/>
    <x v="1"/>
    <x v="0"/>
    <x v="1"/>
  </r>
  <r>
    <n v="649"/>
    <x v="17"/>
    <x v="0"/>
    <x v="463"/>
    <s v="CC"/>
    <x v="446"/>
    <m/>
    <s v="NATURAL"/>
    <n v="2023"/>
    <n v="1011342023"/>
    <s v="PRESTAR SERVICIOS PROFESIONALES A LA SUBDIRECCIÓN DE ARTICULACIÓN NACIONAL DE LA DIRECCIÓN DEL SISTEMA NACIONAL DE BIENESTAR FAMILIAR PARA APOYAR EN EL FORTALECIMIENTO DE LA GESTIÓN DE LAS POLÍTICAS PÚBLICAS, LA ARTICULACIÓN CON LOS AGENTES E INSTANCIAS DEL SNBF, AL IGUAL QUE EL SEGUIMIENTO A LOS INDICADORES Y PLAN DE ACCIÓN DEL SNBF."/>
    <m/>
    <s v="Prestación de Servicios Profesionales"/>
    <s v="INCUMPLIMIENTO OBLIGACIONES"/>
    <m/>
    <x v="70"/>
    <d v="2023-12-26T00:00:00"/>
    <s v="Finalizada"/>
    <m/>
    <s v="GISELL RUDAS"/>
    <m/>
    <d v="2024-02-28T00:00:00"/>
    <s v="OK"/>
    <x v="0"/>
    <x v="3"/>
    <n v="7951"/>
    <d v="2023-12-26T00:00:00"/>
    <s v="SI"/>
    <d v="2023-12-26T00:00:00"/>
    <s v="179"/>
    <d v="2024-01-25T00:00:00"/>
    <s v="CONFIRMA"/>
    <x v="502"/>
    <d v="2024-01-25T00:00:00"/>
    <d v="2024-02-07T00:00:00"/>
    <s v="N/A"/>
    <s v="NO"/>
    <m/>
    <n v="4107180"/>
    <n v="4107180"/>
    <d v="2024-02-19T00:00:00"/>
    <m/>
    <m/>
    <s v="SI"/>
    <s v="N/A"/>
    <s v="N/A"/>
    <s v="N/A"/>
    <s v="NO"/>
    <s v="N/A"/>
    <s v="N/A"/>
    <s v="PAULA CIFUENTES"/>
    <s v="OK"/>
    <n v="1"/>
    <n v="1"/>
    <n v="0"/>
    <n v="0"/>
    <n v="0"/>
    <n v="0"/>
    <n v="0"/>
    <n v="1"/>
    <n v="0"/>
    <n v="1"/>
    <n v="0"/>
    <s v="Aplica"/>
    <s v="101134202337397817Incumplimiento Total (Cláusula Penal)"/>
    <s v="Unicos"/>
    <x v="0"/>
    <n v="0"/>
    <x v="1"/>
    <x v="0"/>
    <x v="2"/>
    <x v="3"/>
    <x v="1"/>
    <x v="0"/>
    <x v="1"/>
  </r>
  <r>
    <n v="650"/>
    <x v="15"/>
    <x v="0"/>
    <x v="396"/>
    <s v="NIT"/>
    <x v="385"/>
    <n v="4"/>
    <s v="JURIDICA"/>
    <n v="2021"/>
    <n v="5250317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d v="2021-12-22T00:00:00"/>
    <x v="218"/>
    <d v="2024-01-31T00:00:00"/>
    <s v="Finalizada"/>
    <m/>
    <s v="NATALIA ISABEL BURBANO LOMBANA"/>
    <s v="SE NOTIFICO EL FALLO QUE RESOLVIO RECURSO DE REPOSICION"/>
    <d v="2024-02-05T00:00:00"/>
    <s v="OK"/>
    <x v="1"/>
    <x v="4"/>
    <n v="36"/>
    <d v="2024-01-31T00:00:00"/>
    <s v="NO"/>
    <m/>
    <m/>
    <m/>
    <m/>
    <x v="503"/>
    <d v="2024-02-02T00:00:00"/>
    <m/>
    <m/>
    <m/>
    <m/>
    <m/>
    <m/>
    <m/>
    <m/>
    <m/>
    <m/>
    <m/>
    <m/>
    <m/>
    <m/>
    <m/>
    <m/>
    <m/>
    <m/>
    <n v="1"/>
    <n v="1"/>
    <n v="0"/>
    <n v="0"/>
    <n v="0"/>
    <n v="0"/>
    <n v="0"/>
    <n v="0"/>
    <n v="0"/>
    <n v="0"/>
    <n v="0"/>
    <s v="Aplica"/>
    <s v="52503172021900932561Terminación de la actuación sancionatoria"/>
    <s v="Unicos"/>
    <x v="0"/>
    <n v="1"/>
    <x v="1"/>
    <x v="0"/>
    <x v="2"/>
    <x v="3"/>
    <x v="1"/>
    <x v="0"/>
    <x v="1"/>
  </r>
  <r>
    <n v="651"/>
    <x v="17"/>
    <x v="0"/>
    <x v="464"/>
    <s v="NIT"/>
    <x v="447"/>
    <n v="7"/>
    <s v="JURIDICA"/>
    <n v="2020"/>
    <n v="1015022020"/>
    <s v="REALIZAR LA INTERVENTORÍA TÉCNICA, ADMINISTRATIVA, CONTABLE Y JURÍDICA A LOS CONTRATOS DE OBRA CUYO OBJETO ES: “REALIZAR EL DIAGNÓSTICO, ADECUACIONES Y/O REPARACIONES LOCATIVAS REQUERIDAS EN LAS INFRAESTRUCTURAS PROPIAS DONDE PRESTA SERVICIO EL INSTITUTO COLOMBIANO DE BIENESTAR FAMILIAR (ICBF) PARA LAS SEDES ADMINISTRATIVAS A NIVEL NACIONAL PARA EL GRUPO 1"/>
    <s v="Dirección Administrativa"/>
    <s v="Interventoría"/>
    <s v="INCUMPLIMIENTO OBLIGACIONES"/>
    <d v="2021-11-10T00:00:00"/>
    <x v="219"/>
    <d v="2023-12-04T00:00:00"/>
    <s v="Finalizada"/>
    <m/>
    <s v="GISELL RUDAS"/>
    <m/>
    <d v="2024-02-21T00:00:00"/>
    <s v="OK"/>
    <x v="0"/>
    <x v="0"/>
    <n v="7631"/>
    <d v="2023-12-04T00:00:00"/>
    <s v="SI"/>
    <d v="2023-12-06T00:00:00"/>
    <n v="335"/>
    <d v="2024-02-06T00:00:00"/>
    <s v="CONFIRMA"/>
    <x v="504"/>
    <d v="2024-02-20T00:00:00"/>
    <d v="2014-02-14T00:00:00"/>
    <s v="N/A"/>
    <s v="SI"/>
    <d v="2024-03-04T00:00:00"/>
    <n v="34181758"/>
    <n v="34181758"/>
    <d v="2024-12-27T00:00:00"/>
    <m/>
    <m/>
    <s v="NO"/>
    <s v="NO"/>
    <s v="N/A"/>
    <s v="N/A"/>
    <s v="NO"/>
    <s v="N/A"/>
    <s v="N/A"/>
    <s v="PAULA CIFUENTES"/>
    <m/>
    <n v="1"/>
    <n v="1"/>
    <n v="0"/>
    <n v="0"/>
    <n v="0"/>
    <n v="0"/>
    <n v="0"/>
    <n v="1"/>
    <n v="0"/>
    <n v="1"/>
    <n v="0"/>
    <s v="Aplica"/>
    <s v="1015022020900491322Incumplimiento Parcial (Cláusula Penal)"/>
    <s v="Unicos"/>
    <x v="0"/>
    <n v="0"/>
    <x v="1"/>
    <x v="0"/>
    <x v="2"/>
    <x v="3"/>
    <x v="1"/>
    <x v="0"/>
    <x v="1"/>
  </r>
  <r>
    <n v="652"/>
    <x v="12"/>
    <x v="0"/>
    <x v="342"/>
    <s v="NIT"/>
    <x v="335"/>
    <n v="2"/>
    <s v="JURIDICA"/>
    <n v="2021"/>
    <n v="86001272021"/>
    <s v="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
    <s v="Dirección de Protección"/>
    <s v="Aporte"/>
    <s v="Incumplió exponencialmente con la propuesta aprobada para la ejecución de la etapa de cierre _x000a_por cuanto el mismo fue improvisado y en ese sentido se afectó directamente la calidad en la prestación del servicio _x000a_de bienestar familiar; en efecto, teniendo en cuenta las obligaciones sumatoriamente incumplidas por parte de la EAS, _x000a_siendo concretos, 4 obligaciones generales del contrato y 8 obligaciones específicas del contrato, se tasa el _x000a_incumplimiento parcial de las obligaciones contractuales en la suma de VEINTISIETE MILLONES SESENTA Y _x000a_CUATRO MIL CUATROCIENTOS TREINTA PESOS M/CTE ($27.064.430)"/>
    <d v="2023-09-14T00:00:00"/>
    <x v="220"/>
    <d v="2023-11-07T00:00:00"/>
    <s v="Finalizada"/>
    <m/>
    <m/>
    <s v="Contancia de ejecutoria del diecinueve (19) días del mes de febrero del año 2024, cobrando firmeza la “ RESOLUCIÓN No. 059 del 16 de Febrero de 2024 “Por medio del cual resuelve un recurso de reposición interpuesto en contra de la Resolución N°328 del 7 de noviembre de 2023 “Por la cual se resuelve el Proceso Administrativo Sancionatorio por presunto"/>
    <d v="2024-02-19T00:00:00"/>
    <s v="PTE COMPROBANTE DE PAGO"/>
    <x v="0"/>
    <x v="0"/>
    <n v="328"/>
    <d v="2023-11-07T00:00:00"/>
    <s v="SI"/>
    <d v="2023-11-07T00:00:00"/>
    <n v="59"/>
    <d v="2024-02-16T00:00:00"/>
    <s v="MODIFICA"/>
    <x v="505"/>
    <d v="2024-02-21T00:00:00"/>
    <d v="2024-02-20T00:00:00"/>
    <s v="N/A"/>
    <s v="SI"/>
    <d v="2024-02-21T00:00:00"/>
    <n v="27064430"/>
    <m/>
    <m/>
    <m/>
    <m/>
    <s v="NO"/>
    <s v="NO"/>
    <s v="N/A"/>
    <s v="N/A"/>
    <s v="SI"/>
    <s v="SI"/>
    <s v="NO"/>
    <s v="PAULA CIFUENTES"/>
    <m/>
    <n v="1"/>
    <n v="1"/>
    <n v="0"/>
    <n v="0"/>
    <n v="0"/>
    <n v="0"/>
    <n v="0"/>
    <n v="1"/>
    <n v="0"/>
    <n v="1"/>
    <n v="0"/>
    <s v="Aplica"/>
    <s v="86001272021900970551Incumplimiento Parcial (Cláusula Penal)"/>
    <s v="Unicos"/>
    <x v="1"/>
    <n v="0"/>
    <x v="1"/>
    <x v="0"/>
    <x v="2"/>
    <x v="3"/>
    <x v="1"/>
    <x v="0"/>
    <x v="1"/>
  </r>
  <r>
    <n v="653"/>
    <x v="15"/>
    <x v="0"/>
    <x v="462"/>
    <s v="NIT"/>
    <x v="47"/>
    <n v="1"/>
    <s v="JURIDICA"/>
    <n v="2022"/>
    <n v="5200447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NO PAGO DEL SALARIO DE LAS MADRES COMUNITARIAS"/>
    <d v="2023-11-23T00:00:00"/>
    <x v="35"/>
    <d v="2024-02-22T00:00:00"/>
    <s v="Finalizada"/>
    <m/>
    <s v="NATALIA ISABEL BURBANO LOMBANA"/>
    <s v="SE NOTIFICO EL FALLO QUE RESOLVIO RECURSO DE REPOSICION"/>
    <d v="2024-03-01T00:00:00"/>
    <s v="OK"/>
    <x v="0"/>
    <x v="0"/>
    <n v="85"/>
    <d v="2024-02-12T00:00:00"/>
    <s v="SI"/>
    <d v="2024-02-12T00:00:00"/>
    <n v="131"/>
    <d v="2024-02-21T00:00:00"/>
    <s v="CONFIRMA"/>
    <x v="506"/>
    <d v="2024-02-26T00:00:00"/>
    <d v="2024-02-26T00:00:00"/>
    <s v="N/A"/>
    <s v="SI"/>
    <d v="2024-02-26T00:00:00"/>
    <n v="130015004"/>
    <n v="130015004"/>
    <d v="2024-04-29T00:00:00"/>
    <m/>
    <m/>
    <s v="NO"/>
    <s v="SI"/>
    <s v="NO"/>
    <s v="N/A"/>
    <s v="SI"/>
    <s v="SI"/>
    <s v="NO"/>
    <s v="PAULA CIFUENTES"/>
    <s v="MATRICULA NO RENOVADA. EN RUES NUMERO DE RESOLUCION INCORRECTO. ES EL 85 DEL 12/02/24 Y CONFIRMA EL 131 DEL 21/02/24"/>
    <n v="1"/>
    <n v="1"/>
    <n v="0"/>
    <n v="0"/>
    <n v="0"/>
    <n v="0"/>
    <n v="0"/>
    <n v="1"/>
    <n v="0"/>
    <n v="1"/>
    <n v="0"/>
    <s v="Aplica"/>
    <s v="52004472022900210617Incumplimiento Parcial (Cláusula Penal)"/>
    <s v="Unicos"/>
    <x v="1"/>
    <n v="0"/>
    <x v="4"/>
    <x v="0"/>
    <x v="2"/>
    <x v="3"/>
    <x v="1"/>
    <x v="0"/>
    <x v="1"/>
  </r>
  <r>
    <n v="654"/>
    <x v="15"/>
    <x v="0"/>
    <x v="465"/>
    <s v="NIT"/>
    <x v="448"/>
    <n v="5"/>
    <s v="JURIDICA"/>
    <n v="2021"/>
    <n v="5200386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PROCEDIMIENTO CONTENCION A USUARIO"/>
    <d v="2022-04-20T00:00:00"/>
    <x v="221"/>
    <d v="2024-02-26T00:00:00"/>
    <s v="Finalizada"/>
    <m/>
    <s v="NATALIA ISABEL BURBANO LOMBANA"/>
    <s v="SE NOTIFICO EL FALLO QUE RESOLVIO RECURSO DE REPOSICION"/>
    <d v="2024-03-01T00:00:00"/>
    <s v="OK"/>
    <x v="0"/>
    <x v="0"/>
    <n v="122"/>
    <d v="2024-02-16T00:00:00"/>
    <s v="SI"/>
    <d v="2024-02-16T00:00:00"/>
    <n v="142"/>
    <d v="2024-02-26T00:00:00"/>
    <s v="CONFIRMA"/>
    <x v="507"/>
    <d v="2024-02-28T00:00:00"/>
    <d v="2024-02-28T00:00:00"/>
    <s v="N/A"/>
    <s v="NO"/>
    <m/>
    <n v="14059795"/>
    <n v="14059795"/>
    <d v="2024-03-13T00:00:00"/>
    <m/>
    <m/>
    <s v="NO"/>
    <s v="N/A"/>
    <s v="N/A"/>
    <s v="N/A"/>
    <s v="NO"/>
    <s v="N/A"/>
    <s v="N/A"/>
    <s v="PAULA CIFUENTES"/>
    <s v="OK"/>
    <n v="1"/>
    <n v="1"/>
    <n v="0"/>
    <n v="0"/>
    <n v="0"/>
    <n v="0"/>
    <n v="0"/>
    <n v="1"/>
    <n v="0"/>
    <n v="1"/>
    <n v="0"/>
    <s v="Aplica"/>
    <s v="52003862021900835131Incumplimiento Parcial (Cláusula Penal)"/>
    <s v="Unicos"/>
    <x v="0"/>
    <n v="0"/>
    <x v="0"/>
    <x v="0"/>
    <x v="2"/>
    <x v="3"/>
    <x v="1"/>
    <x v="0"/>
    <x v="1"/>
  </r>
  <r>
    <n v="655"/>
    <x v="12"/>
    <x v="0"/>
    <x v="401"/>
    <s v="NIT"/>
    <x v="47"/>
    <n v="1"/>
    <s v="JURIDICA"/>
    <n v="2023"/>
    <s v="86000822023"/>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grave del contrato 8600082-2023 atribuible _x000a_directamente al contratista, y que desembocó hasta la fecha la parálisis del servicio, afectando a niños que eran _x000a_beneficiarios de programas de primera infancia, personas que trabajaban directamente con la cuestionada Fundación, _x000a_proveedores, y finalmente de manera colateral afecto la imagen del Instituto Colombiano de Bienestar Familiar, ante _x000a_el despliegue periodístico que tuvieron los medios de comunicación a nivel local.. RIESGOS ATENCION NNA"/>
    <d v="2023-11-30T00:00:00"/>
    <x v="34"/>
    <d v="2024-02-12T00:00:00"/>
    <s v="Finalizada"/>
    <m/>
    <m/>
    <s v="Constancia de ejecutoria del veintisiete (27) días del mes de febrero del año 2024, cobrando firmeza la “ RESOLUCIÓN No. 0078 del 23 de Febrero de 2024 “Por medio del cual _x000a_resuelve un recurso de reposición interpuesto en contra de la Resolución 043 del 6 de febrero de 2024 “Por la cual se resuelve el Proceso Administrativo Sancionatorio por presunto incumplimiento del Contrato de Aporte No. 860082-2023 suscrito entre el Instituto Colombiano de Bienestar Familiar – ICBF Regional Putumayo y la Fundación Afecto &quot; toda vez que la misma se surtió mediante notificación personal, a través de correo electrónico el día 26 de febrero de 2024."/>
    <d v="2024-02-27T00:00:00"/>
    <s v="OK"/>
    <x v="0"/>
    <x v="0"/>
    <n v="43"/>
    <d v="2024-02-06T00:00:00"/>
    <s v="SI"/>
    <d v="2024-02-06T00:00:00"/>
    <n v="78"/>
    <d v="2024-02-23T00:00:00"/>
    <s v="CONFIRMA"/>
    <x v="508"/>
    <d v="2024-03-04T00:00:00"/>
    <d v="2024-03-01T00:00:00"/>
    <s v="N/A"/>
    <s v="SI"/>
    <d v="2024-03-01T00:00:00"/>
    <n v="267839062"/>
    <n v="267839062"/>
    <d v="2024-10-04T00:00:00"/>
    <m/>
    <s v="PAGO POR ASEGURADORA"/>
    <s v="NO"/>
    <s v="NO"/>
    <s v="N/A"/>
    <s v="N/A"/>
    <s v="SI"/>
    <s v="SI"/>
    <s v="NO"/>
    <s v="PAULA CIFUENTES"/>
    <s v="MATRICULA NO RENOVADA. EN RUES NO ESTA PUBLICADA LA MULTA DEL CONTRATO 86000822023"/>
    <n v="1"/>
    <n v="1"/>
    <n v="0"/>
    <n v="0"/>
    <n v="0"/>
    <n v="0"/>
    <n v="0"/>
    <n v="1"/>
    <n v="0"/>
    <n v="1"/>
    <n v="0"/>
    <s v="Aplica"/>
    <s v="86000822023900210617Incumplimiento Parcial (Cláusula Penal)"/>
    <s v="Unicos"/>
    <x v="1"/>
    <n v="0"/>
    <x v="2"/>
    <x v="0"/>
    <x v="2"/>
    <x v="3"/>
    <x v="1"/>
    <x v="0"/>
    <x v="1"/>
  </r>
  <r>
    <n v="656"/>
    <x v="4"/>
    <x v="0"/>
    <x v="466"/>
    <s v="NIT"/>
    <x v="449"/>
    <m/>
    <s v="JURIDICA"/>
    <n v="2022"/>
    <n v="11009252022"/>
    <s v="BRINDAR ATENCIÓN A LAS NIÑAS, LOS NIÑOS Y ADOLESCENTES QUE TIENEN UN PROCESO ADMINISTRATIVO DE RESTABLECIMIENTO DE DERECHOS, EN LA MODALIDAD INTERNADO, DE ACUERDO CON LOS DOCUMENTOS TÉCNICOS VIGENTES EXPEDIDOS POR EL ICBF."/>
    <s v="Dirección de Protección"/>
    <s v="Aporte"/>
    <s v="INCUMPLIMIENTO OBLIGACIONES"/>
    <m/>
    <x v="70"/>
    <m/>
    <s v="Finalizada"/>
    <m/>
    <m/>
    <m/>
    <d v="2023-02-16T00:00:00"/>
    <s v="OK"/>
    <x v="1"/>
    <x v="4"/>
    <n v="174"/>
    <d v="2024-02-09T00:00:00"/>
    <s v="NO"/>
    <m/>
    <m/>
    <m/>
    <m/>
    <x v="509"/>
    <m/>
    <m/>
    <m/>
    <m/>
    <m/>
    <m/>
    <m/>
    <m/>
    <m/>
    <m/>
    <m/>
    <m/>
    <m/>
    <m/>
    <m/>
    <m/>
    <m/>
    <m/>
    <m/>
    <n v="1"/>
    <n v="1"/>
    <n v="0"/>
    <n v="0"/>
    <n v="0"/>
    <n v="0"/>
    <n v="0"/>
    <n v="0"/>
    <n v="0"/>
    <n v="0"/>
    <n v="0"/>
    <s v="Aplica"/>
    <s v="11009252022800230540Terminación de la actuación sancionatoria"/>
    <s v="Unicos"/>
    <x v="0"/>
    <n v="1"/>
    <x v="1"/>
    <x v="0"/>
    <x v="2"/>
    <x v="3"/>
    <x v="1"/>
    <x v="0"/>
    <x v="1"/>
  </r>
  <r>
    <n v="657"/>
    <x v="21"/>
    <x v="0"/>
    <x v="467"/>
    <s v="NIT"/>
    <x v="450"/>
    <n v="1"/>
    <s v="JURIDICA"/>
    <n v="2021"/>
    <n v="88000742021"/>
    <s v="BRINDAR ATENCIÓN ESPECIALIZADA A LOS ADOLESCENTES Y JÓVENES DEL SRPA QUE INGRESAN POR APREHENSIÓN EN FLAGRANCIA O POR MATERIALIZACIÓN DE ORDEN DE APREHENSIÓN EMITIDA POR AUTORIDAD JUDICIAL EN LA MODALIDAD CENTRO TRANSITORIO DEL SUBPROYECTO RESTABLECIMIENTO EN LA ADMINISTRACIÓN DE JUSTICIA, CONFORME A LAS DISPOSICIONES LEGALES Y LINEAMIENTOS TÉCNICOS VIGENTES._x000a_"/>
    <s v="Dirección de Protección"/>
    <s v="Aporte"/>
    <s v="Mediante oficio 202156001000030781 de fecha 20 de diciembre de 2021, se solicitó a la ASOCIACION GOTAS DE PAZ, el contrato de tercero que suministra los alimentos a los adolescentes de las modalidad del CIP , el operador asociación gotas de paz, remite respuesta al requerimiento antes mencionado; adjuntando un contrato de prestación de servicio “CONTRATO DE SUMINISTRO DE ALIMENTOS” con una persona natural de esta ínsula,  nuevamente se oficia  el día 28 de enero del 2022, se le solicita nuevamente  y se requiere la postulación de tres oferentes que cumplan con los lineamientos para ofrecer el servicio de alimentos de manera tercerizados, tal como lo establece el lineamiento vigente del ICBF. Se requiere por segunda vez el día 8 de febrero de 2022, por correo la remisión de la información solicitada el día 28 de enero de 2022. El operador ASOCIACION GOTAS DE PAZ, hasta la fecha el incumplido con la remisión de los documentos del tercerizado, que fueron solicitados en los oficios con radicados relacionados en el cuanto hecho, en visita de seguimiento de fecha 8 de marzo de 2022, realizada por la profesional en nutrición, se evidencia en incumplimiento en el menú establecido, así como las condiciones inadecuadas del tercerizado para el trasporte de alimentos y la no entrega de implementos necesarios como es la cucharalos alimentos a los adolescentes de las modalidades del CIP. RIESGOS ATENCION NNA"/>
    <m/>
    <x v="70"/>
    <d v="2022-06-02T00:00:00"/>
    <s v="Finalizada"/>
    <m/>
    <s v="BETSY ALTAMAR SUAREZ"/>
    <m/>
    <d v="2021-04-15T00:00:00"/>
    <s v="OK"/>
    <x v="1"/>
    <x v="4"/>
    <n v="97"/>
    <d v="2022-04-11T00:00:00"/>
    <s v="NO"/>
    <m/>
    <m/>
    <m/>
    <m/>
    <x v="510"/>
    <m/>
    <m/>
    <m/>
    <m/>
    <m/>
    <m/>
    <m/>
    <m/>
    <m/>
    <m/>
    <m/>
    <m/>
    <m/>
    <m/>
    <m/>
    <m/>
    <m/>
    <m/>
    <m/>
    <n v="1"/>
    <n v="1"/>
    <n v="0"/>
    <n v="0"/>
    <n v="0"/>
    <n v="0"/>
    <n v="0"/>
    <n v="0"/>
    <n v="0"/>
    <n v="0"/>
    <n v="0"/>
    <s v="No_Aplica"/>
    <s v="88000742021827000741Terminación de la actuación sancionatoria"/>
    <s v="Unicos"/>
    <x v="0"/>
    <n v="1"/>
    <x v="3"/>
    <x v="0"/>
    <x v="9"/>
    <x v="10"/>
    <x v="0"/>
    <x v="0"/>
    <x v="0"/>
  </r>
  <r>
    <n v="658"/>
    <x v="21"/>
    <x v="0"/>
    <x v="467"/>
    <s v="NIT"/>
    <x v="450"/>
    <n v="1"/>
    <s v="JURIDICA"/>
    <n v="2021"/>
    <n v="88000742021"/>
    <s v="BRINDAR ATENCIÓN ESPECIALIZADA A LOS ADOLESCENTES Y JÓVENES DEL SRPA QUE INGRESAN POR APREHENSIÓN EN FLAGRANCIA O POR MATERIALIZACIÓN DE ORDEN DE APREHENSIÓN EMITIDA POR AUTORIDAD JUDICIAL EN LA MODALIDAD CENTRO TRANSITORIO DEL SUBPROYECTO RESTABLECIMIENTO EN LA ADMINISTRACIÓN DE JUSTICIA, CONFORME A LAS DISPOSICIONES LEGALES Y LINEAMIENTOS TÉCNICOS VIGENTES._x000a_"/>
    <s v="Dirección de Protección"/>
    <s v="Aporte"/>
    <s v="INCUMPLIMIENTO OBLIGACIONES"/>
    <m/>
    <x v="70"/>
    <m/>
    <s v="Finalizada"/>
    <m/>
    <m/>
    <m/>
    <d v="2021-04-15T00:00:00"/>
    <s v="OK"/>
    <x v="0"/>
    <x v="0"/>
    <n v="137"/>
    <d v="2022-06-02T00:00:00"/>
    <s v="SI"/>
    <d v="2022-06-02T00:00:00"/>
    <n v="152"/>
    <d v="2022-06-29T00:00:00"/>
    <s v="CONFIRMA"/>
    <x v="511"/>
    <m/>
    <d v="2025-03-21T00:00:00"/>
    <s v="N/A"/>
    <s v="NO"/>
    <m/>
    <n v="7916198"/>
    <n v="7916198"/>
    <d v="2022-08-18T00:00:00"/>
    <m/>
    <m/>
    <s v="NO"/>
    <s v="N/A"/>
    <s v="N/A"/>
    <s v="N/A"/>
    <s v="NO"/>
    <s v="N/A"/>
    <s v="N/A"/>
    <s v="PAULA CIFUENTES"/>
    <s v="OK"/>
    <n v="1"/>
    <n v="1"/>
    <n v="0"/>
    <n v="0"/>
    <n v="0"/>
    <n v="0"/>
    <n v="0"/>
    <n v="1"/>
    <n v="0"/>
    <n v="1"/>
    <n v="0"/>
    <s v="No_Aplica"/>
    <s v="88000742021827000741Incumplimiento Parcial (Cláusula Penal)"/>
    <s v="Unicos"/>
    <x v="0"/>
    <n v="0"/>
    <x v="1"/>
    <x v="0"/>
    <x v="9"/>
    <x v="10"/>
    <x v="0"/>
    <x v="0"/>
    <x v="0"/>
  </r>
  <r>
    <n v="659"/>
    <x v="22"/>
    <x v="0"/>
    <x v="468"/>
    <s v="CC"/>
    <x v="451"/>
    <m/>
    <s v="NATURAL"/>
    <n v="2019"/>
    <n v="122"/>
    <s v="BRINDAR ATENCION A JOVENES DE 13 Y 18 AÑOS DE EDAD DE DIVERSA PROCEDENCIA ETNICA Y DE SECTORES POBLACIONALES CON VULNERABILIDAD SOCIO-ECONOMICA Y CULTURAL."/>
    <m/>
    <s v="Prestación de Servicios"/>
    <s v="NORMAS PRESUNTAMENTE VIOLADAS, OLBIGACIONES ESPECIFICAS: PAGAR A LOS PROVEEDORES DE PRODUCTOS Y SERVICIOS CONTRATADOS PARA LA REALIZACIÓN DE LOS EVENTOS Y ACTIVIDADES REQUERIDOS EN ELPLAN DE BIENESTAR SOCIAL DEL ICBF REGIONAL QUINDÍO, DE ACUERDO "/>
    <d v="2020-12-10T00:00:00"/>
    <x v="222"/>
    <d v="2021-07-15T00:00:00"/>
    <s v="Finalizada"/>
    <m/>
    <s v="ANA MARÍA GIRALDO MARTINEZ"/>
    <m/>
    <d v="2021-07-26T00:00:00"/>
    <s v="OK"/>
    <x v="0"/>
    <x v="0"/>
    <n v="286"/>
    <d v="2021-05-19T00:00:00"/>
    <s v="SI"/>
    <d v="2021-06-23T00:00:00"/>
    <n v="413"/>
    <d v="2021-07-15T00:00:00"/>
    <s v="REVOCA"/>
    <x v="512"/>
    <m/>
    <m/>
    <s v="N/A"/>
    <s v="NO"/>
    <m/>
    <m/>
    <m/>
    <m/>
    <m/>
    <m/>
    <s v="NO"/>
    <s v="N/A"/>
    <s v="N/A"/>
    <s v="N/A"/>
    <s v="NO"/>
    <s v="N/A"/>
    <s v="N/A"/>
    <s v="PAULA CIFUENTES"/>
    <s v="OK"/>
    <n v="1"/>
    <n v="1"/>
    <n v="0"/>
    <n v="0"/>
    <n v="0"/>
    <n v="0"/>
    <n v="0"/>
    <n v="1"/>
    <n v="0"/>
    <n v="1"/>
    <n v="0"/>
    <s v="No_Aplica"/>
    <s v="1227552295Incumplimiento Parcial (Cláusula Penal)"/>
    <s v="Unicos"/>
    <x v="0"/>
    <n v="0"/>
    <x v="4"/>
    <x v="0"/>
    <x v="8"/>
    <x v="9"/>
    <x v="0"/>
    <x v="0"/>
    <x v="0"/>
  </r>
  <r>
    <n v="660"/>
    <x v="4"/>
    <x v="0"/>
    <x v="469"/>
    <s v="NIT"/>
    <x v="452"/>
    <m/>
    <s v="JURIDICA"/>
    <n v="2023"/>
    <n v="11010432023"/>
    <s v="BRINDAR ATENCIÓN A LAS NIÑAS Y ADOLESCENTES QUE TIENEN UN PROCESO ADMINISTRATIVO DE RESTABLECIMIENTO DE DERECHOS, EN LA MODALIDAD INTERNADO, DE ACUERDO CON LOS DOCUMENTOS TÉCNICOS VIGENTES EXPEDIDOS POR EL ICBF._x000a_"/>
    <s v="Dirección de Protección"/>
    <s v="Aporte"/>
    <s v="SE INICIA EL PROCESO ADMISNITRATIVO SANCIONATORIO A LA ENTIDAD DE EDUCOL POR PRESNUNTO ABUSO SEXUAL DE UNA MENOR POR PARTE DE UN FUNCIONARIO DE LA ENTIDAD, SE REALIZO LA DENUNCIA FISCAL EN CONTRA DE ESTE POR PARTE DE LA DEFENSORA DE FAMILIA. "/>
    <d v="2024-04-04T00:00:00"/>
    <x v="223"/>
    <d v="2024-10-16T00:00:00"/>
    <s v="Finalizada"/>
    <m/>
    <s v="LAURA MORÓN"/>
    <s v="Mediante memorando N°20243440000036593 de fecha 14 de febrero 2024,la Coordinadora del Grupo de Protección solicita la Suspensión temporal,Por lo anterior, ante la evidencia de la inexistencia de niñas y adolecentes en la FUNDACIÓN EDUCAR COLOMBIA &quot;EDUCOL&quot; para no incurrir en un detrimento patrimonial es pertinente suspender el giro de los costos fijos del contrato desde el 3 de febrero hasta que se defina la situación fáctica que motivó la INTERVENCIÓN EN FORMA PREVENTIVA decidida en la Resolución No 0135 del 3 de febrero de 2024, expedida por la Directora del I.C.B.F Regional Bogotá. // Se realizó audiencia el 22 de mayo, se presentaron los decargos y se escucharon a los testimonios. La abogada a cargo proyectará fallo. // 22 DE AGOSTO DE 2024 Con el fin de dar continuación de la actuación administrativa, que resuelve el proceso administrativo sancionatorio de que trata el artículo 86 de la Ley 1474 de 2011 para el Contrato de Aporte de la referencia, se procede a CITAR para el JUEVES 04 de Septiembre de 2024 a las 03:00 p.m. Se realizo audiencia el dia 04 de septiembre en la cual se leyo el fallo que resuleve el procedimeito administrativo sancionatorio resol 1644, en el cual se declaro el incumplimiento parcial. El dia 16 de septiembre la entidad presento recurso, el ICBF esta resolviendo el recurso presentado por la entidad y la aseguradora. El 8 de octubre de 2024 se resolvio el recurso."/>
    <d v="2024-10-16T00:00:00"/>
    <s v="OK"/>
    <x v="0"/>
    <x v="0"/>
    <n v="1644"/>
    <d v="2024-09-04T00:00:00"/>
    <s v="SI"/>
    <d v="2024-09-16T00:00:00"/>
    <n v="1907"/>
    <d v="2024-10-08T00:00:00"/>
    <s v="CONFIRMA Y MODIFICA"/>
    <x v="513"/>
    <d v="2024-10-21T00:00:00"/>
    <d v="2024-10-22T00:00:00"/>
    <s v="N/A"/>
    <s v="SI"/>
    <d v="2024-10-22T00:00:00"/>
    <n v="4917601"/>
    <n v="4917601"/>
    <d v="2024-10-23T00:00:00"/>
    <m/>
    <m/>
    <s v="NO"/>
    <s v="NO"/>
    <s v="N/A"/>
    <s v="N/A"/>
    <s v="NO"/>
    <s v="N/A"/>
    <s v="N/A"/>
    <s v="PAULA CIFUENTES"/>
    <m/>
    <n v="1"/>
    <n v="1"/>
    <n v="0"/>
    <n v="0"/>
    <n v="0"/>
    <n v="0"/>
    <n v="0"/>
    <n v="1"/>
    <n v="0"/>
    <n v="1"/>
    <n v="0"/>
    <s v="Aplica"/>
    <s v="11010432023900321661Incumplimiento Parcial (Cláusula Penal)"/>
    <s v="Unicos"/>
    <x v="0"/>
    <n v="0"/>
    <x v="2"/>
    <x v="0"/>
    <x v="2"/>
    <x v="3"/>
    <x v="1"/>
    <x v="0"/>
    <x v="1"/>
  </r>
  <r>
    <n v="661"/>
    <x v="12"/>
    <x v="0"/>
    <x v="470"/>
    <s v="NIT"/>
    <x v="453"/>
    <n v="7"/>
    <s v="JURIDICA"/>
    <n v="2023"/>
    <n v="86001082023"/>
    <s v="SUMINISTRO DE ELEMENTOS DE DOTACIÓN ESCOLAR PARA LA ATENCIÓN DE NIÑOS, NIÑAS, ADOLESCENTES CON VULNERACIÓN Y/O AMENAZA Y JÓVENES CON Y SIN DISCAPACIDAD EN ADOPTABILIDAD CON UBICACIÓN EN LA MODALIDAD DE HOGARES SUSTITUTOS EN LA REGIONAL PUTUMAYO"/>
    <m/>
    <s v="Suministro"/>
    <s v="Presunto incumplimientos por parte del contratista tanto en las fechas de entrega, la calidad y especificaciones técnicas de los elementos, así mismo, que se realizan alzas en los precios de los productos por concepto de IVA o demás impuestos cuando estos ya estaban incluidos en el valor del contrato, tal y como consta en los documentos precontractuales; esto de conformidad con la forma de pago estipulada en los estudios previos, los cuales hacen parte integral del proceso del contrato manifiesta que: “el valor del contrato a suscribir será hasta por el presupuesto oficial esto es CUARENTA Y TRES MILLONES CIENTO SESENTA Y OCHO PESOS ($ 43.168.000) M/CTE, incluido IVA., incluidos todos los costos directos e indirectos asociados al suministro de los bienes y/o prestación del servicio, el IVA, demás impuestos de ley”. RIESGOS ATENCION NNA"/>
    <d v="2024-04-22T00:00:00"/>
    <x v="224"/>
    <d v="2024-10-11T00:00:00"/>
    <s v="Finalizada"/>
    <m/>
    <s v="GUILLERMO ANDRES BENAVIDES PARRA"/>
    <s v="Mediante RESOLUCIÓN No. 391 del 10 de octubre de 2024, se resolvió el recurso de reposición presentado por la parte contratista, mediante el cual se confirmo en todas sus partes la imposicion de la sancion a titulo de clausula penal por incumplimiento parcial del  Contrato de Suministro No. 860108-2023 suscrito entre el "/>
    <d v="2024-10-11T00:00:00"/>
    <s v="OK"/>
    <x v="0"/>
    <x v="0"/>
    <n v="308"/>
    <d v="2024-08-22T00:00:00"/>
    <s v="SI"/>
    <d v="2024-08-29T00:00:00"/>
    <n v="391"/>
    <d v="2024-10-10T00:00:00"/>
    <s v="CONFIRMA"/>
    <x v="514"/>
    <d v="2024-10-10T00:00:00"/>
    <d v="2024-10-15T00:00:00"/>
    <s v="N/A"/>
    <s v="SI"/>
    <d v="2024-10-17T00:00:00"/>
    <n v="1233361"/>
    <n v="1233400"/>
    <d v="2024-10-23T00:00:00"/>
    <m/>
    <m/>
    <s v="NO"/>
    <s v="NO"/>
    <s v="N/A"/>
    <s v="N/A"/>
    <s v="NO"/>
    <s v="N/A"/>
    <s v="N/A"/>
    <s v="PAULA CIFUENTES"/>
    <m/>
    <n v="1"/>
    <n v="1"/>
    <n v="0"/>
    <n v="0"/>
    <n v="0"/>
    <n v="0"/>
    <n v="0"/>
    <n v="1"/>
    <n v="0"/>
    <n v="1"/>
    <n v="0"/>
    <s v="Aplica"/>
    <s v="86001082023901498148Incumplimiento Parcial (Cláusula Penal)"/>
    <s v="Unicos"/>
    <x v="0"/>
    <n v="0"/>
    <x v="4"/>
    <x v="0"/>
    <x v="2"/>
    <x v="3"/>
    <x v="1"/>
    <x v="0"/>
    <x v="1"/>
  </r>
  <r>
    <n v="662"/>
    <x v="23"/>
    <x v="0"/>
    <x v="416"/>
    <s v="NIT"/>
    <x v="403"/>
    <n v="2"/>
    <s v="JURIDICA"/>
    <n v="2022"/>
    <n v="25003102022"/>
    <s v="PRESTAR LOS SERVICIOS DE EDUCACIÓN INICIAL EN EL MARCO DE LA ATENCIÓN INTEGRAL EN CENTROS DE DESARROLLO INFANTIL -CDI-, Y DESARROLLO INFANTIL EN MEDIO FAMILIAR -DIMF-, DE CONFORMIDAD CON EL MANUAL OPERATIVO DE LA MODALIDAD FAMILIAR, DE CONFORMIDAD CON EL MANUAL OPERATIVO DE LA MODALIDAD INSTITUCIONAL, EL LINEAMIENTO TÉCNICO PARA LA ATENCIÓN A LA PRIMERA INFANCIA Y LAS DIRECTRICES ESTABLECIDAS POR EL ICBF, EN ARMONÍA CON LA POLÍTICA DE ESTADO PARA EL DESARROLLO INTEGRAL DE LA PRIMERA INFANCIA DE "/>
    <s v="Dirección de Primera Infancia"/>
    <s v="Aporte"/>
    <s v="INCUMPLIMIENTO OBLIGACIONES"/>
    <m/>
    <x v="70"/>
    <m/>
    <s v="Finalizada"/>
    <m/>
    <m/>
    <m/>
    <m/>
    <s v="OK"/>
    <x v="1"/>
    <x v="4"/>
    <s v="AUTO"/>
    <d v="2023-06-26T00:00:00"/>
    <s v="NO"/>
    <m/>
    <m/>
    <m/>
    <m/>
    <x v="515"/>
    <m/>
    <m/>
    <m/>
    <m/>
    <m/>
    <m/>
    <m/>
    <m/>
    <m/>
    <m/>
    <m/>
    <m/>
    <m/>
    <m/>
    <m/>
    <m/>
    <m/>
    <m/>
    <m/>
    <n v="1"/>
    <n v="1"/>
    <n v="0"/>
    <n v="0"/>
    <n v="0"/>
    <n v="0"/>
    <n v="0"/>
    <n v="0"/>
    <n v="0"/>
    <n v="0"/>
    <n v="0"/>
    <s v="Aplica"/>
    <s v="25003102022802021835Terminación de la actuación sancionatoria"/>
    <s v="Unicos"/>
    <x v="0"/>
    <n v="1"/>
    <x v="1"/>
    <x v="0"/>
    <x v="3"/>
    <x v="4"/>
    <x v="1"/>
    <x v="0"/>
    <x v="1"/>
  </r>
  <r>
    <n v="663"/>
    <x v="23"/>
    <x v="0"/>
    <x v="416"/>
    <s v="NIT"/>
    <x v="403"/>
    <n v="2"/>
    <s v="JURIDICA"/>
    <n v="2022"/>
    <n v="25003352022"/>
    <s v="PRESTAR LOS SERVICIOS DE EDUCACIÓN INICIAL EN EL MARCO DE LA ATENCIÓN INTEGRAL EN CENTROS DE DESARROLLO INFANTIL -CDI-, Y DESARROLLO INFANTIL EN MEDIO FAMILIAR -DIMF-, DE CONFORMIDAD CON EL MANUAL OPERATIVO DE LA MODALIDAD FAMILIAR, DE CONFORMIDAD CON EL MANUAL OPERATIVO DE LA MODALIDAD INSTITUCIONAL, EL LINEAMIENTO TÉCNICO PARA LA ATENCIÓN A LA PRIMERA INFANCIA Y LAS DIRECTRICES ESTABLECIDAS POR EL ICBF, EN ARMONÍA CON LA POLÍTICA DE ESTADO PARA EL DESARROLLO INTEGRAL DE LA PRIMERA INFANCIA DE "/>
    <s v="Dirección de Primera Infancia"/>
    <s v="Aporte"/>
    <s v="INCUMPLIMIENTO OBLIGACIONES"/>
    <m/>
    <x v="70"/>
    <m/>
    <s v="Finalizada"/>
    <m/>
    <m/>
    <m/>
    <m/>
    <s v="OK"/>
    <x v="1"/>
    <x v="4"/>
    <s v="AUTO"/>
    <d v="2023-06-28T00:00:00"/>
    <s v="NO"/>
    <m/>
    <m/>
    <m/>
    <m/>
    <x v="515"/>
    <m/>
    <m/>
    <m/>
    <m/>
    <m/>
    <m/>
    <m/>
    <m/>
    <m/>
    <m/>
    <m/>
    <m/>
    <m/>
    <m/>
    <m/>
    <m/>
    <m/>
    <m/>
    <m/>
    <n v="1"/>
    <n v="1"/>
    <n v="0"/>
    <n v="0"/>
    <n v="0"/>
    <n v="0"/>
    <n v="0"/>
    <n v="0"/>
    <n v="0"/>
    <n v="0"/>
    <n v="0"/>
    <s v="Aplica"/>
    <s v="25003352022802021835Terminación de la actuación sancionatoria"/>
    <s v="Unicos"/>
    <x v="0"/>
    <n v="1"/>
    <x v="1"/>
    <x v="0"/>
    <x v="3"/>
    <x v="4"/>
    <x v="1"/>
    <x v="0"/>
    <x v="1"/>
  </r>
  <r>
    <n v="664"/>
    <x v="4"/>
    <x v="0"/>
    <x v="471"/>
    <s v="CC"/>
    <x v="454"/>
    <m/>
    <s v="NATURAL"/>
    <n v="2023"/>
    <n v="11008072023"/>
    <s v="PRESTAR SERVICIOS PROFESIONALES A LA DIRECCIÓN DE PRIMERA INFANCIA EN LA DIRECCIÓN REGIONAL, PARA APOYAR LAS ACTIVIDADES TÉCNICAS EN EL SEGUIMIENTO A LA EJECUCIÓN DE LOS CONTRATOS DE APORTE, PARA AVANZAR DE MANERA PROGRESIVA EN LA UNIVERSALIZACIÓN DE LA ATENCIÓN INTEGRAL A LA PRIMERA INFANCIA._x000a_"/>
    <s v="Dirección de Primera Infancia"/>
    <s v="Prestación de Servicios Profesionales"/>
    <s v="INCUMPLIMIENTO OBLIGACIONES"/>
    <d v="2023-12-14T00:00:00"/>
    <x v="42"/>
    <d v="2023-12-20T00:00:00"/>
    <s v="Finalizada"/>
    <m/>
    <s v="ADRIANA CORREDOR"/>
    <s v="MEDIANTE MEMORANDO No. 20243400000014533 DEL 24 DE ENERO DE 2024, SE CORRIO TRASLADO DE LAS PRUEBAS APORTADAS POR LA CONTRATISTA A LA SUPERVISIÓN DEL CONTRATO CZ ENGATIVA A FIN DE QUE SE PRONUCIARAN SOBRE LAS MISMAS. SE FIJÓ AUDUENCIA DE CIERRE DE FALLO PARA EL PRÓXIMO 04/04/2024."/>
    <d v="2023-11-08T00:00:00"/>
    <s v="OK"/>
    <x v="1"/>
    <x v="4"/>
    <n v="591"/>
    <d v="2024-04-02T00:00:00"/>
    <s v="NO"/>
    <m/>
    <m/>
    <m/>
    <m/>
    <x v="516"/>
    <m/>
    <m/>
    <m/>
    <m/>
    <m/>
    <m/>
    <m/>
    <m/>
    <m/>
    <m/>
    <m/>
    <m/>
    <m/>
    <m/>
    <m/>
    <m/>
    <m/>
    <m/>
    <m/>
    <n v="1"/>
    <n v="1"/>
    <n v="0"/>
    <n v="0"/>
    <n v="0"/>
    <n v="0"/>
    <n v="0"/>
    <n v="0"/>
    <n v="0"/>
    <n v="0"/>
    <n v="0"/>
    <s v="Aplica"/>
    <s v="1100807202367037541Terminación de la actuación sancionatoria"/>
    <s v="Unicos"/>
    <x v="0"/>
    <n v="1"/>
    <x v="1"/>
    <x v="0"/>
    <x v="2"/>
    <x v="3"/>
    <x v="1"/>
    <x v="0"/>
    <x v="1"/>
  </r>
  <r>
    <n v="665"/>
    <x v="4"/>
    <x v="0"/>
    <x v="472"/>
    <s v="NIT"/>
    <x v="455"/>
    <n v="8"/>
    <s v="JURIDICA"/>
    <n v="2022"/>
    <n v="11009312022"/>
    <s v="BRINDAR ATENCIÓN A LAS NIÑAS, LOS NIÑOS Y ADOLESCENTES QUE TIENEN UN PROCESO ADMINISTRATIVO DE RESTABLECIMIENTO DE DERECHOS, EN LA MODALIDAD INTERNADO, DE ACUERDO CON LOS DOCUMENTOS TÉCNICOS VIGENTES EXPEDIDOS POR EL ICBF._x000a_"/>
    <s v="Dirección de Protección"/>
    <s v="Aporte"/>
    <s v="INCUMPLIMIENTO OBLIGACIONES"/>
    <m/>
    <x v="70"/>
    <m/>
    <s v="Finalizada"/>
    <m/>
    <m/>
    <m/>
    <d v="2023-11-10T00:00:00"/>
    <s v="OK"/>
    <x v="1"/>
    <x v="4"/>
    <n v="2020"/>
    <d v="2023-11-07T00:00:00"/>
    <s v="NO"/>
    <m/>
    <m/>
    <m/>
    <m/>
    <x v="481"/>
    <m/>
    <m/>
    <m/>
    <m/>
    <m/>
    <m/>
    <m/>
    <m/>
    <m/>
    <m/>
    <m/>
    <m/>
    <m/>
    <m/>
    <m/>
    <m/>
    <m/>
    <m/>
    <m/>
    <n v="1"/>
    <n v="1"/>
    <n v="0"/>
    <n v="0"/>
    <n v="0"/>
    <n v="0"/>
    <n v="0"/>
    <n v="0"/>
    <n v="0"/>
    <n v="0"/>
    <n v="0"/>
    <s v="Aplica"/>
    <s v="11009312022900098908Terminación de la actuación sancionatoria"/>
    <s v="Unicos"/>
    <x v="0"/>
    <n v="1"/>
    <x v="1"/>
    <x v="0"/>
    <x v="3"/>
    <x v="4"/>
    <x v="1"/>
    <x v="0"/>
    <x v="1"/>
  </r>
  <r>
    <n v="666"/>
    <x v="4"/>
    <x v="0"/>
    <x v="473"/>
    <s v="NIT"/>
    <x v="456"/>
    <m/>
    <s v="JURIDICA"/>
    <n v="2016"/>
    <n v="1299"/>
    <s v="ATENDER LA PRIMERA INFANCIA EN EL MARCO DE LA ESTRATEGIA &quot;DE CERO A SIEMPRE&quot;, ESPECIFICAMENTE A LOS NIÑOS Y NIÑAS MENORES DE CINCO (5) AÑOS DE FAMILIAR EN SITUACIÓN DE VULNERABILIDAD DE CONFORMIDAD CON LAS DIRECTRICES, LINEAMIENTOS Y PARAMETROS ESTABLECIDOS POR EL ICBF, EN LAS SIGUIENTES FORMAS DE ATENCIÓN: HOGARES COMUNITARIOS DE BIENESTAR TRADICIONALES, FAMILIARES, MULTIPLES, AGRUPADOS, EMPRESARIALES, JARDINES SOCIALES, FAMI Y HOGARES COMUNITARIOS INTEGRALES"/>
    <s v="Dirección de Primera Infancia"/>
    <s v="Aporte"/>
    <s v="INCUMPLIMIENTO OBLIGACIONES"/>
    <m/>
    <x v="70"/>
    <m/>
    <s v="Finalizada"/>
    <m/>
    <m/>
    <m/>
    <m/>
    <s v="PTE RESOLUCION QUE RESUELVE RECURSO, PGN, CCOMERCIO Y COMPROBANTE DE PAGO"/>
    <x v="0"/>
    <x v="0"/>
    <n v="1277"/>
    <d v="2020-05-13T00:00:00"/>
    <s v="NO"/>
    <m/>
    <m/>
    <m/>
    <m/>
    <x v="300"/>
    <m/>
    <m/>
    <s v="N/A"/>
    <s v="NO"/>
    <m/>
    <n v="145989"/>
    <m/>
    <m/>
    <m/>
    <m/>
    <s v="NO"/>
    <s v="N/A"/>
    <s v="N/A"/>
    <s v="N/A"/>
    <s v="NO"/>
    <s v="N/A"/>
    <s v="N/A"/>
    <s v="NATALIA CORTES"/>
    <s v="OK"/>
    <n v="1"/>
    <n v="1"/>
    <n v="0"/>
    <n v="0"/>
    <n v="0"/>
    <n v="0"/>
    <n v="0"/>
    <n v="1"/>
    <n v="0"/>
    <n v="1"/>
    <n v="0"/>
    <s v="No_Aplica"/>
    <s v="1299800061180Incumplimiento Parcial (Cláusula Penal)"/>
    <s v="Unicos"/>
    <x v="0"/>
    <n v="0"/>
    <x v="1"/>
    <x v="0"/>
    <x v="7"/>
    <x v="8"/>
    <x v="0"/>
    <x v="0"/>
    <x v="0"/>
  </r>
  <r>
    <n v="667"/>
    <x v="12"/>
    <x v="0"/>
    <x v="51"/>
    <s v="NIT"/>
    <x v="47"/>
    <n v="1"/>
    <s v="JURIDICA"/>
    <n v="2023"/>
    <n v="86000932023"/>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de obligaciones contractuales, caracterizados entre todos por_x000a_padecer problemas de índole presupuestal, y es por ello, que se puso de presente a la FUNDACION AFECTO, el no _x000a_pago de honorarios al talento humano correspondiente al mes de octubre, no pago de proveedores, no pago de _x000a_Seguridad social y no entrega del informe financiero del mes de octubre de 2023"/>
    <d v="2023-11-24T00:00:00"/>
    <x v="225"/>
    <d v="2023-12-12T00:00:00"/>
    <s v="Finalizada"/>
    <m/>
    <m/>
    <s v="Contancia de ejcutoria del dos (2) días del mes de abril del año 2024, cobrando firmeza la “ RESOLUCIÓN No. 117 del 22 de Marzo de 2024 “Por medio del cual resuelve un recurso de reposición interpuesto en contra de la Resolución 362 del 5 de diciembre de 2023 “Por la cual se resuelve el Proceso Administrativo Sancionatorio por presunto incumplimiento del Contrato de Aporte No. 860093-2023 suscrito entre el Instituto Colombiano de Bienestar Familiar – ICBF Regional Putumayo y la Fundación Afecto &quot; toda vez que la misma se surtió mediante notificación personal, a través de correo electrónico el día 1 de abril de 2024."/>
    <d v="2024-04-02T00:00:00"/>
    <s v="PTE COMPROBANTE DE PAGO"/>
    <x v="0"/>
    <x v="7"/>
    <n v="362"/>
    <d v="2023-12-05T00:00:00"/>
    <s v="SI"/>
    <d v="2023-12-14T00:00:00"/>
    <n v="117"/>
    <d v="2024-03-22T00:00:00"/>
    <s v="CONFIRMA"/>
    <x v="517"/>
    <d v="2024-04-02T00:00:00"/>
    <d v="2024-04-02T00:00:00"/>
    <s v="N/A"/>
    <s v="SI"/>
    <d v="2024-04-02T00:00:00"/>
    <n v="201011412"/>
    <m/>
    <m/>
    <m/>
    <m/>
    <s v="NO"/>
    <s v="SI"/>
    <s v="NO"/>
    <s v="N/A"/>
    <s v="SI"/>
    <s v="SI"/>
    <s v="NO"/>
    <s v="NATALIA CORTES"/>
    <s v="Contratista reportado en Cámara de Comercio pero por sanciones diferentes, en particular la declaratoria de caducidad del contrato no se encuentra reportada en RUES. Además, inhabilitado en SECOP II por decisión diferente."/>
    <n v="1"/>
    <n v="1"/>
    <n v="0"/>
    <n v="0"/>
    <n v="0"/>
    <n v="0"/>
    <n v="0"/>
    <n v="1"/>
    <n v="0"/>
    <n v="0"/>
    <n v="1"/>
    <s v="Aplica"/>
    <s v="86000932023900210617Caducidad del Contrato"/>
    <s v="Unicos"/>
    <x v="1"/>
    <n v="0"/>
    <x v="4"/>
    <x v="0"/>
    <x v="2"/>
    <x v="3"/>
    <x v="1"/>
    <x v="0"/>
    <x v="1"/>
  </r>
  <r>
    <n v="668"/>
    <x v="4"/>
    <x v="0"/>
    <x v="474"/>
    <s v="NIT"/>
    <x v="457"/>
    <n v="5"/>
    <s v="JURIDICA"/>
    <n v="2022"/>
    <n v="11010692022"/>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
    <s v="Dirección de Primera Infancia"/>
    <s v="Aporte"/>
    <s v="INCONSISTENCIA, FALSEDAD Y LEGALIDA EN DOCUMENTO, SE INTERPUSO DENUNCIA EN LA FISCALIA GENERAL DE LA NACIÓN"/>
    <d v="2024-04-10T00:00:00"/>
    <x v="226"/>
    <d v="2024-07-31T00:00:00"/>
    <s v="Finalizada"/>
    <m/>
    <s v="ROBERTO GARCÍA"/>
    <s v="Audiencia inicial, se cita a la Representante Legal para que comente su descargos, ella presenta su descargo, se le da plazo hasta el 6 de mayo de la anualidad para que allegue las pruebas las cuales serán valoradas por parte de la supervisión del contrato y así la administración tomara una decisión de fondo frente este proceso. // EL 22 de mayo de 2024, se presentaron las pruebas por parte de la Entidad. El abogado proyectará fallo para remitir a la Sede Nacional del ICBF para revisión. // 31 DE JULIO 2024 SE REALIZO AUDIENCIA PARA LECTURA DE FALLO /  Resolución 1341  de fecha 23  de julio de 2024. “Por medio de la cual se resuelve el Procedimiento Administrativo Sancionatorio por el presunto incumplimiento del Contrato de Aporte N.°11010692022, suscrito entre el Instituto Colombiano de Bienestar Familiar – ICBF Regional Bogotá y la.  Asociacion Juventud Emprendedora identificada con Nit No.800.081.669-5"/>
    <d v="2024-07-31T00:00:00"/>
    <s v="OK"/>
    <x v="0"/>
    <x v="0"/>
    <n v="1341"/>
    <d v="2024-07-23T00:00:00"/>
    <s v="NO"/>
    <m/>
    <m/>
    <m/>
    <m/>
    <x v="518"/>
    <d v="2024-09-06T00:00:00"/>
    <d v="2024-08-21T00:00:00"/>
    <s v="N/A"/>
    <s v="NO"/>
    <m/>
    <n v="1978510"/>
    <n v="1978510"/>
    <d v="2024-09-03T00:00:00"/>
    <m/>
    <s v="Sancion Pecuniaria y Reintegro 15.478.877"/>
    <s v="NO"/>
    <s v="N/A"/>
    <s v="N/A"/>
    <s v="N/A"/>
    <s v="NO"/>
    <s v="N/A"/>
    <s v="N/A"/>
    <s v="NATALIA CORTES"/>
    <s v="OK"/>
    <n v="1"/>
    <n v="1"/>
    <n v="0"/>
    <n v="0"/>
    <n v="0"/>
    <n v="0"/>
    <n v="0"/>
    <n v="1"/>
    <n v="0"/>
    <n v="1"/>
    <n v="0"/>
    <s v="Aplica"/>
    <s v="11010692022800081669Incumplimiento Parcial (Cláusula Penal)"/>
    <s v="Unicos"/>
    <x v="0"/>
    <n v="0"/>
    <x v="0"/>
    <x v="0"/>
    <x v="2"/>
    <x v="3"/>
    <x v="1"/>
    <x v="0"/>
    <x v="1"/>
  </r>
  <r>
    <n v="669"/>
    <x v="4"/>
    <x v="0"/>
    <x v="475"/>
    <s v="NIT"/>
    <x v="458"/>
    <n v="8"/>
    <s v="JURIDICA"/>
    <n v="2022"/>
    <n v="11010312022"/>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
    <s v="Dirección de Primera Infancia"/>
    <s v="Aporte"/>
    <s v="INCONSISTENCIA, FALSEDAD Y LEGALIDA EN DOCUMENTO, SE INTERPUSO DENUNCIA EN LA FISCALIA GENERAL DE LA NACIÓN"/>
    <d v="2024-04-10T00:00:00"/>
    <x v="226"/>
    <d v="2024-10-10T00:00:00"/>
    <s v="Finalizada"/>
    <m/>
    <s v="OSCAR MARIÑO"/>
    <s v="la Audiencia estaba programada para el 25/04/2024, se adelantó, pero se solicitó por parte de la aseguradora aplazamiento para el día 29/04/2024, en donde solicitó el envío de unos soportes por parte del ICBF. La Audiencia se realizó y nuevamente fue aplazada para hacer la citación a la antigua representante legal (solicitud por parte de la entidad). No hubo citación por escrito para audiencia del 29/04/2024 porque se notificó dentro de la misma audiencia del 25/04/2024. // El 22 de mayo se escucharon los descargos y el abogado a cargo proyectará fallo para enviar a la Sede Nacional ICBF para revisión. Se realizo audiencia el dia 26 de septiembre de 2024 para lectura de fallo, en el cual se declaro el incumplimineto parcial. En espera de que se interponga recurso. La entidad no presento recurso, resolucion queda ejecutoriada el dia 10 de octubre 2024."/>
    <d v="2024-10-10T00:00:00"/>
    <s v="PTE SECOP II Y COMPROBANTE DE PAGO"/>
    <x v="0"/>
    <x v="0"/>
    <n v="1806"/>
    <d v="2024-09-24T00:00:00"/>
    <s v="NO"/>
    <m/>
    <m/>
    <m/>
    <m/>
    <x v="519"/>
    <d v="2024-11-08T00:00:00"/>
    <d v="2024-10-22T00:00:00"/>
    <s v="N/A"/>
    <s v="NO"/>
    <m/>
    <n v="4878133"/>
    <m/>
    <m/>
    <m/>
    <m/>
    <s v="NO"/>
    <s v="N/A"/>
    <s v="N/A"/>
    <s v="N/A"/>
    <s v="NO"/>
    <s v="N/A"/>
    <s v="N/A"/>
    <s v="NATALIA CORTES"/>
    <s v="OK"/>
    <n v="1"/>
    <n v="1"/>
    <n v="0"/>
    <n v="0"/>
    <n v="0"/>
    <n v="0"/>
    <n v="0"/>
    <n v="1"/>
    <n v="0"/>
    <n v="1"/>
    <n v="0"/>
    <s v="Aplica"/>
    <s v="11010312022800063414Incumplimiento Parcial (Cláusula Penal)"/>
    <s v="Unicos"/>
    <x v="0"/>
    <n v="0"/>
    <x v="0"/>
    <x v="0"/>
    <x v="2"/>
    <x v="3"/>
    <x v="1"/>
    <x v="0"/>
    <x v="1"/>
  </r>
  <r>
    <n v="670"/>
    <x v="15"/>
    <x v="1"/>
    <x v="476"/>
    <s v="NIT"/>
    <x v="105"/>
    <n v="9"/>
    <s v="JURIDICA"/>
    <n v="2022"/>
    <n v="52004672022"/>
    <s v="BRINDAR ATENCIÓN A LAS NIÑAS, LOS NIÑOS Y ADOLESCENTES QUE TIENEN UN PROCESO ADMINISTRATIVO DE RESTABLECIMIENTO DE DERECHOS,  EN LA MODALIDAD HOGAR SUSTITUTO, DE ACUERDO CON LOS DOCUMENTOS TECNICOS VIGENTES EXPEDIDOS POR EL ICBF."/>
    <s v="Dirección de Protección"/>
    <s v="Aporte"/>
    <s v="POSIBLE INCUMPLIMIENTO EN CAPACITACIÓN MADRE COMUNITARIA EN EL TEMA DE  RIESGOS USUARIO MATO  A OTRO CON OBJETO CORTOPUNZANTE"/>
    <d v="2024-04-12T00:00:00"/>
    <x v="227"/>
    <m/>
    <s v="Programada"/>
    <d v="2025-12-18T00:00:00"/>
    <s v="NATALIA ISABEL BURBANO LOMBANA"/>
    <s v="PROYECCION DE FALLO"/>
    <d v="2025-11-06T00:00:00"/>
    <s v="AUDIENCIA PROGRAMADA - LECTURA RESOLUCION QUE RESUELVE RECURSO"/>
    <x v="2"/>
    <x v="2"/>
    <m/>
    <m/>
    <m/>
    <m/>
    <m/>
    <m/>
    <m/>
    <x v="3"/>
    <m/>
    <m/>
    <m/>
    <m/>
    <m/>
    <m/>
    <m/>
    <m/>
    <m/>
    <m/>
    <m/>
    <m/>
    <m/>
    <m/>
    <m/>
    <m/>
    <m/>
    <m/>
    <m/>
    <n v="1"/>
    <n v="0"/>
    <n v="1"/>
    <n v="0"/>
    <n v="0"/>
    <n v="1"/>
    <n v="0"/>
    <n v="0"/>
    <n v="0"/>
    <n v="0"/>
    <n v="0"/>
    <s v="No_Aplica"/>
    <s v="52004672022814006325"/>
    <s v="Unicos"/>
    <x v="0"/>
    <n v="0"/>
    <x v="2"/>
    <x v="2"/>
    <x v="1"/>
    <x v="2"/>
    <x v="2"/>
    <x v="0"/>
    <x v="0"/>
  </r>
  <r>
    <n v="671"/>
    <x v="15"/>
    <x v="0"/>
    <x v="477"/>
    <s v="NIT"/>
    <x v="459"/>
    <n v="5"/>
    <s v="JURIDICA"/>
    <n v="2023"/>
    <n v="5200187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ENTREGA TARDIA BIENESTARINA"/>
    <d v="2024-03-26T00:00:00"/>
    <x v="228"/>
    <d v="2025-04-09T00:00:00"/>
    <s v="Finalizada"/>
    <m/>
    <s v="NATALIA ISABEL BURBANO LOMBANA"/>
    <s v="LECTURA DE RESOLUCION QUE RESUELVE PASC"/>
    <d v="2025-04-10T00:00:00"/>
    <s v="OK"/>
    <x v="1"/>
    <x v="4"/>
    <n v="240"/>
    <d v="2025-04-09T00:00:00"/>
    <s v="NO"/>
    <m/>
    <m/>
    <m/>
    <m/>
    <x v="520"/>
    <m/>
    <m/>
    <m/>
    <m/>
    <m/>
    <m/>
    <m/>
    <m/>
    <m/>
    <m/>
    <m/>
    <m/>
    <m/>
    <m/>
    <m/>
    <m/>
    <m/>
    <m/>
    <m/>
    <n v="1"/>
    <n v="1"/>
    <n v="0"/>
    <n v="0"/>
    <n v="0"/>
    <n v="0"/>
    <n v="0"/>
    <n v="0"/>
    <n v="0"/>
    <n v="0"/>
    <n v="0"/>
    <s v="Aplica"/>
    <s v="52001872023891200796Terminación de la actuación sancionatoria"/>
    <s v="Unicos"/>
    <x v="0"/>
    <n v="1"/>
    <x v="3"/>
    <x v="0"/>
    <x v="1"/>
    <x v="1"/>
    <x v="1"/>
    <x v="0"/>
    <x v="1"/>
  </r>
  <r>
    <n v="672"/>
    <x v="15"/>
    <x v="1"/>
    <x v="478"/>
    <s v="NIT"/>
    <x v="264"/>
    <n v="8"/>
    <s v="JURIDICA"/>
    <n v="2023"/>
    <n v="5200211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PRESUNTO INCUMPLIMIENTO EN PROTOCOLO DE INGRESO A TERCEROS EN CDI OPERARIO DE LA EAS INGRESO SIN PERMISO AL TECHO CAYÓ ENCIMA DE USUARIO. RIESGOS ATENCION NNA"/>
    <d v="2024-04-24T00:00:00"/>
    <x v="229"/>
    <m/>
    <s v="Suspendida"/>
    <m/>
    <s v="NATALIA ISABEL BURBANO LOMBANA"/>
    <s v="PRACTICA DE PRUEBAS SOLICITADAS POR EL CONTRATISTA"/>
    <d v="2025-08-14T00:00:00"/>
    <s v="PROYECCION DE FALLO"/>
    <x v="2"/>
    <x v="2"/>
    <m/>
    <m/>
    <m/>
    <m/>
    <m/>
    <m/>
    <m/>
    <x v="3"/>
    <m/>
    <m/>
    <m/>
    <m/>
    <m/>
    <m/>
    <m/>
    <m/>
    <m/>
    <m/>
    <m/>
    <m/>
    <m/>
    <m/>
    <m/>
    <m/>
    <m/>
    <m/>
    <m/>
    <n v="1"/>
    <n v="0"/>
    <n v="1"/>
    <n v="1"/>
    <n v="0"/>
    <n v="0"/>
    <n v="0"/>
    <n v="0"/>
    <n v="0"/>
    <n v="0"/>
    <n v="0"/>
    <s v="No_Aplica"/>
    <s v="52002112023900365588"/>
    <s v="Unicos"/>
    <x v="0"/>
    <n v="0"/>
    <x v="2"/>
    <x v="1"/>
    <x v="1"/>
    <x v="2"/>
    <x v="2"/>
    <x v="0"/>
    <x v="0"/>
  </r>
  <r>
    <n v="673"/>
    <x v="4"/>
    <x v="0"/>
    <x v="479"/>
    <s v="NIT"/>
    <x v="460"/>
    <n v="9"/>
    <s v="JURIDICA"/>
    <n v="2017"/>
    <n v="1114842017"/>
    <s v="REALIZAR LAS ACTIVIDADES DE REPARACIÓN LOCATIVAS DE LA PLANTA FISICA DONDE FUNCIONA EL HOGAR INFANTIL CHIQUILINES PERTENECIENTE AL ICBF DE LA REGIONAL BOGOTA"/>
    <s v="Dirección Administrativa"/>
    <s v="Aceptación de Oferta"/>
    <s v="INCUMPLIMIENTO OBLIGACIONES"/>
    <m/>
    <x v="70"/>
    <m/>
    <s v="Finalizada"/>
    <m/>
    <m/>
    <m/>
    <d v="2019-09-16T00:00:00"/>
    <s v="AJUSTAR EJECUTORIA, PTE PGN, CCOMERCIO Y COMPROBANTE DE PAGO"/>
    <x v="0"/>
    <x v="0"/>
    <n v="3194"/>
    <d v="2019-08-28T00:00:00"/>
    <s v="NO"/>
    <m/>
    <m/>
    <m/>
    <m/>
    <x v="521"/>
    <m/>
    <m/>
    <s v="N/A"/>
    <s v="NO"/>
    <m/>
    <n v="544104"/>
    <m/>
    <m/>
    <m/>
    <m/>
    <s v="N/A"/>
    <s v="N/A"/>
    <s v="N/A"/>
    <s v="N/A"/>
    <s v="N/A"/>
    <s v="N/A"/>
    <m/>
    <m/>
    <m/>
    <n v="1"/>
    <n v="1"/>
    <n v="0"/>
    <n v="0"/>
    <n v="0"/>
    <n v="0"/>
    <n v="0"/>
    <n v="1"/>
    <n v="0"/>
    <n v="1"/>
    <n v="0"/>
    <s v="No_Aplica"/>
    <s v="1114842017900407589Incumplimiento Parcial (Cláusula Penal)"/>
    <s v="Unicos"/>
    <x v="0"/>
    <n v="0"/>
    <x v="1"/>
    <x v="0"/>
    <x v="0"/>
    <x v="0"/>
    <x v="0"/>
    <x v="0"/>
    <x v="0"/>
  </r>
  <r>
    <n v="674"/>
    <x v="9"/>
    <x v="0"/>
    <x v="480"/>
    <s v="NIT"/>
    <x v="461"/>
    <s v=" 1"/>
    <s v="JURIDICA"/>
    <n v="2020"/>
    <n v="97"/>
    <s v="SUMINISTRAR COMPLEMENTACION ALIMENTARIA Y DESARROLLAR ACCIONES FORMATIVAS Y DE PROMOCION DE ESTILO DE VIDA SALUDABLE PARA CONTRIBUIR A MANTENER O MEJORAR EL ESTADO DE NUTRICION DE LOS NIÑOS, NIÑAS, JOVENES."/>
    <s v="Dirección de Nutrición"/>
    <s v="Aporte"/>
    <s v="INCUMPLIMIENTO OBLIGACIONES"/>
    <m/>
    <x v="70"/>
    <m/>
    <s v="Finalizada"/>
    <s v=" "/>
    <s v=" "/>
    <s v=" "/>
    <m/>
    <s v="OK"/>
    <x v="0"/>
    <x v="0"/>
    <n v="677"/>
    <d v="2021-09-09T00:00:00"/>
    <s v="SI"/>
    <d v="2021-09-09T00:00:00"/>
    <n v="940"/>
    <d v="2021-10-20T00:00:00"/>
    <s v="REVOCA"/>
    <x v="522"/>
    <m/>
    <m/>
    <s v="N/A"/>
    <s v="NO"/>
    <m/>
    <m/>
    <m/>
    <m/>
    <m/>
    <m/>
    <s v="SI"/>
    <s v="N/A"/>
    <s v="N/A"/>
    <s v="N/A"/>
    <s v="NO"/>
    <s v="N/A"/>
    <s v="N/A"/>
    <s v="NATALIA CORTES"/>
    <s v="OK"/>
    <n v="1"/>
    <n v="1"/>
    <n v="0"/>
    <n v="0"/>
    <n v="0"/>
    <n v="0"/>
    <n v="0"/>
    <n v="1"/>
    <n v="0"/>
    <n v="1"/>
    <n v="0"/>
    <s v="No_Aplica"/>
    <s v="97828001725Incumplimiento Parcial (Cláusula Penal)"/>
    <s v="Unicos"/>
    <x v="0"/>
    <n v="0"/>
    <x v="1"/>
    <x v="0"/>
    <x v="8"/>
    <x v="9"/>
    <x v="0"/>
    <x v="0"/>
    <x v="0"/>
  </r>
  <r>
    <n v="675"/>
    <x v="6"/>
    <x v="0"/>
    <x v="481"/>
    <s v="NIT"/>
    <x v="329"/>
    <n v="4"/>
    <s v="JURIDICA"/>
    <n v="2020"/>
    <n v="8500080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PRESENTAR SOPORTES DE EJECUCION"/>
    <d v="2021-02-02T00:00:00"/>
    <x v="181"/>
    <d v="2021-08-03T00:00:00"/>
    <s v="Finalizada"/>
    <m/>
    <s v="GRIMALDO MALAVER BOHORQUEZ"/>
    <s v="ACTA NOTIFICA INCUMPLIMIENTO"/>
    <d v="2021-08-03T00:00:00"/>
    <s v="OK"/>
    <x v="0"/>
    <x v="0"/>
    <n v="296"/>
    <d v="2021-04-09T00:00:00"/>
    <s v="SI"/>
    <d v="2021-04-19T00:00:00"/>
    <n v="789"/>
    <d v="2021-08-02T00:00:00"/>
    <s v="REVOCA"/>
    <x v="523"/>
    <m/>
    <m/>
    <s v="N/A"/>
    <s v="NO"/>
    <m/>
    <m/>
    <m/>
    <m/>
    <m/>
    <m/>
    <s v="NO"/>
    <s v="N/A"/>
    <s v="N/A"/>
    <s v="N/A"/>
    <s v="NO"/>
    <s v="N/A"/>
    <s v="N/A"/>
    <s v="NATALIA CORTES"/>
    <s v="OK"/>
    <n v="1"/>
    <n v="1"/>
    <n v="0"/>
    <n v="0"/>
    <n v="0"/>
    <n v="0"/>
    <n v="0"/>
    <n v="1"/>
    <n v="0"/>
    <n v="1"/>
    <n v="0"/>
    <s v="No_Aplica"/>
    <s v="85000802020830120535Incumplimiento Parcial (Cláusula Penal)"/>
    <s v="Unicos"/>
    <x v="0"/>
    <n v="0"/>
    <x v="1"/>
    <x v="0"/>
    <x v="8"/>
    <x v="9"/>
    <x v="0"/>
    <x v="0"/>
    <x v="0"/>
  </r>
  <r>
    <n v="676"/>
    <x v="9"/>
    <x v="0"/>
    <x v="482"/>
    <s v="NIT"/>
    <x v="462"/>
    <n v="9"/>
    <s v="JURIDICA"/>
    <n v="2023"/>
    <n v="18001142023"/>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 y Comunidades"/>
    <s v="Aporte"/>
    <s v="PRESUNTOS IMCUMPLIMIENTOS EN LA ENTREGA DE DOCUMENTACIÓN Y SOPORTES PARA LEGALIZAR CUENTAS."/>
    <d v="2024-03-11T00:00:00"/>
    <x v="230"/>
    <d v="2024-08-27T00:00:00"/>
    <s v="Finalizada"/>
    <m/>
    <s v="SERGIO DUBAN ORTIZ ORTIZ"/>
    <s v="LECTURA DE FALLO"/>
    <d v="2024-04-30T00:00:00"/>
    <s v="OK"/>
    <x v="1"/>
    <x v="4"/>
    <n v="168"/>
    <d v="2024-08-06T00:00:00"/>
    <s v="NO"/>
    <m/>
    <m/>
    <m/>
    <m/>
    <x v="37"/>
    <m/>
    <m/>
    <m/>
    <m/>
    <m/>
    <m/>
    <m/>
    <m/>
    <m/>
    <m/>
    <m/>
    <m/>
    <m/>
    <m/>
    <m/>
    <m/>
    <m/>
    <m/>
    <m/>
    <n v="1"/>
    <n v="1"/>
    <n v="0"/>
    <n v="0"/>
    <n v="0"/>
    <n v="0"/>
    <n v="0"/>
    <n v="0"/>
    <n v="0"/>
    <n v="0"/>
    <n v="0"/>
    <s v="Aplica"/>
    <s v="18001142023900681904Terminación de la actuación sancionatoria"/>
    <s v="Unicos"/>
    <x v="0"/>
    <n v="1"/>
    <x v="1"/>
    <x v="0"/>
    <x v="2"/>
    <x v="3"/>
    <x v="1"/>
    <x v="0"/>
    <x v="1"/>
  </r>
  <r>
    <n v="677"/>
    <x v="17"/>
    <x v="0"/>
    <x v="483"/>
    <s v="NIT"/>
    <x v="463"/>
    <n v="8"/>
    <s v="JURIDICA"/>
    <n v="2022"/>
    <n v="1015752022"/>
    <s v="DESARROLLAR ACTIVIDADES DE CAPACITACIÓN, FORMACIÓN Y CERTIFICACIÓN CON FACILITADORES EXTERNOS EN MODALIDAD E-LEARNING (APRENDIZAJE SINCRÓNICO) Y PRESENCIAL PARA LOS SERVIDORES PÚBLICOS DEL ICBF EN HABILIDADES BLANDAS, HABILIDADES TÉCNICAS Y LA VIRTUALIZACIÓN DE CURSOS DE AUTOFORMACIÓN PARA DISPONER EN LA PLATAFORMA MOODLE DEL ICBF."/>
    <s v="Dirección de Gestión Humana"/>
    <s v="Prestación de Servicios"/>
    <s v="INCUMPLIMIENTO PARCIAL DEL CONTRATO POR LA NO REAlizacion de CAPACITACIONES RELACIONADAS CON TRES TEMAS: 1. PROCEDIMIENTO LEY 1952 DE 2019 Y LEY 2094 DE 2021, 2. LIDERAZGO TRANSFORMACIONAL Y 3. INTERVENCION EN CRISIS"/>
    <d v="2024-05-02T00:00:00"/>
    <x v="231"/>
    <d v="2024-09-12T00:00:00"/>
    <s v="Finalizada"/>
    <m/>
    <s v="GISELL RUDAS"/>
    <s v="AUDIENCIA DE RESOLUCION DE RECURSO DE REPOSICION EL 12 DE SEPTIEMBRE DE 2024"/>
    <d v="2024-09-12T00:00:00"/>
    <s v="OK"/>
    <x v="0"/>
    <x v="0"/>
    <n v="3013"/>
    <d v="2024-07-09T00:00:00"/>
    <s v="SI"/>
    <d v="2024-07-09T00:00:00"/>
    <n v="4176"/>
    <d v="2024-09-12T00:00:00"/>
    <s v="MODIFICA Y CONFIRMA"/>
    <x v="524"/>
    <d v="2024-09-17T00:00:00"/>
    <d v="2024-09-18T00:00:00"/>
    <s v="N/A"/>
    <s v="SI"/>
    <d v="2024-09-19T00:00:00"/>
    <n v="71948590"/>
    <n v="78785473"/>
    <d v="2025-08-15T00:00:00"/>
    <m/>
    <s v="PAGO CON INTERESES"/>
    <s v="NO"/>
    <s v="N/A"/>
    <s v="N/A"/>
    <s v="N/A"/>
    <s v="NO"/>
    <s v="N/A"/>
    <s v="N/A"/>
    <s v="NATALIA CORTES"/>
    <s v="La sanción no está reportada en RUES para el consorcio porque no se encuentra registrado, sino para cada uno de sus integrantes: ASOCIACION ASECUM Nit 830.076.389-7 con participación del 89% (se encuentra activo en RUES) y el integrante ASECUM S.A.S.  Nit 901.415.347-0 con participación del 11% (también se encuentra activo en RUES), pero la sanción sí se encuentra reportada a Cámara de Comercio para ambos integrantes."/>
    <n v="1"/>
    <n v="1"/>
    <n v="0"/>
    <n v="0"/>
    <n v="0"/>
    <n v="0"/>
    <n v="0"/>
    <n v="1"/>
    <n v="0"/>
    <n v="1"/>
    <n v="0"/>
    <s v="Aplica"/>
    <s v="1015752022901639605Incumplimiento Parcial (Cláusula Penal)"/>
    <s v="Unicos"/>
    <x v="0"/>
    <n v="0"/>
    <x v="0"/>
    <x v="0"/>
    <x v="2"/>
    <x v="3"/>
    <x v="1"/>
    <x v="0"/>
    <x v="1"/>
  </r>
  <r>
    <n v="677"/>
    <x v="17"/>
    <x v="0"/>
    <x v="484"/>
    <s v="NIT"/>
    <x v="464"/>
    <n v="7"/>
    <s v="JURIDICA"/>
    <n v="2022"/>
    <n v="1015752022"/>
    <s v="DESARROLLAR ACTIVIDADES DE CAPACITACIÓN, FORMACIÓN Y CERTIFICACIÓN CON FACILITADORES EXTERNOS EN MODALIDAD E-LEARNING (APRENDIZAJE SINCRÓNICO) Y PRESENCIAL PARA LOS SERVIDORES PÚBLICOS DEL ICBF EN HABILIDADES BLANDAS, HABILIDADES TÉCNICAS Y LA VIRTUALIZACIÓN DE CURSOS DE AUTOFORMACIÓN PARA DISPONER EN LA PLATAFORMA MOODLE DEL ICBF."/>
    <s v="Dirección de Gestión Humana"/>
    <s v="Prestación de Servicios"/>
    <s v="INCUMPLIMIENTO PARCIAL DEL CONTRATO POR LA NO REAlizacion de CAPACITACIONES RELACIONADAS CON TRES TEMAS: 1. PROCEDIMIENTO LEY 1952 DE 2019 Y LEY 2094 DE 2021, 2. LIDERAZGO TRANSFORMACIONAL Y 3. INTERVENCION EN CRISIS"/>
    <d v="2024-05-02T00:00:00"/>
    <x v="231"/>
    <d v="2024-09-12T00:00:00"/>
    <s v="Finalizada"/>
    <m/>
    <s v="GISELL RUDAS"/>
    <s v="AUDIENCIA DE RESOLUCION DE RECURSO DE REPOSICION EL 12 DE SEPTIEMBRE DE 2024"/>
    <d v="2024-09-12T00:00:00"/>
    <s v="OK"/>
    <x v="0"/>
    <x v="0"/>
    <n v="3013"/>
    <d v="2024-07-09T00:00:00"/>
    <s v="SI"/>
    <d v="2024-07-09T00:00:00"/>
    <n v="4176"/>
    <d v="2024-09-12T00:00:00"/>
    <s v="MODIFICA Y CONFIRMA"/>
    <x v="524"/>
    <d v="2024-09-17T00:00:00"/>
    <d v="2024-09-18T00:00:00"/>
    <s v="N/A"/>
    <s v="SI"/>
    <d v="2024-09-19T00:00:00"/>
    <n v="71948590"/>
    <n v="78785473"/>
    <d v="2025-08-15T00:00:00"/>
    <m/>
    <s v="PAGO CON INTERESES"/>
    <s v="NO"/>
    <s v="SI"/>
    <s v="SI"/>
    <s v="N/A"/>
    <s v="NO"/>
    <s v="N/A"/>
    <s v="N/A"/>
    <s v="NATALIA CORTES"/>
    <s v="La sanción no está reportada en RUES para el consorcio porque no se encuentra registrado, sino para cada uno de sus integrantes: ASOCIACION ASECUM Nit 830.076.389-7 con participación del 89% (se encuentra activo en RUES) y el integrante ASECUM S.A.S.  Nit 901.415.347-0 con participación del 11% (también se encuentra activo en RUES), pero la sanción sí se encuentra reportada a Cámara de Comercio para ambos integrantes."/>
    <n v="1"/>
    <n v="1"/>
    <n v="0"/>
    <n v="0"/>
    <n v="0"/>
    <n v="0"/>
    <n v="0"/>
    <n v="1"/>
    <n v="0"/>
    <n v="1"/>
    <n v="0"/>
    <s v="Aplica"/>
    <s v="1015752022830076389Incumplimiento Parcial (Cláusula Penal)"/>
    <s v="Unicos"/>
    <x v="0"/>
    <n v="0"/>
    <x v="0"/>
    <x v="0"/>
    <x v="2"/>
    <x v="3"/>
    <x v="1"/>
    <x v="1"/>
    <x v="1"/>
  </r>
  <r>
    <n v="677"/>
    <x v="17"/>
    <x v="0"/>
    <x v="485"/>
    <s v="NIT"/>
    <x v="465"/>
    <n v="0"/>
    <s v="JURIDICA"/>
    <n v="2022"/>
    <n v="1015752022"/>
    <s v="DESARROLLAR ACTIVIDADES DE CAPACITACIÓN, FORMACIÓN Y CERTIFICACIÓN CON FACILITADORES EXTERNOS EN MODALIDAD E-LEARNING (APRENDIZAJE SINCRÓNICO) Y PRESENCIAL PARA LOS SERVIDORES PÚBLICOS DEL ICBF EN HABILIDADES BLANDAS, HABILIDADES TÉCNICAS Y LA VIRTUALIZACIÓN DE CURSOS DE AUTOFORMACIÓN PARA DISPONER EN LA PLATAFORMA MOODLE DEL ICBF."/>
    <s v="Dirección de Gestión Humana"/>
    <s v="Prestación de Servicios"/>
    <s v="INCUMPLIMIENTO PARCIAL DEL CONTRATO POR LA NO REAlizacion de CAPACITACIONES RELACIONADAS CON TRES TEMAS: 1. PROCEDIMIENTO LEY 1952 DE 2019 Y LEY 2094 DE 2021, 2. LIDERAZGO TRANSFORMACIONAL Y 3. INTERVENCION EN CRISIS"/>
    <d v="2024-05-02T00:00:00"/>
    <x v="231"/>
    <d v="2024-09-12T00:00:00"/>
    <s v="Finalizada"/>
    <m/>
    <s v="GISELL RUDAS"/>
    <s v="AUDIENCIA DE RESOLUCION DE RECURSO DE REPOSICION EL 12 DE SEPTIEMBRE DE 2024"/>
    <d v="2024-09-12T00:00:00"/>
    <s v="OK"/>
    <x v="0"/>
    <x v="0"/>
    <n v="3013"/>
    <d v="2024-07-09T00:00:00"/>
    <s v="SI"/>
    <d v="2024-07-09T00:00:00"/>
    <n v="4176"/>
    <d v="2024-09-12T00:00:00"/>
    <s v="MODIFICA Y CONFIRMA"/>
    <x v="524"/>
    <d v="2024-09-17T00:00:00"/>
    <d v="2024-09-18T00:00:00"/>
    <s v="N/A"/>
    <s v="SI"/>
    <d v="2024-09-19T00:00:00"/>
    <n v="71948590"/>
    <n v="78785473"/>
    <d v="2025-08-15T00:00:00"/>
    <m/>
    <s v="PAGO CON INTERESES"/>
    <s v="NO"/>
    <s v="SI"/>
    <s v="SI"/>
    <s v="N/A"/>
    <s v="NO"/>
    <s v="N/A"/>
    <s v="N/A"/>
    <s v="NATALIA CORTES"/>
    <s v="La sanción no está reportada en RUES para el consorcio porque no se encuentra registrado, sino para cada uno de sus integrantes: ASOCIACION ASECUM Nit 830.076.389-7 con participación del 89% (se encuentra activo en RUES) y el integrante ASECUM S.A.S.  Nit 901.415.347-0 con participación del 11% (también se encuentra activo en RUES), pero la sanción sí se encuentra reportada a Cámara de Comercio para ambos integrantes."/>
    <n v="1"/>
    <n v="1"/>
    <n v="0"/>
    <n v="0"/>
    <n v="0"/>
    <n v="0"/>
    <n v="0"/>
    <n v="1"/>
    <n v="0"/>
    <n v="1"/>
    <n v="0"/>
    <s v="Aplica"/>
    <s v="1015752022901415347Incumplimiento Parcial (Cláusula Penal)"/>
    <s v="Unicos"/>
    <x v="0"/>
    <n v="0"/>
    <x v="0"/>
    <x v="0"/>
    <x v="2"/>
    <x v="3"/>
    <x v="1"/>
    <x v="1"/>
    <x v="1"/>
  </r>
  <r>
    <n v="678"/>
    <x v="10"/>
    <x v="0"/>
    <x v="57"/>
    <s v="NIT"/>
    <x v="52"/>
    <n v="2"/>
    <s v="JURIDICA"/>
    <n v="2021"/>
    <n v="133"/>
    <s v="COMPRA DE ROPA Y ARTICULOS VARIOS PARA BEBE RECIEN NACIDA INGRESADA A PROTECCION DEL ICBF - AGENCIA AMAZONAS"/>
    <m/>
    <s v="Aporte"/>
    <s v="INCUMPLIMIENTO CLÁUSULA 3 OBLIGACIONES ESPECÍFICAS DE LA ENTIDAD ADMINISTRADORA DEL SERVICIO, NUMERAL 3.3 OBLIGACIONES RELACIONADAS CON LA ADMINISTRACIÓN DE RECURSOS, Y OBLIGACIÓN 3.3.17: PRESENTAR EL INFORME FINAL DE EJECUCIÓN CON TODOS LOS SOPORTES DE CADA UNA DE LAS OBLIGACIONES CONTRACTUALES, CON EL PROPÓSITO DE LIQUIDAR EL PRESENTE CONTRATO, CONFORME A LAS DIRECTRICES IMPARTIDAS POR LA SUPERVISIÓN DEL CONTRATO. INCUMPLIMIENTO OBLIGACIONES"/>
    <d v="2024-05-02T00:00:00"/>
    <x v="232"/>
    <d v="2024-10-28T00:00:00"/>
    <s v="Finalizada"/>
    <m/>
    <s v="SINDY GONZALEZ ARIAS "/>
    <s v="&quot;SE INSTALÓ LA AUDIENCIA Y SE AGOTARON TODAS LAS ETAPAS DEL PROCESO. SE REMITIO PROYECTO ACTO ADMINISTRATIVO RESUELVE PAS, A CONTROL DE LEGALIDAD PENDIENTE CONTROL DE LEGALIDAD Y CITACIÓN AUDIENCIA LECTURA DE FALLO &quot;"/>
    <d v="2025-02-28T00:00:00"/>
    <s v="OK"/>
    <x v="0"/>
    <x v="0"/>
    <n v="744"/>
    <d v="2024-10-28T00:00:00"/>
    <s v="NO"/>
    <m/>
    <m/>
    <m/>
    <m/>
    <x v="525"/>
    <d v="2024-11-01T00:00:00"/>
    <d v="2024-11-07T00:00:00"/>
    <s v="N/A"/>
    <s v="NO"/>
    <m/>
    <n v="12793716"/>
    <n v="13334046"/>
    <s v="23/04/2025_x000a_21-5-2025"/>
    <s v="COACTIVO - ASEGURADORA"/>
    <s v="EN COBRO COACTIVO. SE LIBRÓ MANDAMIENTO DE PAGO EL DÍA 28/02/2025_x000a_Con relación al seguimiento del pago de la sanción contrato 133, la tesorera de la Regional comunica:  que se recibió consignación el día 23/04/2025, pero no se ha generado el comprobante de recaudo, toda vez que la funcionaria ejecutora comunico a dicha dependencia lo siguiente: Frente al valor de $12.793.716,00 se lee que viene de la ASEGURADORA SOLIDARIA, deudor de coactivo a quien para el 15 de abril se le envió por correo certificado notificación del mandamiento de pago el cual contiene el mismo valor de la deuda, pero no están incluidos los intereses"/>
    <s v="NO"/>
    <s v="SI"/>
    <s v="SI"/>
    <s v="N/A"/>
    <s v="SI"/>
    <s v="SI"/>
    <s v="NO"/>
    <s v="NATALIA CORTES"/>
    <s v="ALERTA"/>
    <n v="1"/>
    <n v="1"/>
    <n v="0"/>
    <n v="0"/>
    <n v="0"/>
    <n v="0"/>
    <n v="0"/>
    <n v="1"/>
    <n v="0"/>
    <n v="1"/>
    <n v="0"/>
    <s v="Aplica"/>
    <s v="133810002998Incumplimiento Parcial (Cláusula Penal)"/>
    <s v="Unicos"/>
    <x v="1"/>
    <n v="0"/>
    <x v="1"/>
    <x v="0"/>
    <x v="2"/>
    <x v="3"/>
    <x v="1"/>
    <x v="0"/>
    <x v="1"/>
  </r>
  <r>
    <n v="679"/>
    <x v="17"/>
    <x v="0"/>
    <x v="60"/>
    <s v="NIT"/>
    <x v="55"/>
    <n v="8"/>
    <s v="JURIDICA"/>
    <n v="2020"/>
    <n v="1016442020"/>
    <s v="REALIZAR LA INTERVENTORÍA TÉCNICA, ADMINISTRATIVA, FINANCIERA, JURÍDICA Y AMBIENTAL AL CONTRATO DE OBRA CUYO OBJETO ES: REALIZAR LAS ADECUACIONES Y/O REPARACIONES LOCATIVAS REQUERIDAS EN INFRAESTRUCTURAS DE PROPIEDAD DEL INSTITUTO COLOMBIANO DE BIENESTAR FAMILIAR (ICBF) QUE HAN SIDO DESTINADAS PARA LA ATENCIÓN A LA PRIMERA INFANCIA A NIVEL NACIONAL PARA EL GRUPO 2"/>
    <s v="Dirección Administrativa"/>
    <s v="Interventoría"/>
    <s v="INCUMPLIMIENTO OBLIGACIONES"/>
    <m/>
    <x v="70"/>
    <m/>
    <s v="Finalizada"/>
    <m/>
    <m/>
    <m/>
    <m/>
    <s v="OK"/>
    <x v="1"/>
    <x v="4"/>
    <n v="5528"/>
    <d v="2022-11-28T00:00:00"/>
    <s v="NO"/>
    <m/>
    <m/>
    <m/>
    <m/>
    <x v="526"/>
    <m/>
    <m/>
    <m/>
    <m/>
    <m/>
    <m/>
    <m/>
    <m/>
    <m/>
    <m/>
    <m/>
    <m/>
    <m/>
    <m/>
    <m/>
    <m/>
    <m/>
    <m/>
    <m/>
    <n v="1"/>
    <n v="1"/>
    <n v="0"/>
    <n v="0"/>
    <n v="0"/>
    <n v="0"/>
    <n v="0"/>
    <n v="0"/>
    <n v="0"/>
    <n v="0"/>
    <n v="0"/>
    <s v="No_Aplica"/>
    <s v="1016442020860524168Terminación de la actuación sancionatoria"/>
    <s v="Unicos"/>
    <x v="0"/>
    <n v="1"/>
    <x v="1"/>
    <x v="0"/>
    <x v="9"/>
    <x v="10"/>
    <x v="0"/>
    <x v="0"/>
    <x v="0"/>
  </r>
  <r>
    <n v="680"/>
    <x v="20"/>
    <x v="0"/>
    <x v="486"/>
    <s v="CC"/>
    <x v="466"/>
    <m/>
    <s v="NATURAL"/>
    <n v="2015"/>
    <n v="8"/>
    <s v="APOYAR Y ASESORAR A LA DIRECCION REGIONAL EN EL TRAMITE DE LOS PROCESOS PRECONTRACTUALES, CONTRACTUALES Y POSCONTRACTUALES QUE SE ADELANTEN POR PARTE DEL ICBF, ASI COMO EN LA ELABORACION DE LOS CONCEPTOS E INFORMES Y BRINDAR SOPORTE A LA GESTION DE PROGRAMAS Y PROYECTOS PARA EL MEJORAMIENTO A LA GESTION EN EL DESARROLLO DE LAS ACTIVIDADES CONTRACTUALES DEL ICBF A NIVEL REGIONAL"/>
    <s v="Dirección de Contratación"/>
    <s v="Prestación de Servicios Profesionales"/>
    <s v="INCUMPLIMIENTO OBLIGACIONES"/>
    <m/>
    <x v="70"/>
    <m/>
    <s v="Finalizada"/>
    <m/>
    <m/>
    <m/>
    <m/>
    <s v="OK"/>
    <x v="0"/>
    <x v="0"/>
    <n v="1973"/>
    <d v="2015-11-04T00:00:00"/>
    <s v="SI"/>
    <m/>
    <n v="1196"/>
    <d v="2016-06-20T00:00:00"/>
    <s v="REVOCA"/>
    <x v="527"/>
    <m/>
    <m/>
    <s v="N/A"/>
    <m/>
    <m/>
    <m/>
    <m/>
    <m/>
    <m/>
    <m/>
    <s v="N/A"/>
    <s v="N/A"/>
    <s v="N/A"/>
    <s v="N/A"/>
    <s v="N/A"/>
    <s v="N/A"/>
    <m/>
    <m/>
    <m/>
    <n v="1"/>
    <n v="1"/>
    <n v="0"/>
    <n v="0"/>
    <n v="0"/>
    <n v="0"/>
    <n v="0"/>
    <n v="1"/>
    <n v="0"/>
    <n v="1"/>
    <n v="0"/>
    <s v="No_Aplica"/>
    <s v="874370983Incumplimiento Parcial (Cláusula Penal)"/>
    <s v="Unicos"/>
    <x v="0"/>
    <n v="0"/>
    <x v="1"/>
    <x v="0"/>
    <x v="6"/>
    <x v="7"/>
    <x v="3"/>
    <x v="0"/>
    <x v="0"/>
  </r>
  <r>
    <n v="681"/>
    <x v="10"/>
    <x v="0"/>
    <x v="487"/>
    <s v="NIT"/>
    <x v="467"/>
    <n v="1"/>
    <s v="JURIDICA"/>
    <n v="2015"/>
    <n v="147"/>
    <s v="PRESTAR EL SERVICIO DE MANTENIMIENTO PREVENTIVO Y CORRECTIVO DE LOS EQUIPOS DE AIRE ACONDICIONADO DE LAS DISTINTAS SEDES DEL ICBF REGIONAL CALDAS"/>
    <s v="Dirección Administrativa"/>
    <s v="Aceptación de Oferta"/>
    <s v="INCUMPLIMIENTO OBLIGACIONES"/>
    <m/>
    <x v="70"/>
    <m/>
    <s v="Finalizada"/>
    <m/>
    <m/>
    <m/>
    <m/>
    <s v="OK"/>
    <x v="0"/>
    <x v="7"/>
    <n v="5512"/>
    <d v="2015-12-03T00:00:00"/>
    <s v="NO"/>
    <m/>
    <m/>
    <m/>
    <m/>
    <x v="528"/>
    <d v="2015-12-30T00:00:00"/>
    <d v="2015-12-11T00:00:00"/>
    <s v="N/A"/>
    <s v="NO"/>
    <m/>
    <n v="1664693"/>
    <n v="1664693"/>
    <d v="2016-02-29T00:00:00"/>
    <m/>
    <m/>
    <s v="N/A"/>
    <s v="N/A"/>
    <s v="N/A"/>
    <s v="N/A"/>
    <s v="N/A"/>
    <s v="N/A"/>
    <m/>
    <m/>
    <m/>
    <n v="1"/>
    <n v="1"/>
    <n v="0"/>
    <n v="0"/>
    <n v="0"/>
    <n v="0"/>
    <n v="0"/>
    <n v="1"/>
    <n v="0"/>
    <n v="0"/>
    <n v="1"/>
    <s v="No_Aplica"/>
    <s v="147900743260Caducidad del Contrato"/>
    <s v="Unicos"/>
    <x v="1"/>
    <n v="0"/>
    <x v="1"/>
    <x v="0"/>
    <x v="11"/>
    <x v="12"/>
    <x v="3"/>
    <x v="0"/>
    <x v="0"/>
  </r>
  <r>
    <n v="682"/>
    <x v="5"/>
    <x v="0"/>
    <x v="488"/>
    <s v="NIT"/>
    <x v="468"/>
    <n v="3"/>
    <s v="JURIDICA"/>
    <n v="2014"/>
    <n v="342"/>
    <s v="ATENDER A NIÑOS Y NIÑAS MENORES DE 5 AÑOS ,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
    <s v="Dirección de Primera Infancia"/>
    <s v="Aporte"/>
    <s v="INCUMPLIMIENTO OBLIGACIONES"/>
    <m/>
    <x v="70"/>
    <m/>
    <s v="Finalizada"/>
    <m/>
    <m/>
    <m/>
    <m/>
    <s v="PTE DOCUMENTOS. RESOLUCION SANCIONATORIA NO TIENE NUMERO DE RADICADO. DOCUMENTOS CORTADOS"/>
    <x v="0"/>
    <x v="0"/>
    <m/>
    <d v="2015-07-08T00:00:00"/>
    <s v="SI"/>
    <m/>
    <n v="2798"/>
    <d v="2015-08-05T00:00:00"/>
    <s v="REVOCA"/>
    <x v="529"/>
    <m/>
    <m/>
    <s v="N/A"/>
    <s v="NO"/>
    <m/>
    <m/>
    <m/>
    <m/>
    <m/>
    <m/>
    <s v="N/A"/>
    <s v="N/A"/>
    <s v="N/A"/>
    <s v="N/A"/>
    <s v="N/A"/>
    <s v="N/A"/>
    <m/>
    <m/>
    <m/>
    <n v="1"/>
    <n v="1"/>
    <n v="0"/>
    <n v="0"/>
    <n v="0"/>
    <n v="0"/>
    <n v="0"/>
    <n v="1"/>
    <n v="0"/>
    <n v="1"/>
    <n v="0"/>
    <s v="No_Aplica"/>
    <s v="342825001204Incumplimiento Parcial (Cláusula Penal)"/>
    <s v="Unicos"/>
    <x v="0"/>
    <n v="0"/>
    <x v="1"/>
    <x v="0"/>
    <x v="11"/>
    <x v="12"/>
    <x v="3"/>
    <x v="0"/>
    <x v="0"/>
  </r>
  <r>
    <n v="683"/>
    <x v="29"/>
    <x v="0"/>
    <x v="489"/>
    <s v="NIT"/>
    <x v="469"/>
    <m/>
    <s v="JURIDICA"/>
    <n v="2014"/>
    <n v="87"/>
    <s v="ATENDER A NIÑOS Y NIÑAS MENORES DE 5 AÑOS, O HASTA SU INGRESO AL GRADO DE TRANSICIÓN, EN LOS SERVICIOS DE EDUCACIÓN INICIAL Y CUIDADO, EN LA MODALIDAD CENTRO DE DESARROLLO INFANTIL, CON EL FIN DE PROMOVER EL DESARROLLO INTEGRAL DE LA PRIMERA INFANCIA CON CALIDAD, DE CONFORMIDAD CON LOS LINEAMIENTOS, ESTÁNDARES DE CALIDAD Y LAS DIRECTRICES, Y PARÁMETROS ESTABLECIDOS POR EL ICBF"/>
    <s v="Dirección de Primera Infancia"/>
    <s v="Aporte"/>
    <s v="INCUMPLIMIENTO OBLIGACIONES"/>
    <m/>
    <x v="70"/>
    <m/>
    <s v="Finalizada"/>
    <m/>
    <m/>
    <m/>
    <m/>
    <s v="OK"/>
    <x v="1"/>
    <x v="4"/>
    <s v="AUTO"/>
    <d v="2018-04-10T00:00:00"/>
    <s v="NO"/>
    <m/>
    <m/>
    <m/>
    <m/>
    <x v="530"/>
    <m/>
    <m/>
    <m/>
    <m/>
    <m/>
    <m/>
    <m/>
    <m/>
    <m/>
    <m/>
    <s v="N/A"/>
    <s v="N/A"/>
    <s v="N/A"/>
    <s v="N/A"/>
    <s v="N/A"/>
    <s v="N/A"/>
    <m/>
    <m/>
    <m/>
    <n v="1"/>
    <n v="1"/>
    <n v="0"/>
    <n v="0"/>
    <n v="0"/>
    <n v="0"/>
    <n v="0"/>
    <n v="0"/>
    <n v="0"/>
    <n v="0"/>
    <n v="0"/>
    <s v="No_Aplica"/>
    <s v="87838000202Terminación de la actuación sancionatoria"/>
    <s v="Unicos"/>
    <x v="0"/>
    <n v="1"/>
    <x v="1"/>
    <x v="0"/>
    <x v="4"/>
    <x v="5"/>
    <x v="0"/>
    <x v="0"/>
    <x v="0"/>
  </r>
  <r>
    <n v="684"/>
    <x v="29"/>
    <x v="0"/>
    <x v="490"/>
    <s v="NIT"/>
    <x v="470"/>
    <m/>
    <s v="JURIDICA"/>
    <n v="2014"/>
    <n v="88"/>
    <s v="ATENDER A NIÑOS Y NIÑAS MENORES DE 5 AÑOS, O HASTA SU INGRESO AL GRADO DE TRANSICIÓN, EN LOS SERVICIOS DE EDUCACIÓN INICIAL Y CUIDADO, EN LA MODALIDAD CENTRO DE DESARROLLO INFANTIL, CON EL FIN DE PROMOVER EL DESARROLLO INTEGRAL DE LA PRIMERA INFANCIA CON CALIDAD, DE CONFORMIDAD CON LOS LINEAMIENTOS, ESTÁNDARES DE CALIDAD Y LAS DIRECTRICES, Y PARÁMETROS ESTABLECIDOS POR EL ICBF"/>
    <s v="Dirección de Primera Infancia"/>
    <s v="Aporte"/>
    <s v="INCUMPLIMIENTO OBLIGACIONES"/>
    <m/>
    <x v="70"/>
    <m/>
    <s v="Finalizada"/>
    <m/>
    <m/>
    <m/>
    <m/>
    <s v="OK"/>
    <x v="1"/>
    <x v="4"/>
    <n v="260"/>
    <d v="2015-07-03T00:00:00"/>
    <s v="NO"/>
    <m/>
    <m/>
    <m/>
    <m/>
    <x v="531"/>
    <m/>
    <m/>
    <m/>
    <m/>
    <m/>
    <m/>
    <m/>
    <m/>
    <m/>
    <m/>
    <s v="N/A"/>
    <s v="N/A"/>
    <s v="N/A"/>
    <s v="N/A"/>
    <s v="N/A"/>
    <s v="N/A"/>
    <m/>
    <m/>
    <m/>
    <n v="1"/>
    <n v="1"/>
    <n v="0"/>
    <n v="0"/>
    <n v="0"/>
    <n v="0"/>
    <n v="0"/>
    <n v="0"/>
    <n v="0"/>
    <n v="0"/>
    <n v="0"/>
    <s v="No_Aplica"/>
    <s v="88900385323Terminación de la actuación sancionatoria"/>
    <s v="Unicos"/>
    <x v="0"/>
    <n v="1"/>
    <x v="1"/>
    <x v="0"/>
    <x v="11"/>
    <x v="12"/>
    <x v="3"/>
    <x v="0"/>
    <x v="0"/>
  </r>
  <r>
    <n v="685"/>
    <x v="29"/>
    <x v="0"/>
    <x v="491"/>
    <s v="NIT"/>
    <x v="471"/>
    <m/>
    <s v="JURIDICA"/>
    <n v="2014"/>
    <n v="90"/>
    <s v="ATENDER A NIÑOS Y NIÑAS MENORES DE 5 AÑOS, O HASTA SU INGRESO AL GRADO DE TRANSICIÓN, EN LOS SERVICIOS DE EDUCACIÓN INICIAL Y CUIDADO, EN LA MODALIDAD CENTRO DE DESARROLLO INFANTIL, CON EL FIN DE PROMOVER EL DESARROLLO INTEGRAL DE LA PRIMERA INFANCIA CON CALIDAD, DE CONFORMIDAD CON LOS LINEAMIENTOS, ESTÁNDARES DE CALIDAD Y LAS DIRECTRICES, Y PARÁMETROS ESTABLECIDOS POR EL ICBF"/>
    <s v="Dirección de Primera Infancia"/>
    <s v="Aporte"/>
    <s v="INCUMPLIMIENTO OBLIGACIONES"/>
    <m/>
    <x v="70"/>
    <m/>
    <s v="Finalizada"/>
    <m/>
    <m/>
    <m/>
    <m/>
    <s v="PTE CONSTANCIA DE EJECUTORIA, COMUNICACIÓN PGN"/>
    <x v="0"/>
    <x v="5"/>
    <n v="635"/>
    <d v="2015-12-31T00:00:00"/>
    <s v="SI"/>
    <d v="2016-01-05T00:00:00"/>
    <n v="5"/>
    <d v="2016-01-05T00:00:00"/>
    <s v="CONFIRMA"/>
    <x v="532"/>
    <m/>
    <m/>
    <s v="N/A"/>
    <s v="NO"/>
    <m/>
    <n v="1908548"/>
    <n v="12723700"/>
    <d v="2017-03-15T00:00:00"/>
    <m/>
    <s v="VALOR INDEXADO"/>
    <s v="N/A"/>
    <s v="N/A"/>
    <s v="N/A"/>
    <s v="N/A"/>
    <s v="N/A"/>
    <s v="N/A"/>
    <m/>
    <m/>
    <m/>
    <n v="1"/>
    <n v="1"/>
    <n v="0"/>
    <n v="0"/>
    <n v="0"/>
    <n v="0"/>
    <n v="0"/>
    <n v="1"/>
    <n v="1"/>
    <n v="0"/>
    <n v="0"/>
    <s v="No_Aplica"/>
    <s v="90900226919Multa"/>
    <s v="Unicos"/>
    <x v="0"/>
    <n v="0"/>
    <x v="1"/>
    <x v="0"/>
    <x v="6"/>
    <x v="7"/>
    <x v="3"/>
    <x v="0"/>
    <x v="0"/>
  </r>
  <r>
    <n v="686"/>
    <x v="6"/>
    <x v="0"/>
    <x v="492"/>
    <s v="NIT"/>
    <x v="97"/>
    <n v="9"/>
    <s v="JURIDICA"/>
    <n v="2014"/>
    <n v="159"/>
    <s v="ATENDER A NIÑOS Y NIÑAS MENORES DE 5 AÑOS, O HASTA  SU INGRESO AL GRADO TRANSICIÓN, Y A MUJERES GESTANTES Y EN PERIODO DE LACTANCIA EN LOS SERVICIOS DE EDUCACION INICIAL Y CUIDADO, CON EL FIN DE PROMOVER EL DESARROLLO INTEGRAL DE LA PRIMERA INFANCIA CON CALIDAD, DE CONFORMIDAD CON LOS LINEAMIENTOS, LAS DIRECTRICES, Y PARAMETROS ESTABLECIDOS POR EL ICBF"/>
    <s v="Dirección de Primera Infancia"/>
    <s v="Aporte"/>
    <s v="INCUMPLIMIENTO OBLIGACIONES"/>
    <m/>
    <x v="70"/>
    <m/>
    <s v="Finalizada"/>
    <m/>
    <m/>
    <m/>
    <m/>
    <s v="OK"/>
    <x v="1"/>
    <x v="4"/>
    <n v="3185"/>
    <d v="2015-12-10T00:00:00"/>
    <s v="NO"/>
    <m/>
    <m/>
    <m/>
    <m/>
    <x v="533"/>
    <m/>
    <m/>
    <m/>
    <m/>
    <m/>
    <m/>
    <m/>
    <m/>
    <m/>
    <m/>
    <s v="N/A"/>
    <s v="N/A"/>
    <s v="N/A"/>
    <s v="N/A"/>
    <s v="N/A"/>
    <s v="N/A"/>
    <m/>
    <m/>
    <m/>
    <n v="1"/>
    <n v="1"/>
    <n v="0"/>
    <n v="0"/>
    <n v="0"/>
    <n v="0"/>
    <n v="0"/>
    <n v="0"/>
    <n v="0"/>
    <n v="0"/>
    <n v="0"/>
    <s v="No_Aplica"/>
    <s v="159900255290Terminación de la actuación sancionatoria"/>
    <s v="Unicos"/>
    <x v="0"/>
    <n v="1"/>
    <x v="1"/>
    <x v="0"/>
    <x v="11"/>
    <x v="12"/>
    <x v="3"/>
    <x v="0"/>
    <x v="0"/>
  </r>
  <r>
    <n v="687"/>
    <x v="6"/>
    <x v="0"/>
    <x v="493"/>
    <s v="NIT"/>
    <x v="20"/>
    <n v="3"/>
    <s v="JURIDICA"/>
    <n v="2023"/>
    <n v="85000842023"/>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s v="Dirección de Nutrición"/>
    <s v="Aporte"/>
    <s v="NO PRESTAR EL SERVICIO Y NO PRESENTAR SOPORTES DE EJECUCIÓN"/>
    <d v="2024-05-07T00:00:00"/>
    <x v="233"/>
    <d v="2024-11-12T00:00:00"/>
    <s v="Finalizada"/>
    <m/>
    <s v="GRIMALDO MALAVER BOHORQUEZ"/>
    <s v="SE RECIBE COMPROBANTE DE PAGO DE SANIÒN"/>
    <d v="2024-12-31T00:00:00"/>
    <s v="OK"/>
    <x v="0"/>
    <x v="0"/>
    <n v="504"/>
    <d v="2024-10-22T00:00:00"/>
    <s v="SI"/>
    <d v="2025-11-06T00:00:00"/>
    <n v="547"/>
    <d v="2024-11-12T00:00:00"/>
    <s v="CONFIRMA"/>
    <x v="534"/>
    <d v="2024-11-13T00:00:00"/>
    <d v="2024-11-13T00:00:00"/>
    <s v="N/A"/>
    <s v="SI"/>
    <d v="2024-12-03T00:00:00"/>
    <n v="31192533"/>
    <n v="31192533"/>
    <d v="2024-12-31T00:00:00"/>
    <s v="COMPENSADO"/>
    <s v="PAGADO"/>
    <s v="NO"/>
    <s v="SI"/>
    <s v="SI"/>
    <s v="N/A"/>
    <s v="NO"/>
    <s v="N/A"/>
    <s v="N/A"/>
    <s v="NATALIA CORTES"/>
    <s v="OK"/>
    <n v="1"/>
    <n v="1"/>
    <n v="0"/>
    <n v="0"/>
    <n v="0"/>
    <n v="0"/>
    <n v="0"/>
    <n v="1"/>
    <n v="0"/>
    <n v="1"/>
    <n v="0"/>
    <s v="Aplica"/>
    <s v="85000842023900106789Incumplimiento Parcial (Cláusula Penal)"/>
    <s v="Unicos"/>
    <x v="1"/>
    <n v="0"/>
    <x v="1"/>
    <x v="0"/>
    <x v="2"/>
    <x v="3"/>
    <x v="1"/>
    <x v="0"/>
    <x v="1"/>
  </r>
  <r>
    <n v="688"/>
    <x v="6"/>
    <x v="0"/>
    <x v="494"/>
    <s v="CC"/>
    <x v="472"/>
    <m/>
    <s v="NATURAL"/>
    <n v="2024"/>
    <n v="85000502024"/>
    <s v="PRESTAR SERVICIOS PROFESIONALES PARA APOYAR LAS ETAPAS PRECONTRACTUALES, APOYO A LA SUPERVISIÓN Y POSCONTRACTUAL DE LOS RECURSOS A CARGO DEL GRUPO ADMINISTRATIVO DEL ICBF REGIONAL CASANARE."/>
    <s v="Dirección Administrativa"/>
    <s v="Prestación de Servicios Profesionales"/>
    <s v="NO PRESENTAR SOPORTES DE EJECUCION"/>
    <d v="2024-05-30T00:00:00"/>
    <x v="234"/>
    <d v="2024-11-18T00:00:00"/>
    <s v="Finalizada"/>
    <m/>
    <s v="GRIMALDO MALAVER BOHORQUEZ"/>
    <s v="NOTIFICACION DE LA SANCION_x000a_"/>
    <d v="2024-11-18T00:00:00"/>
    <s v="OK"/>
    <x v="1"/>
    <x v="4"/>
    <n v="560"/>
    <d v="2024-11-15T00:00:00"/>
    <s v="NO"/>
    <m/>
    <m/>
    <m/>
    <m/>
    <x v="535"/>
    <m/>
    <m/>
    <m/>
    <m/>
    <m/>
    <m/>
    <m/>
    <m/>
    <m/>
    <m/>
    <m/>
    <m/>
    <m/>
    <m/>
    <m/>
    <m/>
    <m/>
    <m/>
    <m/>
    <n v="1"/>
    <n v="1"/>
    <n v="0"/>
    <n v="0"/>
    <n v="0"/>
    <n v="0"/>
    <n v="0"/>
    <n v="0"/>
    <n v="0"/>
    <n v="0"/>
    <n v="0"/>
    <s v="Aplica"/>
    <s v="8500050202446386369Terminación de la actuación sancionatoria"/>
    <s v="Unicos"/>
    <x v="0"/>
    <n v="1"/>
    <x v="1"/>
    <x v="0"/>
    <x v="2"/>
    <x v="3"/>
    <x v="1"/>
    <x v="0"/>
    <x v="1"/>
  </r>
  <r>
    <n v="689"/>
    <x v="4"/>
    <x v="0"/>
    <x v="495"/>
    <s v="NIT"/>
    <x v="473"/>
    <n v="8"/>
    <s v="JURIDICA"/>
    <n v="2022"/>
    <n v="11011952022"/>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
    <s v="Dirección de Primera Infancia"/>
    <s v="Aporte"/>
    <s v="Teniendo en cuenta el informe del Oredenador del Gasto, por medio del cual el supervisor LIZBETH CUELLAR, pone en conocimiento el incumplimiento del contrato de aporte N° 110119520222 en el pago de facturas, y o remiten los soportes solicitados. Se allegan soportes bancarios y se evidencia que los documentos presentan disparidades en los movimientos registrados."/>
    <d v="2024-05-15T00:00:00"/>
    <x v="224"/>
    <d v="2025-07-18T00:00:00"/>
    <s v="Finalizada"/>
    <m/>
    <s v="JAVIER LÓPEZ"/>
    <s v="&quot;El 22 de mayo se citan a las partes para audiencia y apertura del caso. Pendiente continuar audiencia para escuchar los descargos de las partes. El día 14 de agosto es llevada a cabo y el apoderado de la entidad solicita las siguientes pruebas y las cuales ya fueron remitidas por la supervisora del contrato y se le dio traslado al doctor Alejandro Pinzón Legalizaciones 2023. Todas las fichas técnicas que se derivan del manual operativo, guía de supervisión, manual operativo de liquidación que tiene establecido el ICBF para los contratos de aporte."/>
    <d v="2025-07-31T00:00:00"/>
    <s v="PTE COMPROBANTE DE PAGO"/>
    <x v="0"/>
    <x v="0"/>
    <n v="1107"/>
    <d v="2025-06-19T00:00:00"/>
    <s v="SI"/>
    <d v="2025-07-17T00:00:00"/>
    <n v="1378"/>
    <d v="2025-07-17T00:00:00"/>
    <s v="CONFIRMA"/>
    <x v="536"/>
    <d v="2025-07-31T00:00:00"/>
    <d v="2025-07-31T00:00:00"/>
    <s v="N/A"/>
    <s v="NO"/>
    <m/>
    <n v="7720285"/>
    <m/>
    <m/>
    <m/>
    <m/>
    <s v="NO"/>
    <s v="N/A"/>
    <s v="N/A"/>
    <s v="N/A"/>
    <s v="NO"/>
    <s v="N/A"/>
    <s v="N/A"/>
    <s v="NATALIA CORTES"/>
    <s v="OK"/>
    <n v="1"/>
    <n v="1"/>
    <n v="0"/>
    <n v="0"/>
    <n v="0"/>
    <n v="0"/>
    <n v="0"/>
    <n v="1"/>
    <n v="0"/>
    <n v="1"/>
    <n v="0"/>
    <s v="Aplica"/>
    <s v="11011952022800159423Incumplimiento Parcial (Cláusula Penal)"/>
    <s v="Unicos"/>
    <x v="0"/>
    <n v="0"/>
    <x v="4"/>
    <x v="0"/>
    <x v="1"/>
    <x v="1"/>
    <x v="1"/>
    <x v="0"/>
    <x v="1"/>
  </r>
  <r>
    <n v="690"/>
    <x v="4"/>
    <x v="0"/>
    <x v="496"/>
    <s v="NIT"/>
    <x v="474"/>
    <m/>
    <s v="JURIDICA"/>
    <n v="2023"/>
    <n v="11010412023"/>
    <s v="BRINDAR ATENCIÓN A LAS NIÑAS, LOS NIÑOS Y ADOLESCENTES QUE TIENEN UN PROCESO ADMINISTRATIVO DE RESTABLECIMIENTO DE DERECHOS, EN LA MODALIDAD CENTRO DE EMERGENCIA, DE ACUERDO CON LOS DOCUMENTOS TÉCNICOS VIGENTES EXPEDIDOS POR EL ICBF._x000a_"/>
    <s v="Dirección de Protección"/>
    <s v="Aporte"/>
    <s v="La Defensora de Familia, Isabel Real del CZ Tunjuelito refiere a través de correo institucional dirigir al Grupo de Protección de la Regional Bogotá lo siguiente: Informe de la Fundación Laudes, donde ponen en conocimiento situación de presunto abuso sexual hacia la adolescente por parte de un formador del Centro de Emergencia TAVID."/>
    <d v="2024-05-08T00:00:00"/>
    <x v="224"/>
    <d v="2024-08-14T00:00:00"/>
    <s v="Finalizada"/>
    <m/>
    <s v="MÓNICA ANGULO"/>
    <s v="Todos los formatos desde el inicio hasta la fecha que llenaron cada uno de los que fungieron como supervisores dentro del contrato de aporte. Certificaciones que tramito el supervisor para el pago y desembolso a favor de la asociación cerros orientales en cumplimiento de las disposiciones establecidas por el ICBF. Todas las comunicaciones que remitió la supervisión del contrato de aporte a la asociación en la cual estableció un plazo para la ejecución de su requerimiento. Copias suscritas por los intervinientes que según el pliego de cargos se surtieron en las fechas del 6 de febrero, 14 de febrero y 15 de febrero de 2024. Todas las actas suscritas que mencionan el pliego de cargos. Acta de reunión del 5 de marzo de 2024. Acta de 6 de marzo donde se presentó Jenny González Garzón, Paola González (tesorera) y la actual supervisora del contrato Lizbeth Cuellar, según el hecho número 7 del pliego de cargos o citación. Los correos electrónicos remitidos el día 15 de enero a la asociación Cerros Orientales. El correo electrónico soporte o bitácora o lo que haga sus veces de la llamada telefónica que recibió el ICBF por parte del Proveedor (BONANZA). Solicito como prueba que se informe cual es la metodología, auditoria que llevo a cabo la profesional Yaneth Catama para determinar las disparidades en los movimientos. registrados de los extractos bancarios presentadas por la representante legal y la tesorera Paola González. Solicito copia del manual operativo, lineamiento técnico para la atención a la primera infancia. Las actas de comité operativo efectuadas por el contrato de aporte dentro de todo el término de ejecución o vigencia. Oficiar a la tesorería o lo que haga sus veces en aras de identificar si la asociación relaciono cuenta bancaria única para los desembolsos correspondientes. Se cita audiencia para el el día 16 de OCTUBRE DE 2024, la audiencia NO se realizó por solicitud de los apoderados y porque se presentó recusación. // El día 20 de enero de 2025 se citó para continuación de audiencia del debido proceso con el fin de escuchar el testimonio de la Sra Paola Gonzales Beltrán, audiencia que se programó para el día 06 de febrero de 2025 a LAS 09: 00 AM. //El día 10 de marzo se llevó a cabo la audiencia contra la entidad cerros orientales donde el apoderado de la representante legal de la entidad realizo sus descargos y donde el ICBF informo que próximamente se iba a enviar citación para audiencia de fallo. //el abogado hizo sus descargos y presento sus recursos de nulidad el ICBF respondió sus recursos y se dijo que iba citar audiencia para fallo. //10/03/2025 Se realiza audiencia en la cual la directora se pronuncia para citar a un nuevo fallo //06/05/2025 se realiza envió de fallo que se encuentra en revisión de la sede nacional.//pendiente revisión doctora yolanda .//Se cita para el 19/05/2025 en la cual no se presentaron las partes se realiza nueva citación para 03/07/2025/ A LAS 8 AM con el fin de realizar lectura de fallo.//LECTURA DE FALLO, RESOLUCION 1107del 19/06/2025sse interpuso recurso de reposición el apoderado de la asociación el cual se fijó fecha de audiencia para resolver recurso el día 18/07/2025 a las 9 am//Se declara el incumplimiento parcial de contrato y se ordena hacer efectiva el cumplimiento de la cláusula penal pecuniaria."/>
    <d v="2024-08-14T00:00:00"/>
    <s v="OK"/>
    <x v="1"/>
    <x v="4"/>
    <n v="1406"/>
    <d v="2024-08-02T00:00:00"/>
    <s v="NO"/>
    <m/>
    <m/>
    <m/>
    <m/>
    <x v="537"/>
    <m/>
    <m/>
    <m/>
    <m/>
    <m/>
    <m/>
    <m/>
    <m/>
    <m/>
    <m/>
    <m/>
    <m/>
    <m/>
    <m/>
    <m/>
    <m/>
    <m/>
    <m/>
    <m/>
    <n v="1"/>
    <n v="1"/>
    <n v="0"/>
    <n v="0"/>
    <n v="0"/>
    <n v="0"/>
    <n v="0"/>
    <n v="0"/>
    <n v="0"/>
    <n v="0"/>
    <n v="0"/>
    <s v="Aplica"/>
    <s v="11010412023900307312Terminación de la actuación sancionatoria"/>
    <s v="Unicos"/>
    <x v="0"/>
    <n v="1"/>
    <x v="2"/>
    <x v="0"/>
    <x v="2"/>
    <x v="3"/>
    <x v="1"/>
    <x v="0"/>
    <x v="1"/>
  </r>
  <r>
    <n v="691"/>
    <x v="4"/>
    <x v="0"/>
    <x v="497"/>
    <s v="NIT"/>
    <x v="475"/>
    <n v="5"/>
    <s v="JURIDICA"/>
    <n v="2023"/>
    <n v="11010702023"/>
    <s v="BRINDAR ATENCIÓN A LAS NIÑAS, LOS NIÑOS Y ADOLESCENTES QUE TIENEN UN PROCESO ADMINISTRATIVO DE RESTABLECIMIENTO DE DERECHOS, EN LA MODALIDAD CENTRO DE EMERGENCIA, DE ACUERDO CON LOS DOCUMENTOS TÉCNICOS VIGENTES EXPEDIDOS POR EL ICBF._x000a__x000a_"/>
    <s v="Dirección de Protección"/>
    <s v="Aporte"/>
    <s v="Hay dos presuntos abusos sexuales a menores. La supervisora Esmeralda Quintero profiere informe a traves del cual pone en conociemnto un posible incumplimiento al contrato de aporte."/>
    <d v="2024-05-06T00:00:00"/>
    <x v="229"/>
    <d v="2024-09-05T00:00:00"/>
    <s v="Finalizada"/>
    <m/>
    <s v="DANIEL RODRIGUEZ"/>
    <m/>
    <d v="2024-09-05T00:00:00"/>
    <s v="OK"/>
    <x v="1"/>
    <x v="4"/>
    <n v="1643"/>
    <d v="2024-09-04T00:00:00"/>
    <s v="NO"/>
    <m/>
    <m/>
    <m/>
    <m/>
    <x v="538"/>
    <m/>
    <m/>
    <m/>
    <m/>
    <m/>
    <m/>
    <m/>
    <m/>
    <m/>
    <m/>
    <m/>
    <m/>
    <m/>
    <m/>
    <m/>
    <m/>
    <m/>
    <m/>
    <m/>
    <n v="1"/>
    <n v="1"/>
    <n v="0"/>
    <n v="0"/>
    <n v="0"/>
    <n v="0"/>
    <n v="0"/>
    <n v="0"/>
    <n v="0"/>
    <n v="0"/>
    <n v="0"/>
    <s v="Aplica"/>
    <s v="11010702023800250954Terminación de la actuación sancionatoria"/>
    <s v="Unicos"/>
    <x v="0"/>
    <n v="1"/>
    <x v="2"/>
    <x v="0"/>
    <x v="2"/>
    <x v="3"/>
    <x v="1"/>
    <x v="0"/>
    <x v="1"/>
  </r>
  <r>
    <n v="692"/>
    <x v="10"/>
    <x v="0"/>
    <x v="57"/>
    <s v="NIT"/>
    <x v="52"/>
    <n v="2"/>
    <s v="JURIDICA"/>
    <n v="2021"/>
    <n v="17000992021"/>
    <s v="PRESTAR SERVICIOS DE APOYO A LA GESTIÓN A LA DEFENSORIA DE FAMILIA EN EL MARCO DE LOS PROYECTOS DE INVERSION DE PROTECCIÓN, PARA EL ARCHIVO DE LAS HISTORIAS DE ATENCIÓN Y EL REGISTRO EN EL SISTEMA DE INFORMACIÓN MISIONAL, DE LAS ACTUACIONES REALIZADAS DENTRO DE LOS TRÁMITES ADMINISTRATIVOS DE RESTABLECIMIENTO DE DERECHOS Y RESPONSABILIDAD PENAL  EN EL MARCO DEL FORTALECIMIENTO Y DESCONGESTIÓN DE LAS DEFENSORÍAS DE FAMILIA."/>
    <s v="Dirección de Protección"/>
    <s v="Aporte"/>
    <s v="INCUMPLIMIENTO CLÁUSULA 1. OBLIGACIONES ESPECÍFICAS DE LA ENTIDAD ADMINISTRADORA DEL SERVICIO. No."/>
    <d v="2024-05-23T00:00:00"/>
    <x v="235"/>
    <d v="2024-06-24T00:00:00"/>
    <s v="Finalizada"/>
    <m/>
    <s v="LIZETH NATALIA GUAPACHA LARGO"/>
    <s v="&quot;SE INSTALÓ LA AUDIENCIA Y SE AGOTARON TODAS LAS ETAPAS DEL PROCESO. SE REMITIO PROYECTO ACTO ADMINISTRATIVO RESUELVE PAS, A CONTROL DE LEGALIDAD PENDIENTE CONTROL DE LEGALIDAD Y CITACIÓN AUDIENCIA LECTURA DE FALLO&quot;"/>
    <d v="2024-08-28T00:00:00"/>
    <s v="OK"/>
    <x v="0"/>
    <x v="0"/>
    <n v="776"/>
    <d v="2024-11-06T00:00:00"/>
    <s v="NO"/>
    <m/>
    <m/>
    <m/>
    <m/>
    <x v="539"/>
    <d v="2024-12-11T00:00:00"/>
    <d v="2024-12-10T00:00:00"/>
    <s v="N/A"/>
    <s v="NO"/>
    <m/>
    <n v="19478311.760000002"/>
    <n v="19478311.760000002"/>
    <d v="2025-01-13T00:00:00"/>
    <m/>
    <m/>
    <s v="NO"/>
    <s v="SI"/>
    <s v="SI"/>
    <s v="N/A"/>
    <s v="SI"/>
    <s v="SI"/>
    <s v="NO"/>
    <s v="NATALIA CORTES"/>
    <s v="ALERTA   "/>
    <n v="1"/>
    <n v="1"/>
    <n v="0"/>
    <n v="0"/>
    <n v="0"/>
    <n v="0"/>
    <n v="0"/>
    <n v="1"/>
    <n v="0"/>
    <n v="1"/>
    <n v="0"/>
    <s v="Aplica"/>
    <s v="17000992021810002998Incumplimiento Parcial (Cláusula Penal)"/>
    <s v="Unicos"/>
    <x v="1"/>
    <n v="0"/>
    <x v="1"/>
    <x v="0"/>
    <x v="2"/>
    <x v="3"/>
    <x v="1"/>
    <x v="0"/>
    <x v="1"/>
  </r>
  <r>
    <n v="693"/>
    <x v="10"/>
    <x v="0"/>
    <x v="57"/>
    <s v="NIT"/>
    <x v="52"/>
    <n v="2"/>
    <s v="JURIDICA"/>
    <n v="2021"/>
    <n v="132"/>
    <s v="SUMINISTRAR COMPLEMENTACION ALIMENTARIA Y DESARROLLAR ACCIONES FORMATIVAS Y DE PROMOCION DE ESTILO DE VIDA SALUDABLE PARA CONTRIBUIR A MANTENER O MEJORAR EL ESTADO DE NUTRICION DE LOS NIÑOS, NIÑAS, JOVENES."/>
    <s v="Dirección de Nutrición"/>
    <s v="Aporte"/>
    <s v="INCUMPLIMIENTO CLÁUSULA 1. OBLIGACIONES ESPECÍFICAS DE LA ENTIDAD ADMINISTRADORA DEL SERVICIO. No."/>
    <d v="2024-05-23T00:00:00"/>
    <x v="235"/>
    <d v="2025-05-05T00:00:00"/>
    <s v="Finalizada"/>
    <m/>
    <s v="LIZETH NATALIA GUAPACHA LARGO"/>
    <s v="Son fallos del mes de mayo. Se declara incumplimiento parcial y hacer efectiva clausula penal "/>
    <d v="2025-05-26T00:00:00"/>
    <s v="OK"/>
    <x v="0"/>
    <x v="0"/>
    <n v="311"/>
    <d v="2025-05-02T00:00:00"/>
    <s v="NO"/>
    <m/>
    <m/>
    <m/>
    <m/>
    <x v="540"/>
    <d v="2025-05-13T00:00:00"/>
    <d v="2025-05-13T00:00:00"/>
    <s v="N/A"/>
    <s v="SI"/>
    <d v="2025-05-26T00:00:00"/>
    <n v="11381693.550000001"/>
    <n v="11381694"/>
    <d v="2025-07-07T00:00:00"/>
    <m/>
    <m/>
    <s v="NO"/>
    <s v="SI"/>
    <s v="SI"/>
    <s v="N/A"/>
    <s v="SI"/>
    <s v="SI"/>
    <s v="NO"/>
    <s v="NATALIA CORTES"/>
    <s v="ALERTA   "/>
    <n v="1"/>
    <n v="1"/>
    <n v="0"/>
    <n v="0"/>
    <n v="0"/>
    <n v="0"/>
    <n v="0"/>
    <n v="1"/>
    <n v="0"/>
    <n v="1"/>
    <n v="0"/>
    <s v="Aplica"/>
    <s v="132810002998Incumplimiento Parcial (Cláusula Penal)"/>
    <s v="Unicos"/>
    <x v="1"/>
    <n v="0"/>
    <x v="1"/>
    <x v="0"/>
    <x v="1"/>
    <x v="1"/>
    <x v="1"/>
    <x v="0"/>
    <x v="1"/>
  </r>
  <r>
    <n v="694"/>
    <x v="15"/>
    <x v="1"/>
    <x v="498"/>
    <s v="NIT"/>
    <x v="48"/>
    <n v="1"/>
    <s v="JURIDICA"/>
    <n v="2022"/>
    <n v="52004392022"/>
    <s v="BRINDAR ATENCIÓN ESPECIALIZADA A LOS ADOLESCENTES Y JÓVENES EN CONFLICTO CON LA LEY PENAL, EN LAS MODALIDADES CENTRO DE ATENCIÓN ESPECIALIZADA Y CENTRO DE INTERNAMIENTO PREVENTIVO PARA EL CUMPLIMIENTO DE LAS MEDIDAS Y SANCIONES IMPUESTAS POR LA AUTORIDAD JUDICIAL, EN LA MODALIDAD CENTRO TRANSITORIO POR APREHENSION EN FLAGRANCIA O POR MATERIALIZACIÓN DE ORDEN DE APREHENSIÓN EMITIDA POR AUTORIDAD JUDICIAL Y EN LA MODALIDAD DE INTERNADO RESTABLECIMIENTO EN ADMINISTRACIÓN DE JUSTICIA - RAJ PARA EL C"/>
    <s v="Dirección de Protección"/>
    <s v="Aporte"/>
    <s v="ELEMENTOS CORTOPUNZANTES "/>
    <d v="2023-12-11T00:00:00"/>
    <x v="236"/>
    <m/>
    <s v="Suspendida"/>
    <m/>
    <s v="KELLY TATIANA GUERRERO BASANTE"/>
    <s v="PROYECCION DE FALLO"/>
    <d v="2024-08-08T00:00:00"/>
    <s v="PROYECCION DE FALLO"/>
    <x v="2"/>
    <x v="2"/>
    <m/>
    <m/>
    <m/>
    <m/>
    <m/>
    <m/>
    <m/>
    <x v="3"/>
    <m/>
    <m/>
    <m/>
    <m/>
    <m/>
    <m/>
    <m/>
    <m/>
    <m/>
    <m/>
    <m/>
    <m/>
    <m/>
    <m/>
    <m/>
    <m/>
    <m/>
    <m/>
    <m/>
    <n v="1"/>
    <n v="0"/>
    <n v="1"/>
    <n v="1"/>
    <n v="0"/>
    <n v="0"/>
    <n v="0"/>
    <n v="0"/>
    <n v="0"/>
    <n v="0"/>
    <n v="0"/>
    <s v="No_Aplica"/>
    <s v="52004392022900208959"/>
    <s v="Unicos"/>
    <x v="0"/>
    <n v="0"/>
    <x v="2"/>
    <x v="1"/>
    <x v="1"/>
    <x v="2"/>
    <x v="2"/>
    <x v="0"/>
    <x v="0"/>
  </r>
  <r>
    <n v="695"/>
    <x v="15"/>
    <x v="0"/>
    <x v="499"/>
    <s v="NIT"/>
    <x v="39"/>
    <n v="3"/>
    <s v="JURIDICA"/>
    <n v="2020"/>
    <n v="5200451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ERROR EN EL RAM, CUENTAME DE DOS USUARIOS"/>
    <d v="2024-05-05T00:00:00"/>
    <x v="237"/>
    <d v="2024-12-11T00:00:00"/>
    <s v="Finalizada"/>
    <m/>
    <s v="KELLY TATIANA GUERRERO BASTANTE"/>
    <m/>
    <d v="2025-01-02T00:00:00"/>
    <s v="OK"/>
    <x v="0"/>
    <x v="0"/>
    <n v="730"/>
    <d v="2024-12-11T00:00:00"/>
    <s v="SI"/>
    <d v="2024-12-18T00:00:00"/>
    <n v="764"/>
    <d v="2024-12-31T00:00:00"/>
    <s v="REPONE"/>
    <x v="541"/>
    <d v="2025-01-02T00:00:00"/>
    <d v="2025-01-02T00:00:00"/>
    <s v="N/A"/>
    <s v="SI"/>
    <d v="2025-01-02T00:00:00"/>
    <n v="10512425"/>
    <n v="10512425"/>
    <d v="2025-01-29T00:00:00"/>
    <m/>
    <m/>
    <s v="NO"/>
    <s v="NO"/>
    <s v="N/A"/>
    <s v="N/A"/>
    <s v="SI"/>
    <s v="SI"/>
    <s v="NO"/>
    <s v="NATALIA CORTES"/>
    <s v="REGIONAL MENCIONA HABER REPORTADO, PERO LA SANCIÓN NO APARECE EN RUP NI LA INHABILIDAD EN RUES"/>
    <n v="1"/>
    <n v="1"/>
    <n v="0"/>
    <n v="0"/>
    <n v="0"/>
    <n v="0"/>
    <n v="0"/>
    <n v="1"/>
    <n v="0"/>
    <n v="1"/>
    <n v="0"/>
    <s v="Aplica"/>
    <s v="52004512020814006888Incumplimiento Parcial (Cláusula Penal)"/>
    <s v="Unicos"/>
    <x v="1"/>
    <n v="0"/>
    <x v="0"/>
    <x v="0"/>
    <x v="1"/>
    <x v="1"/>
    <x v="1"/>
    <x v="0"/>
    <x v="1"/>
  </r>
  <r>
    <n v="696"/>
    <x v="31"/>
    <x v="0"/>
    <x v="500"/>
    <s v="CC"/>
    <x v="476"/>
    <m/>
    <s v="NATURAL"/>
    <n v="2023"/>
    <n v="81000302023"/>
    <s v="PRESTAR SERVICIS DE APOYO A LA GESTIÓN CON EL FIN DE APOYAR AL GRUPO ADMINISTRATIVO DE LA REGIONAL_x000a_EN LA GESTIÓN DE LAS ACTIVIDADES CONCERNIENTES AL MANEJO DE INVENTARIOS (ALISTAMIENTO, RECEPCIÓN,_x000a_DESPACHO, ENTREGA, VERIFICACIÓN FÍSICA DE BIENES MUEBLES Y DEMÁS) PROPIAS DEL ALMACÉN EN EL ICBF"/>
    <s v="Dirección Administrativa"/>
    <s v="Prestación de servicios de apoyo a la gestión"/>
    <s v="Se inicia por los continuos requerimientos realizados por parte de la supervisión del contrato, ante la renuencia del Contratista Luis Daniel Guedes Castro, identificado con cédula de ciudadanía 1.094.244.945 de pamplona (Norte de Santander), en dar cumplimiento a las actividades plasmadas en la obligaciones específicas del contrato."/>
    <d v="2024-05-24T00:00:00"/>
    <x v="238"/>
    <d v="2024-10-25T00:00:00"/>
    <s v="Finalizada"/>
    <m/>
    <s v="Luis Gabriel Abril Gordillo"/>
    <s v="PENDIENTE CONTROL DE LEGALIDAD  Y CITACIÓN AUDIENCIA LECTURA DE FALLO  "/>
    <d v="2024-10-25T00:00:00"/>
    <s v="OK"/>
    <x v="1"/>
    <x v="4"/>
    <n v="426"/>
    <d v="2024-11-12T00:00:00"/>
    <s v="NO"/>
    <m/>
    <m/>
    <m/>
    <m/>
    <x v="542"/>
    <m/>
    <m/>
    <m/>
    <m/>
    <m/>
    <m/>
    <m/>
    <m/>
    <m/>
    <m/>
    <m/>
    <m/>
    <m/>
    <m/>
    <m/>
    <m/>
    <m/>
    <m/>
    <m/>
    <n v="1"/>
    <n v="1"/>
    <n v="0"/>
    <n v="0"/>
    <n v="0"/>
    <n v="0"/>
    <n v="0"/>
    <n v="0"/>
    <n v="0"/>
    <n v="0"/>
    <n v="0"/>
    <s v="Aplica"/>
    <s v="810003020231094244945Terminación de la actuación sancionatoria"/>
    <s v="Unicos"/>
    <x v="0"/>
    <n v="1"/>
    <x v="1"/>
    <x v="0"/>
    <x v="2"/>
    <x v="3"/>
    <x v="1"/>
    <x v="0"/>
    <x v="1"/>
  </r>
  <r>
    <n v="697"/>
    <x v="32"/>
    <x v="0"/>
    <x v="501"/>
    <s v="NIT"/>
    <x v="477"/>
    <n v="1"/>
    <s v="JURIDICA"/>
    <n v="2023"/>
    <n v="27001612023"/>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El 14 de noviembre se notificó de requerimiento a la EAS CORPORACIÓN NUEVA  ALTERNATIVA por presunto incumplimiento contractual. Debido a que vincularon a la niña JAZMIN  ANDREA CHAVERRA MOSQUERA identificada con registro civil 1077486441 en el servicio  DESARROLLO INFANTIL EN MEDIO FAMILIAR desde el 10/02/2023 hasta el 1/11/2023. La niña no  residía en Quibdó desde el mes de abril de 2023, de acuerdo con los soportes de atención enviados por  la Regional Antioquia. Presuntamente la niña falleció por causas asociadas a desnutrición en su lugar de domicilio en Medellín,  mientras el seguimiento nutricional del programa buen comienzo dio como resultado que la niña  presentaba desnutrición aguda severa en los meses de abril y junio, en el seguimiento registrado por la  EAS CORPONADE la niña se encontraba en peso adecuado para la talla en los meses de marzo, mayo,  junio y agosto&quot;"/>
    <d v="2024-06-04T00:00:00"/>
    <x v="239"/>
    <d v="2024-11-12T00:00:00"/>
    <s v="Finalizada"/>
    <m/>
    <s v="JACKSON ENRIQUE SERNA PALACIOS"/>
    <s v="Respuesta al recurso de reposicon "/>
    <d v="2024-12-19T00:00:00"/>
    <s v="OK"/>
    <x v="0"/>
    <x v="0"/>
    <n v="341"/>
    <d v="2024-11-15T00:00:00"/>
    <s v="SI"/>
    <d v="2024-11-21T00:00:00"/>
    <n v="416"/>
    <d v="2024-12-19T00:00:00"/>
    <s v="CONFIRMA"/>
    <x v="543"/>
    <d v="2025-02-14T00:00:00"/>
    <d v="2025-03-31T00:00:00"/>
    <s v="N/A"/>
    <s v="SI"/>
    <d v="2025-01-23T00:00:00"/>
    <n v="29360558"/>
    <n v="29360558"/>
    <d v="2025-06-04T00:00:00"/>
    <m/>
    <s v="PAGO POR ASEGURADORA"/>
    <s v="NO"/>
    <s v="NO"/>
    <s v="N/A"/>
    <s v="N/A"/>
    <s v="NO"/>
    <s v="N/A"/>
    <s v="N/A"/>
    <s v="NATALIA CORTES"/>
    <m/>
    <n v="1"/>
    <n v="1"/>
    <n v="0"/>
    <n v="0"/>
    <n v="0"/>
    <n v="0"/>
    <n v="0"/>
    <n v="1"/>
    <n v="0"/>
    <n v="1"/>
    <n v="0"/>
    <s v="Aplica"/>
    <s v="27001612023900206637Incumplimiento Parcial (Cláusula Penal)"/>
    <s v="Unicos"/>
    <x v="0"/>
    <n v="0"/>
    <x v="1"/>
    <x v="0"/>
    <x v="2"/>
    <x v="3"/>
    <x v="1"/>
    <x v="0"/>
    <x v="1"/>
  </r>
  <r>
    <n v="698"/>
    <x v="32"/>
    <x v="0"/>
    <x v="502"/>
    <s v="NIT"/>
    <x v="478"/>
    <n v="7"/>
    <s v="JURIDICA"/>
    <n v="2023"/>
    <n v="2700122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quot; : En reunión del día 6 de diciembre en la cual se citó a los representantes legales YEDIR _x000a_SALAZAR ZARCO y YILISON HACHITO LUVIAZA de la organización CONSEJO REGIONAL INDIGENA _x000a_DEL CHOCO “CRICH” cuales viene presentando un conflictos de interés en el manejo de la representación _x000a_legal en donde se pudo evidenciar que a pesar que la EAS tenía legalizado el pago del mes de octubre del_x000a_talento humano a éste a la fecha no se había pagado sus honorarios; al mismo tiempo que no se había _x000a_realizado la entrega del paquete (RPP) de noviembre y se había cancelado el salario de octubre y noviembre_x000a_de 2023. A su vez no contaban con la programación de la entrada a terreno a realizar las actividades del mes _x000a_de diciembre y de la entrega de las RPP del mismo mes (diciembre)&quot; CONFLICTO DE INTERESES"/>
    <d v="2024-06-04T00:00:00"/>
    <x v="237"/>
    <d v="2025-04-03T00:00:00"/>
    <s v="Finalizada"/>
    <m/>
    <s v="JACKSON ENRIQUE SERNA PALACIOS"/>
    <s v="La proyeccion Se encunetra en tramite  para revisión y control de legalidad por parte de la Dirección de Contratación de la Sede Nacional"/>
    <d v="2025-04-30T00:00:00"/>
    <s v="OK"/>
    <x v="0"/>
    <x v="0"/>
    <n v="32"/>
    <d v="2025-02-06T00:00:00"/>
    <s v="SI"/>
    <d v="2025-02-19T00:00:00"/>
    <n v="86"/>
    <d v="2025-04-02T00:00:00"/>
    <s v="CONFIRMA"/>
    <x v="544"/>
    <d v="2025-04-29T00:00:00"/>
    <d v="2025-04-30T00:00:00"/>
    <s v="N/A"/>
    <s v="SI"/>
    <d v="2025-04-30T00:00:00"/>
    <n v="194864641"/>
    <n v="194864641"/>
    <d v="2025-07-23T00:00:00"/>
    <s v="COMPENSADO"/>
    <s v="PAGO POR ASEGURADORA"/>
    <s v="NO"/>
    <s v="N/A"/>
    <s v="N/A"/>
    <s v="N/A"/>
    <s v="NO"/>
    <s v="N/A"/>
    <s v="N/A"/>
    <s v="NATALIA CORTES"/>
    <s v="Contratista se encuentra inscrito en registro de entidades sin ánimo de lucro pero no en el RUP."/>
    <n v="1"/>
    <n v="1"/>
    <n v="0"/>
    <n v="0"/>
    <n v="0"/>
    <n v="0"/>
    <n v="0"/>
    <n v="1"/>
    <n v="0"/>
    <n v="1"/>
    <n v="0"/>
    <s v="Aplica"/>
    <s v="27001222023900321475Incumplimiento Parcial (Cláusula Penal)"/>
    <s v="Unicos"/>
    <x v="0"/>
    <n v="0"/>
    <x v="4"/>
    <x v="0"/>
    <x v="1"/>
    <x v="1"/>
    <x v="1"/>
    <x v="0"/>
    <x v="1"/>
  </r>
  <r>
    <n v="699"/>
    <x v="5"/>
    <x v="1"/>
    <x v="58"/>
    <s v="NIT"/>
    <x v="53"/>
    <n v="3"/>
    <s v="JURIDICA"/>
    <n v="2022"/>
    <n v="4400071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No presentación de informe financiero del mes de diciembre de 2022 del contrato de aporte No. 44000712022; No presentación de informe con la relación del pago de honorarios del talento humano interdisciplinario e intercultural contratado para la ejecución del contrato de aporte 44000712022 con la evidencia de consignación bancaria."/>
    <m/>
    <x v="70"/>
    <m/>
    <s v="Suspendida"/>
    <m/>
    <s v="HEYNE DAVID GOMEZ"/>
    <s v="AUDIENCIA INICIAL SE REPROGRAMA PARA EL DIA 6 DE NOVIEMBRE 2025"/>
    <m/>
    <s v="NO HAY CARPETA. NO SE LOGRA SEGUIMIENTO"/>
    <x v="2"/>
    <x v="2"/>
    <m/>
    <m/>
    <m/>
    <m/>
    <m/>
    <m/>
    <m/>
    <x v="3"/>
    <m/>
    <m/>
    <m/>
    <m/>
    <m/>
    <m/>
    <m/>
    <m/>
    <m/>
    <m/>
    <m/>
    <m/>
    <m/>
    <m/>
    <m/>
    <m/>
    <m/>
    <m/>
    <m/>
    <n v="1"/>
    <n v="0"/>
    <n v="1"/>
    <n v="1"/>
    <n v="0"/>
    <n v="0"/>
    <n v="0"/>
    <n v="0"/>
    <n v="0"/>
    <n v="0"/>
    <n v="0"/>
    <s v="No_Aplica"/>
    <s v="44000712022900024769"/>
    <s v="Unicos"/>
    <x v="0"/>
    <n v="0"/>
    <x v="4"/>
    <x v="3"/>
    <x v="1"/>
    <x v="2"/>
    <x v="2"/>
    <x v="0"/>
    <x v="0"/>
  </r>
  <r>
    <n v="700"/>
    <x v="5"/>
    <x v="1"/>
    <x v="31"/>
    <s v="NIT"/>
    <x v="30"/>
    <n v="1"/>
    <s v="JURIDICA"/>
    <n v="2022"/>
    <n v="4400090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No presentacion de legalizacion de compras de dotacion. Situacion que no permite a la supervision la validacion de la compra y entrega de la dotacion a las 49 UDS"/>
    <d v="2023-10-02T00:00:00"/>
    <x v="32"/>
    <m/>
    <s v="Suspendida"/>
    <m/>
    <s v="HEYNE DAVID GOMEZ"/>
    <s v="PENDIENTE DE  PROGRAMAR FECHA PARA AUDIENCIA QUE RESUELVE PASC"/>
    <d v="2023-11-23T00:00:00"/>
    <s v="PTE PROGRAMAR AUDIENCIA QUE RESUELVE PASC"/>
    <x v="2"/>
    <x v="2"/>
    <m/>
    <m/>
    <m/>
    <m/>
    <m/>
    <m/>
    <m/>
    <x v="3"/>
    <m/>
    <m/>
    <m/>
    <m/>
    <m/>
    <m/>
    <m/>
    <m/>
    <m/>
    <m/>
    <m/>
    <m/>
    <m/>
    <m/>
    <m/>
    <m/>
    <m/>
    <m/>
    <m/>
    <n v="1"/>
    <n v="0"/>
    <n v="1"/>
    <n v="1"/>
    <n v="0"/>
    <n v="0"/>
    <n v="0"/>
    <n v="0"/>
    <n v="0"/>
    <n v="0"/>
    <n v="0"/>
    <s v="No_Aplica"/>
    <s v="44000902022806005124"/>
    <s v="Unicos"/>
    <x v="0"/>
    <n v="0"/>
    <x v="0"/>
    <x v="2"/>
    <x v="1"/>
    <x v="2"/>
    <x v="2"/>
    <x v="0"/>
    <x v="0"/>
  </r>
  <r>
    <n v="701"/>
    <x v="5"/>
    <x v="1"/>
    <x v="31"/>
    <s v="NIT"/>
    <x v="30"/>
    <n v="1"/>
    <s v="JURIDICA"/>
    <n v="2023"/>
    <n v="4400158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del pago oportuno de los honorarios del mes de junio de 2023 al equipo interdisciplinadio. Y el mes de agosto a todo el talento humano en general"/>
    <d v="2023-12-01T00:00:00"/>
    <x v="240"/>
    <m/>
    <s v="Suspendida"/>
    <m/>
    <s v="HEYNE DAVID GOMEZ"/>
    <s v="PENDIENTE DE  PROGRAMAR FECHA PARA AUDIENCIA QUE RESUELVE PASC"/>
    <d v="2023-11-23T00:00:00"/>
    <s v="PTE PROGRAMAR AUDIENCIA QUE RESUELVE PASC"/>
    <x v="2"/>
    <x v="2"/>
    <m/>
    <m/>
    <m/>
    <m/>
    <m/>
    <m/>
    <m/>
    <x v="3"/>
    <m/>
    <m/>
    <m/>
    <m/>
    <m/>
    <m/>
    <m/>
    <m/>
    <m/>
    <m/>
    <m/>
    <m/>
    <m/>
    <m/>
    <m/>
    <m/>
    <m/>
    <m/>
    <m/>
    <n v="1"/>
    <n v="0"/>
    <n v="1"/>
    <n v="1"/>
    <n v="0"/>
    <n v="0"/>
    <n v="0"/>
    <n v="0"/>
    <n v="0"/>
    <n v="0"/>
    <n v="0"/>
    <s v="No_Aplica"/>
    <s v="44001582023806005124"/>
    <s v="Unicos"/>
    <x v="0"/>
    <n v="0"/>
    <x v="4"/>
    <x v="2"/>
    <x v="1"/>
    <x v="2"/>
    <x v="2"/>
    <x v="0"/>
    <x v="0"/>
  </r>
  <r>
    <n v="702"/>
    <x v="5"/>
    <x v="1"/>
    <x v="503"/>
    <s v="NIT"/>
    <x v="428"/>
    <n v="7"/>
    <s v="JURIDICA"/>
    <n v="2023"/>
    <n v="4400178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No aporte de certificado de calibración de los equipos de medición como lo establece la Guía técnica para la metrología aplicable a los programas de los procesos misionales del ICBF y los Manuales Operativos correspondiente a la Modalidad. No aporte Minuta de ración servida, raciones para preparar y fichas técnicas de los alimentos. Radicación inoportuna del informe de legalización financiera del periodo de Mayo. No presentación al supervisor de contratos soporte que evidencie las consignaciones de los rendimientos financieros de los periodos Marzo, Abril, Mayo, Junio, Julio de la pernotada anualidad. Se  evidenció según el extracto bancario aportado por la entidad administradora de servicio Fundación Cumpliendo Sueños, pagos por ventanilla el día 31 de mayo de 2023, por valor de TRESCIENTOS OCHO MILLONES DIECIOCHO MIL TRESCIENTOS SETENTA Y TRES PESOS M/CTE ($ 308.018.373). Se evidencia que, la cantidad relacionada en la factura electrónica No. SIG 1098, no corresponde al número de usuarios atendidos. No presentación de soportes de activaciones de ruta a los usuarios con desnutrición"/>
    <d v="2023-11-09T00:00:00"/>
    <x v="34"/>
    <m/>
    <s v="Suspendida"/>
    <m/>
    <s v="HEYNE DAVID GOMEZ"/>
    <s v="Suspendida pendiente de firjar fecha audiencia inicial, se devolvio el informe de supervision de inicio de proceso al Centro Zonal para ajsutar el informe de supervision"/>
    <d v="2023-12-11T00:00:00"/>
    <s v="AJUSTE INFORME DE SUPERVISION"/>
    <x v="2"/>
    <x v="2"/>
    <m/>
    <m/>
    <m/>
    <m/>
    <m/>
    <m/>
    <m/>
    <x v="3"/>
    <m/>
    <m/>
    <m/>
    <m/>
    <m/>
    <m/>
    <m/>
    <m/>
    <m/>
    <m/>
    <m/>
    <m/>
    <m/>
    <m/>
    <m/>
    <m/>
    <m/>
    <m/>
    <m/>
    <n v="1"/>
    <n v="0"/>
    <n v="1"/>
    <n v="1"/>
    <n v="0"/>
    <n v="0"/>
    <n v="0"/>
    <n v="0"/>
    <n v="0"/>
    <n v="0"/>
    <n v="0"/>
    <s v="No_Aplica"/>
    <s v="44001782023839000472"/>
    <s v="Unicos"/>
    <x v="0"/>
    <n v="0"/>
    <x v="3"/>
    <x v="3"/>
    <x v="1"/>
    <x v="2"/>
    <x v="2"/>
    <x v="0"/>
    <x v="0"/>
  </r>
  <r>
    <n v="703"/>
    <x v="5"/>
    <x v="0"/>
    <x v="504"/>
    <s v="NIT"/>
    <x v="479"/>
    <m/>
    <s v="JURIDICA"/>
    <n v="2023"/>
    <n v="44001902023"/>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La no atención de 178 beneficiarios; El pago inoportuno del talento humano; Realizar descuentos al talento humano para el pago por parte de la EAS de la seguridad social del talento humano, sin la respectiva autorización del talento humano, y a pesar de esto realizo dichos pagos de seguridad social de forma inoportuna; No hay actas de entrega de alimento de alto valor nutricional AAVN. El pago inoportuno del talento humano. Realizar descuentos al talento humano para el pago por parte de la EAS de la seguridad social del talento humano, sin la respectiva autorización del talento humano, y a pesar de esto realizo dichos pagos de seguridad social de forma inoportuna. No hay actas de entrega de alimento de alto valor nutricional AAVN."/>
    <d v="2023-11-28T00:00:00"/>
    <x v="241"/>
    <m/>
    <s v="Finalizada"/>
    <m/>
    <s v="HEYNE DAVID GOMEZ"/>
    <s v="Suspendida pendiente de fijar fecha audiencia para decison de resolucion que resuelve proceso administrativo sancionatorio contratcual"/>
    <d v="2025-08-29T00:00:00"/>
    <s v="OK"/>
    <x v="1"/>
    <x v="4"/>
    <n v="555"/>
    <d v="2025-08-28T00:00:00"/>
    <s v="NO"/>
    <m/>
    <m/>
    <m/>
    <m/>
    <x v="545"/>
    <m/>
    <m/>
    <m/>
    <m/>
    <m/>
    <m/>
    <m/>
    <m/>
    <m/>
    <m/>
    <m/>
    <m/>
    <m/>
    <m/>
    <m/>
    <m/>
    <m/>
    <m/>
    <m/>
    <n v="1"/>
    <n v="1"/>
    <n v="0"/>
    <n v="0"/>
    <n v="0"/>
    <n v="0"/>
    <n v="0"/>
    <n v="0"/>
    <n v="0"/>
    <n v="0"/>
    <n v="0"/>
    <s v="Aplica"/>
    <s v="44001902023825002721Terminación de la actuación sancionatoria"/>
    <s v="Unicos"/>
    <x v="0"/>
    <n v="1"/>
    <x v="3"/>
    <x v="0"/>
    <x v="1"/>
    <x v="1"/>
    <x v="1"/>
    <x v="0"/>
    <x v="1"/>
  </r>
  <r>
    <n v="704"/>
    <x v="5"/>
    <x v="1"/>
    <x v="389"/>
    <s v="NIT"/>
    <x v="380"/>
    <m/>
    <s v="JURIDICA"/>
    <n v="2023"/>
    <n v="4400191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Que el usuario GERMANSITO EPIAYU IPUANA identificado con R.C. .124.428.339 nació el 02/12/2021 en Manaure – La Guajira. Que el usuario GERMANSITO EPIAYU IPUANA identificado con R.C. .124.428.339 se vinculó al programa de primera infancia mediante la modalidad propia e intercultural que ofrece e Instituto Colombiano de Bienestar Familia el primero de mayo de 2023, en la unidad de atención KARRALOUTAMANA UCA 2 con forma de operación 2. Mediante visita realizada por el área de protección del Centro Zonal N° 4 Manaure, quienes expresan que el niño ha sido objeto de seguimiento y sustentan que los familiares refieren que el niño no asistía a la UCA sino que se le entregan los alimentos en el hogar y que su alimentación es pobre en alimentos como carne, queso, huevo (proteínas), situación que no fue reportada por el contratista para un posterior análisis y aprobación de esta supervisión. Que GERMANSITO EPIAYU IPUANA identificado con R.C. .124.428.339 ingresó a hospitalización el 27 de junio de 2023, mismo día el equipo de la defensoría del Centro Zonal N° 4 Manaure acudió al Hospital San José de Maicao para realizar seguimiento, donde reportaron como diagnóstico de ingreso: IDX: LACTATE MAYOR CON DESNUTRICION AGUDA SEVERA TIPO KWASHIORKOR RETRASO EN TALLA, DERMATITRIS PELIGRO DE MALTRATO INFANTIL POR NEGLIGENCIA PARENTAL ALTO RIESGO. Que el contratista realiza activación tardía de rutas el 27 de junio de 2023 a las 11:31 PM, cuando el usuario GERMANSITO EPIAYU IPUANA identificado con R.C. .124.428.339 ya estaba hospitalizado"/>
    <m/>
    <x v="70"/>
    <m/>
    <s v="Suspendida"/>
    <m/>
    <s v="HEYNE DAVID GOMEZ"/>
    <s v="Pendiente de fijar fecha de audiencia de inicio de proceso administrativo sancionatorio artículo 86 de la Ley 1474 de 2011."/>
    <m/>
    <s v="NO HAY CARPETA. NO SE LOGRA SEGUIMIENTO"/>
    <x v="2"/>
    <x v="2"/>
    <m/>
    <m/>
    <m/>
    <m/>
    <m/>
    <m/>
    <m/>
    <x v="3"/>
    <m/>
    <m/>
    <m/>
    <m/>
    <m/>
    <m/>
    <m/>
    <m/>
    <m/>
    <m/>
    <m/>
    <m/>
    <m/>
    <m/>
    <m/>
    <m/>
    <m/>
    <m/>
    <m/>
    <n v="1"/>
    <n v="0"/>
    <n v="1"/>
    <n v="1"/>
    <n v="0"/>
    <n v="0"/>
    <n v="0"/>
    <n v="0"/>
    <n v="0"/>
    <n v="0"/>
    <n v="0"/>
    <s v="No_Aplica"/>
    <s v="44001912023806008896"/>
    <s v="Unicos"/>
    <x v="0"/>
    <n v="0"/>
    <x v="3"/>
    <x v="3"/>
    <x v="1"/>
    <x v="2"/>
    <x v="2"/>
    <x v="0"/>
    <x v="0"/>
  </r>
  <r>
    <n v="705"/>
    <x v="5"/>
    <x v="1"/>
    <x v="505"/>
    <s v="NIT"/>
    <x v="480"/>
    <m/>
    <s v="JURIDICA"/>
    <n v="2023"/>
    <n v="4400195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Que en la UDS Iyospa (Cod. Cuéntame 445601130930) se evidenciaron los siguientes incumplimientos:"/>
    <m/>
    <x v="70"/>
    <m/>
    <s v="Suspendida"/>
    <m/>
    <s v="HEYNE DAVID GOMEZ"/>
    <s v="Pendiente de fijar fecha de audiencia de inicio de proceso administrativo sancionatorio artículo 86 de la Ley 1474 de 2011."/>
    <m/>
    <s v="NO HAY CARPETA. NO SE LOGRA SEGUIMIENTO"/>
    <x v="2"/>
    <x v="2"/>
    <m/>
    <m/>
    <m/>
    <m/>
    <m/>
    <m/>
    <m/>
    <x v="3"/>
    <m/>
    <m/>
    <m/>
    <m/>
    <m/>
    <m/>
    <m/>
    <m/>
    <m/>
    <m/>
    <m/>
    <m/>
    <m/>
    <m/>
    <m/>
    <m/>
    <m/>
    <m/>
    <m/>
    <n v="1"/>
    <n v="0"/>
    <n v="1"/>
    <n v="1"/>
    <n v="0"/>
    <n v="0"/>
    <n v="0"/>
    <n v="0"/>
    <n v="0"/>
    <n v="0"/>
    <n v="0"/>
    <s v="No_Aplica"/>
    <s v="44001952023901333519"/>
    <s v="Unicos"/>
    <x v="0"/>
    <n v="0"/>
    <x v="0"/>
    <x v="3"/>
    <x v="1"/>
    <x v="2"/>
    <x v="2"/>
    <x v="0"/>
    <x v="0"/>
  </r>
  <r>
    <n v="706"/>
    <x v="4"/>
    <x v="0"/>
    <x v="506"/>
    <s v="NIT"/>
    <x v="481"/>
    <n v="3"/>
    <s v="JURIDICA"/>
    <n v="2016"/>
    <n v="118102016"/>
    <s v="BRINDAR ATENCIÓN ESPECIALIZADA A LOS NIÑOS, LAS NIÑAS Y LOS ADOLESCENTES QUE TIENEN UN PROCESO ADMINISTRATIVO DE RESTABLECIMIENTO DE DERECHOS ABIERTO A SU FAVOR, EN LA MODALIDAD DE INTERNADO VULNERACIÓN DE 0 A 8 AÑOS DE ACUERDO A LOS LINEAMIENTOS VIGENTES "/>
    <s v="Dirección de Protección"/>
    <s v="Aporte"/>
    <s v="No se evidenció póliza de seguros contra accidentes en la UDS."/>
    <m/>
    <x v="70"/>
    <m/>
    <s v="Finalizada"/>
    <m/>
    <m/>
    <m/>
    <m/>
    <s v="PTE CAMARA DE COMERCIO Y COMPROBANTE DE PAGO"/>
    <x v="0"/>
    <x v="0"/>
    <n v="4701"/>
    <d v="2016-09-05T00:00:00"/>
    <s v="SI"/>
    <d v="2016-09-05T00:00:00"/>
    <n v="5059"/>
    <d v="2016-10-05T00:00:00"/>
    <s v="CONFIRMA"/>
    <x v="546"/>
    <m/>
    <d v="2016-10-19T00:00:00"/>
    <s v="N/A"/>
    <s v="SI"/>
    <m/>
    <n v="104493600"/>
    <m/>
    <m/>
    <m/>
    <m/>
    <s v="N/A"/>
    <s v="N/A"/>
    <s v="N/A"/>
    <s v="N/A"/>
    <s v="N/A"/>
    <s v="N/A"/>
    <m/>
    <m/>
    <m/>
    <n v="1"/>
    <n v="1"/>
    <n v="0"/>
    <n v="0"/>
    <n v="0"/>
    <n v="0"/>
    <n v="0"/>
    <n v="1"/>
    <n v="0"/>
    <n v="1"/>
    <n v="0"/>
    <s v="No_Aplica"/>
    <s v="118102016860055497Incumplimiento Parcial (Cláusula Penal)"/>
    <s v="Unicos"/>
    <x v="0"/>
    <n v="0"/>
    <x v="2"/>
    <x v="0"/>
    <x v="5"/>
    <x v="6"/>
    <x v="3"/>
    <x v="0"/>
    <x v="0"/>
  </r>
  <r>
    <n v="707"/>
    <x v="17"/>
    <x v="0"/>
    <x v="507"/>
    <s v="CC"/>
    <x v="482"/>
    <m/>
    <s v="NATURAL"/>
    <n v="2023"/>
    <n v="1008482023"/>
    <s v="PRESTAR SERVICIOS PROFESIONALES PARA APOYAR A LA OFICINA DE COOPERACIÓN Y CONVENIOS EN LA BÚSQUEDA ACTIVA DE RECURSOS DE COOPERACIÓN TÉCNICA Y FINANCIERA ANTE ORGANISMOS, ORGANIZACIONES Y AGENCIAS NACIONALES E INTERNACIONALES, GOBIERNOS EXTRANJEROS, CON EL FIN DE LOGRAR LOS OBJETIVOS INSTITUCIONALES_x000a_"/>
    <s v="Oficina de Cooperación y Convenios"/>
    <s v="Prestación de Servicios Profesionales"/>
    <s v="No se evidenció toma de medidas antropométricas de la primera y segunda toma."/>
    <d v="2024-07-03T00:00:00"/>
    <x v="242"/>
    <m/>
    <s v="Finalizada"/>
    <m/>
    <s v="LUZ STELLA TRILLOS CAMARGO"/>
    <s v="EN AUDIENCIA DEL 1 DE OCTUBRE, EL CONTRATISTA RECUSÓ AL DR JAIME SAAVEDRA (DIRECTOR DE GH DESIGNADO PARA DECIDIR EL CASO con CON RESOLUCION 3822 DEL 22-8-2024) , A LA SECRETARIA GENERAL Y A LA DIRECTORA GENERAL. , POR TAL RAZON SE SUSPENDE LA ACTUACION HASTA QUE SEAN RESUELTAS LAS RECUSACIONES PRESENTADAS"/>
    <m/>
    <s v="PTE COMPROBANTE DE PAGO"/>
    <x v="0"/>
    <x v="0"/>
    <n v="4423"/>
    <d v="2024-09-26T00:00:00"/>
    <s v="NO"/>
    <m/>
    <m/>
    <m/>
    <m/>
    <x v="547"/>
    <d v="2024-10-04T00:00:00"/>
    <d v="2025-05-06T00:00:00"/>
    <s v="N/A"/>
    <s v="NO"/>
    <m/>
    <n v="2101830"/>
    <m/>
    <m/>
    <m/>
    <m/>
    <s v="NO"/>
    <s v="N/A"/>
    <s v="N/A"/>
    <s v="N/A"/>
    <s v="NO"/>
    <s v="N/A"/>
    <s v="N/A"/>
    <s v="NATALIA CORTES"/>
    <s v="OK"/>
    <n v="1"/>
    <n v="1"/>
    <n v="0"/>
    <n v="0"/>
    <n v="0"/>
    <n v="0"/>
    <n v="0"/>
    <n v="1"/>
    <n v="0"/>
    <n v="1"/>
    <n v="0"/>
    <s v="Aplica"/>
    <s v="100848202311203098Incumplimiento Parcial (Cláusula Penal)"/>
    <s v="Unicos"/>
    <x v="0"/>
    <n v="0"/>
    <x v="0"/>
    <x v="0"/>
    <x v="2"/>
    <x v="3"/>
    <x v="1"/>
    <x v="0"/>
    <x v="1"/>
  </r>
  <r>
    <n v="708"/>
    <x v="12"/>
    <x v="0"/>
    <x v="508"/>
    <s v="CC"/>
    <x v="483"/>
    <m/>
    <s v="NATURAL"/>
    <n v="2023"/>
    <n v="86000302023"/>
    <s v="PRESTAR SERVICIOS PROFESIONALES EN EL GRUPO ADMINISTRATIVO DE LA REGIONAL PUTUMAYO DEL ICBF  PARA ATENDER LOS TRÁMITES OPERATIVOS Y ADMINISTRATIVOS DEL GRUPO_x000a_"/>
    <s v="Dirección Administrativa"/>
    <s v="Prestación de Servicios Profesionales"/>
    <s v="No se evidenció formato de entrega de bienestarina a madres gestantes y padres de niños y niñas beneficiarios de atención."/>
    <d v="2024-06-17T00:00:00"/>
    <x v="243"/>
    <d v="2024-09-17T00:00:00"/>
    <s v="Finalizada"/>
    <m/>
    <s v="GUILLERMO ANDRES BENAVIDES PARRA"/>
    <s v="El dia 17 de septiembre de 2024 se procedio a efectuar la lectura del fallo contenido en la Resolucion 339 del 16 de spetiembre de 2024"/>
    <d v="2024-09-17T00:00:00"/>
    <s v="OK"/>
    <x v="1"/>
    <x v="4"/>
    <n v="339"/>
    <d v="2024-09-16T00:00:00"/>
    <s v="NO"/>
    <m/>
    <m/>
    <m/>
    <m/>
    <x v="548"/>
    <m/>
    <m/>
    <m/>
    <m/>
    <m/>
    <m/>
    <m/>
    <m/>
    <m/>
    <m/>
    <m/>
    <m/>
    <m/>
    <m/>
    <m/>
    <m/>
    <m/>
    <m/>
    <m/>
    <n v="1"/>
    <n v="1"/>
    <n v="0"/>
    <n v="0"/>
    <n v="0"/>
    <n v="0"/>
    <n v="0"/>
    <n v="0"/>
    <n v="0"/>
    <n v="0"/>
    <n v="0"/>
    <s v="Aplica"/>
    <s v="860003020231085308073Terminación de la actuación sancionatoria"/>
    <s v="Unicos"/>
    <x v="0"/>
    <n v="1"/>
    <x v="3"/>
    <x v="0"/>
    <x v="2"/>
    <x v="3"/>
    <x v="1"/>
    <x v="0"/>
    <x v="1"/>
  </r>
  <r>
    <n v="709"/>
    <x v="31"/>
    <x v="1"/>
    <x v="509"/>
    <s v="NIT"/>
    <x v="484"/>
    <n v="8"/>
    <s v="JURIDICA"/>
    <n v="2023"/>
    <n v="81001102023"/>
    <s v="PRESTAR EL SERVICIO PÚBLICO DE BIENESTAR FAMILIAR PARA CONTRIBUIR EN LA ATENCIÓN INTEGRAL, EL FORTALECIMIENTO DE HABILIDADES, VOCACIONES Y TALENTOS, POTENCIALIZANDO LOS PLANES DE VIDA DE LA POBLACIÓN OBJETO DE ATENCIÓN, PARA LA PARTICIPACIÓN Y LA CONSTRUCCIÓN DE PAZ, MEDIANTE LA GESTIÓN Y ARTICULACIÓN INTER Y TRANSECTORIAL”"/>
    <m/>
    <s v="Aporte"/>
    <s v="Se evidenció incumplimiento del ciclo de menú, puesto que la Agente Educativa envió a los usuarios para sus casas por la falta de carne para la preparación del almuerzo."/>
    <d v="2024-07-24T00:00:00"/>
    <x v="244"/>
    <m/>
    <s v="Suspendida"/>
    <m/>
    <s v="Armando de Jesús García Cueto"/>
    <s v="1) El día 30/07/2024 el Representante Legal de la Fundación para el Desarrollo de la Orinoquía solicitó aplazamiento de la audiencia, por cruce de actividades con otros compromisos y falta de conectividad, cuya fecha fue definida para el 10/09/2024._x000a_2) El día 10/09/2024 por reunión de la Directora Regional que demandó su asistencia intransferible se reprogramó la audiencia para el 17/09/2024, la cual no se llevó a cabo porque el 13/09/2024, el Contratista remitió nuevo poder de Apoderado Judicial, a nombre del doctor Jorge Luis Mantilla Serrano, quien solicitó copia del expediente de forma digital. _x000a_3) El 05/11/2024, el ICBF envía al Contratista citación a audiencia de descargos para el 12/11/2024 a las 2:30 p.m. para la cual se solicitó acompañamiento a la Dirección de Contratación de la Sede de la Dirección General, pero no se recibió este apoyo y como el Contratista presentó dos nuevos apoderados judiciales, se hizo necesario realizar la verificación de antecedentes y de la debida inscripción en el Registro Nacional de Abogados. _x000a_4) Se tenía prevista audiencia de descargos para el 26/02/2025, pero fue reprogramada por imprevisto de última hora de la Directora Regional._x000a_5) Se tiene programada audiencia de descargos para el día 03/04/2025 y 04/04/2025, a las 8:30 a.m. Ya se envió la citación mediante correo electrónico del 13 de marzo, tanto al Contratista como a la Aseguradora Solidaria de Colombia._x000a_6) La audiencia de descargos fue suspendida sin fecha por definir._x000a_7) Se tiene programada audiencia de descargos para el día 25/09/2025, a las 9:00 a.m. Ya se envió la citación mediante correo electrónico del 2 de septiembre, tanto al Contratista como a la Aseguradora Solidaria de Colombia._x000a_8) Se realizó la audiencia programada para el 25/09/2025, en la cual la Abogada de la Aseguradora Solidaria de Colombia propone realizar nulidad al trámite procesal adelantado hasta la fecha, quedando notificada en estrado la reprogramación de la audiencia que será definida según agenda de la Directora de la Regional Arauca del ICBF. "/>
    <d v="2025-09-25T00:00:00"/>
    <s v="REVISION ALCANCE AL INFORME DE SUPERVICION"/>
    <x v="2"/>
    <x v="2"/>
    <m/>
    <m/>
    <m/>
    <m/>
    <m/>
    <m/>
    <m/>
    <x v="3"/>
    <m/>
    <m/>
    <m/>
    <m/>
    <m/>
    <m/>
    <m/>
    <m/>
    <m/>
    <m/>
    <m/>
    <m/>
    <m/>
    <m/>
    <m/>
    <m/>
    <m/>
    <m/>
    <m/>
    <n v="1"/>
    <n v="0"/>
    <n v="1"/>
    <n v="1"/>
    <n v="0"/>
    <n v="0"/>
    <n v="0"/>
    <n v="0"/>
    <n v="0"/>
    <n v="0"/>
    <n v="0"/>
    <s v="No_Aplica"/>
    <s v="81001102023900033813"/>
    <s v="Unicos"/>
    <x v="0"/>
    <n v="0"/>
    <x v="0"/>
    <x v="4"/>
    <x v="1"/>
    <x v="2"/>
    <x v="2"/>
    <x v="0"/>
    <x v="0"/>
  </r>
  <r>
    <n v="710"/>
    <x v="4"/>
    <x v="0"/>
    <x v="299"/>
    <s v="NIT"/>
    <x v="293"/>
    <m/>
    <s v="JURIDICA"/>
    <n v="2023"/>
    <n v="11010652023"/>
    <s v="BRINDAR ATENCIÓN A LAS NIÑAS, LOS NIÑOS Y ADOLESCENTES QUE TIENEN UN PROCESO ADMINISTRATIVO DE RESTABLECIMIENTO DE DERECHOS, EN LA MODALIDAD INTERNADO, DE ACUERDO CON LOS DOCUMENTOS TÉCNICOS VIGENTES EXPEDIDOS POR EL ICBF._x000a__x000a__x000a_"/>
    <s v="Dirección de Protección"/>
    <s v="Aporte"/>
    <s v="Que en la UDS Kaurrasirra 1 (Cod. Cuéntame 445601130947) se evidenciaron los siguientes incumplimientos:"/>
    <d v="2024-06-14T00:00:00"/>
    <x v="245"/>
    <d v="2024-09-12T00:00:00"/>
    <s v="Finalizada"/>
    <m/>
    <s v="ADRIANA CORREDOR"/>
    <s v="2) El día 10/09/2024 por reunión de la Directora Regional que demandó su asistencia intransferible se reprogramó la audiencia para el 17/09/2024, la cual no se llevó a cabo porque el 13/09/2024, el Contratista remitió nuevo poder de Apoderado Judicial, a nombre del doctor Jorge Luis Mantilla Serrano, quien solicitó copia del expediente de forma digital."/>
    <d v="2024-09-12T00:00:00"/>
    <s v="OK"/>
    <x v="1"/>
    <x v="4"/>
    <n v="1689"/>
    <d v="2024-09-10T00:00:00"/>
    <s v="NO"/>
    <m/>
    <m/>
    <m/>
    <m/>
    <x v="524"/>
    <m/>
    <m/>
    <m/>
    <m/>
    <m/>
    <m/>
    <m/>
    <m/>
    <m/>
    <m/>
    <m/>
    <m/>
    <m/>
    <m/>
    <m/>
    <m/>
    <m/>
    <m/>
    <m/>
    <n v="1"/>
    <n v="1"/>
    <n v="0"/>
    <n v="0"/>
    <n v="0"/>
    <n v="0"/>
    <n v="0"/>
    <n v="0"/>
    <n v="0"/>
    <n v="0"/>
    <n v="0"/>
    <s v="Aplica"/>
    <s v="11010652023901034401Terminación de la actuación sancionatoria"/>
    <s v="Unicos"/>
    <x v="0"/>
    <n v="1"/>
    <x v="0"/>
    <x v="0"/>
    <x v="2"/>
    <x v="3"/>
    <x v="1"/>
    <x v="0"/>
    <x v="1"/>
  </r>
  <r>
    <n v="711"/>
    <x v="4"/>
    <x v="0"/>
    <x v="510"/>
    <s v="CC"/>
    <x v="485"/>
    <n v="5"/>
    <s v="NATURAL"/>
    <n v="2016"/>
    <n v="5"/>
    <s v="SE COMPROMETE ADELANTAR LAS GESTIONES JUDICIALES Y EXTRAJUDICICALES NECESARIAS PARA QUE EL BIEN DENUNCIADO COMO VOCACION HEREDITARIA EN LA DENUCNIA 2498 DE 24/11/2015 LE SEAN ADJUDICADOS Y ENTREGADOS REAL Y MATERIALMENTE AL ICBF DE ACUERDO CON LAS CONDICIONES ESTABLECIDAS EN LA CLAUSULA SEGUNDA DEL PRESENTE CONTRATO."/>
    <s v="Oficina Asesora Jurídica"/>
    <s v="Participación"/>
    <s v="Al momento de realizar la verificación de condiciones de calidad, el enlace técnico evidenció que no había alimentos para la atención."/>
    <d v="2024-06-14T00:00:00"/>
    <x v="242"/>
    <d v="2024-09-25T00:00:00"/>
    <s v="Finalizada"/>
    <m/>
    <s v="VALENTINA MORON"/>
    <s v="3) El 05/11/2024, el ICBF envía al Contratista citación a audiencia de descargos para el 12/11/2024 a las 2:30 p.m. para la cual se solicitó acompañamiento a la Dirección de Contratación de la Sede de la Dirección General, pero no se recibió este apoyo y como el Contratista presentó dos nuevos apoderados judiciales, se hizo necesario realizar la verificación de antecedentes y de la debida inscripción en el Registro Nacional de Abogados."/>
    <d v="2024-09-25T00:00:00"/>
    <s v="OK"/>
    <x v="1"/>
    <x v="4"/>
    <n v="1812"/>
    <d v="2024-09-25T00:00:00"/>
    <s v="NO"/>
    <m/>
    <m/>
    <m/>
    <m/>
    <x v="549"/>
    <m/>
    <m/>
    <m/>
    <m/>
    <m/>
    <m/>
    <m/>
    <m/>
    <m/>
    <m/>
    <m/>
    <m/>
    <m/>
    <m/>
    <m/>
    <m/>
    <m/>
    <m/>
    <m/>
    <n v="1"/>
    <n v="1"/>
    <n v="0"/>
    <n v="0"/>
    <n v="0"/>
    <n v="0"/>
    <n v="0"/>
    <n v="0"/>
    <n v="0"/>
    <n v="0"/>
    <n v="0"/>
    <s v="Aplica"/>
    <s v="551650436Terminación de la actuación sancionatoria"/>
    <s v="Unicos"/>
    <x v="0"/>
    <n v="1"/>
    <x v="3"/>
    <x v="0"/>
    <x v="2"/>
    <x v="3"/>
    <x v="1"/>
    <x v="0"/>
    <x v="1"/>
  </r>
  <r>
    <n v="712"/>
    <x v="7"/>
    <x v="0"/>
    <x v="73"/>
    <s v="NIT"/>
    <x v="68"/>
    <n v="6"/>
    <s v="JURIDICA"/>
    <n v="2023"/>
    <n v="73004012022"/>
    <s v="BRINDAR ATENCIÓN ESPECIALIZADA A LOS ADOLESCENTES Y JÓVENES EN CONFLICTO CON LA LEY PENAL,  EN LA MODALIDAD INTERNADO  PARA EL CUMPLIMIENTO DE LAS MEDIDAS IMPUESTAS POR LA AUTORIDAD ADMINISTRATIVA, CONFORME A LAS DISPOSICIONES LEGALES Y LINEAMIENTOS TÉCNICOS VIGENTES Y/O PARA EL CUMPLIMIENTO DE LAS CONDICIONES ACORDADAS  EN APLICACIÓN DEL PRINCIPIO DE OPORTUNIDAD EN LA MODALIDAD DE SUSPENSIÓN DEL PROCEDIMIENTO A PRUEBA_x000a_"/>
    <s v="Dirección de Protección"/>
    <s v="Aporte"/>
    <s v="El agente educativo no se encontraba en la UCA. "/>
    <d v="2024-05-16T00:00:00"/>
    <x v="246"/>
    <d v="2025-10-28T00:00:00"/>
    <s v="Finalizada"/>
    <m/>
    <s v="NATHALY JULIETH ACUÑA GOMEZ"/>
    <s v="4) Se tenía prevista audiencia de descargos para el 26/02/2025, pero fue reprogramada por imprevisto de última hora de la Directora Regional._x000a_5. Audiencia de lectura de resolucion que eresuelve pasc el 15 de octubre de 2025 a las 2:30p,"/>
    <d v="2025-12-03T00:00:00"/>
    <s v="PTE COMPROBANTE DE PAGO"/>
    <x v="0"/>
    <x v="0"/>
    <n v="910"/>
    <d v="2025-10-28T00:00:00"/>
    <s v="NO"/>
    <m/>
    <m/>
    <m/>
    <m/>
    <x v="550"/>
    <d v="2025-11-06T00:00:00"/>
    <d v="2025-11-06T00:00:00"/>
    <d v="2025-12-03T00:00:00"/>
    <s v="NO"/>
    <m/>
    <n v="36544999"/>
    <m/>
    <m/>
    <m/>
    <m/>
    <s v="NO"/>
    <s v="N/A"/>
    <s v="N/A"/>
    <s v="SI"/>
    <s v="SI"/>
    <s v="SI"/>
    <s v="N/A"/>
    <s v="ANANIAS ATENCIA"/>
    <s v="OK"/>
    <n v="1"/>
    <n v="1"/>
    <n v="0"/>
    <n v="0"/>
    <n v="0"/>
    <n v="0"/>
    <n v="0"/>
    <n v="1"/>
    <n v="0"/>
    <n v="1"/>
    <n v="0"/>
    <s v="Aplica"/>
    <s v="73004012022900201470Incumplimiento Parcial (Cláusula Penal)"/>
    <s v="Unicos"/>
    <x v="1"/>
    <n v="0"/>
    <x v="0"/>
    <x v="0"/>
    <x v="1"/>
    <x v="1"/>
    <x v="1"/>
    <x v="0"/>
    <x v="1"/>
  </r>
  <r>
    <n v="713"/>
    <x v="6"/>
    <x v="0"/>
    <x v="511"/>
    <s v="NIT"/>
    <x v="486"/>
    <n v="4"/>
    <s v="JURIDICA"/>
    <n v="2024"/>
    <n v="8500061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NO PRESENTAR SOPORTES DE EJECUCION"/>
    <d v="2024-08-22T00:00:00"/>
    <x v="247"/>
    <d v="2024-12-04T00:00:00"/>
    <s v="Finalizada"/>
    <m/>
    <s v="GRIMALDO MALAVER BOHORQUEZ"/>
    <s v="5) Se tiene programada audiencia de descargos para el día 03/04/2025 y 04/04/2025, a las 8:30 a.m. Ya se envió la citación mediante correo electrónico del 13 de marzo, tanto al Contratista como a la Aseguradora Solidaria de Colombia."/>
    <d v="2024-12-04T00:00:00"/>
    <s v="OK"/>
    <x v="1"/>
    <x v="4"/>
    <n v="609"/>
    <d v="2024-12-02T00:00:00"/>
    <s v="NO"/>
    <m/>
    <m/>
    <m/>
    <m/>
    <x v="551"/>
    <m/>
    <m/>
    <m/>
    <m/>
    <m/>
    <m/>
    <m/>
    <m/>
    <m/>
    <m/>
    <m/>
    <m/>
    <m/>
    <m/>
    <m/>
    <m/>
    <m/>
    <m/>
    <m/>
    <n v="1"/>
    <n v="1"/>
    <n v="0"/>
    <n v="0"/>
    <n v="0"/>
    <n v="0"/>
    <n v="0"/>
    <n v="0"/>
    <n v="0"/>
    <n v="0"/>
    <n v="0"/>
    <s v="Aplica"/>
    <s v="85000612024900023118Terminación de la actuación sancionatoria"/>
    <s v="Unicos"/>
    <x v="0"/>
    <n v="1"/>
    <x v="1"/>
    <x v="0"/>
    <x v="2"/>
    <x v="3"/>
    <x v="1"/>
    <x v="0"/>
    <x v="1"/>
  </r>
  <r>
    <n v="714"/>
    <x v="15"/>
    <x v="1"/>
    <x v="512"/>
    <s v="NIT"/>
    <x v="487"/>
    <n v="1"/>
    <s v="JURIDICA"/>
    <n v="2022"/>
    <n v="52004632022"/>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
    <s v="Dirección de Primera Infancia"/>
    <s v="Aporte"/>
    <s v="POSIBLE ADULTERACION EN EXTRACTOS BANCARIOS"/>
    <d v="2024-08-15T00:00:00"/>
    <x v="248"/>
    <m/>
    <s v="Suspendida"/>
    <m/>
    <s v="NATALIA ISABEL BURBANO LOMBANA"/>
    <s v="6) La audiencia de descargos fue suspendida sin fecha por definir."/>
    <d v="2025-09-30T00:00:00"/>
    <s v="PROYECCION DE FALLO"/>
    <x v="2"/>
    <x v="2"/>
    <m/>
    <m/>
    <m/>
    <m/>
    <m/>
    <m/>
    <m/>
    <x v="3"/>
    <m/>
    <m/>
    <m/>
    <m/>
    <m/>
    <m/>
    <m/>
    <m/>
    <m/>
    <m/>
    <m/>
    <m/>
    <m/>
    <m/>
    <m/>
    <m/>
    <m/>
    <m/>
    <m/>
    <n v="1"/>
    <n v="0"/>
    <n v="1"/>
    <n v="1"/>
    <n v="0"/>
    <n v="0"/>
    <n v="0"/>
    <n v="0"/>
    <n v="0"/>
    <n v="0"/>
    <n v="0"/>
    <s v="No_Aplica"/>
    <s v="52004632022900812373"/>
    <s v="Unicos"/>
    <x v="0"/>
    <n v="0"/>
    <x v="0"/>
    <x v="1"/>
    <x v="1"/>
    <x v="2"/>
    <x v="2"/>
    <x v="0"/>
    <x v="0"/>
  </r>
  <r>
    <n v="715"/>
    <x v="15"/>
    <x v="1"/>
    <x v="512"/>
    <s v="NIT"/>
    <x v="487"/>
    <n v="1"/>
    <s v="JURIDICA"/>
    <n v="2023"/>
    <n v="5200232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PRESUNTAS INCONSISTENCIAS PRESENTADAS EN EL REGISTRO DE LA INFORMACION DE TALENTO HUMANO EN EL APLICATIVO CUENTAME NO PAGO DE SEGURIDAD SOCIAL"/>
    <d v="2024-08-14T00:00:00"/>
    <x v="249"/>
    <m/>
    <s v="Suspendida"/>
    <m/>
    <s v="NATALIA ISABEL BURBANO LOMBANA"/>
    <s v="7) Se tiene programada audiencia de descargos para el día 25/09/2025, a las 9:00 a.m. Ya se envió la citación mediante correo electrónico del 2 de septiembre, tanto al Contratista como a la Aseguradora Solidaria de Colombia."/>
    <d v="2025-11-14T00:00:00"/>
    <s v="NUEVO ALCANCE AL INFORME DE SUPERVISION"/>
    <x v="2"/>
    <x v="2"/>
    <m/>
    <m/>
    <m/>
    <m/>
    <m/>
    <m/>
    <m/>
    <x v="3"/>
    <m/>
    <m/>
    <m/>
    <m/>
    <m/>
    <m/>
    <m/>
    <m/>
    <m/>
    <m/>
    <m/>
    <m/>
    <m/>
    <m/>
    <m/>
    <m/>
    <m/>
    <m/>
    <m/>
    <n v="1"/>
    <n v="0"/>
    <n v="1"/>
    <n v="1"/>
    <n v="0"/>
    <n v="0"/>
    <n v="0"/>
    <n v="0"/>
    <n v="0"/>
    <n v="0"/>
    <n v="0"/>
    <s v="No_Aplica"/>
    <s v="52002322023900812373"/>
    <s v="Unicos"/>
    <x v="0"/>
    <n v="0"/>
    <x v="4"/>
    <x v="3"/>
    <x v="1"/>
    <x v="2"/>
    <x v="2"/>
    <x v="0"/>
    <x v="0"/>
  </r>
  <r>
    <n v="716"/>
    <x v="15"/>
    <x v="1"/>
    <x v="513"/>
    <s v="NIT"/>
    <x v="41"/>
    <n v="1"/>
    <s v="JURIDICA"/>
    <n v="2023"/>
    <n v="52002042023"/>
    <s v="PRESTAR LOS SERVICIOS DE EDUCACIÓN INICIAL EN EL MARCO DE LA ATENCIÓN INTEGRAL EN CENTROS DE DESARROLLO INFANTIL -CDI- DE CONFORMIDAD CON EL MANUAL OPERATIVO DE LA MODALIDAD INSTITUCIONAL, Y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
    <s v="Dirección de Primera Infancia"/>
    <s v="Aporte"/>
    <s v="PRESUNTOS ACTOS SEXUALES COMETIDOS EN CONTRA DE LOS USUARIOS DE LOS CDI LAS MERCEDES Y EL INGENIO "/>
    <d v="2024-03-05T00:00:00"/>
    <x v="250"/>
    <m/>
    <s v="Suspendida"/>
    <m/>
    <s v="NATALIA ISABEL BURBANO LOMBANA"/>
    <s v="8) Se realizó la audiencia programada para el 25/09/2025, en la cual la Abogada de la Aseguradora Solidaria de Colombia propone realizar nulidad al trámite procesal adelantado hasta la fecha, quedando notificada en estrado la reprogramación de la audiencia que será definida según agenda de la Directora de la Regional Arauca del ICBF."/>
    <d v="2024-05-14T00:00:00"/>
    <s v="PROYECCION DE FALLO"/>
    <x v="2"/>
    <x v="2"/>
    <m/>
    <m/>
    <m/>
    <m/>
    <m/>
    <m/>
    <m/>
    <x v="3"/>
    <m/>
    <m/>
    <m/>
    <m/>
    <m/>
    <m/>
    <m/>
    <m/>
    <m/>
    <m/>
    <m/>
    <m/>
    <m/>
    <m/>
    <m/>
    <m/>
    <m/>
    <m/>
    <m/>
    <n v="1"/>
    <n v="0"/>
    <n v="1"/>
    <n v="1"/>
    <n v="0"/>
    <n v="0"/>
    <n v="0"/>
    <n v="0"/>
    <n v="0"/>
    <n v="0"/>
    <n v="0"/>
    <s v="No_Aplica"/>
    <s v="52002042023900631966"/>
    <s v="Unicos"/>
    <x v="0"/>
    <n v="0"/>
    <x v="0"/>
    <x v="1"/>
    <x v="1"/>
    <x v="2"/>
    <x v="2"/>
    <x v="0"/>
    <x v="0"/>
  </r>
  <r>
    <n v="717"/>
    <x v="15"/>
    <x v="0"/>
    <x v="514"/>
    <s v="NIT"/>
    <x v="47"/>
    <n v="1"/>
    <s v="JURIDICA"/>
    <n v="2022"/>
    <n v="5200471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EJECUCION DE RECURSOS LOS CUALES NO FUERON REINTEGRADOS AL ICBF"/>
    <d v="2024-07-09T00:00:00"/>
    <x v="251"/>
    <d v="2025-05-30T00:00:00"/>
    <s v="Finalizada"/>
    <m/>
    <s v="KELLY TATIANA GUERRERO BASANTE"/>
    <s v="LECTURA DE RESOLUCION QUE RESUELVE RECURSO"/>
    <d v="2025-05-30T00:00:00"/>
    <s v="OK"/>
    <x v="0"/>
    <x v="0"/>
    <n v="307"/>
    <d v="2025-05-15T00:00:00"/>
    <s v="SI"/>
    <d v="2025-05-21T00:00:00"/>
    <n v="342"/>
    <d v="2025-05-29T00:00:00"/>
    <s v="CONFIRMA"/>
    <x v="22"/>
    <d v="2025-05-30T00:00:00"/>
    <d v="2025-05-30T00:00:00"/>
    <s v="N/A"/>
    <s v="SI"/>
    <d v="2025-05-30T00:00:00"/>
    <n v="628651176"/>
    <n v="628651176"/>
    <d v="2025-07-28T00:00:00"/>
    <m/>
    <m/>
    <s v="NO"/>
    <s v="SI"/>
    <s v="SI"/>
    <s v="N/A"/>
    <s v="SI"/>
    <s v="SI"/>
    <s v="NO"/>
    <s v="NATALIA CORTES"/>
    <m/>
    <n v="1"/>
    <n v="1"/>
    <n v="0"/>
    <n v="0"/>
    <n v="0"/>
    <n v="0"/>
    <n v="0"/>
    <n v="1"/>
    <n v="0"/>
    <n v="1"/>
    <n v="0"/>
    <s v="Aplica"/>
    <s v="52004712022900210617Incumplimiento Parcial (Cláusula Penal)"/>
    <s v="Unicos"/>
    <x v="1"/>
    <n v="0"/>
    <x v="0"/>
    <x v="0"/>
    <x v="1"/>
    <x v="1"/>
    <x v="1"/>
    <x v="0"/>
    <x v="1"/>
  </r>
  <r>
    <n v="718"/>
    <x v="15"/>
    <x v="1"/>
    <x v="514"/>
    <s v="NIT"/>
    <x v="47"/>
    <n v="1"/>
    <s v="JURIDICA"/>
    <n v="2022"/>
    <n v="5200450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NO PAGO OPORTUNO DE APOTES A SISTEMA GENERAL DE SEGURIDAD SOCIAL"/>
    <d v="2024-06-27T00:00:00"/>
    <x v="244"/>
    <m/>
    <s v="Suspendida"/>
    <m/>
    <s v="NATALIA ISABEL BURBANO LOMBANA"/>
    <s v="PROYECCION DE FALLO"/>
    <d v="2025-06-20T00:00:00"/>
    <s v="PROYECCION DE FALLO"/>
    <x v="2"/>
    <x v="2"/>
    <m/>
    <m/>
    <m/>
    <m/>
    <m/>
    <m/>
    <m/>
    <x v="3"/>
    <m/>
    <m/>
    <m/>
    <m/>
    <m/>
    <m/>
    <m/>
    <m/>
    <m/>
    <m/>
    <m/>
    <m/>
    <m/>
    <m/>
    <m/>
    <m/>
    <m/>
    <m/>
    <m/>
    <n v="1"/>
    <n v="0"/>
    <n v="1"/>
    <n v="1"/>
    <n v="0"/>
    <n v="0"/>
    <n v="0"/>
    <n v="0"/>
    <n v="0"/>
    <n v="0"/>
    <n v="0"/>
    <s v="No_Aplica"/>
    <s v="52004502022900210617"/>
    <s v="Unicos"/>
    <x v="1"/>
    <n v="0"/>
    <x v="4"/>
    <x v="1"/>
    <x v="1"/>
    <x v="2"/>
    <x v="2"/>
    <x v="0"/>
    <x v="0"/>
  </r>
  <r>
    <n v="719"/>
    <x v="15"/>
    <x v="0"/>
    <x v="512"/>
    <s v="NIT"/>
    <x v="487"/>
    <n v="1"/>
    <s v="JURIDICA"/>
    <n v="2023"/>
    <n v="52002332023"/>
    <s v="PRESTAR LOS SERVICIOS DE EDUCACIÓN INICIAL EN EL MARCO DE LA ATENCIÓN INTEGRAL EN CENTROS DE DESARROLLO INFANTIL -CDI- DE CONFORMIDAD CON EL MANUAL OPERATIVO DE LA MODALIDAD INSTITUCIONAL, Y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
    <s v="Dirección de Primera Infancia"/>
    <s v="Aporte"/>
    <s v="NO SE REALIZO PAGO DE SEGURIDAD SOCIAL Y PRESUNTA FALSIFICACION DE EXTRACTOS BANCARIOS"/>
    <d v="2024-08-08T00:00:00"/>
    <x v="252"/>
    <d v="2025-10-20T00:00:00"/>
    <s v="Finalizada"/>
    <m/>
    <s v="KELLY TATIANA GUERRERO BASANTE"/>
    <s v="SE LLEVO A CABO AUDIENCIA DE LECTURA DE RESOLUCION QUE RESUELVE PASC.. PRESENTACION DE RECURSO"/>
    <d v="2025-10-20T00:00:00"/>
    <s v="PTE COMPROBANTE DE PAGO"/>
    <x v="0"/>
    <x v="0"/>
    <n v="632"/>
    <d v="2025-09-11T00:00:00"/>
    <s v="SI"/>
    <d v="2025-09-19T00:00:00"/>
    <n v="730"/>
    <d v="2025-10-20T00:00:00"/>
    <s v="CONFIRMA"/>
    <x v="552"/>
    <d v="2025-10-21T00:00:00"/>
    <d v="2025-10-21T00:00:00"/>
    <d v="2025-11-11T00:00:00"/>
    <s v="SI"/>
    <d v="2025-10-21T00:00:00"/>
    <n v="173149023"/>
    <m/>
    <m/>
    <m/>
    <m/>
    <s v="NO"/>
    <s v="NO"/>
    <s v="N/A"/>
    <s v="SI"/>
    <s v="NO"/>
    <s v="N/A"/>
    <s v="N/A"/>
    <s v="NATALIA CORTES"/>
    <s v="ALERTA sanción no aparece en RUES"/>
    <n v="1"/>
    <n v="1"/>
    <n v="0"/>
    <n v="0"/>
    <n v="0"/>
    <n v="0"/>
    <n v="0"/>
    <n v="1"/>
    <n v="0"/>
    <n v="1"/>
    <n v="0"/>
    <s v="Aplica"/>
    <s v="52002332023900812373Incumplimiento Parcial (Cláusula Penal)"/>
    <s v="Unicos"/>
    <x v="0"/>
    <n v="0"/>
    <x v="4"/>
    <x v="0"/>
    <x v="1"/>
    <x v="1"/>
    <x v="1"/>
    <x v="0"/>
    <x v="1"/>
  </r>
  <r>
    <n v="720"/>
    <x v="15"/>
    <x v="1"/>
    <x v="512"/>
    <s v="NIT"/>
    <x v="487"/>
    <n v="1"/>
    <s v="JURIDICA"/>
    <n v="2022"/>
    <n v="5200236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NO PAGO OPORTUNO DE APOTES A SISTEMA GENERAL DE SEGURIDAD SOCIAL"/>
    <d v="2024-08-21T00:00:00"/>
    <x v="249"/>
    <m/>
    <s v="Programada"/>
    <d v="2025-12-23T00:00:00"/>
    <s v="NATALIA ISABEL BURBANO LOMBANA"/>
    <s v="EN PRACTICA DE PRUEBAS"/>
    <d v="2025-09-12T00:00:00"/>
    <s v="AUDIENCIA PROGRAMADA - LECTURA RESOLUCION QUE RESUELVE PASC"/>
    <x v="2"/>
    <x v="2"/>
    <m/>
    <m/>
    <m/>
    <m/>
    <m/>
    <m/>
    <m/>
    <x v="3"/>
    <m/>
    <m/>
    <m/>
    <m/>
    <m/>
    <m/>
    <m/>
    <m/>
    <m/>
    <m/>
    <m/>
    <m/>
    <m/>
    <m/>
    <m/>
    <m/>
    <m/>
    <m/>
    <m/>
    <n v="1"/>
    <n v="0"/>
    <n v="1"/>
    <n v="0"/>
    <n v="0"/>
    <n v="1"/>
    <n v="0"/>
    <n v="0"/>
    <n v="0"/>
    <n v="0"/>
    <n v="0"/>
    <s v="No_Aplica"/>
    <s v="52002362023900812373"/>
    <s v="Unicos"/>
    <x v="0"/>
    <n v="0"/>
    <x v="4"/>
    <x v="2"/>
    <x v="1"/>
    <x v="2"/>
    <x v="2"/>
    <x v="0"/>
    <x v="0"/>
  </r>
  <r>
    <n v="721"/>
    <x v="4"/>
    <x v="1"/>
    <x v="515"/>
    <s v="NIT"/>
    <x v="488"/>
    <n v="7"/>
    <s v="JURIDICA"/>
    <n v="2022"/>
    <n v="11012152022"/>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
    <s v="Dirección de Primera Infancia"/>
    <s v="Aporte"/>
    <s v="&quot;1. El 30 de noviembre de 2022 el ICBF Regional Bogotá suscribió contrato de aporte No. 11012152022 con la EAS Asociación de Padres de Hogares de Bienestar La Gran Familia con el objeto de “ 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Cuyo plazo de ejecución fue desde el 01 de diciembre de 2022 a 30 de diciembre de 2023. Conforme al ejercicio de supervisión, se realizan las legalizaciones financieras de manera mensual, en la cuales, para el mes de Julio 2023, se evidencian anomalías en la documentación allegada por la entidad, como soporte del manejo de los recursos aportados dentro de contrato de aporte suscrito.&quot;"/>
    <d v="2024-07-31T00:00:00"/>
    <x v="252"/>
    <m/>
    <s v="Suspendida"/>
    <m/>
    <s v="PILAR TORRES"/>
    <s v="&quot;DE CONFORMIDAD CON LA CITACIÓN, SE ADELANTÓ LA APERTURA DE LA AUDIENCIA EL DÍA 14 DE AGOSTO Y SE ESCUCHÓ EN DESCARGOS A LA REPRESENTANTE LEGAL, QUIEN SE COMPROMETE A APORTAR PRUEBAS PARA QUE SEAN VALIDADAS DENTRO DEL PROCESO. SE CITA PARA EL JUEVES 12 DE SEPTIEMBRE DE 2024 A LAS 8:30 AM CON EL FIN DE ESCUCHAR SU TESTIMONIO FRENTE A LOS HECHOS DADOS A CONOCER POR LA SUPERVISORA DEL CONTRATO DE APORTE 11012152022 EN EL INFORME AL ORDENADOR DEL GASTO EL CUAL SE ADJUNTA PARA SU CONOCIMIENTO, ADVIRTIENDO QUE SU TESTIMONIO SE SOLICITÓ EN SESIÓN DE AUDIENCIA DEL 14 DE AGOSTO DE 2024, POR EL INSTITUTO COLOMBIANO DE BIENESTAR FAMILIAR ICBF – REGIONAL BOGOTÁ."/>
    <d v="2024-10-31T00:00:00"/>
    <s v="PTE PROGRAMAR AUDIENCIA - LECTURA DE RESOLUCION QUE RESUELVE PAS"/>
    <x v="2"/>
    <x v="2"/>
    <m/>
    <m/>
    <m/>
    <m/>
    <m/>
    <m/>
    <m/>
    <x v="3"/>
    <m/>
    <m/>
    <m/>
    <m/>
    <m/>
    <m/>
    <m/>
    <m/>
    <m/>
    <m/>
    <m/>
    <m/>
    <m/>
    <m/>
    <m/>
    <m/>
    <m/>
    <m/>
    <m/>
    <n v="1"/>
    <n v="0"/>
    <n v="1"/>
    <n v="1"/>
    <n v="0"/>
    <n v="0"/>
    <n v="0"/>
    <n v="0"/>
    <n v="0"/>
    <n v="0"/>
    <n v="0"/>
    <s v="No_Aplica"/>
    <s v="11012152022800141015"/>
    <s v="Unicos"/>
    <x v="0"/>
    <n v="0"/>
    <x v="5"/>
    <x v="2"/>
    <x v="1"/>
    <x v="2"/>
    <x v="2"/>
    <x v="0"/>
    <x v="0"/>
  </r>
  <r>
    <n v="722"/>
    <x v="4"/>
    <x v="0"/>
    <x v="516"/>
    <s v="NIT"/>
    <x v="295"/>
    <m/>
    <s v="JURIDICA"/>
    <n v="2023"/>
    <n v="11013352023"/>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s v="Dirección de Primera Infancia"/>
    <s v="Aporte"/>
    <s v="&quot;En el marco de la última legalización financiera, la correspondiente al mes de abril 2024, la EAS Mirando Hacia El Futuro NO ha reportado a la supervisión del contrato la ejecución de la suma de TREINTA MILLONES OCHOCIENTOS CINCUENTA Y TRES MIL QUINIENTOS SETENTA Y TRES PESOS M/CTE $ 30.853.573 , presupuesto del mes de Abril el cual está constituido cuarto desembolso abonado por el ICBF a la entidad el día 14 de mayo de 2024 con OP No 143253524,por valor : VEINTIDOS MILLONES OCHOCIENTOS CINCUENTA Y CINCO MIL DOSCIENTOS TREINTA Y DOS PESOS M/CTE $ 22.855.232 y SIETE MILLONES NOVECIENTOS NOVENTA Y OCHO MIL TRESCIENTOS CUARENTA Y UN PESOS M/CTE $ 7.998.341 que obedecen a inejecuciones con las cuales cuenta la EAS de la vigencia 2024.&quot;"/>
    <d v="2024-08-21T00:00:00"/>
    <x v="253"/>
    <d v="2025-03-03T00:00:00"/>
    <s v="Finalizada"/>
    <m/>
    <s v="JHON RICARDO"/>
    <s v="LO ANTERIOR CONSIDERANDO A QUE EN EL PERIODO EN QUE ACAECIERON LOS HECHOS QUE CONLLEVAN AL PRESUNTO INCUMPLIMIENTO, USTED FUNGIÓ COMO REPRESENTANTE LEGAL DE LA ASOCIACIÓN DE PADRES DE HOGARES DE BIENESTAR LA GRAN FAMILIA. CON EL FIN DE CONTINUAR CON EL PROCEDIMIENTO ADMINISTRATIVO SANCIONATORIO DE QUE TRATA EL ARTÍCULO 86 DE LA LEY 1474 DE 2011 PARA EL CONTRATO DE APORTE DEL ASUNTO, ME PERMITO CITAR NUEVAMENTE PARA EL JUEVES 16 DE OCTUBRE DE 2024 A LAS 11:00 AM CON EL FIN DE ESCUCHAR SU TESTIMONIO FRENTE A LOS HECHOS DADOS A CONOCER POR LA SUPERVISORA DEL CONTRATO DE APORTE 11012152022 EN EL INFORME AL ORDENADOR DEL GASTO EL CUAL SE ADJUNTA PARA SU CONOCIMIENTO, ADVIRTIENDO QUE SU TESTIMONIO SE SOLICITÓ EN SESIÓN DE AUDIENCIA DEL 14 DE AGOSTO DE 2024 POR EL INSTITUTO COLOMBIANO DE BIENESTAR FAMILIAR ICBF – REGIONAL BOGOTÁ, FECHA EN LA QUE NO COMPARECIÓ NI PRESENTO JUSTIFICACIÓN ALGUNA A SU INASISTENCIA, SIN EMBARGO ATENDIENDO LOS PRINCIPIOS DE DEBIDO PROCESO Y DE CONTRADICCIÓN, SE RESIGNA A LA FECHA Y HORA MENCIONADA. NO SE REALIZÓ LA AUDIENCIA, NO SE PRESENTÓ LA REPRESENTANTE LEGAL SE PROCEDE A FALLO. // DURANTE EL MES DE MARZO ABRIL Y MAYO DE 2025 NO SE REALIZÓ ACTUACIÓN. &quot;SE PROYECTÓ FALLO PENDIENTE REVISIÓN POR PARTE DEL GRUPO DE CONTRATACIÓN. &quot;//17/10/2025 SE PROCXEDE A SCITAR PARA EL DEBIDO PROCESO EN LA CUAL NO ACISTIERON NINGUNA DE LAS PARTES//PENDIENTE CITACION PARA LECTURA DE FALLO//NUEVAMENTE SE PROCEDE A CITAR PARA EL 31/10/2025 CON ELÑ FIN DE GARANTIZAR EL DEBIDO PROCESO A LA CUAL NUEVAMENTE LA ASEGURADORA Y LA REPRESENTANTE DE LA ENTIDAD NO ACISTIERON PARA LA CUAL SE DEJO CONSTANCIA EN LA GRABACION DEL DIA DE LA AUDIENCIA. A LA ESPERA DEL USO DEL RECURSO POR AMBAS PARTES."/>
    <d v="2025-04-03T00:00:00"/>
    <s v="PTE SECOP II"/>
    <x v="0"/>
    <x v="0"/>
    <n v="305"/>
    <d v="2025-02-17T00:00:00"/>
    <s v="NO"/>
    <m/>
    <m/>
    <m/>
    <m/>
    <x v="553"/>
    <m/>
    <d v="2025-04-01T00:00:00"/>
    <s v="N/A"/>
    <s v="NO"/>
    <m/>
    <n v="1490170"/>
    <n v="1490170"/>
    <d v="2025-03-31T00:00:00"/>
    <m/>
    <s v="PAGO POR ASEGURADORA"/>
    <s v="NO"/>
    <s v="N/A"/>
    <s v="N/A"/>
    <s v="N/A"/>
    <s v="NO"/>
    <s v="N/A"/>
    <s v="N/A"/>
    <s v="NATALIA CORTES"/>
    <s v="OK"/>
    <n v="1"/>
    <n v="1"/>
    <n v="0"/>
    <n v="0"/>
    <n v="0"/>
    <n v="0"/>
    <n v="0"/>
    <n v="1"/>
    <n v="0"/>
    <n v="1"/>
    <n v="0"/>
    <s v="Aplica"/>
    <s v="11013352023800112751Incumplimiento Parcial (Cláusula Penal)"/>
    <s v="Unicos"/>
    <x v="0"/>
    <n v="0"/>
    <x v="5"/>
    <x v="0"/>
    <x v="1"/>
    <x v="1"/>
    <x v="1"/>
    <x v="0"/>
    <x v="1"/>
  </r>
  <r>
    <n v="723"/>
    <x v="2"/>
    <x v="0"/>
    <x v="517"/>
    <s v="NIT"/>
    <x v="489"/>
    <m/>
    <s v="JURIDICA"/>
    <n v="2020"/>
    <n v="7600722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DE OBLIGACIONES CONTRACTUALES EN PANDEMIA, SEGUN LOS 28 HECHOS DAN CUENTA DE PRESUNTO INCUMPLIMIENTO EN LA ENTREGA DE RACIONES A LAS FAMILIAS BENEFICIARIA EN EPOCA DE PANDEMIA. NO CUMPLIERON CON LAS RECOMENDACIONES DE SEGURIDAD EN SALUD POR PANDEMIA COMO TAPABOCAS, EXAMENES DE LABORATORIO Y OTROS."/>
    <d v="2024-09-30T00:00:00"/>
    <x v="254"/>
    <d v="2024-12-30T00:00:00"/>
    <s v="Finalizada"/>
    <m/>
    <s v="DIEGO ECHEVERRY MOSQUERA"/>
    <m/>
    <d v="2024-12-30T00:00:00"/>
    <s v="PTE CONSTANCIA DE EJECUTORIA"/>
    <x v="1"/>
    <x v="4"/>
    <n v="1254"/>
    <d v="2024-12-30T00:00:00"/>
    <s v="NO"/>
    <m/>
    <m/>
    <m/>
    <m/>
    <x v="554"/>
    <m/>
    <m/>
    <m/>
    <m/>
    <m/>
    <m/>
    <m/>
    <m/>
    <m/>
    <m/>
    <m/>
    <m/>
    <m/>
    <m/>
    <m/>
    <m/>
    <m/>
    <m/>
    <m/>
    <n v="1"/>
    <n v="1"/>
    <n v="0"/>
    <n v="0"/>
    <n v="0"/>
    <n v="0"/>
    <n v="0"/>
    <n v="0"/>
    <n v="0"/>
    <n v="0"/>
    <n v="0"/>
    <s v="Aplica"/>
    <s v="76007222020901435063Terminación de la actuación sancionatoria"/>
    <s v="Unicos"/>
    <x v="0"/>
    <n v="1"/>
    <x v="1"/>
    <x v="0"/>
    <x v="2"/>
    <x v="3"/>
    <x v="1"/>
    <x v="0"/>
    <x v="1"/>
  </r>
  <r>
    <n v="724"/>
    <x v="2"/>
    <x v="0"/>
    <x v="15"/>
    <s v="NIT"/>
    <x v="14"/>
    <n v="1"/>
    <s v="JURIDICA"/>
    <n v="2023"/>
    <n v="76004212023"/>
    <s v="PRESTAR EL SERVICIO DE ASEO INTEGRAL Y CAFETERÍA PARA EL ICBF REGIONAL VALLE DEL CAUCA, SUS CENTROS ZONALES E INMUEBLES_x000a_ _x000a__x000a_ "/>
    <s v="Dirección Administrativa"/>
    <s v="Prestación de Servicios"/>
    <s v="&quot;Incumplimiento de las obligaciones derivadas del contrato de prestación de servicios No. 76004212023 suscrito entre el Instituto Colombiano de Bienestar Familiar Regional Valle y SERVICIOS GLOBALES S.A.S NIT. 830503951 – 1.&quot;"/>
    <d v="2024-09-25T00:00:00"/>
    <x v="255"/>
    <d v="2024-10-24T00:00:00"/>
    <s v="Finalizada"/>
    <m/>
    <s v="JUAN PABLO LEMOS OLAVE"/>
    <s v="SE DA LECTURA A LA RESOLUCION No. 0906, MEDIANTE LA CUAL SE DEFINE EL PROCESO SANCIONATORIO Y declara el incumplimiento parcial del contrato y hace efectivo la clausula penal pecuniaria como tasación de perjuicios por valor de $5.220.000"/>
    <d v="2024-10-24T00:00:00"/>
    <s v="PTE COMPROBANTE DE PAGO"/>
    <x v="0"/>
    <x v="0"/>
    <n v="906"/>
    <d v="2024-10-24T00:00:00"/>
    <s v="NO"/>
    <m/>
    <m/>
    <m/>
    <m/>
    <x v="555"/>
    <d v="2024-11-05T00:00:00"/>
    <d v="2024-10-28T00:00:00"/>
    <s v="N/A"/>
    <s v="SI"/>
    <d v="2024-10-28T00:00:00"/>
    <n v="5220000"/>
    <m/>
    <m/>
    <m/>
    <m/>
    <s v="SI"/>
    <s v="NO"/>
    <s v="N/A"/>
    <s v="N/A"/>
    <s v="SI"/>
    <s v="SI"/>
    <s v="NO"/>
    <s v="NATALIA CORTES"/>
    <s v="ALERTA sanción no aparece en RUES"/>
    <n v="1"/>
    <n v="1"/>
    <n v="0"/>
    <n v="0"/>
    <n v="0"/>
    <n v="0"/>
    <n v="0"/>
    <n v="1"/>
    <n v="0"/>
    <n v="1"/>
    <n v="0"/>
    <s v="Aplica"/>
    <s v="76004212023830503951Incumplimiento Parcial (Cláusula Penal)"/>
    <s v="Unicos"/>
    <x v="1"/>
    <n v="0"/>
    <x v="1"/>
    <x v="0"/>
    <x v="2"/>
    <x v="3"/>
    <x v="1"/>
    <x v="0"/>
    <x v="1"/>
  </r>
  <r>
    <n v="725"/>
    <x v="0"/>
    <x v="0"/>
    <x v="518"/>
    <s v="NIT"/>
    <x v="490"/>
    <n v="7"/>
    <s v="JURIDICA"/>
    <n v="2024"/>
    <n v="13002282024"/>
    <s v="PRESTAR LOS SERVICIOS DE EDUCACIÓN INICIAL EN EL MARCO DE LA ATENCIÓN INTEGRAL A LA PRIMERA INFANCIA EN LOS SERVICIOS DE CENTROS DE DESARROLLO INFANTIL -CDI, DE CONFORMIDAD CON EL MANUAL OPERATIVO DE LA MODALIDAD INSTITUCIONAL Y EL LINEAMIENTO TÉCNICO PARA LA ATENCIÓN A LA PRIMERA INFANCIA Y LAS DIRECTRICES ESTABLECIDAS POR EL ICBF, EN ARMONÍA CON LA POLÍTICA DE  ESTADO PARA EL DESARROLLO INTEGRAL DE LA PRIMERA INFANCIA DE CERO A SIEMPRE._x000a__x000a_"/>
    <s v="Dirección de Primera Infancia"/>
    <s v="Aporte"/>
    <s v="Se recibieron requerimientos por parte del supervisor en el cual se evidencian presuntos incumplimientos equivalentes al 20% de las obligaciones entre las cuales se destacan: incumplimientos en el componente salud y nutrición, toda ves que no se realizo seguimiento nutricional a 8 niños que padecian desnutrición"/>
    <d v="2024-07-17T00:00:00"/>
    <x v="256"/>
    <d v="2025-01-31T00:00:00"/>
    <s v="Finalizada"/>
    <m/>
    <s v="Ligia Bermudez"/>
    <s v="Esta en ajustes la resolución, se realizaron varias observaciones en el control legal"/>
    <m/>
    <s v="COMPROBANTE DE PAGO"/>
    <x v="0"/>
    <x v="0"/>
    <n v="422"/>
    <d v="2024-12-23T00:00:00"/>
    <s v="SI"/>
    <d v="2024-12-23T00:00:00"/>
    <n v="40"/>
    <d v="2025-01-30T00:00:00"/>
    <s v="CONFIRMA"/>
    <x v="9"/>
    <d v="2025-05-14T00:00:00"/>
    <d v="2025-04-07T00:00:00"/>
    <s v="N/A"/>
    <s v="NO"/>
    <m/>
    <n v="98882722"/>
    <m/>
    <m/>
    <m/>
    <m/>
    <s v="NO"/>
    <s v="N/A"/>
    <s v="N/A"/>
    <s v="N/A"/>
    <s v="NO"/>
    <s v="N/A"/>
    <s v="N/A"/>
    <s v="NATALIA CORTES"/>
    <s v="OK"/>
    <n v="1"/>
    <n v="1"/>
    <n v="0"/>
    <n v="0"/>
    <n v="0"/>
    <n v="0"/>
    <n v="0"/>
    <n v="1"/>
    <n v="0"/>
    <n v="1"/>
    <n v="0"/>
    <s v="Aplica"/>
    <s v="13002282024800170272Incumplimiento Parcial (Cláusula Penal)"/>
    <s v="Unicos"/>
    <x v="0"/>
    <n v="0"/>
    <x v="1"/>
    <x v="0"/>
    <x v="1"/>
    <x v="1"/>
    <x v="1"/>
    <x v="0"/>
    <x v="1"/>
  </r>
  <r>
    <n v="726"/>
    <x v="23"/>
    <x v="0"/>
    <x v="519"/>
    <s v="NIT"/>
    <x v="491"/>
    <m/>
    <s v="JURIDICA"/>
    <n v="2024"/>
    <n v="2500279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_x000a_"/>
    <s v="Dirección de Primera Infancia"/>
    <s v="Aporte"/>
    <s v="RESUMEN HECHOS : 1). Que la FUNDACIÓN SOLIDARIDAD POR COLOMBIA celebró con el INSTITUTO COLOMBIANO DE BIENESTAR FAMILIAR ICBF – REGIONAL CUNDINAMARCA el contrato de aporte 25002792024, el día nueve (9) de marzo de dos mil cuatro (2.024), cuyo objeto es “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y el valor total la suma TRES MIL OCHOCIENTOS VEINTITRES MILLONES QUINIENTOS SETENTA Y SEIS MIL TRESCIENTOS TREINTA Y UN PESOS MCTE ($3.823.576.331,00) incluidos impuestos, contribuciones, costos directos e indirectos a que haya lugar y como fecha de terminación se programó el día 31 de julio de 2024._x000a_ _x000a_2). Cumplidos los requisitos de legalización del contrato de aporte, la ejecución de este inició a partir del día doce (12) de marzo de dos mil veinticuatro (2.024), efectuándose el primer comité técnico operativo el día catorce (14) de marzo de dos mil veinticuatro (2.024)._x000a_ _x000a_3).Que mediante peticiones anónimas Reclamos SIM Nos. 1764059446 y 1764059469 del 21-03-2024 se informa lo siguiente:_x000a_ _x000a_“La presente es para presentar un reclamo en contra de la Entidad Administradora del Servicio (EAS) Fundación Solidaridad Por Colombia con NIT. 860071169-1 operador actual de los CDI'S Pasitos al Futuro, Mi mundo Mágico, Remanso de Paz, Poblado, Gotitas de Amor, Mi Dulce Hogar, Casita del Saber y Enanitos Soñadores de la Modalidad Institucional, que se encuentran ubicados en el Municipio de Mosquera Cundinamarca. Esta EAS realizó el proceso de selección del personal como si hubiese sido por protocolo, en espacios virtuales que no duraron más de 10 min. por persona la entrevista, los profesionales que realizaron estas indicaban a los postulantes &quot;que tenían afán y necesitaban que respondieran de manera rápida las preguntas y se desconectaran porque estaban retrasados y el personal a entrevistar era bastante&quot;, no permitiendo espacios de indagación de parte de los postulantes, de igual forma el día jueves 14 de marzo del 2024 llamaron a algunas personas del Talento Humano que había trabajado el año pasado en las Unidades de Servicio para realizar el aseo de las mismas, por lo que estas personas asistieron al CDI que les correspondía, aun sin haber firmado contrato, ni tener la póliza de seguro, después de esto, esas personas no han sido llamadas aún para iniciar labores; por solicitud y comunicado de prensa realizado por la Alcaldía Municipal de Mosquera Cundinamarca se indicó a la comunidad que la asignación de cupos nuevos y matrículas de antiguos se realizarían del 13 al 15 de marzo del 2024 y el 19 de marzo del 2024 iniciaría la atención del servicio a todos los usuarios; no obstante, a fecha actual es decir 21 de marzo del 2024 la Fundación no ha realizado contrato alguno del Talento Humano de las Unidades de Servicio; sin embargo, el fin de semana pasado es decir 16 y 17 de marzo del 2024 llamaron a algunas de las personas que eran del Talento Humano el año pasado de estos CDI´S para que a partir del martes 19 de marzo del 2024 iniciaran matrículas de antiguos y exigiendo que la atención iniciara el 20 de marzo del 2024, de esta manera ha habido varios casos en los que el personal estuvo el día lunes y martes de la presente semana realizando lo que la Fundación solicito y así mismo el día de ayer 20 de marzo del 2024 les indicaron que no asistieran toda vez que no se contaba con la cobertura completa, por lo que no podían continuar laborando, aclarando y especificando que a la fecha ninguno del Talento Humano que se encuentra laborando ha firmado contrato laboral, ni está afiliado a la EPS de parte de la Fundación ni tienen el seguro correspondiente para realizar las labores, de igual forma es constante la amenaza hacia el Talento Humano indicando que los puestos de trabajo dependen de la Cobertura y del trabajo del personal que en este momento se encuentra ofreciendo sus servicios por no perder el posible puesto de trabajo que a la fecha no es fijo para nadie, es importante tener en cuenta que la cobertura no depende del Talento Humano toda vez que muchos de los usuarios por las demoras en el inicio de la atención fueron matriculados en otros programas que prestan estos servicios tanto del Municipio como de Modalidad adicionalmente, a esto las demoras que se ocasionan durante el proceso de focalización de los niños y niñas nuevos (as) que depende de la aprobación después de haber enviado los listados del Centro Zonal de Facatativá y que este dé respuesta a los mismos para proceder con sus respectivas matrículas según corresponda y arroje el resultado de la lista de focalización, situación que preocupa al Talento Humano, toda vez que no tienen definida su situación laboral y juegan con el tiempo y la labor del personal un día llamando a solicitar que trabajen y al otro diciendo que ya no lo haga, a sabiendas de que ICBF realiza el desembolso completo para la contratación del Talento Humano, atención del Servicio y demás componentes que son necesarios en cada Unidad de Servicio que ya tiene definida y especificado el personal necesario y esto a su vez dificulta las labores internas, ya que mientras se está prestando la atención del servicio con Usuarios al mismo tiempo se debe estar matriculando y donde no hay personal de Servicios Generales la Ecónoma se debe encargar de ambas cosas, por lo que el personal está realizando labores que se supone al cargo en el que se encuentra no corresponde, esto por falta de la contratación de personal; por lo que de manera atenta solicito pronta verificación de parte de ICBF ante esta Fundación, a la calidad e inestabilidad que están generando en cuanto a la contratación Talento Humano, lo que afecta la prestación de Servicios a los usuarios; según la página de la Fundación la Oficina Principal se encuentra en la Carrera 11 No. 94 – 02 oficina 505 Bogotá, su número de teléfono es el (601) 256 68 68 – Cel: (+57) 3158507359 correo electrónico recepcion@solidaridadporcolombia.org_x000a_ _x000a_4).El día 16 de abril de 2024, mediante correo electrónico  en calidad de supervisora del Contrato de Aporte No. 25002792024 y en el marco de las facultades descritas en la guía de Supervisión de Contratos y Convenios suscritos por el ICBF, los lineamientos técnicos administrativos y manuales operativos y de conformidad con el vínculo contractual vigente entre la FUNDACIÓN SOLIDARIDAD POR COLOMBIA identificada con NIT No.  860.071.169-1 y el INSTITUTO COLOMBIANO DE BIENESTAR FAMILIAR – REGIONAL CUNDINAMARCA, se requirió al operador mediante radicado bajo consecutivo No. 202444006000049901  con el fin de ejercer el derecho al debido proceso, a la defensa y la contradicción consagrado en el artículo 29 de la Constitución Política para que rindiera las explicaciones pertinentes respecto al reclamo formulado por el ciudadano ante el Centro Zonal._x000a_ _x000a_5). El día 19 de abril de 2024 la FUNDACIÓN SOLIDARIDAD POR COLOMBIA remite respuesta al requerimiento formulado mediante correo electrónico. (ver anexo)_x000a_ _x000a_6).Dentro del desarrollo de la Visita de inspección se adelantaron entrevistas, donde se hizo referencia a las colaboradoras que en el marco de la confidencialidad se recepcionaría sus manifestaciones ,  en donde se advirtió que a la fecha de práctica de la misma, no se habían cancelado las acreencias laborales, los exámenes médicos fueron sufragados por los empleados y practicados posterior al inicio de labores y la persona que realiza labores de servicios generales cumple sus funciones adicionalmente lo hace en una unidad diferente a la contratada._x000a_ _x000a_7). De la diligencia se levantó la correspondiente acta y se suscribió por aquellos que participaron en ella y la cual hará parte del expediente contractual._x000a_ _x000a_8). Aunado a lo anterior, en las visitas adelantadas el día 14 de mayo de 2024, por parte de los enlaces de supervisión del Centro Zonal al CDI se advierten incumplimiento de obligaciones contractuales (ver anexo)._x000a_ _x000a_9). Adicionalmente, se tiene que ante el Centro Zonal se han radicado solicitudes de información respecto de los pagos del contrato de aporte 25002792024, toda vez que, con corte 15 de mayo de 2024, no se han cancelado los salarios ni las demás acreencias laborales por parte de la FUNDACIÓN SOLIDARIDAD POR COLOMBIA al talento humano vinculado. Se anexa evidencias._x000a_ _x000a_10). Corolario con lo anterior, el día 16 de mayo de 2024 se tiene conocimiento del cese de actividades de las colaboradoras del CDI Claveles del municipio de Madrid , con ocasión al incumplimiento por parte del operador respecto de las acreencias laborales, situación que género que desde la Coordinación del Centro Zonal se convocara una reunión extraordinaria  donde fueron invitados: la FUNDACIÓN SOLIDARIDAD POR COLOMBIA, la Dirección de Primera  Infancia, Secretaria de Desarrollo Social de la Alcaldía Municipal de Madrid Cundinamarca, con el fin de tratar lo relacionado al talento Humano contratado por la EAS._x000a_ _x000a_11). En la precitada reunión la Coordinación del Centro Zonal efectúa una serie de precisiones respecto del giro de los recursos a la EAS y acto seguido dentro del espacio de participación por parte del talento humano contratado por la FUNDACIÓN SOLIDARIDAD POR COLOMBIA, se pone de presente las siguientes situaciones:_x000a_ _x000a_-              Se presenta sobre carga laboral por cuanto en las unidades no se ha contratado todo el personal. (Agentes / auxiliares educativas)_x000a_-              Se presenta el fenómeno de préstamo de personal, por cuanto, deben cumplir las actividades propias y suplir los espacios en otras unidades donde aún no se han contratado la totalidad del personal. (Ecónoma – servicios generales- personal administrativo)._x000a_-              No se encuentran afiliadas al régimen de seguridad social, algunas personas figuran con estado de: retiro, beneficiaria o sin afiliación, sin embargo, les generan los descuentos en la nómina._x000a_-              No han cancelado los salarios del mes de abril de 2024._x000a_-              No pueden tener acceso al “subsidio familiar” por cuanto no están afiliadas a caja de compensación._x000a_-              A la fecha no se ha entregado la dotación._x000a_-              El pago de los exámenes de ingreso fue asumido directamente por el talento humano._x000a_-              El talento humano no cuenta con el carnet de manipulación de alimentos, toda vez que, el valor cancelado por los exámenes no cubría su expedición._x000a_-              Fueron contratadas para ejercer un rol y con posterioridad al inicio de labores les informan que el perfil no fue autorizado y que deben modificar dicha situación, sin que a la fecha se le defina la misma._x000a_-              Presencia de talento humano que no cuenta con contrato laboral. (2 personas)_x000a_-              Suspensión de servicios públicos por no pago._x000a_-              Se advierte situación de peligro por fuga de gas en el CDI Sueños en Marcha._x000a_-              No se suministran suficientes elementos de aseo y bioseguridad y los mismos deben ser adquiridos por el talento humano._x000a_-              No se suministra en las cantidades requeridas los alimentos para las preparaciones, enviando algunos en exceso, sin tener espacios en donde almacenar, o insuficientes, lo que genera que se deba tomar de otras minutas para complementar la del día, generando faltantes._x000a_-              Se indica por parte de la Coordinadora del operador que en algunas oportunidades se envía dinero a la ecónoma para que compre los faltantes._x000a_-              No existen elementos suficientes para las preparaciones, como ollas a presión, lo que genera mayor tiempo en la elaboración de cada minuta._x000a_-              Manipulación inadecuada de la información reportada en las bases de datos del operador, en donde se advertía que algunos registros fueron borrados lo que se generó que nuevamente fueran cargados._x000a_-              Expresan miedo por posibles represarías que se pudiesen suscitar, sin embargo, se hizo necesaria su manifestación, para que se adelanten las actividades de mejora._x000a_-              Expresan que no existe comunicación asertiva con el área administrativa del operador lo que genera el malestar dentro del talento humano.   _x000a_ _x000a_Las anteriores circunstancias fueron ratificadas por el talento humano en el escrito que se acompaña el cual se denomina “Anexo 9. Oficio de la No prestación de servicio 16-05-2024”_x000a_ _x000a_12). Teniendo en cuenta las manifestaciones del talento humano, respecto al pago de las prestaciones sociales, se procedió a consultar la situación de las asistentes en la plataforma de La Administradora de los Recursos del Sistema General de Seguridad Social en Salud – ADRES , donde se corroboro lo informado por ellas, esto es que, no coincide la fecha de inicio de contrato con la afiliación efectuada por la EAS, toda vez que es posterior, incluso en algunos casos de más de un mes de haber comenzado labores, personas que aun figuraban como beneficiarias, retiradas o subsidiadas, o sin afiliación, como evidencia se adjunta las correspondientes verificaciones y relación en formato Excel ._x000a_ _x000a_13). Visto lo anterior y adelantando las labores propias del ejercicio de supervisión, el 17 de mayo de 2024 se elevó el tercer requerimiento a la representante legal de la FUNDACIÓN SOLIDARIDAD POR COLOMBIA, oficio radicado No. 20244400600006533, donde se instó para que más tardar el día 20 de mayo de la presente anualidad (ver anexo)._x000a_ _x000a_14). De manera extemporánea el día 22 de mayo de 2024, la EAS brinda respuesta al Tercer Requerimiento en los siguientes términos:_x000a_ _x000a_“(…)_x000a_ _x000a_1. Allegue informe detallado contentivo con el talento humano contratado, en donde se especifique los datos de identificación, fecha de inicio de labores, unidad donde presta servicio, perfil, objeto contractual, plazo, tiempo contratado (medio tiempo, o tiempo completo)._x000a_ _x000a_En relación a lo expuesto, me permito informar que a la fecha se cuenta con la base de datos de todo el talento humano la cual se anexa al presente documento._x000a_Ver en anexo 1_x000a_ _x000a_2. Allegue Informe de los perfiles pendientes por vincular, relacionando la unidad donde prestara el servicio._x000a_ _x000a_tiene menú contextual"/>
    <d v="2024-08-05T00:00:00"/>
    <x v="257"/>
    <d v="2025-03-11T00:00:00"/>
    <s v="Finalizada"/>
    <m/>
    <s v="LUZ AMANDA RINCON CHAVEZ - CAROLINA ORTEGA PEREIRA"/>
    <s v="Se expidió Resolución No 0166 del 11 de marzo de 2025 “Por la cual se resuelve el recurso de reposición interpuesto en contra de la Resolución No. 0880 de 25 de noviembre de 2024, por medio de la cual se resuelve de fondo el procedimiento administrativo sancionatorio por el presunto incumplimiento a las obligaciones derivadas del contrato 25002792024, del contratista FUNDACIÓN SOLIDARIDAD POR COLOMBIA&quot;."/>
    <d v="2025-03-11T00:00:00"/>
    <s v="OK"/>
    <x v="0"/>
    <x v="0"/>
    <n v="880"/>
    <d v="2024-11-25T00:00:00"/>
    <s v="SI"/>
    <d v="2024-12-02T00:00:00"/>
    <n v="116"/>
    <d v="2025-03-11T00:00:00"/>
    <s v="CONFIRMA"/>
    <x v="556"/>
    <d v="2025-03-25T00:00:00"/>
    <d v="2025-03-25T00:00:00"/>
    <s v="N/A"/>
    <s v="SI"/>
    <d v="2025-04-07T00:00:00"/>
    <n v="11888761"/>
    <n v="11888761"/>
    <d v="2025-04-30T00:00:00"/>
    <m/>
    <m/>
    <s v="NO"/>
    <s v="NO"/>
    <s v="N/A"/>
    <s v="N/A"/>
    <s v="NO"/>
    <s v="N/A"/>
    <s v="N/A"/>
    <s v="NATALIA CORTES"/>
    <s v="ALERTA sanción no aparece en RUES"/>
    <n v="1"/>
    <n v="1"/>
    <n v="0"/>
    <n v="0"/>
    <n v="0"/>
    <n v="0"/>
    <n v="0"/>
    <n v="1"/>
    <n v="0"/>
    <n v="1"/>
    <n v="0"/>
    <s v="Aplica"/>
    <s v="25002792024860071169Incumplimiento Parcial (Cláusula Penal)"/>
    <s v="Unicos"/>
    <x v="0"/>
    <n v="0"/>
    <x v="3"/>
    <x v="0"/>
    <x v="1"/>
    <x v="1"/>
    <x v="1"/>
    <x v="0"/>
    <x v="1"/>
  </r>
  <r>
    <n v="727"/>
    <x v="24"/>
    <x v="0"/>
    <x v="520"/>
    <s v="NIT"/>
    <x v="492"/>
    <n v="3"/>
    <s v="JURIDICA"/>
    <n v="2023"/>
    <n v="41001222023"/>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Producto de constatación de la denuncia anticorrupción se pudo determinar la existencia de asistencias irregulares en los meses de junio y julio de 2023, teniendo conforme a las llamadas realizadas a los progenitores en las cuales manifestaban que los niños no habian asistido al HI durante algunos dias, la cual discrepaba de la suministrada en la relación dada como RAM por parte del contratista."/>
    <d v="2024-08-01T00:00:00"/>
    <x v="257"/>
    <d v="2024-09-06T00:00:00"/>
    <s v="Finalizada"/>
    <m/>
    <s v="MARIANA PRADA RODRIGUEZ"/>
    <s v="LECTURA DE FALLO"/>
    <d v="2024-09-06T00:00:00"/>
    <s v="OK"/>
    <x v="0"/>
    <x v="0"/>
    <n v="445"/>
    <d v="2024-09-06T00:00:00"/>
    <s v="NO"/>
    <m/>
    <m/>
    <m/>
    <m/>
    <x v="557"/>
    <d v="2025-07-10T00:00:00"/>
    <d v="2024-10-30T00:00:00"/>
    <s v="N/A"/>
    <s v="SI"/>
    <d v="2025-12-21T00:00:00"/>
    <n v="232428"/>
    <n v="232428"/>
    <d v="2024-09-26T00:00:00"/>
    <m/>
    <m/>
    <s v="NO"/>
    <s v="N/A"/>
    <s v="N/A"/>
    <s v="N/A"/>
    <s v="NO"/>
    <s v="N/A"/>
    <s v="N/A"/>
    <s v="NATALIA CORTES"/>
    <s v="Contratista no se encuentra inscrito en el registro mercantil."/>
    <n v="1"/>
    <n v="1"/>
    <n v="0"/>
    <n v="0"/>
    <n v="0"/>
    <n v="0"/>
    <n v="0"/>
    <n v="1"/>
    <n v="0"/>
    <n v="1"/>
    <n v="0"/>
    <s v="Aplica"/>
    <s v="41001222023800202617Incumplimiento Parcial (Cláusula Penal)"/>
    <s v="Unicos"/>
    <x v="0"/>
    <n v="0"/>
    <x v="0"/>
    <x v="0"/>
    <x v="2"/>
    <x v="3"/>
    <x v="1"/>
    <x v="0"/>
    <x v="1"/>
  </r>
  <r>
    <n v="728"/>
    <x v="15"/>
    <x v="0"/>
    <x v="51"/>
    <s v="NIT"/>
    <x v="47"/>
    <n v="1"/>
    <s v="JURIDICA"/>
    <n v="2022"/>
    <n v="5200447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NO PAGO OPORTUNO DE APOTES A SISTEMA GENERAL DE SEGURIDAD SOCIAL"/>
    <d v="2024-06-27T00:00:00"/>
    <x v="258"/>
    <d v="2025-07-04T00:00:00"/>
    <s v="Finalizada"/>
    <m/>
    <s v="NATALIA ISABEL BURBANO LOMBANA"/>
    <s v="AUDIENCIA DE DESCARGOS 23 DE MARZO 2025 POR ACTUALIZACION DEL INFORME DE SUPERVISION. DECRETARON PRUEBAS A SOLCIITUD DE LA SUPERVISION"/>
    <d v="2025-07-07T00:00:00"/>
    <s v="OK"/>
    <x v="0"/>
    <x v="0"/>
    <n v="386"/>
    <d v="2025-06-18T00:00:00"/>
    <s v="SI"/>
    <d v="2025-06-25T00:00:00"/>
    <n v="415"/>
    <d v="2025-07-04T00:00:00"/>
    <s v="CONFIRMA"/>
    <x v="10"/>
    <d v="2025-07-07T00:00:00"/>
    <d v="2025-07-07T00:00:00"/>
    <s v="N/A"/>
    <s v="SI"/>
    <d v="2025-07-07T00:00:00"/>
    <n v="457435239"/>
    <n v="457435239"/>
    <d v="2025-08-13T00:00:00"/>
    <m/>
    <m/>
    <s v="NO"/>
    <s v="SI"/>
    <s v="SI"/>
    <s v="N/A"/>
    <s v="SI"/>
    <s v="SI"/>
    <s v="NO"/>
    <s v="NATALIA CORTES"/>
    <m/>
    <n v="1"/>
    <n v="1"/>
    <n v="0"/>
    <n v="0"/>
    <n v="0"/>
    <n v="0"/>
    <n v="0"/>
    <n v="1"/>
    <n v="0"/>
    <n v="1"/>
    <n v="0"/>
    <s v="Aplica"/>
    <s v="52004472022900210617Incumplimiento Parcial (Cláusula Penal)"/>
    <s v="Unicos"/>
    <x v="1"/>
    <n v="0"/>
    <x v="4"/>
    <x v="0"/>
    <x v="1"/>
    <x v="1"/>
    <x v="1"/>
    <x v="0"/>
    <x v="1"/>
  </r>
  <r>
    <n v="729"/>
    <x v="6"/>
    <x v="0"/>
    <x v="521"/>
    <s v="NIT"/>
    <x v="493"/>
    <n v="1"/>
    <s v="JURIDICA"/>
    <n v="2024"/>
    <n v="8500084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FALTAN SOPORTES DE EJECUCION"/>
    <d v="2024-10-30T00:00:00"/>
    <x v="259"/>
    <d v="2025-08-06T00:00:00"/>
    <s v="Finalizada"/>
    <m/>
    <s v="GRIMALDO MALAVER BOHORQUEZ"/>
    <s v="COMPROBANTE DE PAGO"/>
    <d v="2025-08-27T00:00:00"/>
    <s v="OK"/>
    <x v="0"/>
    <x v="0"/>
    <n v="194"/>
    <d v="2025-04-08T00:00:00"/>
    <s v="SI"/>
    <d v="2025-04-29T00:00:00"/>
    <n v="418"/>
    <d v="2025-08-05T00:00:00"/>
    <s v="REPONE"/>
    <x v="558"/>
    <m/>
    <d v="2025-08-25T00:00:00"/>
    <s v="N/A"/>
    <s v="SI"/>
    <d v="2025-08-27T00:00:00"/>
    <n v="1270360"/>
    <n v="1270360"/>
    <d v="2025-08-27T00:00:00"/>
    <m/>
    <m/>
    <s v="NO"/>
    <s v="SI"/>
    <s v="SI"/>
    <s v="N/A"/>
    <s v="NO"/>
    <s v="N/A"/>
    <s v="N/A"/>
    <s v="NATALIA CORTES"/>
    <m/>
    <n v="1"/>
    <n v="1"/>
    <n v="0"/>
    <n v="0"/>
    <n v="0"/>
    <n v="0"/>
    <n v="0"/>
    <n v="1"/>
    <n v="0"/>
    <n v="1"/>
    <n v="0"/>
    <s v="Aplica"/>
    <s v="85000842024900360782Incumplimiento Parcial (Cláusula Penal)"/>
    <s v="Unicos"/>
    <x v="0"/>
    <n v="0"/>
    <x v="1"/>
    <x v="0"/>
    <x v="1"/>
    <x v="1"/>
    <x v="1"/>
    <x v="0"/>
    <x v="1"/>
  </r>
  <r>
    <n v="730"/>
    <x v="6"/>
    <x v="0"/>
    <x v="522"/>
    <s v="NIT"/>
    <x v="494"/>
    <n v="6"/>
    <s v="JURIDICA"/>
    <n v="2024"/>
    <n v="8500106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FALTAN SOPORTES DE EJECUCION"/>
    <d v="2024-10-16T00:00:00"/>
    <x v="260"/>
    <d v="2025-03-25T00:00:00"/>
    <s v="Finalizada"/>
    <m/>
    <s v="GRIMALDO MALAVER BOHORQUEZ"/>
    <s v="NOTIFICA DECISION"/>
    <d v="2025-03-31T00:00:00"/>
    <s v="OK"/>
    <x v="0"/>
    <x v="0"/>
    <n v="126"/>
    <d v="2025-03-10T00:00:00"/>
    <s v="NO"/>
    <m/>
    <m/>
    <m/>
    <m/>
    <x v="559"/>
    <d v="2025-03-27T00:00:00"/>
    <d v="2025-03-27T00:00:00"/>
    <s v="N/A"/>
    <s v="SI"/>
    <d v="2025-03-27T00:00:00"/>
    <n v="1075366"/>
    <n v="1075366"/>
    <d v="2025-04-08T00:00:00"/>
    <m/>
    <m/>
    <s v="NO"/>
    <s v="N/A"/>
    <s v="N/A"/>
    <s v="N/A"/>
    <s v="NO"/>
    <s v="N/A"/>
    <s v="N/A"/>
    <s v="NATALIA CORTES"/>
    <s v="Contratista no se encuentra inscrito en el registro mercantil."/>
    <n v="1"/>
    <n v="1"/>
    <n v="0"/>
    <n v="0"/>
    <n v="0"/>
    <n v="0"/>
    <n v="0"/>
    <n v="1"/>
    <n v="0"/>
    <n v="1"/>
    <n v="0"/>
    <s v="Aplica"/>
    <s v="85001062024900240774Incumplimiento Parcial (Cláusula Penal)"/>
    <s v="Unicos"/>
    <x v="0"/>
    <n v="0"/>
    <x v="1"/>
    <x v="0"/>
    <x v="1"/>
    <x v="1"/>
    <x v="1"/>
    <x v="0"/>
    <x v="1"/>
  </r>
  <r>
    <n v="731"/>
    <x v="15"/>
    <x v="1"/>
    <x v="512"/>
    <s v="NIT"/>
    <x v="487"/>
    <n v="1"/>
    <s v="JURIDICA"/>
    <n v="2023"/>
    <n v="5200234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POSIBLE INCUMPLIMIENTO PAGO DE SEGURIDAD SOCIAL DE TRALENTO HUMANO, INCONSISTENCIAS EN EL APLICATIVO - CUENTAME FRENTE AL REGISTRO DEL T.H"/>
    <d v="2024-09-06T00:00:00"/>
    <x v="255"/>
    <m/>
    <s v="Suspendida"/>
    <m/>
    <s v="KELLY TATIANA GUERRERO BASANTE"/>
    <s v="REVISION INFORME DE SUPERVISION"/>
    <d v="2025-11-18T00:00:00"/>
    <s v="NUEVO ALCANCE AL INFORME DE SUPERVISION"/>
    <x v="2"/>
    <x v="2"/>
    <m/>
    <m/>
    <m/>
    <m/>
    <m/>
    <m/>
    <m/>
    <x v="3"/>
    <m/>
    <m/>
    <m/>
    <m/>
    <m/>
    <m/>
    <m/>
    <m/>
    <m/>
    <m/>
    <m/>
    <m/>
    <m/>
    <m/>
    <m/>
    <m/>
    <m/>
    <m/>
    <m/>
    <n v="1"/>
    <n v="0"/>
    <n v="1"/>
    <n v="1"/>
    <n v="0"/>
    <n v="0"/>
    <n v="0"/>
    <n v="0"/>
    <n v="0"/>
    <n v="0"/>
    <n v="0"/>
    <s v="No_Aplica"/>
    <s v="52002342023900812373"/>
    <s v="Unicos"/>
    <x v="0"/>
    <n v="0"/>
    <x v="4"/>
    <x v="3"/>
    <x v="1"/>
    <x v="2"/>
    <x v="2"/>
    <x v="0"/>
    <x v="0"/>
  </r>
  <r>
    <n v="732"/>
    <x v="22"/>
    <x v="0"/>
    <x v="523"/>
    <s v="NIT"/>
    <x v="495"/>
    <n v="7"/>
    <s v="JURIDICA"/>
    <n v="2024"/>
    <n v="63001732024"/>
    <s v="PROMOVER EL RECONOCIMIENTO, LA GARANTÍA Y LA PROTECCIÓN INTEGRAL DE DERECHOS, EL BUEN VIVIR Y LA PARTICIPACIÓN DE NIÑAS, NIÑOS Y ADOLESCENTES, COMO AGENTES DE CAMBIO CONTRIBUYENDO A LA ATENCIÓN INTEGRAL Y A LA CONSTRUCCIÓN DE GENERACIONES PARA LA VIDA Y PARA LA PAZ. PROMOVER EL RECONOCIMIENTO, LA GARANTÍA Y LA PROTECCIÓN INTEGRAL DE NIÑAS Y NIÑOS ENTRE LOS SEIS (6) Y TRECE (13) AÑOS, Y ADOLESCENTES ENTRE LOS CATORCE (14) Y DIECISIETE (17) AÑOS ONCE (11) MESES Y VEINTINUEVE (29) DÍAS, EN CONDICIÓ"/>
    <m/>
    <s v="Aporte"/>
    <s v="Incumplimientos de las obligaciones contractuales, se realiza un recuento de los requerimientos que se le han hecho al operador, informes, pruebas, actas y correos , aún así el operador sigue sin cumplir con los requerimeintos realizados por la supervisora "/>
    <d v="2024-10-09T00:00:00"/>
    <x v="261"/>
    <d v="2024-12-23T00:00:00"/>
    <s v="Finalizada"/>
    <m/>
    <s v="DANIEL PACHÓN ALZATE"/>
    <s v="COMUNICACIONES"/>
    <d v="2024-12-23T00:00:00"/>
    <s v="OK"/>
    <x v="0"/>
    <x v="0"/>
    <n v="507"/>
    <d v="2024-12-17T00:00:00"/>
    <s v="SI"/>
    <d v="2024-12-17T00:00:00"/>
    <n v="516"/>
    <d v="2024-12-23T00:00:00"/>
    <s v="CONFIRMA"/>
    <x v="49"/>
    <d v="2024-12-24T00:00:00"/>
    <d v="2024-12-27T00:00:00"/>
    <s v="N/A"/>
    <s v="SI"/>
    <d v="2025-01-13T00:00:00"/>
    <n v="18325900"/>
    <n v="18325900"/>
    <d v="2025-07-08T00:00:00"/>
    <s v="COMPENSADO"/>
    <m/>
    <s v="NO"/>
    <s v="NO"/>
    <s v="N/A"/>
    <s v="N/A"/>
    <s v="NO"/>
    <s v="N/A"/>
    <s v="N/A"/>
    <s v="NATALIA CORTES"/>
    <s v="ALERTA sanción no aparece en RUES"/>
    <n v="1"/>
    <n v="1"/>
    <n v="0"/>
    <n v="0"/>
    <n v="0"/>
    <n v="0"/>
    <n v="0"/>
    <n v="1"/>
    <n v="0"/>
    <n v="1"/>
    <n v="0"/>
    <s v="Aplica"/>
    <s v="63001732024900877191Incumplimiento Parcial (Cláusula Penal)"/>
    <s v="Unicos"/>
    <x v="0"/>
    <n v="0"/>
    <x v="1"/>
    <x v="0"/>
    <x v="2"/>
    <x v="3"/>
    <x v="1"/>
    <x v="0"/>
    <x v="1"/>
  </r>
  <r>
    <n v="733"/>
    <x v="19"/>
    <x v="0"/>
    <x v="524"/>
    <s v="NIT"/>
    <x v="496"/>
    <n v="4"/>
    <s v="JURIDICA"/>
    <n v="2024"/>
    <n v="8002542024"/>
    <s v="BRINDAR ATENCIÓN A LAS NIÑAS, LOS NIÑOS Y ADOLESCENTES QUE TIENEN UN PROCESO ADMINISTRATIVO DE RESTABLECIMIENTO DE DERECHOS EN LAS MODALIDADES INTERNADO, INTERVENCIÒN DE APOYO PSICOSOCIAL Y EL SERVICIO APOYO PSICOLOGICO ESPECIALIZADO DE ACUERDO CON LOS DOCUMENTOS TÉCNICOS VIGENTES EXPEDIDOS POR EL ICBF."/>
    <s v="Dirección de Protección"/>
    <s v="Aporte"/>
    <s v="DENTRO DE LA FUNCACIÓN CONSTRUYENDO CIUDAD, OCURRIERON PRESUNTOS HECHOS DE VIOLENCIA FISICA Y DE ACCESO CARNAL VIOLENTO, EN CONTRA DE ALGUNOS BENEFICIARIOS DE LA MODALIDAD INTERNADO."/>
    <d v="2024-09-18T00:00:00"/>
    <x v="255"/>
    <d v="2025-03-27T00:00:00"/>
    <s v="Finalizada"/>
    <m/>
    <s v="FABIAN GUERRERO RIVERO"/>
    <s v="en proceso de revisión de saldos a compensar para impartir instrucciones de pago"/>
    <d v="2025-02-19T00:00:00"/>
    <s v="OK"/>
    <x v="0"/>
    <x v="5"/>
    <n v="785"/>
    <d v="2024-12-27T00:00:00"/>
    <s v="SI"/>
    <d v="2025-02-19T00:00:00"/>
    <n v="145"/>
    <d v="2025-04-11T00:00:00"/>
    <s v="MODIFICA Y CONFIRMA"/>
    <x v="560"/>
    <d v="2025-05-07T00:00:00"/>
    <d v="2025-05-05T00:00:00"/>
    <s v="N/A"/>
    <s v="SI"/>
    <d v="2025-05-05T00:00:00"/>
    <n v="84254716"/>
    <n v="84254716"/>
    <d v="2025-07-02T00:00:00"/>
    <s v="PERSUASIVO"/>
    <m/>
    <s v="SI"/>
    <s v="NO"/>
    <s v="N/A"/>
    <s v="N/A"/>
    <s v="NO"/>
    <s v="N/A"/>
    <s v="N/A"/>
    <s v="NATALIA CORTES"/>
    <s v="ALERTA sanción (multa) no aparece en RUES"/>
    <n v="1"/>
    <n v="1"/>
    <n v="0"/>
    <n v="0"/>
    <n v="0"/>
    <n v="0"/>
    <n v="0"/>
    <n v="1"/>
    <n v="1"/>
    <n v="0"/>
    <n v="0"/>
    <s v="Aplica"/>
    <s v="8002542024802023643Multa"/>
    <s v="Unicos"/>
    <x v="0"/>
    <n v="0"/>
    <x v="2"/>
    <x v="0"/>
    <x v="1"/>
    <x v="1"/>
    <x v="1"/>
    <x v="0"/>
    <x v="1"/>
  </r>
  <r>
    <n v="734"/>
    <x v="4"/>
    <x v="0"/>
    <x v="525"/>
    <s v="NIT"/>
    <x v="497"/>
    <n v="2"/>
    <s v="JURIDICA"/>
    <n v="2024"/>
    <n v="1100566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_x000a_"/>
    <s v="Dirección de Primera Infancia"/>
    <s v="Aporte"/>
    <s v="no mlegalizacion del talento humano raciones para preparar no cumplimiento de salida pedagogica en la fecha determinada segun minuta patron "/>
    <d v="2024-10-02T00:00:00"/>
    <x v="261"/>
    <d v="2025-06-19T00:00:00"/>
    <s v="Finalizada"/>
    <m/>
    <s v="ROBERTO GARCIA"/>
    <s v="Teniendo en cuenta el informe al ordenador del gasto radicado a través de memorando Nº 20243014000251593 de fecha 05 de septiembre de 2024, por medio del cual la supervisora del contrato YENNI PATRICIA MORALES AREVALO pone en conocimiento el incumplimiento del contrato de aporte Nº 11005662024 suscrito por la Asociación Esperanza y Progreso y el ICBF Regional Bogotá, de acuerdo a lo dispuesto en el artículo 86 de la ley 1474 de 2011, en concordancia con los artículos 35 y 37 del Código de procedimiento administrativo y de los contenciosos administrativo, se da inicio a la actuación administrativa con el objeto de aclarar un posible incumplimiento del contrato objeto de la referencia y poder determinar las consecuencias jurídicas del proceso, se procede a citar la audiencia para el día 16 DE OCTUBRE DE 2024. El día 07 de noviembre de 2024 se cita audiencia nuevamente para el día 14 de noviembre con el fin de dar continuidad al proceso se procede a fallo. // El día 22 de enero de 2025 se citó para Lectura de FALLO, continuación audiencia del debido proceso, audiencia que se programó para el día 06 de febrero de 2025 a las 08:00 AM. // El cual se llevó a cabo en dicha fecha y actualmente el proceso se encuentra en respuesta del recurso de reposición interpuesta por la EAS y la parte garante. //en el mes de marzo abril y mayo no hubo actualizaciones//revisión recurso de reposición por parte de dirección//Junio 19/ se realizo la audiencia a las 8 am En la cual se realiza lectura al recurso de reposicion interpuesto por las partes, ´por lo tanto la sancion proferida por la resolucion 161 de 30 enero 2025 queda en firme ."/>
    <d v="2025-01-22T00:00:00"/>
    <s v="PTE COMPROBANTE DE PAGO"/>
    <x v="0"/>
    <x v="0"/>
    <n v="161"/>
    <d v="2025-01-30T00:00:00"/>
    <s v="SI"/>
    <d v="2025-02-20T00:00:00"/>
    <n v="1101"/>
    <d v="2025-06-18T00:00:00"/>
    <s v="CONFIRMA"/>
    <x v="561"/>
    <d v="2025-07-02T00:00:00"/>
    <d v="2025-07-02T00:00:00"/>
    <s v="N/A"/>
    <s v="NO"/>
    <m/>
    <n v="13965923"/>
    <m/>
    <m/>
    <m/>
    <m/>
    <s v="NO"/>
    <s v="N/A"/>
    <s v="N/A"/>
    <s v="N/A"/>
    <s v="NO"/>
    <s v="N/A"/>
    <s v="N/A"/>
    <s v="LIZ HERNANDEZ"/>
    <s v="El proveedor que suscribió el Cto 11005662024, tiene NIT en Secop 900761468 y no el 900761648 que aparece acá registrado. No obstante, con el número de NIt encontrado, no se encuentra registrado en cámara de comercio, pero sí aparece en SEcop como Inhabilitado por incumplimiento reiterado con Resolución #161 del 30/01/2025 regional Bogotá, Resolución No 2392 del 18/11/2025 Regional Bogotá y Resolución 2393 del 18/11/2025 Regional Bogotá. las tres resoluciones declararon el incumplimiento parcial del contrato"/>
    <n v="1"/>
    <n v="1"/>
    <n v="0"/>
    <n v="0"/>
    <n v="0"/>
    <n v="0"/>
    <n v="0"/>
    <n v="1"/>
    <n v="0"/>
    <n v="1"/>
    <n v="0"/>
    <s v="Aplica"/>
    <s v="11005662024900761468Incumplimiento Parcial (Cláusula Penal)"/>
    <s v="Unicos"/>
    <x v="0"/>
    <n v="0"/>
    <x v="0"/>
    <x v="0"/>
    <x v="1"/>
    <x v="1"/>
    <x v="1"/>
    <x v="0"/>
    <x v="1"/>
  </r>
  <r>
    <n v="735"/>
    <x v="24"/>
    <x v="0"/>
    <x v="526"/>
    <s v="NIT"/>
    <x v="445"/>
    <n v="0"/>
    <s v="JURIDICA"/>
    <n v="2023"/>
    <n v="4100156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El 13 de abril de 2023 se recibió un reclamo anónimo sobre el servicio prestado en los CDI Institucional La Plata, SIM No. 23436647, señalando la falta de material pedagógico, insumos de aseo y problemas en el procedimiento de entrega de alimentos. El 5 de mayo de 2023, el equipo técnico de supervisión realizó visitas a los CDI Lirios de Plata Sede Bellavista y CDI Sonrisas Plateñas, vinculados al contrato No. 41001562023 con la entidad CORHUELLAS, para verificar la entrega de alimentos. Se identificaron presuntas irregularidades que sugieren un incumplimiento contractual en la entrega de material pedagógico, insumos de aseo y alimentos en las UDS."/>
    <d v="2024-10-21T00:00:00"/>
    <x v="262"/>
    <d v="2025-04-07T00:00:00"/>
    <s v="Finalizada"/>
    <m/>
    <s v="NATALIA ROZO VANEGAS"/>
    <s v="Audiencia resuelve proceso sancionatorio, con decisión de archivo"/>
    <d v="2025-04-07T00:00:00"/>
    <s v="OK"/>
    <x v="1"/>
    <x v="4"/>
    <n v="160"/>
    <d v="2025-04-07T00:00:00"/>
    <s v="NO"/>
    <m/>
    <m/>
    <m/>
    <m/>
    <x v="562"/>
    <m/>
    <m/>
    <m/>
    <m/>
    <m/>
    <m/>
    <m/>
    <m/>
    <m/>
    <m/>
    <m/>
    <m/>
    <m/>
    <m/>
    <m/>
    <m/>
    <m/>
    <m/>
    <m/>
    <n v="1"/>
    <n v="1"/>
    <n v="0"/>
    <n v="0"/>
    <n v="0"/>
    <n v="0"/>
    <n v="0"/>
    <n v="0"/>
    <n v="0"/>
    <n v="0"/>
    <n v="0"/>
    <s v="Aplica"/>
    <s v="41001562023900192801Terminación de la actuación sancionatoria"/>
    <s v="Unicos"/>
    <x v="0"/>
    <n v="1"/>
    <x v="3"/>
    <x v="0"/>
    <x v="1"/>
    <x v="1"/>
    <x v="1"/>
    <x v="0"/>
    <x v="1"/>
  </r>
  <r>
    <n v="736"/>
    <x v="24"/>
    <x v="0"/>
    <x v="527"/>
    <s v="NIT"/>
    <x v="498"/>
    <n v="7"/>
    <s v="JURIDICA"/>
    <n v="2022"/>
    <n v="41002532022"/>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
    <s v="Dirección de Primera Infancia"/>
    <s v="Aporte"/>
    <s v="La supervisión verificó que la Entidad Administradora de Servicio desvinculó a las madres comunitarias del municipio de Tello del sistema de salud, pensión, caja de compensación familiar y ARL. Sin embargo, el 17 de mayo de 2023, la entidad solicitó su reingreso, el cual se realizó de manera retroactiva desde el 1 de mayo en salud, pensión y caja de compensación familiar. En cuanto a la ARL, la afiliación de las madres comunitarias comenzó el 26 de mayo de 2023, lo que dejó un periodo sin cobertura entre el 1 y el 25 de mayo."/>
    <d v="2024-07-05T00:00:00"/>
    <x v="245"/>
    <d v="2025-03-25T00:00:00"/>
    <s v="Finalizada"/>
    <m/>
    <s v="NATALIA ROZO VANEGAS"/>
    <s v="Se dicta resolución que dicta sanciòn por incumplimiento parcial"/>
    <d v="2025-03-25T00:00:00"/>
    <s v="OK"/>
    <x v="0"/>
    <x v="0"/>
    <n v="643"/>
    <d v="2024-12-18T00:00:00"/>
    <s v="SI"/>
    <d v="2024-12-18T00:00:00"/>
    <n v="137"/>
    <d v="2025-03-25T00:00:00"/>
    <s v="CONFIRMA"/>
    <x v="559"/>
    <d v="2025-04-01T00:00:00"/>
    <d v="2025-04-07T00:00:00"/>
    <s v="N/A"/>
    <s v="SI"/>
    <d v="2025-04-01T00:00:00"/>
    <n v="1518643.8"/>
    <n v="1518644"/>
    <d v="2025-04-22T00:00:00"/>
    <m/>
    <m/>
    <s v="SI"/>
    <s v="NO"/>
    <s v="N/A"/>
    <s v="N/A"/>
    <s v="NO"/>
    <s v="N/A"/>
    <s v="N/A"/>
    <s v="LIZ HERNANDEZ"/>
    <s v="El contartista tiene 3 contratos en ejecución con el ICBF regional Huila, que van hasta el 30/06/2026 "/>
    <n v="1"/>
    <n v="1"/>
    <n v="0"/>
    <n v="0"/>
    <n v="0"/>
    <n v="0"/>
    <n v="0"/>
    <n v="1"/>
    <n v="0"/>
    <n v="1"/>
    <n v="0"/>
    <s v="Aplica"/>
    <s v="41002532022900567989Incumplimiento Parcial (Cláusula Penal)"/>
    <s v="Unicos"/>
    <x v="0"/>
    <n v="0"/>
    <x v="0"/>
    <x v="0"/>
    <x v="1"/>
    <x v="1"/>
    <x v="1"/>
    <x v="0"/>
    <x v="1"/>
  </r>
  <r>
    <n v="737"/>
    <x v="2"/>
    <x v="0"/>
    <x v="421"/>
    <s v="NIT"/>
    <x v="407"/>
    <m/>
    <s v="JURIDICA"/>
    <n v="2021"/>
    <n v="76003502021"/>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quot;Se presenta peticionaria manifestando que… en el “ CDI &quot;&quot;GRANDES SOÑADORES&quot;&quot; ubicado en_x000a_la carrera 79 # 15A-45 B/ altos de Nápoles, la cual manifiesta… quiero exponer un caso de_x000a_maltrato de los funcionarios (docentes) hacia los menores, desde que ingresamos a la_x000a_presencialidad en el mes de septiembre del año 2021… las docentes nuevas me manifiestan que_x000a_algunas docentes (con mayor antigüedad) ejercían maltrato físico y verbal hacia los menores (de_x000a_aproximadamente 2 años), las docentes que maltratan a los niños son: MARIBEL, MINERBA Y_x000a_FABIOLA no tengo los apellidos de ninguna, la coordinadora tiene conocimiento de la situación y_x000a_nunca hizo nada. Las docentes nuevas me decían que a los niños los intimidan, los ridiculizan,_x000a_en octubre del año pasado un papito realizo una denuncia, se realizó una reunión y se levantó un_x000a_acta que quedó en evidencia la situación, pero la coordinadora YAMILE RANGE, no la quiso_x000a_imprimir y dijo que no era conveniente ya que nos clavamos el cuchillo, el operador es_x000a_FUNDACOBA… me presento aquí para denunciar el maltrato…De lo anterior se solicita pronta_x000a_intervención del ICBF.”&quot;"/>
    <d v="2024-08-10T00:00:00"/>
    <x v="263"/>
    <d v="2024-12-18T00:00:00"/>
    <s v="Finalizada"/>
    <m/>
    <s v="KELLY MELISSA VARGAS RAMIREZ"/>
    <s v="SE REALIZA AUDIENCIA EL 18/12/2024 Y SE ARCHIVA A FAVOR DE FUNDACOBA"/>
    <d v="2024-12-18T00:00:00"/>
    <s v="PTE CONSTANCIA DE EJECUTORIA"/>
    <x v="1"/>
    <x v="4"/>
    <n v="1181"/>
    <d v="2024-12-18T00:00:00"/>
    <s v="NO"/>
    <m/>
    <m/>
    <m/>
    <m/>
    <x v="563"/>
    <m/>
    <m/>
    <m/>
    <m/>
    <m/>
    <m/>
    <m/>
    <m/>
    <m/>
    <m/>
    <s v="SI"/>
    <s v="N/A"/>
    <s v="N/A"/>
    <s v="N/A"/>
    <s v="NO"/>
    <m/>
    <s v="N/A"/>
    <m/>
    <m/>
    <n v="1"/>
    <n v="1"/>
    <n v="0"/>
    <n v="0"/>
    <n v="0"/>
    <n v="0"/>
    <n v="0"/>
    <n v="0"/>
    <n v="0"/>
    <n v="0"/>
    <n v="0"/>
    <s v="Aplica"/>
    <s v="76003502021805023177Terminación de la actuación sancionatoria"/>
    <s v="Unicos"/>
    <x v="0"/>
    <n v="1"/>
    <x v="2"/>
    <x v="0"/>
    <x v="2"/>
    <x v="3"/>
    <x v="1"/>
    <x v="0"/>
    <x v="1"/>
  </r>
  <r>
    <n v="738"/>
    <x v="23"/>
    <x v="0"/>
    <x v="528"/>
    <s v="NIT"/>
    <x v="85"/>
    <m/>
    <s v="JURIDICA"/>
    <n v="2024"/>
    <n v="2500264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_x000a_"/>
    <s v="Dirección de Primera Infancia"/>
    <s v="Aporte"/>
    <s v="PRIMERO: El 12 de marzo de 2024, se suscribió el contrato de aporte No. 25002642024 entre la FUNDACION SOCIAL VIDA  Y EL INSTITUTO COLOMBIANO DE BIENESTAR FAMILIAR  cuyo objeto es: “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El cual cuenta con acta de inicio de 12 de marzo de 2024."/>
    <d v="2024-10-21T00:00:00"/>
    <x v="264"/>
    <d v="2025-03-18T00:00:00"/>
    <s v="Finalizada"/>
    <m/>
    <s v="MANUEL FELIPE BELTRÁN VEGA - CARLOS MARIO VALERO BECERRA"/>
    <s v="El dia 24 de enero de 2025 hubo audiencia de fallo, la Fundación y la aseguradora interpusieron recurso der reposión, estamos resolviendo el recurso"/>
    <d v="2025-03-26T00:00:00"/>
    <s v="OK"/>
    <x v="0"/>
    <x v="0"/>
    <n v="40"/>
    <d v="2025-01-24T00:00:00"/>
    <s v="SI"/>
    <d v="2025-01-31T00:00:00"/>
    <n v="188"/>
    <d v="2025-03-25T00:00:00"/>
    <s v="CONFIRMA"/>
    <x v="564"/>
    <d v="2025-03-26T00:00:00"/>
    <d v="2025-03-26T00:00:00"/>
    <s v="N/A"/>
    <s v="SI"/>
    <d v="2025-04-07T00:00:00"/>
    <n v="4603378"/>
    <n v="4603378"/>
    <d v="2025-05-19T00:00:00"/>
    <m/>
    <m/>
    <s v="NO"/>
    <s v="N/A"/>
    <s v="N/A"/>
    <s v="N/A"/>
    <s v="NO"/>
    <s v="N/A"/>
    <s v="N/A"/>
    <s v="LIZ HERNANDEZ"/>
    <s v="Una vez validada la información en el RUES, se encuentra que la sanción que cobró firmeza el 26/03/2025, pero no se encuentra inscrita"/>
    <n v="1"/>
    <n v="1"/>
    <n v="0"/>
    <n v="0"/>
    <n v="0"/>
    <n v="0"/>
    <n v="0"/>
    <n v="1"/>
    <n v="0"/>
    <n v="1"/>
    <n v="0"/>
    <s v="Aplica"/>
    <s v="25002642024900987530Incumplimiento Parcial (Cláusula Penal)"/>
    <s v="Unicos"/>
    <x v="0"/>
    <n v="0"/>
    <x v="0"/>
    <x v="0"/>
    <x v="1"/>
    <x v="1"/>
    <x v="1"/>
    <x v="0"/>
    <x v="1"/>
  </r>
  <r>
    <n v="739"/>
    <x v="4"/>
    <x v="0"/>
    <x v="529"/>
    <s v="NIT"/>
    <x v="293"/>
    <n v="5"/>
    <s v="JURIDICA"/>
    <n v="2024"/>
    <n v="11008632024"/>
    <s v="BRINDAR ATENCIÓN A LAS NIÑAS, LOS NIÑOS Y ADOLESCENTES QUE TIENEN UN PROCESO ADMINISTRATIVO DE RESTABLECIMIENTO DE DERECHOS, EN LA MODALIDAD INTERNADO, DE ACUERDO CON LOS DOCUMENTOS TÉCNICOS VIGENTES EXPEDIDOS POR EL ICBF._x000a__x000a__x000a_"/>
    <s v="Dirección de Protección"/>
    <s v="Aporte"/>
    <s v="SEGUNDO: SEGUNDO: Conforme a los hallazgos evidenciados en la  visita  realizada el 14 de mayo de esta anualidad, por parte del apoyo a la supervisión Financiera, tal como consta en el Formato Acta de Verificación de condiciones de Calidad y Obligaciones Contractuales en UDS.UA-UCA Y EAS Versión 2, se procedió a emitir el primer requerimiento al contrato de aportes No 25002642024 mediante radicado No 202444007000064611 de fecha 16/05/2024, requerimiento reiterado por no respuesta del operador mediante radicado No 202444007000069311 de fecha 24 de Mayo, y reiterado por respuesta no satisfactoria mediante radicado No 202444007000125401 de fecha 10/09/2024, el cual continua abierto por la continuidad del incumplimiento por parte del operador. INCUMPLIMIENTO OBLIGACIONES. EJECUCION FINANCIERA"/>
    <d v="2024-09-16T00:00:00"/>
    <x v="265"/>
    <d v="2025-06-19T00:00:00"/>
    <s v="Finalizada"/>
    <m/>
    <s v="HELLY JOHANA ARDILA CASTELLANOS"/>
    <s v="Se citó para audiencia inicial el día 26 de septiembre de los cursantes, fecha en que no se hizo presente la Fundación, razón por la cual fue reprogramada para el dos de octubre, misma que por solicitud de la Fundación SIGNIFICARTE se aplazó para el día 3 de octubre. El día 3 de octubre se escuchó en descargos al apoderado de la Fundación SIGNIFICARTE y al abogado de Seguros Del Estado y se suspendió la diligencia para pronunciarse sobre las solicitudes de pruebas pedidas por las partes. De acuerdo con las solicitudes de éstos, mediante auto de fecha 08 de octubre de 2024, la directora regional Decretó las pruebas pertinentes y se fijó como fecha para continuación de la audiencia el día 20 de noviembre de los cursantes. El 20 de noviembre se reanudó la audiencia, se escuchó a las partes en relación con el traslado de pruebas previamente realizado y se suspendió nuevamente la diligencia para proferir el respectivo acto administrativo por medio del cual se resolverá la actuación por parte de la directora regional. Es de anotar que, desde la audiencia inicial se autorizó por las partes la notificación por medios electrónicos, razón por la cual, la citación a continuación de audiencia se ha realizado por ese medio. Ya se encuentra en proyección el fallo. //Comedidamente informo que desde el 18 de diciembre de 2024 se remitió el Proyecto de Fallo para el correspondiente control por parte de la Dirección de Contratación, sin devolución a la fecha. Durante el mes de enero de 2025 no se realizó actuación.// Durante el mes de febrero no se realizó actuación.// Durante el mes de marzo no se realizó actuación.//Se cita audiencia para el 03/04/2025// (03) de abril de 2025 a las 04.00 pm, se llevó a cabo diligencia de lectura de fallo (Resolución No. 0623 de fecha 01 de abril de 2024) dentro del proceso administrativo sancionatorio adelantado en contra de la Fundación SIGNIFICARTE, por presunto incumplimiento de obligaciones dentro del contrato de aporte contrato de aporte No. 11008632024. 19-JUNIO-2025:  Se llevó a cabo continuación de la audiencia del debido proceso sancionatorio, dentro de la cual se resolvió el recurso de reposición interpuesto por el apoderado de la FUNDACIÓN SIGNIFICARTE contra la Resolución No. 0623 de fecha 01 de abril de 2024, por medio de la cual  se resuelve el procedimiento administrativo sancionatorio por el presunto incumplimiento del Contrato de Aporte No. 11008632024, suscrito entre el Instituto Colombiano de Bienestar Familiar – ICBF y la FUNDACION SIGNIFICARTE. El acto administrativo mediante el cual se desató el recurso es la Resolución 1100 de fecha 18 de junio de 2025.//Por medio de la Resolución No. 1100 del 18 de junio de 2025, se revocó la Resolución 0623 del 01 de abril de 2025, por la cual se declaró el incumplimiento parcial del Contrato de Aporte No. 11008632024"/>
    <d v="2025-06-18T00:00:00"/>
    <s v="OK"/>
    <x v="0"/>
    <x v="0"/>
    <n v="623"/>
    <d v="2025-04-01T00:00:00"/>
    <s v="SI"/>
    <d v="2025-04-03T00:00:00"/>
    <n v="1100"/>
    <d v="2025-06-18T00:00:00"/>
    <s v="REVOCA"/>
    <x v="561"/>
    <m/>
    <m/>
    <s v="N/A"/>
    <s v="NO"/>
    <m/>
    <n v="0"/>
    <m/>
    <m/>
    <m/>
    <m/>
    <s v="SI"/>
    <s v="N/A"/>
    <s v="N/A"/>
    <s v="N/A"/>
    <s v="NO"/>
    <s v="N/A"/>
    <s v="N/A"/>
    <s v="LIZ HERNANDEZ"/>
    <s v="OK"/>
    <n v="1"/>
    <n v="1"/>
    <n v="0"/>
    <n v="0"/>
    <n v="0"/>
    <n v="0"/>
    <n v="0"/>
    <n v="1"/>
    <n v="0"/>
    <n v="1"/>
    <n v="0"/>
    <s v="No_Aplica"/>
    <s v="11008632024901034401Incumplimiento Parcial (Cláusula Penal)"/>
    <s v="Unicos"/>
    <x v="0"/>
    <n v="0"/>
    <x v="5"/>
    <x v="0"/>
    <x v="1"/>
    <x v="1"/>
    <x v="1"/>
    <x v="0"/>
    <x v="1"/>
  </r>
  <r>
    <s v=" "/>
    <x v="4"/>
    <x v="0"/>
    <x v="530"/>
    <s v="NIT"/>
    <x v="405"/>
    <m/>
    <s v="JURIDICA"/>
    <n v="2024"/>
    <n v="11008622024"/>
    <s v="BRINDAR ATENCIÓN A LAS NIÑAS, LOS NIÑOS Y ADOLESCENTES QUE TIENEN UN PROCESO ADMINISTRATIVO DE RESTABLECIMIENTO DE DERECHOS, EN LA MODALIDAD INTERNADO, DE ACUERDO CON LOS DOCUMENTOS TÉCNICOS VIGENTES EXPEDIDOS POR EL ICBF._x000a_"/>
    <s v="Dirección de Protección"/>
    <s v="Aporte"/>
    <s v="El operador ha incurrido en incumplimientos sistemáticos y reiterativos a lo largo de la ejecución del contrato, afectando la calidad en la atención, la seguridad y el bienestar de los niños, niñas y adolescentes bajo su cuidado. Las respuestas emitidas por la Fundación no han subsanado los hallazgos, por lo que persiste la preocupación del ICBF por el riesgo en la garantía de derechos."/>
    <d v="2024-11-06T00:00:00"/>
    <x v="266"/>
    <d v="2025-10-31T00:00:00"/>
    <s v="Finalizada"/>
    <m/>
    <s v="MARIA ALEJANDRA RIVERO PEDRAZA"/>
    <s v="EL DÍA 20 DE NOVIEMBRE DE 2024 SE LLEVÓ A CABO LA AUDIENCIA DE APERTURA DEL PROCESO ADMINISTRATIVO SANCIONATORIO CONTRATO DE APORTE NO. 11008622024 LA CUAL SE REPROGRAMÓ PARA EL PRÓXIMO 27 DE NOVIEMBRE DE 2024 A LAS 2:00 LA MISMA NO SE REALIZÓ TENIENDO EN CUENTA QUE LA ORDENADORA DEL GASTO TENÍA OTRA DILIGENCIA, POR LO CUAL EL DÍA 29 DE NOVIEMBRE SE PROCEDE A CITAR NUEVAMENTE AUDIENCIA PARA EL DÍA 11 DE DICIEMBRE DE 2024. 1EN QUE ETAPA SE ENCUENTRA EL PROCESO: EN TRASLADO DE PRUEBAS. 2.SE FIJO UNA NUEVA FECHA DE AUDIENCIA: PENDIENTE POR AGENDAMIENTO DE LA DIRECTORA Y HASTA QUE NO SE DÉ RESPUESTA POR PARTE DE LA SUPERVISIÓN. // DURANTE EL MES DE ENERO DE 2025 NO SE REALIZÓ ACTUACIÓN.//19/02/2025 SE RECEPCIÓN EL TESTIMONIO DE LA COORDINADORA DE LA FUNDACIÓN ATENDIENDO A LA SOLICITUD DEL AUTO DE PRUEBAS POR LA REGIONAL BOGOTÁ EL 27/01/2025 // SE REALIZÓ EL TRASLADO DE LAS PRUEBAS APORTADAS JUNTO CON EL TESTIMONIO JUNTO A LA SUPERVISIÓN A FIN DE QUE SE DIERA PRONUNCIAMIENTO SOBRE LOS MISMOS Y RINDIERA EL RESPECTIVO INFORME //25/03/2025 SE REMITE A LA ASEGURADORA COMO A LA FUNDACIÓN LA CITACIÓN DE LA NUEVA AUDIENCIA LA CUAL ESTÁ PROGRAMADA PARA EL 03/04/2025 A LAS 8:30 AM CON EL OBJETO QUE LAS PARTES RINDAN LOS DESCARGOS FRENTE A LA ACTUALIZACIÓN E INFORME DEL ACERVO PROBATORIO ALLEGADO POR PARTE DE LA SUPERVISIÓN .//EL 03/04/2025 SE ESCUCHAN LOS DESCARGOS DE AMBAS PARTES Y SE PROCEDE A CITAR NUEVA AUDIENCIA//ABRIL //SE DIERON LOS ALEGATOS DE CONCLUSIÓN TANTO DEL GARANTE COMO DEL CONTRATISTA CON EL FIN DE QUE LA ENTIDAD TOME UNA DECISIÓN DE FONDO EN CONSECUENCIA A LA ANTERIOR SE ENCUENTRA EN REVISIÓN POR PARTE DE GRUPO DE CONTRATACIÓN.//DURANTE EL MES DE MAYO Y JUNIO SE ENVIO A CONTROL LEGAL A LA DIRECCION DE CONTRATACION EL PROYECTO DE FALLLO.//SE REALIZA CITACION PARA EL DIA 05/08/2025 CON EL FIN DE REALIZAR LECTURA DE FALLO EN EL CUAL EL GARANTE Y REPRESENTANTE LEGAL PRESENTARON RECURSO DE REPOSICION PENDIENTE NUEVA CITACION PARA PRESENTAR DICHO RECURSO "/>
    <d v="2025-10-31T00:00:00"/>
    <s v="AJUSTAR CONSTANCIA DE EJECUTORIA, PTE COMUNICACIÓN OAC"/>
    <x v="0"/>
    <x v="0"/>
    <n v="1482"/>
    <d v="2025-07-30T00:00:00"/>
    <s v="SI"/>
    <d v="2025-08-05T00:00:00"/>
    <n v="2254"/>
    <d v="2025-10-29T00:00:00"/>
    <s v="CONFIRMA"/>
    <x v="550"/>
    <d v="2025-11-07T00:00:00"/>
    <d v="2025-11-07T00:00:00"/>
    <m/>
    <s v="SI"/>
    <m/>
    <n v="19742398"/>
    <m/>
    <m/>
    <m/>
    <m/>
    <s v="NO"/>
    <s v="N/A"/>
    <s v="N/A"/>
    <s v="NO"/>
    <s v="SI"/>
    <s v="SI"/>
    <s v="N/A"/>
    <s v="LIZ HERNANDEZ"/>
    <s v="No se evidencia fecha de comunicación a la OAC de la sanción que quedó ejecutoriada el 4/11/2025, pese a que el contratista no tiene RUP"/>
    <n v="1"/>
    <n v="1"/>
    <n v="0"/>
    <n v="0"/>
    <n v="0"/>
    <n v="0"/>
    <n v="0"/>
    <n v="1"/>
    <n v="0"/>
    <n v="1"/>
    <n v="0"/>
    <s v="Aplica"/>
    <s v="11008622024860021935Incumplimiento Parcial (Cláusula Penal)"/>
    <s v="Unicos"/>
    <x v="1"/>
    <n v="0"/>
    <x v="2"/>
    <x v="0"/>
    <x v="1"/>
    <x v="1"/>
    <x v="1"/>
    <x v="0"/>
    <x v="1"/>
  </r>
  <r>
    <n v="741"/>
    <x v="4"/>
    <x v="0"/>
    <x v="531"/>
    <s v="NIT"/>
    <x v="499"/>
    <m/>
    <s v="JURIDICA"/>
    <n v="2024"/>
    <n v="11020612024"/>
    <s v="BRINDAR ATENCIÓN A LAS NIÑAS, LOS NIÑOS Y ADOLESCENTES QUE TIENEN UNPROCESO ADMINISTRATIVO DE RESTABLECIMIENTO DE DERECHOS, EN LA MODALIDAD INTERNADO, DE ACUERDO CON LOS DOCUMENTOS TÉCNICOS VIGENTES EXPEDIDOS POR EL ICBF._x000a__x000a_"/>
    <s v="Dirección de Protección"/>
    <s v="Aporte"/>
    <s v="TERCERO: Se emitió Segundo requerimiento radicado S-202444007000078781 de fecha  14/06/2024 notificado el dia 14/07/2024 teniendo en cuenta hallazgo en la revisión del informe financiero referente al cumplimiento de los porcentajes de compras locales por parte de la  EAS FUNDACION SOCIAL VIDA teniendo en cuenta que Mediante correo electrónico desde la Supervisión del contrato el día  14 de junio se solicita a la EAS FUNDACION SOCIAL  VIDA realizar el cargue de evidencias que permitan verificar cumplimiento a las compras locales del contrato 25002602024, de los meses de  marzo, abril y mayo de 2024, situación incumplida por el operador al no cargar evidencias."/>
    <d v="2024-11-06T00:00:00"/>
    <x v="266"/>
    <d v="2025-06-05T00:00:00"/>
    <s v="Finalizada"/>
    <m/>
    <s v="ADRIANA CORREDOR"/>
    <s v="&quot;El 20 noviembre de 2024, se realiza audiencia inicial del debido proceso a la cual asiste la representante legal de la Fundación Ceres y el apoderado de la aseguradora Seguros del Estado, Dra. Tiffany Del Pilar Castaño Torres, a quien se le reconoce personería en audiencia. Se suspende la misma en garantía del debido proceso, derecho a la defensa y contradicción y se reprograma la audiencia para el 29 de noviembre de 2024 a las 9:00, lo cual fue notificado en audiencia a cada una de las partes y por correo electrónico del mismo día."/>
    <d v="2025-06-06T00:00:00"/>
    <s v="OK"/>
    <x v="1"/>
    <x v="4"/>
    <n v="1011"/>
    <d v="2025-06-05T00:00:00"/>
    <s v="NO"/>
    <m/>
    <m/>
    <m/>
    <m/>
    <x v="565"/>
    <m/>
    <m/>
    <m/>
    <m/>
    <m/>
    <m/>
    <m/>
    <m/>
    <m/>
    <m/>
    <m/>
    <m/>
    <m/>
    <m/>
    <m/>
    <m/>
    <m/>
    <m/>
    <m/>
    <n v="1"/>
    <n v="1"/>
    <n v="0"/>
    <n v="0"/>
    <n v="0"/>
    <n v="0"/>
    <n v="0"/>
    <n v="0"/>
    <n v="0"/>
    <n v="0"/>
    <n v="0"/>
    <s v="Aplica"/>
    <s v="11020612024808000024Terminación de la actuación sancionatoria"/>
    <s v="Unicos"/>
    <x v="0"/>
    <n v="1"/>
    <x v="5"/>
    <x v="0"/>
    <x v="1"/>
    <x v="1"/>
    <x v="1"/>
    <x v="0"/>
    <x v="1"/>
  </r>
  <r>
    <n v="742"/>
    <x v="22"/>
    <x v="0"/>
    <x v="176"/>
    <s v="NIT"/>
    <x v="170"/>
    <m/>
    <s v="JURIDICA"/>
    <n v="2024"/>
    <n v="63001282024"/>
    <s v="BRINDAR ATENCIÓN A LAS NIÑAS, LOS NIÑOS Y ADOLESCENTES QUE TIENEN UN PROCESO ADMINISTRATIVO DE RESTABLECIMIENTO DE DERECHOS, EN LA MODALIDAD INTERNADO, DE ACUERDO CON LOS DOCUMENTOS TÉCNICOS VIGENTES EXPEDIDOS POR EL ICBF"/>
    <s v="Dirección de Protección"/>
    <s v="Aporte"/>
    <s v="CUARTO: Se presentó Reclamo en el sistema de información misional SIM 1764202402 en el cual se menciona “el Operador Fundación Social Díaz, NIT. 900987530-2 Guajira, representante Claudia Guevara, ha presentado varios incumplimientos del contrato con los CDI de Fusagasugá, Pasca y Granada de la regional Cundinamarca, si bien a sus trabajadores no se les ha pagado, los exámenes laborales de ingreso, no se ha firmado el otro si el cual se culminaba en el mes de mayo, no les han dado dotación y han pasado ya tres meses del inicio de labores, en la  visita de la regional de ICBF expusieron varios hallazgos, pero no han dado solución, no han dado la prima la cual la fecha límite era el 30 de junio y tampoco han realizado el pago de salud, caja de compensación y parafiscales desde el mes de junio, además no han dado material pedagógico, pusieron usa cámaras con audio lo que no sé si es legal y las instalaciones no tienen el mantenimiento adecuado por lo que se ven desgastados, ventanas y puertas oxidadas, la minuta es más pequeña, a los niños se les sirve más poquito, cuando se cuestionan indican que la situación se presenta porque ICBF no ha realizado los pagos y ellos están subsistiendo con un colchón el cual ya se está agotando, adicionalmente el abuso laboral y acoso, ya que de algunos CDI despidieron personal por motivos personales, lo que sucede continuamente, solicitó el tema lo aborde la regional y no el centro zonal y se agilice la intervención&quot;, en concordancia con lo anterior y debido a las múltiples llamadas del talento humano de la  EAS  El día 8 de Julio de 2024 se remitió requerimiento al contrato de aportes No. 25002642024 a  la FUNDACION SOCIAL VIDA  mediante radicado No  20244400700008834, donde se otorgó plazo para dar respuesta el dia 9/07/2024, plazo incumplido por la  EAS lo que genero la reiteración vía correo electrónico. INCUMPLIMIENTO OBLIGACIONES"/>
    <d v="2024-06-11T00:00:00"/>
    <x v="267"/>
    <d v="2024-07-17T00:00:00"/>
    <s v="Finalizada"/>
    <m/>
    <m/>
    <s v="El día 28 de noviembre se solicita el aplazamiento de la audiencia dentro del expediente administrativo sancionatorio -Contrato de Aporte 11020612024, por parte del representante legal de la Fundación Ceres la cual estaba programada para el 29 de noviembre de 2024 a las 9:00 am, argumentando la imposibilidad de poder asistir &quot;&quot;(...) teniendo en cuenta que en ocasión de la terminación del contrato el día 30 de Noviembre, se están haciendo los traslados  de los usuarios y esto conlleva mi presencia como Representante Legal de la Fundación para la coordinación (...)&quot;&quot;,comedidamente y por directriz de la Doctora Diana Patricia Arboleda Ramírez- Directora del ICBF Regional Bogotá, la misma será reprogramada. el día 29 de noviembre se cita nuevamente para el día 11 de diciembre de 2024 a las 3:00 pm. En AUDIENCIA PÚBLICA DEL DEBIDO PROCESO (ARTÍCULO 86 LEY 1474 DE 2011) - CONTRATO DE APORTE No. 11020612024- FUNDACION CENTRO DE REHABILITACION DEL NIÑO ESPECIAL – CERES, llevada a cabo el 11 de diciembre de 2024 a las 3:00 pm, se escuchó en descargos a la representante legal de la Fundación Ceres la señora FABIOLA MATIZ RUGE, quien no asistió con apoderado, y se escuchó en descargos al apoderado del garante Seguros del Estado S.A., Dr. JUAN FELIPE TORRES VARELA de la firma LEXIA ABOGADOS S.A.S. NIT 830.094.544-9, quien adicionalmente solicito aportar pruebas dentro del referido proceso. En tal sentido se solicitarán las pruebas requeridas por partes dentro de la citada audiencia y se correrá traslado de los descargos presentados en la misma a la supervisión del contrato de aporte No. 11020612024 a fin de que se pronuncie sobre los mismos. // Durante el mes de enero de 2025 no se realizó actuación. // .  Que en atención a las pruebas solicitadas de suspender audiencia y se procese a decidir frente a la conducencia, pertinencia y utilidad de estas y se procede elaborar auto de pruebas. // Que a fin de que despacho se pronuncie frente a las pruebas con radicado Nos. 202534300000048131 y 20253430000048151 del 24 de febrero de 2024, se remite a las partes citación para continuación de la audiencia la cual es programada para el 12 de marzo de 2025 a las 8:30 am. // el día 12 de marzo se lleva la reanudacion de la audiencia en la que se dio lectura al auto de pruebas de fecha 11 de marzo de 2025 y que adicionalmente se dio traslado de las pruebas y descargos presentados en audiencias pasadas a la supervision del contrato a fin de que en el termino de cinco (5) días se pronunciara sobre los mismos, adjuntando las documentales que considerara pertinentes. // Con correo electronico del  20 de marzo de 2025, el supervisor del contrato allegó pronunciamiento radicado 202534400000071781 del 20 de marzo de 2025. // Con correo electronico del 25 de marzo de 2025, se corre traslado del pronunciamiento efectuado por el supervisor junto con las documentales allagedas con el mismo a la Representante legal de la Fundacion CERES y al apoderado del garante. // A traves  de radicados Nos. 202534300000077621 y 202534300000077631 del 20 de marzo de 2025, se remite ciaciones a la representante legal de la Fundacion CERES y al apoderado del garante Seguros del Estado S.A., respectivamente, para reanudacion de la audiencia (alegatos de conclusion) para el 03 de abri de 2025 a las 11:30 am. // El 03 de abril de 2025, se reanuda la audiencia en la cual la representante legal de la Fundación CEREs y el apoderado del garante Seguros del Estado S.A., presentan sus alegatos y se supende para que administracion pueda decidir de fondo frente al proceso administrativo sancionatorio contractual. (fallo). // Con radicados 202534300000151021 y 202534300000151031 del 28 de mayo de 2025, se remite ciaciones a la representante legal de la Fundacion CERES y al apoderado del garante Seguros del Estado S.A., respectivamente, para reanudacion de la audiencia (lectura de fallo) para el 5 de junio de 2025, 4:00 pm. // El 5 de junio de 2025 a las 4:00 se lleva a cabo continuación de la audiencia en la cual se da lectura a la Resolución 1011 del 5 de junio de 2025 “Por la cual se resuelve el procedimiento administrativo sancionatorio por presunto incumplimiento del Contrato de Aporte No. 11020612024, suscrito entre el Instituto Colombiano de Bienestar Familiar – ICBF y la Fundación Centro de Rehabilitación del Niño Especial – CERES, identificada con NIT 808000024-8”, el cual dio por terminado el proceso administrativo sancionatorio contractual. // El 06 de junio queda ejecutoriado el citado acto."/>
    <d v="2024-07-17T00:00:00"/>
    <s v="OK"/>
    <x v="1"/>
    <x v="4"/>
    <n v="235"/>
    <d v="2024-07-17T00:00:00"/>
    <s v="NO"/>
    <m/>
    <m/>
    <m/>
    <m/>
    <x v="566"/>
    <m/>
    <m/>
    <m/>
    <m/>
    <m/>
    <m/>
    <m/>
    <m/>
    <m/>
    <m/>
    <m/>
    <m/>
    <m/>
    <m/>
    <m/>
    <m/>
    <m/>
    <m/>
    <m/>
    <n v="1"/>
    <n v="1"/>
    <n v="0"/>
    <n v="0"/>
    <n v="0"/>
    <n v="0"/>
    <n v="0"/>
    <n v="0"/>
    <n v="0"/>
    <n v="0"/>
    <n v="0"/>
    <s v="Aplica"/>
    <s v="63001282024800034694Terminación de la actuación sancionatoria"/>
    <s v="Unicos"/>
    <x v="0"/>
    <n v="1"/>
    <x v="6"/>
    <x v="0"/>
    <x v="2"/>
    <x v="3"/>
    <x v="1"/>
    <x v="0"/>
    <x v="1"/>
  </r>
  <r>
    <n v="743"/>
    <x v="0"/>
    <x v="0"/>
    <x v="532"/>
    <s v="NIT"/>
    <x v="500"/>
    <m/>
    <s v="JURIDICA"/>
    <n v="2024"/>
    <n v="13002292024"/>
    <s v="PRESTAR LOS SERVICIOS DE EDUCACIÓN INICIAL EN EL MARCO DE LA ATENCIÓN INTEGRAL A LA PRIMERA INFANCIA EN LOS SERVICIOS DE CENTROS DE DESARROLLO INFANTIL -CDI, DE CONFORMIDAD CON EL MANUAL OPERATIVO DE LA MODALIDAD INSTITUCIONAL Y EL LINEAMIENTO TÉCNICO PARA LA ATENCIÓN A LA PRIMERA INFANCIA Y LAS DIRECTRICES ESTABLECIDAS POR EL ICBF, EN ARMONÍA CON LA POLÍTICA DE  ESTADO PARA EL DESARROLLO INTEGRAL DE LA PRIMERA INFANCIA DE CERO A SIEMPRE"/>
    <s v="Dirección de Primera Infancia"/>
    <s v="Aporte"/>
    <m/>
    <d v="2024-10-17T00:00:00"/>
    <x v="268"/>
    <m/>
    <s v="Finalizada"/>
    <m/>
    <s v="Ligia Bermudez"/>
    <s v="CITACIÓN  A DESCARGOS DE LAS PARTES., audiencia para el 30 de abril de 2025 a las 09:00 am. Proyeccion de resolucion que resuelve PASC"/>
    <d v="2025-04-30T00:00:00"/>
    <s v="PTE CONSTANCIA DE EJECUTORIA, COMUNICACIÓN A PGN Y COMPROBANTE DE PAGO"/>
    <x v="0"/>
    <x v="0"/>
    <n v="175"/>
    <d v="2025-05-20T00:00:00"/>
    <s v="SI"/>
    <d v="2025-05-29T00:00:00"/>
    <n v="189"/>
    <d v="2025-06-03T00:00:00"/>
    <s v="CONFIRMA"/>
    <x v="567"/>
    <d v="2025-10-07T00:00:00"/>
    <m/>
    <s v="N/A"/>
    <s v="NO"/>
    <m/>
    <n v="66070616"/>
    <m/>
    <m/>
    <m/>
    <m/>
    <s v="SI"/>
    <s v="N/A"/>
    <s v="N/A"/>
    <s v="N/A"/>
    <s v="NO"/>
    <s v="N/A"/>
    <s v="N/A"/>
    <s v="LIZ HERNANDEZ"/>
    <s v="OK"/>
    <n v="1"/>
    <n v="1"/>
    <n v="0"/>
    <n v="0"/>
    <n v="0"/>
    <n v="0"/>
    <n v="0"/>
    <n v="1"/>
    <n v="0"/>
    <n v="1"/>
    <n v="0"/>
    <s v="Aplica"/>
    <s v="13002292024800205659Incumplimiento Parcial (Cláusula Penal)"/>
    <s v="Unicos"/>
    <x v="0"/>
    <n v="0"/>
    <x v="0"/>
    <x v="0"/>
    <x v="1"/>
    <x v="1"/>
    <x v="1"/>
    <x v="0"/>
    <x v="1"/>
  </r>
  <r>
    <n v="744"/>
    <x v="0"/>
    <x v="1"/>
    <x v="533"/>
    <s v="NIT"/>
    <x v="501"/>
    <m/>
    <s v="JURIDICA"/>
    <n v="2023"/>
    <n v="13002932023"/>
    <s v="PRESTAR EL SERVICIO PÚBLICO DE BIENESTAR FAMILIAR PARA CONTRIBUIR EN LA ATENCIÓN INTEGRAL, EL FORTALECIMIENTO DE HABILIDADES, VOCACIONES Y TALENTOS, POTENCIALIZANDO LOS PLANES DE VIDA DE LA POBLACIÓN OBJETO DE ATENCIÓN, PARA LA PARTICIPACIÓN Y LA CONSTRUCCIÓN DE PAZ, MEDIANTE LA GESTIÓN Y ARTICULACIÓN INTER Y TRANSECTORIAL."/>
    <m/>
    <s v="Aporte"/>
    <s v="QUINTO. El dia 22/08/2024 mediante radicado S- 202444007000113661 se remite el CUARTO REQUERIMIENTO al contrato de aportes No 25002642024 otorgando plazo de respuesta para el dia 26/08/2024 fecha incumplida por el operador, siendo reiterado el requerimiento mediante radicado No 202444007000118151, la EAS  remitió respuesta el 30 de agosto de 2024, siendo la misma no satisfactoria, por lo cual se procedió a la segunda reiteración al requerimiento No 202444007000125441 de fecha 10 de Septiembre de 2024"/>
    <d v="2025-04-29T00:00:00"/>
    <x v="269"/>
    <m/>
    <s v="Programada"/>
    <d v="2025-11-27T00:00:00"/>
    <s v="Ligia Bermudez"/>
    <s v="audiencia el 8 de septiembre suspendida próxima audiencia para descargos del garante"/>
    <d v="2025-09-08T00:00:00"/>
    <s v="AUDIENCIA PROGRAMADA - LECTURA RESOLUCION QUE RESUELVE PASC"/>
    <x v="0"/>
    <x v="0"/>
    <m/>
    <m/>
    <m/>
    <m/>
    <m/>
    <m/>
    <m/>
    <x v="3"/>
    <m/>
    <m/>
    <m/>
    <m/>
    <m/>
    <m/>
    <m/>
    <m/>
    <m/>
    <m/>
    <m/>
    <m/>
    <m/>
    <m/>
    <m/>
    <m/>
    <m/>
    <m/>
    <m/>
    <n v="1"/>
    <n v="0"/>
    <n v="1"/>
    <n v="0"/>
    <n v="0"/>
    <n v="1"/>
    <n v="0"/>
    <n v="1"/>
    <n v="0"/>
    <n v="0"/>
    <n v="0"/>
    <s v="No_Aplica"/>
    <s v="13002932023900786895Incumplimiento Parcial (Cláusula Penal)"/>
    <s v="Unicos"/>
    <x v="0"/>
    <n v="0"/>
    <x v="0"/>
    <x v="2"/>
    <x v="1"/>
    <x v="2"/>
    <x v="2"/>
    <x v="0"/>
    <x v="0"/>
  </r>
  <r>
    <n v="745"/>
    <x v="0"/>
    <x v="0"/>
    <x v="534"/>
    <s v="NIT"/>
    <x v="502"/>
    <m/>
    <s v="JURIDICA"/>
    <n v="2020"/>
    <n v="130047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En visitas de supervisión se evidenciarón presuntos incumplimeintos del contarto correspondiente al componente financiero y manejo de los recursos, por lo cual la supervisora dle ocntrato realizo requerimeintos a la entidad contratista y al no considerar no ser subsanados remitio para PASC, indicando que &quot; Teniendo en cuenta los perjuicios causados por el presunto incumplimiento de todas las obligaciones contractuales se solicita hacer efectiva la totalidad de la cláusula penal pecuniaria. Valor del contrato: 1.451.053.744 * 20% = $290.210.748,8&quot;. INCUMPLIMIENTO OBLIGACIONES"/>
    <d v="2025-04-29T00:00:00"/>
    <x v="270"/>
    <m/>
    <s v="Finalizada"/>
    <m/>
    <s v="Ligia Bermudez"/>
    <s v="EN ELABORACIÓN DE CITATORIO"/>
    <d v="2025-05-12T00:00:00"/>
    <s v="PTE AJUSTAR PUBLICACION A SECOP II y COMUNICAR A PGN"/>
    <x v="0"/>
    <x v="0"/>
    <n v="166"/>
    <d v="2025-05-09T00:00:00"/>
    <s v="NO"/>
    <m/>
    <m/>
    <m/>
    <m/>
    <x v="568"/>
    <m/>
    <m/>
    <s v="N/A"/>
    <s v="NO"/>
    <m/>
    <n v="90690859"/>
    <m/>
    <m/>
    <m/>
    <m/>
    <s v="NO"/>
    <s v="N/A"/>
    <s v="N/A"/>
    <s v="N/A"/>
    <s v="NO"/>
    <s v="N/A"/>
    <s v="N/A"/>
    <s v="LIZ HERNANDEZ"/>
    <s v="OK"/>
    <n v="1"/>
    <n v="1"/>
    <n v="0"/>
    <n v="0"/>
    <n v="0"/>
    <n v="0"/>
    <n v="0"/>
    <n v="1"/>
    <n v="0"/>
    <n v="1"/>
    <n v="0"/>
    <s v="Aplica"/>
    <s v="13004752020800067510Incumplimiento Parcial (Cláusula Penal)"/>
    <s v="Unicos"/>
    <x v="0"/>
    <n v="0"/>
    <x v="5"/>
    <x v="0"/>
    <x v="1"/>
    <x v="1"/>
    <x v="1"/>
    <x v="0"/>
    <x v="1"/>
  </r>
  <r>
    <n v="746"/>
    <x v="33"/>
    <x v="0"/>
    <x v="535"/>
    <s v="NIT"/>
    <x v="503"/>
    <n v="5"/>
    <s v="JURIDICA"/>
    <n v="2016"/>
    <s v="20-235-2016"/>
    <s v="PRESTAR EL SERVICIO DE ATENCIÓN, EDUCACIÓN INICIAL Y CUIDADO A NIÑOS Y NIÑAS MENORES DE 5 AÑOS, O HASTA_x000a_SU INGRESO AL GRADO DE TRANSICIÓN, Y A MUJERES GESTANTES Y MADRES EN PERIODO DE LACTANCIA, CON EL FIN DE_x000a_PROMOVER EL DESARROLLO INTEGRAL DE LA PRIMERA INFANCIA CON CALIDAD, DE CONFORMIDAD CON LOS LINEAMIENTOS,_x000a_MANUAL OPERATIVO, LAS DIRECTRICES, PARÁMETROS Y ESTÁNDARES ESTABLECIDOS POR EL ICBF, EN EL MARCO_x000a_DE LA ESTRATEGIA DE ATENCIÓN INTEGRAL DE CERO A SIEMPRE"/>
    <s v="Dirección de Primera Infancia"/>
    <s v="Aporte"/>
    <s v="INCUMPLIMIENTO OBLIGACIONES"/>
    <m/>
    <x v="70"/>
    <m/>
    <s v="Finalizada"/>
    <m/>
    <m/>
    <m/>
    <m/>
    <s v="OK"/>
    <x v="1"/>
    <x v="4"/>
    <n v="3053"/>
    <d v="2016-12-27T00:00:00"/>
    <s v="NO"/>
    <m/>
    <m/>
    <m/>
    <m/>
    <x v="109"/>
    <m/>
    <m/>
    <m/>
    <m/>
    <m/>
    <m/>
    <m/>
    <m/>
    <m/>
    <m/>
    <s v="N/A"/>
    <s v="N/A"/>
    <s v="N/A"/>
    <s v="N/A"/>
    <s v="N/A"/>
    <s v="N/A"/>
    <m/>
    <m/>
    <m/>
    <n v="1"/>
    <n v="1"/>
    <n v="0"/>
    <n v="0"/>
    <n v="0"/>
    <n v="0"/>
    <n v="0"/>
    <n v="0"/>
    <n v="0"/>
    <n v="0"/>
    <n v="0"/>
    <s v="No_Aplica"/>
    <s v="20-235-2016800205721Terminación de la actuación sancionatoria"/>
    <s v="Unicos"/>
    <x v="0"/>
    <n v="1"/>
    <x v="1"/>
    <x v="0"/>
    <x v="6"/>
    <x v="7"/>
    <x v="3"/>
    <x v="0"/>
    <x v="0"/>
  </r>
  <r>
    <n v="747"/>
    <x v="33"/>
    <x v="0"/>
    <x v="535"/>
    <s v="NIT"/>
    <x v="503"/>
    <n v="5"/>
    <s v="JURIDICA"/>
    <n v="2016"/>
    <s v="20-245-2016"/>
    <s v="PRESTAR EL SERVICIO DE ATENCIÓN, EDUCACIÓN INICIAL Y CUIDADO A NIÑOS Y NIÑAS MENORES DE 5 AÑOS, O HASTA_x000a_SU INGRESO AL GRADO DE TRANSICIÓN, Y A MUJERES GESTANTES Y MADRES EN PERIODO DE LACTANCIA, CON EL FIN DE_x000a_PROMOVER EL DESARROLLO INTEGRAL DE LA PRIMERA INFANCIA CON CALIDAD, DE CONFORMIDAD CON LOS LINEAMIENTOS,_x000a_MANUAL OPERATIVO, LAS DIRECTRICES, PARÁMETROS Y ESTÁNDARES ESTABLECIDOS POR EL ICBF, EN EL MARCO_x000a_DE LA ESTRATEGIA DE ATENCIÓN INTEGRAL DE CERO A SIEMPRE"/>
    <s v="Dirección de Primera Infancia"/>
    <s v="Aporte"/>
    <s v="INCUMPLIMIENTO OBLIGACIONES"/>
    <m/>
    <x v="70"/>
    <m/>
    <s v="Finalizada"/>
    <m/>
    <m/>
    <m/>
    <m/>
    <s v="OK"/>
    <x v="1"/>
    <x v="4"/>
    <n v="3054"/>
    <d v="2016-12-27T00:00:00"/>
    <s v="NO"/>
    <m/>
    <m/>
    <m/>
    <m/>
    <x v="109"/>
    <m/>
    <m/>
    <m/>
    <m/>
    <m/>
    <m/>
    <m/>
    <m/>
    <m/>
    <m/>
    <s v="N/A"/>
    <s v="N/A"/>
    <s v="N/A"/>
    <s v="N/A"/>
    <s v="N/A"/>
    <s v="N/A"/>
    <m/>
    <m/>
    <m/>
    <n v="1"/>
    <n v="1"/>
    <n v="0"/>
    <n v="0"/>
    <n v="0"/>
    <n v="0"/>
    <n v="0"/>
    <n v="0"/>
    <n v="0"/>
    <n v="0"/>
    <n v="0"/>
    <s v="No_Aplica"/>
    <s v="20-245-2016800205721Terminación de la actuación sancionatoria"/>
    <s v="Unicos"/>
    <x v="0"/>
    <n v="1"/>
    <x v="1"/>
    <x v="0"/>
    <x v="6"/>
    <x v="7"/>
    <x v="3"/>
    <x v="0"/>
    <x v="0"/>
  </r>
  <r>
    <n v="748"/>
    <x v="33"/>
    <x v="0"/>
    <x v="535"/>
    <s v="NIT"/>
    <x v="503"/>
    <n v="5"/>
    <s v="JURIDICA"/>
    <n v="2016"/>
    <s v="20-266-2016"/>
    <s v="PRESTAR EL SERVICIO DE ATENCIÓN, EDUCACIÓN INICIAL Y CUIDADO A NIÑOS Y NIÑAS MENORES DE 5 AÑOS, O HASTA_x000a_SU INGRESO AL GRADO DE TRANSICIÓN, Y A MUJERES GESTANTES Y MADRES EN PERIODO DE LACTANCIA, CON EL FIN DE_x000a_PROMOVER EL DESARROLLO INTEGRAL DE LA PRIMERA INFANCIA CON CALIDAD, DE CONFORMIDAD CON LOS LINEAMIENTOS,_x000a_MANUAL OPERATIVO, LAS DIRECTRICES, PARÁMETROS Y ESTÁNDARES ESTABLECIDOS POR EL ICBF, EN EL MARCO_x000a_DE LA ESTRATEGIA DE ATENCIÓN INTEGRAL DE CERO A SIEMPRE"/>
    <s v="Dirección de Primera Infancia"/>
    <s v="Aporte"/>
    <s v="INCUMPLIMIENTO OBLIGACIONES"/>
    <m/>
    <x v="70"/>
    <m/>
    <s v="Finalizada"/>
    <m/>
    <m/>
    <m/>
    <m/>
    <s v="OK"/>
    <x v="1"/>
    <x v="4"/>
    <n v="3055"/>
    <d v="2016-12-27T00:00:00"/>
    <s v="NO"/>
    <m/>
    <m/>
    <m/>
    <m/>
    <x v="109"/>
    <m/>
    <m/>
    <m/>
    <m/>
    <m/>
    <m/>
    <m/>
    <m/>
    <m/>
    <m/>
    <s v="N/A"/>
    <s v="N/A"/>
    <s v="N/A"/>
    <s v="N/A"/>
    <s v="N/A"/>
    <s v="N/A"/>
    <m/>
    <m/>
    <m/>
    <n v="1"/>
    <n v="1"/>
    <n v="0"/>
    <n v="0"/>
    <n v="0"/>
    <n v="0"/>
    <n v="0"/>
    <n v="0"/>
    <n v="0"/>
    <n v="0"/>
    <n v="0"/>
    <s v="No_Aplica"/>
    <s v="20-266-2016800205721Terminación de la actuación sancionatoria"/>
    <s v="Unicos"/>
    <x v="0"/>
    <n v="1"/>
    <x v="1"/>
    <x v="0"/>
    <x v="6"/>
    <x v="7"/>
    <x v="3"/>
    <x v="0"/>
    <x v="0"/>
  </r>
  <r>
    <n v="749"/>
    <x v="7"/>
    <x v="0"/>
    <x v="536"/>
    <s v="CC"/>
    <x v="504"/>
    <m/>
    <s v="NATURAL"/>
    <n v="2016"/>
    <n v="400"/>
    <s v="REALIZAR SEGUIMIENTO Y MONITOREO DE LOS SERVICIOS PRESTADOS POR LAS EAS A TRAVES DE LAS UDS EN EL MARCO DE LA ESTRATEGIA DE CERO A SIEMPRE EN LA TOTALIDAD DE LAS MODALIDADES DE LA DPI DEL ICBF"/>
    <s v="Dirección de Primera Infancia"/>
    <s v="Prestación de Servicios Profesionales"/>
    <s v="INCUMPLIMIENTO OBLIGACIONES"/>
    <m/>
    <x v="70"/>
    <m/>
    <s v="Finalizada"/>
    <m/>
    <m/>
    <m/>
    <m/>
    <s v="REGISTRAR INFORMACION DEL PROCESO"/>
    <x v="2"/>
    <x v="2"/>
    <m/>
    <m/>
    <m/>
    <m/>
    <m/>
    <m/>
    <m/>
    <x v="3"/>
    <m/>
    <m/>
    <s v="N/A"/>
    <m/>
    <m/>
    <m/>
    <m/>
    <m/>
    <m/>
    <m/>
    <m/>
    <m/>
    <m/>
    <m/>
    <m/>
    <m/>
    <m/>
    <m/>
    <m/>
    <n v="1"/>
    <n v="1"/>
    <n v="0"/>
    <n v="0"/>
    <n v="0"/>
    <n v="0"/>
    <n v="0"/>
    <n v="0"/>
    <n v="0"/>
    <n v="0"/>
    <s v=""/>
    <s v="No_Aplica"/>
    <s v="40038360350"/>
    <s v="Unicos"/>
    <x v="0"/>
    <n v="0"/>
    <x v="1"/>
    <x v="0"/>
    <x v="1"/>
    <x v="2"/>
    <x v="2"/>
    <x v="0"/>
    <x v="2"/>
  </r>
  <r>
    <n v="750"/>
    <x v="7"/>
    <x v="0"/>
    <x v="197"/>
    <s v="NIT"/>
    <x v="241"/>
    <m/>
    <s v="JURIDICA"/>
    <n v="2016"/>
    <n v="201"/>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x v="70"/>
    <m/>
    <s v="Finalizada"/>
    <m/>
    <m/>
    <m/>
    <m/>
    <s v="REGISTRAR INFORMACION DEL PROCESO"/>
    <x v="2"/>
    <x v="2"/>
    <m/>
    <m/>
    <m/>
    <m/>
    <m/>
    <m/>
    <m/>
    <x v="3"/>
    <m/>
    <m/>
    <s v="N/A"/>
    <m/>
    <m/>
    <m/>
    <m/>
    <m/>
    <m/>
    <m/>
    <m/>
    <m/>
    <m/>
    <m/>
    <m/>
    <m/>
    <m/>
    <m/>
    <m/>
    <n v="1"/>
    <n v="1"/>
    <n v="0"/>
    <n v="0"/>
    <n v="0"/>
    <n v="0"/>
    <n v="0"/>
    <n v="0"/>
    <n v="0"/>
    <n v="0"/>
    <s v=""/>
    <s v="No_Aplica"/>
    <s v="201830068106"/>
    <s v="Unicos"/>
    <x v="0"/>
    <n v="0"/>
    <x v="1"/>
    <x v="0"/>
    <x v="1"/>
    <x v="2"/>
    <x v="2"/>
    <x v="0"/>
    <x v="2"/>
  </r>
  <r>
    <n v="751"/>
    <x v="15"/>
    <x v="0"/>
    <x v="537"/>
    <s v="CC"/>
    <x v="505"/>
    <m/>
    <s v="NATURAL"/>
    <n v="2024"/>
    <n v="52003212024"/>
    <s v="PRESTAR SERVICIOS PROFESIONALES A LA DIRECCIÓN DE PRIMERA INFANCIA EN LA DIRECCIÓN REGIONAL, PARA APOYAR LAS ACTIVIDADES FINANCIERAS EN EL SEGUIMIENTO A LA EJECUCIÓN DE LOS CONTRATOS DE APORTE, ACORDE AL PND &quot;COLOMBIA POTENCIA MUNDIAL DE LA VIDA&quot;"/>
    <s v="Dirección de Primera Infancia"/>
    <s v="Prestación de Servicios Profesionales"/>
    <s v="PRESUNTO INCUMPLIMIENTO EN ENTREGA DE INFORME FINANCIERO. EJECUCION FINANCIERA"/>
    <d v="2024-10-09T00:00:00"/>
    <x v="70"/>
    <d v="2024-12-26T00:00:00"/>
    <s v="Finalizada"/>
    <m/>
    <s v="KELLY TATIANA GUERRERO BASANTE"/>
    <s v="SE ACEPTA APLAZAMIENTO DE AUDIENCIA DE DESCARGOS"/>
    <d v="2024-12-26T00:00:00"/>
    <s v="OK"/>
    <x v="0"/>
    <x v="0"/>
    <n v="753"/>
    <d v="2024-12-26T00:00:00"/>
    <s v="NO"/>
    <m/>
    <m/>
    <m/>
    <m/>
    <x v="41"/>
    <d v="2024-12-27T00:00:00"/>
    <d v="2024-12-27T00:00:00"/>
    <s v="N/A"/>
    <s v="NO"/>
    <m/>
    <n v="262787"/>
    <n v="262787"/>
    <d v="2024-12-27T00:00:00"/>
    <s v="COMPENSADO"/>
    <m/>
    <s v="NO"/>
    <s v="N/A"/>
    <s v="N/A"/>
    <s v="N/A"/>
    <s v="NO"/>
    <s v="N/A"/>
    <s v="N/A"/>
    <s v="LIZ HERNANDEZ"/>
    <s v="OK"/>
    <n v="1"/>
    <n v="1"/>
    <n v="0"/>
    <n v="0"/>
    <n v="0"/>
    <n v="0"/>
    <n v="0"/>
    <n v="1"/>
    <n v="0"/>
    <n v="1"/>
    <n v="0"/>
    <s v="Aplica"/>
    <s v="520032120241085932625Incumplimiento Parcial (Cláusula Penal)"/>
    <s v="Unicos"/>
    <x v="0"/>
    <n v="0"/>
    <x v="5"/>
    <x v="0"/>
    <x v="2"/>
    <x v="3"/>
    <x v="1"/>
    <x v="0"/>
    <x v="1"/>
  </r>
  <r>
    <n v="752"/>
    <x v="32"/>
    <x v="0"/>
    <x v="538"/>
    <s v="NIT"/>
    <x v="506"/>
    <m/>
    <s v="JURIDICA"/>
    <n v="2019"/>
    <n v="118"/>
    <s v="COMPRA DE UNA LAMPARA DE EXPOSICION ÀRA UNA FOTOCOPIADORA MARCA GESTETNER DEL ICBF - AGENCIA AMAZONAS."/>
    <s v="Dirección Administrativa"/>
    <s v="Aporte"/>
    <s v="INCUMPLIMIENTO OBLIGACIONES"/>
    <m/>
    <x v="70"/>
    <m/>
    <s v="Finalizada"/>
    <m/>
    <m/>
    <m/>
    <m/>
    <s v="OK"/>
    <x v="1"/>
    <x v="4"/>
    <n v="2108"/>
    <d v="2019-09-17T00:00:00"/>
    <s v="NO"/>
    <m/>
    <m/>
    <m/>
    <m/>
    <x v="569"/>
    <m/>
    <m/>
    <m/>
    <m/>
    <m/>
    <m/>
    <m/>
    <m/>
    <m/>
    <m/>
    <m/>
    <m/>
    <m/>
    <m/>
    <m/>
    <m/>
    <m/>
    <m/>
    <m/>
    <n v="1"/>
    <n v="1"/>
    <n v="0"/>
    <n v="0"/>
    <n v="0"/>
    <n v="0"/>
    <n v="0"/>
    <n v="0"/>
    <n v="0"/>
    <n v="0"/>
    <n v="0"/>
    <s v="No_Aplica"/>
    <s v="118830506297Terminación de la actuación sancionatoria"/>
    <s v="Unicos"/>
    <x v="0"/>
    <n v="1"/>
    <x v="1"/>
    <x v="0"/>
    <x v="7"/>
    <x v="8"/>
    <x v="0"/>
    <x v="0"/>
    <x v="0"/>
  </r>
  <r>
    <n v="753"/>
    <x v="32"/>
    <x v="0"/>
    <x v="539"/>
    <s v="NIT"/>
    <x v="507"/>
    <m/>
    <s v="JURIDICA"/>
    <n v="2019"/>
    <n v="2700092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s v="Dirección de Primera Infancia"/>
    <s v="Aporte"/>
    <s v="INCUMPLIMIENTO OBLIGACIONES"/>
    <m/>
    <x v="70"/>
    <m/>
    <s v="Finalizada"/>
    <m/>
    <m/>
    <m/>
    <m/>
    <s v="OK"/>
    <x v="1"/>
    <x v="4"/>
    <n v="142"/>
    <d v="2020-02-05T00:00:00"/>
    <s v="NO"/>
    <m/>
    <m/>
    <m/>
    <m/>
    <x v="570"/>
    <m/>
    <m/>
    <m/>
    <m/>
    <m/>
    <m/>
    <m/>
    <m/>
    <m/>
    <m/>
    <m/>
    <m/>
    <m/>
    <m/>
    <m/>
    <m/>
    <m/>
    <m/>
    <m/>
    <n v="1"/>
    <n v="1"/>
    <n v="0"/>
    <n v="0"/>
    <n v="0"/>
    <n v="0"/>
    <n v="0"/>
    <n v="0"/>
    <n v="0"/>
    <n v="0"/>
    <n v="0"/>
    <s v="No_Aplica"/>
    <s v="27000922019900482496Terminación de la actuación sancionatoria"/>
    <s v="Unicos"/>
    <x v="0"/>
    <n v="1"/>
    <x v="1"/>
    <x v="0"/>
    <x v="7"/>
    <x v="8"/>
    <x v="0"/>
    <x v="0"/>
    <x v="0"/>
  </r>
  <r>
    <n v="754"/>
    <x v="32"/>
    <x v="0"/>
    <x v="540"/>
    <s v="NIT"/>
    <x v="508"/>
    <n v="7"/>
    <s v="JURIDICA"/>
    <n v="2019"/>
    <n v="2700094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s v="Dirección de Primera Infancia"/>
    <s v="Aporte"/>
    <s v="INCUMPLIMIENTO OBLIGACIONES"/>
    <m/>
    <x v="70"/>
    <m/>
    <s v="Finalizada"/>
    <m/>
    <m/>
    <m/>
    <m/>
    <s v="OK"/>
    <x v="0"/>
    <x v="0"/>
    <n v="2173"/>
    <d v="2019-09-25T00:00:00"/>
    <s v="SI"/>
    <d v="2019-10-07T00:00:00"/>
    <n v="2746"/>
    <d v="2019-12-06T00:00:00"/>
    <s v="CONFIRMA"/>
    <x v="285"/>
    <d v="2025-06-06T00:00:00"/>
    <d v="2020-09-28T00:00:00"/>
    <s v="N/A"/>
    <s v="NO"/>
    <m/>
    <n v="19790856"/>
    <n v="19790856"/>
    <d v="2020-07-29T00:00:00"/>
    <m/>
    <m/>
    <s v="N/A"/>
    <s v="N/A"/>
    <s v="N/A"/>
    <s v="N/A"/>
    <s v="N/A"/>
    <s v="N/A"/>
    <m/>
    <m/>
    <m/>
    <n v="1"/>
    <n v="1"/>
    <n v="0"/>
    <n v="0"/>
    <n v="0"/>
    <n v="0"/>
    <n v="0"/>
    <n v="1"/>
    <n v="0"/>
    <n v="1"/>
    <n v="0"/>
    <s v="No_Aplica"/>
    <s v="27000942019830511296Incumplimiento Parcial (Cláusula Penal)"/>
    <s v="Unicos"/>
    <x v="0"/>
    <n v="0"/>
    <x v="1"/>
    <x v="0"/>
    <x v="0"/>
    <x v="0"/>
    <x v="0"/>
    <x v="0"/>
    <x v="0"/>
  </r>
  <r>
    <n v="755"/>
    <x v="32"/>
    <x v="0"/>
    <x v="541"/>
    <s v="NIT"/>
    <x v="509"/>
    <m/>
    <s v="JURIDICA"/>
    <n v="2019"/>
    <n v="27001112019"/>
    <s v="PRESTAR EL SERVICIO DE CENTROS DE DESARROLLO INFANTIL -CDI- Y  DESARROLLO INFANTIL EN MEDIO FAMILIAR -DIMF- DE CONFORMIDAD CON EL MANUAL OPERATIVO DE LA MODALIDAD INSTITUCIONAL Y  FAMILIAR Y LAS DIRECTRICES ESTABLECIDAS POR EL ICBF, EN ARMONIA CON LA POLÍTICA DE ESTADO PARA EL DESARROLLO INTEGRAL DE LA PRIMERA INFANCIA DE CERO A SIEMPRE"/>
    <s v="Dirección de Primera Infancia"/>
    <s v="Aporte"/>
    <s v="INCUMPLIMIENTO OBLIGACIONES"/>
    <m/>
    <x v="70"/>
    <m/>
    <s v="Finalizada"/>
    <m/>
    <m/>
    <m/>
    <m/>
    <s v="OK"/>
    <x v="1"/>
    <x v="4"/>
    <n v="91"/>
    <d v="2020-01-31T00:00:00"/>
    <s v="NO"/>
    <m/>
    <m/>
    <m/>
    <m/>
    <x v="293"/>
    <m/>
    <m/>
    <m/>
    <m/>
    <m/>
    <m/>
    <m/>
    <m/>
    <m/>
    <m/>
    <m/>
    <m/>
    <m/>
    <m/>
    <m/>
    <m/>
    <m/>
    <m/>
    <m/>
    <n v="1"/>
    <n v="1"/>
    <n v="0"/>
    <n v="0"/>
    <n v="0"/>
    <n v="0"/>
    <n v="0"/>
    <n v="0"/>
    <n v="0"/>
    <n v="0"/>
    <n v="0"/>
    <s v="No_Aplica"/>
    <s v="27001112019900088061Terminación de la actuación sancionatoria"/>
    <s v="Unicos"/>
    <x v="0"/>
    <n v="1"/>
    <x v="1"/>
    <x v="0"/>
    <x v="7"/>
    <x v="8"/>
    <x v="0"/>
    <x v="0"/>
    <x v="0"/>
  </r>
  <r>
    <n v="756"/>
    <x v="33"/>
    <x v="1"/>
    <x v="542"/>
    <s v="NIT"/>
    <x v="510"/>
    <m/>
    <s v="JURIDICA"/>
    <n v="2022"/>
    <n v="20002862022"/>
    <s v="PRESTAR ATENCIÓN NIÑAS, NIÑOS Y ADOLESCENTES DE 2 A 18 AÑOS, QUE TIENEN UN PROCESO ADMINISTRATIVO DE RESTABLECIMIENTO DE DERECHOS, VÍCTIMAS DE VIOLENCIA SEXUAL DENTRO Y FUERA DEL CONFLICTO ARMADO Y/O VÍCTIMAS DE TRATA, EN EL DEPARTAMENTO DEL CESAR EN LA MODALIDAD INTERNADO DE ACUERDO CON LOS DOCUMENTOS TÉCNICOS VIGENTES EXPEDIDOS POR EL ICBF."/>
    <s v="Dirección de Protección"/>
    <s v="Aporte"/>
    <s v="1. El día 1 de diciembre del 2022, se reunieron la representante legal de la Fundación Buscando un Mejor Futuro Carmen Nohelia Torres Zapata y en representación del Instituto Colombiano de Bienestar Familiar la supervisora del contrato de aporte Zobeida Rocío Galván Vega con el fin de suscribir Acta de iniciación del contrato de aporte número 20002862022. 2. El objeto contractual fue brindar atenciones niñas, niños y adolescentes de 2 a 18 años, que tienen un proceso administrativo de restablecimiento de derechos, víctimas de violencia sexual dentro y fuera del conflicto armado y/o víctimas de trata, en el departamento del cesar en la modalidad internado de acuerdo con los documentos técnicos vigentes expedidos por el ICBF. 3. El plazo de ejecución fue desde el 1 de diciembre del 2022 hasta el 31 de octubre del 2023. 4. La fundación Buscando un Mejor Futuro tomo póliza de cumplimiento N°47-44-101022191 con la empresa Seguros del Estado SA a favor del Instituto Colombiano de Bienestar Familiar Regional Cesar, amparando el riesgo de prestación de servicio, con vigencia hasta 31/10/2026. 5. Se realizaron los siguientes aportes a la Fundación Buscando un Mejor Futuro por ejecución del contrato de aporte: El día 6 de diciembre del 2022, aporte del primer giro de alistamiento por valor de cincuenta y seis millones cuatrocientos cincuenta y siete mil doscientos setenta pesos ($56.457.270). correspondiente al periodo 1 de diciembre al 31 de diciembre del 2022. El día 11 de enero del 2023, aporte del segundo giro de alistamiento por valor de cincuenta y ocho millones ciento cincuenta mil y novecientos ochenta pesos ($58.150.980) del periodo comprendido desde el 1 de enero al 31 de enero del 2023. El día 17 de marzo del 2023, aporte de los cupos del mes de enero del 2023, por valor de cuarenta y siete millones setecientos noventa y siete mil y quinientos veintiún pesos ($47.797.521) del periodo comprendido entre el 1 al 31 de enero del 2023. El día 19 de abril del 2023, aporte de los cupos del mes de febrero del 2023, por valor de treinta y nueve millones setecientos setenta y un mil y ciento treinta y cinco pesos ($39.771.135) del periodo comprendido entre el 1 al 28 de febrero del 2023. El día 25 de mayo del 2023, aporte de los cupos del mes marzo por valor de treinta y ocho millones doscientos cuarenta y seis mil y trescientos ochenta y nueve pesos ($38.246.389). El día 15 de junio del 2023, aporte de los cupos del mes de abril del 2023, por valor de treinta y ocho millones cuarenta y siete mil y doscientos ochenta y dos pesos ($38.047.282) del periodo comprendido entre el 1 al 30 de abril del 2023. El día 17 de julio del 2023, aporte de los cupos del mes de mayo del 2023, por valor de treinta y ocho millones novecientos cincuenta mil y ochocientos diecinueve pesos ($38.950.819) del periodo comprendido entre el 1 al 31 de mayo del 2023. El día 7 de septiembre del 2023, aporte de los cupos del mes de junio del 2023, por valor de cuarenta millones ocho mil novecientos ocho pesos ($40.008.908) del periodo comprendido entre el 1 al 30 de junio del 2023.El día 24 de octubre del 2023, aporte de los cupos del mes de julio del 2023, por valor de treinta y nueve millones seiscientos diecisiete mil ciento veintiséis pesos ($39.617.126) del periodo comprendido entre el 1 al 31 de julio del 2023. El día 21 de noviembre del 2023, aporte de los cupos del mes de agosto del 2023, por valor de treinta y nueve millones novecientos sesenta y un mil trescientos cincuenta y tres pesos ($39.961.353) del periodo comprendido entre el 1 al 31 de agosto del 2023. El día 26 de abril del 2024, aporte de los cupos del mes de octubre del 2023, por valor de cuarenta millones setecientos veintidós mil y doscientos veintisiete pesos ($40.722.227) del periodo comprendido entre el 1 al 31 de octubre del 2023. 6. La Fundación Buscando un Mejor Futuro recibieron en las siguientes fechas visitas de supervisión: El día 27 de enero del 2023, se realizó verificación del cumplimiento del cronograma de actividades del diario vivir y percepción de los beneficiarios del servicio prestado. Los días 5 y 6 de mayo del 2023, se realizó visita de verificación de cumplimiento de las obligaciones contractuales. El día 27 de julio del 2023, se realizó visita en sitio para la verificación del cumplimiento de las obligaciones contractuales, cuyo reporte de cumplimiento fue de 91.68%. Los días 12 y 13 de agosto del 2023, se realizó visita para la verificación del cumplimiento de las obligaciones contractuales, cuyo reporte de cumplimiento fue de 58.03%.El día 25 de octubre del 2023, se realizó visita de verificación de cumplimiento de las obligaciones contractuales, arrojando un resultado de cumplimiento del 74.69% 7. A la Fundación Buscando un Mejor Futuro le fue notificado durante la ejecución contractual los siguientes requerimientos por presunto incumplimiento de las obligaciones contractuales, los cuales se encuentran cerrados: Radicado N°202341002000002381 de fecha 6 de febrero del 2023 Radicado N° 202341002000003381 de fecha 21 de febrero del 2023 Radicado N°202341002000009551 de fecha 17 de mayo del 2023 Radicado N°202341002000009591 de fecha 18 de mayo del 2023 Radicado N°202341002000016521 de fecha 08 de agosto del 2023 Radicado N° 202341002000016521 de fecha 28 de agosto del 2023 Radicado N°202341002000019531 de fecha 18 de septiembre del 2023"/>
    <d v="2025-01-30T00:00:00"/>
    <x v="271"/>
    <m/>
    <s v="Suspendida"/>
    <m/>
    <s v="JOSE JOSE ANGARITA MANOSALVA"/>
    <s v="2. Actualmente, se evalúa el cumplimiento parcial de algunas obligaciones contractuales, por lo que se encuentra pendiente la certificación por parte del supervisor del contrato, documento necesario para sustentar la decisión administrativa. Asimismo, se está a la espera de la nueva tasación, que permitirá establecer con mayor precisión los aspectos económicos asociados al cumplimiento parcial y su incidencia en el proceso sancionatorio._x000a_1. Se celebro audiencia de descargo el día 12/08/2025, en el cual la Fundación Buscando un Mejor Futuro, realiza todos los descargos pertinentes, se suspendió la audiencia para analizar de forma profunda todos los descargos presentados, para si programar audiencia de fallo"/>
    <d v="2025-10-17T00:00:00"/>
    <s v="PROYECCION DE FALLO"/>
    <x v="2"/>
    <x v="2"/>
    <m/>
    <m/>
    <m/>
    <m/>
    <m/>
    <m/>
    <m/>
    <x v="3"/>
    <m/>
    <m/>
    <m/>
    <m/>
    <m/>
    <m/>
    <m/>
    <m/>
    <m/>
    <m/>
    <m/>
    <m/>
    <m/>
    <m/>
    <m/>
    <m/>
    <m/>
    <m/>
    <m/>
    <n v="1"/>
    <n v="0"/>
    <n v="1"/>
    <n v="1"/>
    <n v="0"/>
    <n v="0"/>
    <n v="0"/>
    <n v="0"/>
    <n v="0"/>
    <n v="0"/>
    <n v="0"/>
    <s v="No_Aplica"/>
    <s v="20002862022900782188"/>
    <s v="Unicos"/>
    <x v="0"/>
    <n v="0"/>
    <x v="2"/>
    <x v="1"/>
    <x v="1"/>
    <x v="2"/>
    <x v="2"/>
    <x v="0"/>
    <x v="0"/>
  </r>
  <r>
    <n v="757"/>
    <x v="9"/>
    <x v="0"/>
    <x v="543"/>
    <s v="NIT"/>
    <x v="511"/>
    <n v="8"/>
    <s v="JURIDICA"/>
    <n v="2023"/>
    <n v="18001302023"/>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 y Comunidades"/>
    <s v="Aporte"/>
    <s v="NO RESPUESTA A LOS REQUERIMIENTOS CONTRACTUALES EFECTUADOS POR LA SUPERVISORA DEL CONTRATO. SOPORTES FINANCIEROS PARA DESEMBOLSO"/>
    <d v="2024-08-22T00:00:00"/>
    <x v="272"/>
    <d v="2025-08-05T00:00:00"/>
    <s v="Finalizada"/>
    <m/>
    <s v="SERGIO DUBAN ORTIZ ORTIZ"/>
    <s v="LECTURA DE RESOLUCION QUE RESUELVE RECURSO"/>
    <d v="2025-08-05T00:00:00"/>
    <s v="OK"/>
    <x v="0"/>
    <x v="0"/>
    <n v="89"/>
    <d v="2025-04-25T00:00:00"/>
    <s v="SI"/>
    <d v="2025-04-08T00:00:00"/>
    <n v="208"/>
    <d v="2025-08-05T00:00:00"/>
    <s v="CONFIRMA"/>
    <x v="571"/>
    <d v="2025-08-06T00:00:00"/>
    <d v="2025-08-19T00:00:00"/>
    <s v="N/A"/>
    <s v="SI"/>
    <d v="2025-09-04T00:00:00"/>
    <n v="5865600"/>
    <n v="5865600"/>
    <d v="2025-09-10T00:00:00"/>
    <m/>
    <m/>
    <s v="NO"/>
    <s v="N/A"/>
    <s v="N/A"/>
    <s v="N/A"/>
    <s v="NO"/>
    <s v="N/A"/>
    <s v="N/A"/>
    <s v="LIZ HERNANDEZ"/>
    <s v="El último contrato suscrito con este contratista por parte del ICBF, finalizó el 21/12/2023"/>
    <n v="1"/>
    <n v="1"/>
    <n v="0"/>
    <n v="0"/>
    <n v="0"/>
    <n v="0"/>
    <n v="0"/>
    <n v="1"/>
    <n v="0"/>
    <n v="1"/>
    <n v="0"/>
    <s v="Aplica"/>
    <s v="18001302023900331888Incumplimiento Parcial (Cláusula Penal)"/>
    <s v="Unicos"/>
    <x v="0"/>
    <n v="0"/>
    <x v="5"/>
    <x v="0"/>
    <x v="1"/>
    <x v="1"/>
    <x v="1"/>
    <x v="0"/>
    <x v="1"/>
  </r>
  <r>
    <n v="758"/>
    <x v="4"/>
    <x v="0"/>
    <x v="544"/>
    <s v="NIT"/>
    <x v="512"/>
    <n v="6"/>
    <s v="JURIDICA"/>
    <n v="2024"/>
    <n v="11011652024"/>
    <s v="BRINDAR ATENCIÓN A LOS NIÑOS Y ADOLESCENTES QUE TIENEN UNPROCESO ADMINISTRATIVO DE  RESTABLECIMIENTO DE DERECHOS, EN LA MODALIDAD INTERNADO, DE ACUERDO CON LOS DOCUMENTOS  TÉCNICOS VIGENTES EXPEDIDOS POR EL ICBF."/>
    <s v="Dirección de Protección"/>
    <s v="Aporte"/>
    <s v="Presunto incumplimiento del Contrato de Aporte No. 11028572024, suscrito entre la - ASOCIACION CULTURAL ITINERA y el ICBF Regional Bogotá"/>
    <d v="2025-02-10T00:00:00"/>
    <x v="273"/>
    <d v="2025-10-16T00:00:00"/>
    <s v="Finalizada"/>
    <m/>
    <s v="Jeisson Alvarez Lamus"/>
    <s v="EN ATENCIÓN AL INFORME PRESENTADO AL ORDENADOR DE GASTO RADICADO A TRAVÉS DE MEMORADO NO.202434400000337983 DE FECHA 21 DE NOVIEMBRE DE 2024, POR MEDIO DEL CUAL, LA SUPERVISORA DEL CONTRATO STEFANNI SANCHEZ RAMIREZ , PONE EN CONOCIMIENTO EL PRESUNTO INCUMPLIMIENTO DEL CONTRATO DE APORTE NO. 11011652024, SUSCRITO ENTRE LA ASOCIACION CULTURAL ITINERA ARTE EN EXPANCION Y EL ICBF REGIONAL BOGOTÁ, DE ACUERDO CON LO DISPUESTO EN EL ARTÍCULO 86 DE LA LEY 1474 DE 2011,DEL PROCESO SANCIONATORIO DEL CONTRATO NO. 11011652024 DE LA ASOCIACION ITINERA - ARTE EN EXPANSION, SE TUVO AUDIENCIA EL DÍA 27 DE FEBRERO DEL 2025 A LAS 2:00 PM, EN LA CUAL SE SOLICITARON PRUEBAS POR PARTE DE LA ASOCIACIÓN Y DE LA ASEGURADORA, POR LO QUE SE DECRETA AUTO DE PRUEBAS CON FECHA DE 06/03/2025 Y SE NOTIFICÓ A LAS PARTES EL 12/03/2025 // POSTERIORMENTE SE REALIZÓ CITACIÓN PARA EL 04/06/2025 A LAS 04:00 PM PARA CONTINUAR LA AUDIENCIA, LA CUAL SE REALIZÓ Y SE ESCUCHARON LAS MANIFESTACIONES DE LAS PARTES EN RELACIÓN A LAS PRUEBAS APORTADAS, ACTA DE COMITÉ NO. 99 Y EL INFORME DE SUPERVISIÓN ACTUALIZADO. COMO ÚLTIMA ACTUACIÓN SE SUSPENDIÓ LA AUDIENCIA PARA REALIZAR EL FALLO Y CITAR POSTERIORMENTE A LAS PARTES PARA LA REANUDACIÓN DE LA AUDIENCIA, AÚN SIN FECHA POR DEFINIR. //Se realiza citacion para lectura de fallo el dia 21/08/2025 en la cual se procedió con la lectura del fallo y se dio oportunidad para que las partes presentaran el recurso de  reposición, para lo cual se les otorgo un plazo de 10 días hábiles para la sustentación del recuso,  en este momento se esta a la espera de la sustentación del recurso por parte del apoderado de  la ASOCIACION CULTURAL ITINERA - ARTE EN EXPANSION y de la apoderada de SEGUROS DEL ESTADO.//INTERPOSICION DE RECURSOS//RESOLVIENDO RECURSO DE REPOSICION ."/>
    <d v="2025-11-05T00:00:00"/>
    <s v="PTE COMUNICACIÓN OAC Y COMPROBANTE DE PAGO"/>
    <x v="0"/>
    <x v="0"/>
    <n v="1617"/>
    <d v="2025-08-15T00:00:00"/>
    <s v="SI"/>
    <d v="2025-09-04T00:00:00"/>
    <n v="2128"/>
    <d v="2025-10-15T00:00:00"/>
    <s v="MODIFICA Y CONFIRMA"/>
    <x v="572"/>
    <d v="2025-10-22T00:00:00"/>
    <d v="2025-11-05T00:00:00"/>
    <m/>
    <s v="NO"/>
    <m/>
    <n v="27848943.300000001"/>
    <m/>
    <m/>
    <m/>
    <m/>
    <s v="NO"/>
    <s v="N/A"/>
    <s v="N/A"/>
    <s v="N/A"/>
    <s v="NO"/>
    <s v="N/A"/>
    <s v="N/A"/>
    <s v="LIZ HERNANDEZ"/>
    <s v="OK"/>
    <n v="1"/>
    <n v="1"/>
    <n v="0"/>
    <n v="0"/>
    <n v="0"/>
    <n v="0"/>
    <n v="0"/>
    <n v="1"/>
    <n v="0"/>
    <n v="1"/>
    <n v="0"/>
    <s v="Aplica"/>
    <s v="11011652024900701086Incumplimiento Parcial (Cláusula Penal)"/>
    <s v="Unicos"/>
    <x v="0"/>
    <n v="0"/>
    <x v="0"/>
    <x v="0"/>
    <x v="1"/>
    <x v="1"/>
    <x v="1"/>
    <x v="0"/>
    <x v="1"/>
  </r>
  <r>
    <n v="759"/>
    <x v="15"/>
    <x v="1"/>
    <x v="512"/>
    <s v="NIT"/>
    <x v="487"/>
    <n v="1"/>
    <s v="JURIDICA"/>
    <n v="2022"/>
    <n v="52004622022"/>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
    <s v="Dirección de Primera Infancia"/>
    <s v="Aporte"/>
    <s v="NO ENTREGO INFORME FINANCIERO Y SOPORTES DEL MES OCT"/>
    <d v="2024-11-21T00:00:00"/>
    <x v="274"/>
    <m/>
    <s v="Programada"/>
    <d v="2025-12-16T00:00:00"/>
    <s v="KELLY TATIANA GUERRERO BASANTE"/>
    <s v="PROYECCION DE FALLO"/>
    <d v="2024-12-04T00:00:00"/>
    <s v="AUDIENCIA PROGRAMADA - LECTURA RESOLUCION QUE RESUELVE PASC"/>
    <x v="2"/>
    <x v="2"/>
    <m/>
    <m/>
    <m/>
    <m/>
    <m/>
    <m/>
    <m/>
    <x v="3"/>
    <m/>
    <m/>
    <m/>
    <m/>
    <m/>
    <m/>
    <m/>
    <m/>
    <m/>
    <m/>
    <m/>
    <m/>
    <m/>
    <m/>
    <m/>
    <m/>
    <m/>
    <m/>
    <m/>
    <n v="1"/>
    <n v="0"/>
    <n v="1"/>
    <n v="0"/>
    <n v="0"/>
    <n v="1"/>
    <n v="0"/>
    <n v="0"/>
    <n v="0"/>
    <n v="0"/>
    <n v="0"/>
    <s v="No_Aplica"/>
    <s v="52004622022900812373"/>
    <s v="Unicos"/>
    <x v="0"/>
    <n v="0"/>
    <x v="5"/>
    <x v="2"/>
    <x v="1"/>
    <x v="2"/>
    <x v="2"/>
    <x v="0"/>
    <x v="0"/>
  </r>
  <r>
    <n v="760"/>
    <x v="15"/>
    <x v="1"/>
    <x v="545"/>
    <s v="NIT"/>
    <x v="513"/>
    <n v="1"/>
    <s v="JURIDICA"/>
    <n v="2024"/>
    <n v="52002772024"/>
    <s v="BRINDAR ATENCIÓN A LAS NIÑAS, LOS NIÑOS Y ADOLESCENTES QUE TIENEN UN PROCESO ADMINISTRATIVO DE RESTABLECIMIENTO DE DERECHOS, EN LA MODALIDAD INTERVENCIÓN DE APOYO PSICOSOCIAL, DE ACUERDO CON LOS DOCUMENTOS TÉCNICOS VIGENTES EXPEDIDOS POR EL ICBF."/>
    <s v="Dirección de Protección"/>
    <s v="Aporte"/>
    <s v="PRESUNTO INCUMPLIMIENTO EN LAS HISTORIAS DE ATENCION USUARIOS, CICLO DE MENÚ, ENTREGA INFORMACION FINANCIERA ENTRE OTROS"/>
    <d v="2024-12-23T00:00:00"/>
    <x v="264"/>
    <m/>
    <s v="Suspendida"/>
    <m/>
    <s v="NATALIA ISABEL BURBANO LOMBANA"/>
    <s v="AUDIENCIA DE INICIO PASC EL 22-1-2025. OFICIAR A LA SUPERVISION"/>
    <d v="2025-01-22T00:00:00"/>
    <s v="PROYECCION DE FALLO"/>
    <x v="2"/>
    <x v="2"/>
    <m/>
    <m/>
    <m/>
    <m/>
    <m/>
    <m/>
    <m/>
    <x v="3"/>
    <m/>
    <m/>
    <m/>
    <m/>
    <m/>
    <m/>
    <m/>
    <m/>
    <m/>
    <m/>
    <m/>
    <m/>
    <m/>
    <m/>
    <m/>
    <m/>
    <m/>
    <m/>
    <m/>
    <n v="1"/>
    <n v="0"/>
    <n v="1"/>
    <n v="1"/>
    <n v="0"/>
    <n v="0"/>
    <n v="0"/>
    <n v="0"/>
    <n v="0"/>
    <n v="0"/>
    <n v="0"/>
    <s v="No_Aplica"/>
    <s v="52002772024900979916"/>
    <s v="Unicos"/>
    <x v="0"/>
    <n v="0"/>
    <x v="5"/>
    <x v="1"/>
    <x v="1"/>
    <x v="2"/>
    <x v="2"/>
    <x v="0"/>
    <x v="0"/>
  </r>
  <r>
    <n v="761"/>
    <x v="12"/>
    <x v="0"/>
    <x v="546"/>
    <s v="NIT"/>
    <x v="514"/>
    <n v="2"/>
    <s v="JURIDICA"/>
    <n v="2024"/>
    <n v="86001172024"/>
    <s v="REALIZAR LIMPIEZA Y MANTENIMIENTO A TODO COSTO DE LOS TANQUES DE ALMACENAMIENTO DE AGUA DEL DEL INSTITUTO COLOMBIANO DE BIENESTAR FAMILIAR REGIONAL PUTUMAYO"/>
    <s v="Dirección Administrativa"/>
    <s v="Prestación de Servicios"/>
    <s v="Incumplimiento del cornograma de intervenciones de acuerdo a la ficha de condiciones tecnicas"/>
    <d v="2024-12-13T00:00:00"/>
    <x v="275"/>
    <m/>
    <s v="Finalizada"/>
    <m/>
    <s v="GUILLERMO ANDRES BENAVIDES PARRA"/>
    <s v="El dia 23 de diciembre de 2024, se celebró audiencia de conformidad con el art 86 de la ley 1787 de 2011, mediante el cual se recepcionaron los descargos del contratista; actualmente el proceso se encuentra suspendido por proyeccion del fallo."/>
    <d v="2024-12-23T00:00:00"/>
    <s v="PTE COMPROBANTE DE PAGO"/>
    <x v="0"/>
    <x v="0"/>
    <n v="118"/>
    <d v="2025-03-20T00:00:00"/>
    <s v="SI"/>
    <d v="2025-03-21T00:00:00"/>
    <s v="ACTA"/>
    <d v="2025-03-21T00:00:00"/>
    <s v="CONFIRMA"/>
    <x v="559"/>
    <d v="2025-04-01T00:00:00"/>
    <d v="2025-03-26T00:00:00"/>
    <s v="N/A"/>
    <s v="SI"/>
    <d v="2025-03-26T00:00:00"/>
    <n v="1042106"/>
    <m/>
    <m/>
    <m/>
    <m/>
    <s v="NO"/>
    <s v="NO"/>
    <s v="NO"/>
    <s v="N/A"/>
    <s v="NO"/>
    <s v="N/A"/>
    <s v="N/A"/>
    <s v="LIZ HERNANDEZ"/>
    <s v="Esta es una empresa de fumigación, no presta servicios de primera infancia"/>
    <n v="1"/>
    <n v="1"/>
    <n v="0"/>
    <n v="0"/>
    <n v="0"/>
    <n v="0"/>
    <n v="0"/>
    <n v="1"/>
    <n v="0"/>
    <n v="1"/>
    <n v="0"/>
    <s v="Aplica"/>
    <s v="86001172024900654916Incumplimiento Parcial (Cláusula Penal)"/>
    <s v="Unicos"/>
    <x v="0"/>
    <n v="0"/>
    <x v="0"/>
    <x v="0"/>
    <x v="1"/>
    <x v="1"/>
    <x v="1"/>
    <x v="0"/>
    <x v="1"/>
  </r>
  <r>
    <n v="762"/>
    <x v="12"/>
    <x v="0"/>
    <x v="547"/>
    <s v="NIT"/>
    <x v="515"/>
    <n v="9"/>
    <s v="JURIDICA"/>
    <n v="2024"/>
    <n v="8600103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Sobre costos en el manejo de recursos y falta de firma de actas"/>
    <d v="2025-01-22T00:00:00"/>
    <x v="276"/>
    <d v="2025-05-21T00:00:00"/>
    <s v="Finalizada"/>
    <m/>
    <s v="GUILLERMO ANDRES BENAVIDES PARRA"/>
    <s v="El dia  25 de FEBRERO de 2025, se celebró continuacion de audiencia de conformidad con el art 86 de la ley 1787 de 2011, mediante el cual se practicaron testimonios y decretaron pruebas; actualmente el proceso se encuentra suspendido para proyeccion del fallo."/>
    <d v="2025-02-25T00:00:00"/>
    <s v="OK"/>
    <x v="1"/>
    <x v="4"/>
    <n v="183"/>
    <d v="2025-05-16T00:00:00"/>
    <s v="NO"/>
    <m/>
    <m/>
    <m/>
    <m/>
    <x v="573"/>
    <m/>
    <m/>
    <m/>
    <m/>
    <m/>
    <m/>
    <m/>
    <m/>
    <m/>
    <m/>
    <m/>
    <m/>
    <m/>
    <m/>
    <m/>
    <m/>
    <m/>
    <m/>
    <m/>
    <n v="1"/>
    <n v="1"/>
    <n v="0"/>
    <n v="0"/>
    <n v="0"/>
    <n v="0"/>
    <n v="0"/>
    <n v="0"/>
    <n v="0"/>
    <n v="0"/>
    <n v="0"/>
    <s v="Aplica"/>
    <s v="86001032024900497866Terminación de la actuación sancionatoria"/>
    <s v="Unicos"/>
    <x v="0"/>
    <n v="1"/>
    <x v="0"/>
    <x v="0"/>
    <x v="1"/>
    <x v="1"/>
    <x v="1"/>
    <x v="0"/>
    <x v="1"/>
  </r>
  <r>
    <n v="763"/>
    <x v="12"/>
    <x v="0"/>
    <x v="548"/>
    <s v="NIT"/>
    <x v="516"/>
    <n v="7"/>
    <s v="JURIDICA"/>
    <n v="2024"/>
    <n v="8600110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
    <s v="Dirección de Primera Infancia"/>
    <s v="Aporte"/>
    <s v="Sobre costos en el manejo de recursos y falta de firma de actas"/>
    <d v="2025-01-28T00:00:00"/>
    <x v="277"/>
    <d v="2025-10-06T00:00:00"/>
    <s v="Finalizada"/>
    <m/>
    <s v="GUILLERMO ANDRES BENAVIDES PARRA"/>
    <s v="El 6 de octibre finalizo la actuacion administrativa con la lectura de la Resolucion 425 del 6 de octubre de 2025. por medio del cual se resolcio el recurso de reposicion presentado por la compañia aseguradora."/>
    <d v="2025-10-06T00:00:00"/>
    <s v="PTE COMPROBANTE DE PAGO"/>
    <x v="0"/>
    <x v="0"/>
    <n v="358"/>
    <d v="2025-08-19T00:00:00"/>
    <s v="SI"/>
    <d v="2025-08-22T00:00:00"/>
    <n v="425"/>
    <d v="2025-10-06T00:00:00"/>
    <s v="CONFIRMA"/>
    <x v="574"/>
    <d v="2025-10-07T00:00:00"/>
    <d v="2025-10-09T00:00:00"/>
    <s v="N/A"/>
    <s v="NO"/>
    <m/>
    <n v="49507537"/>
    <m/>
    <m/>
    <m/>
    <m/>
    <s v="NO"/>
    <s v="N/A"/>
    <s v="N/A"/>
    <s v="N/A"/>
    <s v="NO"/>
    <s v="N/A"/>
    <s v="N/A"/>
    <s v="LIZ HERNANDEZ"/>
    <s v="OK"/>
    <n v="1"/>
    <n v="1"/>
    <n v="0"/>
    <n v="0"/>
    <n v="0"/>
    <n v="0"/>
    <n v="0"/>
    <n v="1"/>
    <n v="0"/>
    <n v="1"/>
    <n v="0"/>
    <s v="Aplica"/>
    <s v="86001102024900113513Incumplimiento Parcial (Cláusula Penal)"/>
    <s v="Unicos"/>
    <x v="0"/>
    <n v="0"/>
    <x v="0"/>
    <x v="0"/>
    <x v="1"/>
    <x v="1"/>
    <x v="1"/>
    <x v="0"/>
    <x v="1"/>
  </r>
  <r>
    <n v="764"/>
    <x v="12"/>
    <x v="0"/>
    <x v="549"/>
    <s v="CC"/>
    <x v="517"/>
    <m/>
    <s v="NATURAL"/>
    <n v="2024"/>
    <n v="86002722024"/>
    <s v="PRESTAR SERVICIOS PROFESIONALES Y DE APOYO A LA GESTIÓN PARA LA OPERACIÓN DE LA MODALIDAD “SOMOS FAMILIA, SOMOS COMUNIDAD” CONFORME A LOS DOCUMENTOS TÉCNICOS Y ENFOQUE DETERMINADO POR EL ICBF.  DIRECCIÓN REGIONAL PUTUMAYO"/>
    <m/>
    <s v="Prestación de Servicios Profesionales"/>
    <s v="Falta de entrega de informes de seguimiento y control del programa &quot;somos familia&quot; , y tratos irrespetuosos con el personal y colaboradores de ICBF"/>
    <d v="2025-02-10T00:00:00"/>
    <x v="278"/>
    <d v="2025-06-13T00:00:00"/>
    <s v="Finalizada"/>
    <m/>
    <s v="GUILLERMO ANDRES BENAVIDES PARRA"/>
    <s v="El dia  25 de FEBRERO de 2025, se celebró continuacion de audiencia de conformidad con el art 86 de la ley 1787 de 2011, no obstante el contratista manifesto su inasistencia a la diligencia, por lo que se suspendió la audiendia  para proyeccion del fallo."/>
    <d v="2025-07-09T00:00:00"/>
    <s v="PTE COMPROBANTE DE PAGO"/>
    <x v="0"/>
    <x v="0"/>
    <n v="233"/>
    <d v="2025-06-13T00:00:00"/>
    <s v="NO"/>
    <m/>
    <m/>
    <m/>
    <m/>
    <x v="30"/>
    <d v="2025-06-19T00:00:00"/>
    <d v="2025-07-28T00:00:00"/>
    <s v="N/A"/>
    <s v="NO"/>
    <m/>
    <n v="1818650"/>
    <m/>
    <m/>
    <m/>
    <m/>
    <s v="NO"/>
    <s v="N/A"/>
    <s v="N/A"/>
    <s v="N/A"/>
    <s v="NO"/>
    <s v="N/A"/>
    <s v="N/A"/>
    <s v="LIZ HERNANDEZ"/>
    <s v="OK"/>
    <n v="1"/>
    <n v="1"/>
    <n v="0"/>
    <n v="0"/>
    <n v="0"/>
    <n v="0"/>
    <n v="0"/>
    <n v="1"/>
    <n v="0"/>
    <n v="1"/>
    <n v="0"/>
    <s v="Aplica"/>
    <s v="8600272202412754447Incumplimiento Parcial (Cláusula Penal)"/>
    <s v="Unicos"/>
    <x v="0"/>
    <n v="0"/>
    <x v="1"/>
    <x v="0"/>
    <x v="1"/>
    <x v="1"/>
    <x v="1"/>
    <x v="0"/>
    <x v="1"/>
  </r>
  <r>
    <n v="765"/>
    <x v="7"/>
    <x v="0"/>
    <x v="55"/>
    <s v="NIT"/>
    <x v="50"/>
    <n v="1"/>
    <s v="JURIDICA"/>
    <n v="2023"/>
    <n v="73002662023"/>
    <s v="PRESTAR EL SERVICIO DE MANTENIMIENTO PREVENTIVO Y CORRECTIVO DE LOS EQUIPOS DE AIRE ACONDICIONADOS, UBICADOS EN LA SEDE REGIONAL, CENTROS ZONALES Y UNIDADES DE SERVICIOS DEL ICBF REGIONAL TOLIMA"/>
    <s v="Dirección Administrativa"/>
    <s v="Prestación de Servicios"/>
    <s v="El supervisor del contrato consideró que el contratista incurrió en presunto incumplimiento de las obligaciones contractuales al presentarse multiples inconsistencias en la prestación del servicio relacionadas con la falta de realizacion de los mantenimientos de los equiposde aire acondicionado"/>
    <d v="2024-04-01T00:00:00"/>
    <x v="61"/>
    <d v="2024-12-24T00:00:00"/>
    <s v="Finalizada"/>
    <m/>
    <s v="MARÍA CAMILA AGUDELO"/>
    <s v="FALLO"/>
    <d v="2024-12-24T00:00:00"/>
    <s v="OK"/>
    <x v="0"/>
    <x v="0"/>
    <n v="863"/>
    <d v="2024-11-20T00:00:00"/>
    <s v="SI"/>
    <d v="2024-11-20T00:00:00"/>
    <n v="1011"/>
    <d v="2024-12-24T00:00:00"/>
    <s v="MODIFICA Y CONFIRMA"/>
    <x v="48"/>
    <d v="2024-12-31T00:00:00"/>
    <d v="2024-12-31T00:00:00"/>
    <s v="N/A"/>
    <s v="SI"/>
    <d v="2024-12-31T00:00:00"/>
    <n v="2862748"/>
    <n v="2862748"/>
    <d v="2024-12-26T00:00:00"/>
    <m/>
    <s v="COMPENSACION DE SALDOS"/>
    <s v="SI"/>
    <s v="NO"/>
    <s v="NO"/>
    <s v="N/A"/>
    <s v="NO"/>
    <s v="N/A"/>
    <s v="N/A"/>
    <s v="LIZ HERNANDEZ"/>
    <m/>
    <n v="1"/>
    <n v="1"/>
    <n v="0"/>
    <n v="0"/>
    <n v="0"/>
    <n v="0"/>
    <n v="0"/>
    <n v="1"/>
    <n v="0"/>
    <n v="1"/>
    <n v="0"/>
    <s v="Aplica"/>
    <s v="73002662023901450468Incumplimiento Parcial (Cláusula Penal)"/>
    <s v="Unicos"/>
    <x v="1"/>
    <n v="0"/>
    <x v="1"/>
    <x v="0"/>
    <x v="2"/>
    <x v="3"/>
    <x v="1"/>
    <x v="0"/>
    <x v="1"/>
  </r>
  <r>
    <n v="766"/>
    <x v="7"/>
    <x v="1"/>
    <x v="73"/>
    <s v="NIT"/>
    <x v="68"/>
    <n v="6"/>
    <s v="JURIDICA"/>
    <n v="2022"/>
    <n v="73004192022"/>
    <s v="BRINDAR ATENCIÓN ESPECIALIZADA A LOS ADOLESCENTES Y JÓVENES EN CONFLICTO CON LA LEY PENAL, EN LA MODALIDAD CENTRO DE INTERNAMIENTO PREVENTIVO Y CENTRO DE ATENCIÓN ESPECIALIZADA PARA EL CUMPLIMIENTO DE LAS MEDIDAS Y SANCIONES IMPUESTAS POR LA AUTORIDAD JUDICIAL, CONFORME A LAS DISPOSICIONES LEGALES Y LINEAMIENTOS TÉCNICOS VIGENTES._x000a__x000a_"/>
    <s v="Dirección de Protección"/>
    <s v="Aporte"/>
    <s v="Presunto incumplimiento desde componente técnico, no se cuenta con dotación general. No se evidencia cumplimiento del taller de orientación ocupacional a los usuarios, Condiciones locativas en mal estado, presuntas inconsistencias en la prestación del servicio relacionadas con condiciones específicas de las áreas de elaboración de alimentos entre otras."/>
    <d v="2025-09-16T00:00:00"/>
    <x v="279"/>
    <m/>
    <s v="Suspendida"/>
    <m/>
    <s v="NATHALY JULIETH ACUÑA GOMEZ"/>
    <s v="AUDIENCIA PROGRAMADA PARA EL 16 DE SEPTIEMBRE A LAS 4PM PARA INICIO DE PASC_x000a_2. audiencia programada el 14 de octubre de 2025 a las 2:30 para practica de pruevas"/>
    <d v="2025-12-04T00:00:00"/>
    <s v="EN CL SEDE NACIONAL"/>
    <x v="2"/>
    <x v="2"/>
    <m/>
    <m/>
    <m/>
    <m/>
    <m/>
    <m/>
    <m/>
    <x v="3"/>
    <m/>
    <m/>
    <m/>
    <m/>
    <m/>
    <m/>
    <m/>
    <m/>
    <m/>
    <m/>
    <m/>
    <m/>
    <m/>
    <m/>
    <m/>
    <m/>
    <m/>
    <m/>
    <m/>
    <n v="1"/>
    <n v="0"/>
    <n v="1"/>
    <n v="1"/>
    <n v="0"/>
    <n v="0"/>
    <n v="0"/>
    <n v="0"/>
    <n v="0"/>
    <n v="0"/>
    <n v="0"/>
    <s v="No_Aplica"/>
    <s v="73004192022900201470"/>
    <s v="Unicos"/>
    <x v="1"/>
    <n v="0"/>
    <x v="3"/>
    <x v="3"/>
    <x v="1"/>
    <x v="2"/>
    <x v="2"/>
    <x v="0"/>
    <x v="0"/>
  </r>
  <r>
    <n v="767"/>
    <x v="7"/>
    <x v="1"/>
    <x v="73"/>
    <s v="NIT"/>
    <x v="68"/>
    <n v="6"/>
    <s v="JURIDICA"/>
    <n v="2023"/>
    <n v="73003092023"/>
    <s v="BRINDAR ATENCIÓN ESPECIALIZADA A LOS ADOLESCENTES Y JÓVENES EN CONFLICTO CON LA LEY PENAL, QUE INGRESAN POR APREHENSIÓN EN FLAGRANCIA O POR MATERIALIZACIÓN DE ORDEN DE APREHENSIÓN EMITIDA POR AUTORIDAD JUDICIAL, EN LA MODALIDAD CENTRO TRANSITORIO, CONFORME A LAS DISPOSICIONES LEGALES Y LINEAMIENTOS TÉCNICOS VIGENTES._x000a_"/>
    <s v="Dirección de Protección"/>
    <s v="Aporte"/>
    <s v="presunta negligencia en el cuidado de los adolescentes, falta aparente en la obligación de velar por la integridad y seguridad, así como la no entrega de elementos de dotación básica cuando era necesario. La ausencia de publicación del acuerdo de convivencia y del Código Ético, así como la falta de socialización de estos documentos con algunos usuarios. No se logró verificar soportes financieros, pues estos deben estar en concordancia con el Plan Único de Cuentas (PUC). El operador se cambió de sede sin previo aviso a la supervisión."/>
    <d v="2025-09-09T00:00:00"/>
    <x v="280"/>
    <m/>
    <s v="Suspendida"/>
    <m/>
    <s v="NATHALY JULIETH ACUÑA GOMEZ"/>
    <s v="AUDIENCIA PROGRAMADA PARA EL 16 DE SEPTIEMBRE A LAS 10AM PARA INICIO DE PASC_x000a_2. AUDIENCIA REPROGRAMADA PARA EL 20 DE OCTUBRE DE 2025 A LAS 2:30 PARA INICIO DE PASC"/>
    <d v="2025-12-02T00:00:00"/>
    <s v="PRACTICA DE PRUEBAS"/>
    <x v="2"/>
    <x v="2"/>
    <m/>
    <m/>
    <m/>
    <m/>
    <m/>
    <m/>
    <m/>
    <x v="3"/>
    <m/>
    <m/>
    <m/>
    <m/>
    <m/>
    <m/>
    <m/>
    <m/>
    <m/>
    <m/>
    <m/>
    <m/>
    <m/>
    <m/>
    <m/>
    <m/>
    <m/>
    <m/>
    <m/>
    <n v="1"/>
    <n v="0"/>
    <n v="1"/>
    <n v="1"/>
    <n v="0"/>
    <n v="0"/>
    <n v="0"/>
    <n v="0"/>
    <n v="0"/>
    <n v="0"/>
    <n v="0"/>
    <s v="No_Aplica"/>
    <s v="73003092023900201470"/>
    <s v="Unicos"/>
    <x v="1"/>
    <n v="0"/>
    <x v="5"/>
    <x v="5"/>
    <x v="1"/>
    <x v="2"/>
    <x v="2"/>
    <x v="0"/>
    <x v="0"/>
  </r>
  <r>
    <n v="768"/>
    <x v="7"/>
    <x v="1"/>
    <x v="73"/>
    <s v="NIT"/>
    <x v="68"/>
    <n v="6"/>
    <s v="JURIDICA"/>
    <n v="2023"/>
    <n v="73003082023"/>
    <s v="BRINDAR ATENCIÓN ESPECIALIZADA A LOS ADOLESCENTES Y JÓVENES EN CONFLICTO CON LA LEY PENAL, EN LA MODALIDAD CENTRO DE INTERNAMIENTO PREVENTIVO Y CENTRO DE ATENCIÓN ESPECIALIZADA PARA EL CUMPLIMIENTO DE LAS MEDIDAS Y SANCIONES IMPUESTAS POR LA AUTORIDAD JUDICIAL, CONFORME A LAS DISPOSICIONES LEGALES Y LINEAMIENTOS TÉCNICOS VIGENTES_x000a__x000a_"/>
    <s v="Dirección de Protección"/>
    <s v="Aporte"/>
    <s v="Se detectaron presuntas irregularidades en el registro de notas de enfermería, Se encontraron formatos de notas modificadas y/o al parecer alteradas, con errores en la fecha de registro y en la elaboración del formato, no se da cumplimiento al Protocolo de Intervención en Crisis para garantizar el cumplimiento de los procedimientos establecidos, en el área de alimentación irregularidades en el manejo de alimentos. El talento humano no cuenta con los perfiles requeridos para la modalidad"/>
    <d v="2025-09-18T00:00:00"/>
    <x v="281"/>
    <m/>
    <s v="Suspendida"/>
    <m/>
    <s v="NATHALY JULIETH ACUÑA GOMEZ"/>
    <s v="REQUERIMIENTO A LA SUPERVISION FRENTE A PRUEBAS SOLICITADAS POR LAS PARTES"/>
    <d v="2025-09-18T00:00:00"/>
    <s v="PROYECCION DE FALLO"/>
    <x v="2"/>
    <x v="2"/>
    <m/>
    <m/>
    <m/>
    <m/>
    <m/>
    <m/>
    <m/>
    <x v="3"/>
    <m/>
    <m/>
    <m/>
    <m/>
    <m/>
    <m/>
    <m/>
    <m/>
    <m/>
    <m/>
    <m/>
    <m/>
    <m/>
    <m/>
    <m/>
    <m/>
    <m/>
    <m/>
    <m/>
    <n v="1"/>
    <n v="0"/>
    <n v="1"/>
    <n v="1"/>
    <n v="0"/>
    <n v="0"/>
    <n v="0"/>
    <n v="0"/>
    <n v="0"/>
    <n v="0"/>
    <n v="0"/>
    <s v="No_Aplica"/>
    <s v="73003082023900201470"/>
    <s v="Unicos"/>
    <x v="1"/>
    <n v="0"/>
    <x v="3"/>
    <x v="1"/>
    <x v="1"/>
    <x v="2"/>
    <x v="2"/>
    <x v="0"/>
    <x v="0"/>
  </r>
  <r>
    <n v="769"/>
    <x v="7"/>
    <x v="1"/>
    <x v="73"/>
    <s v="NIT"/>
    <x v="68"/>
    <n v="6"/>
    <s v="JURIDICA"/>
    <n v="2023"/>
    <n v="73003102023"/>
    <s v="BRINDAR ATENCIÓN ESPECIALIZADA A LOS ADOLESCENTES Y JÓVENES EN CONFLICTO CON LA LEY PENAL, EN LA MODALIDAD INTERNADO PARA EL CUMPLIMIENTO DE LAS MEDIDAS IMPUESTAS POR LA AUTORIDAD ADMINISTRATIVA, CONFORME A LAS DISPOSICIONES LEGALES Y LINEAMIENTOS TÉCNICOS VIGENTES Y/O PARA EL CUMPLIMIENTO DE LAS CONDICIONES ACORDADAS EN APLICACIÓN DEL PRINCIPIO DE OPORTUNIDAD EN LA MODALIDAD DE SUSPENSIÓN DEL PROCEDIMIENTO A PRUEBA_x000a__x000a_"/>
    <s v="Dirección de Protección"/>
    <s v="Aporte"/>
    <s v="Presunta presencia de plagas como mosquitos y moscas, así como condiciones higiénicas deficientes en la zona de lavado de platos. Se evidenció un incumplimiento en el registro continuo de temperaturas durante la manipulación y servicio de alimentos. El operador presuntamente ha solicitado a las familias de los usuarios que proporcionen alimentos crudos para un evento de convivencia. No se garantiza el óptimo estado de los elementos básicos de dotación. El talento humano no cuenta con los perfiles requeridos para la modalidad"/>
    <d v="2025-08-20T00:00:00"/>
    <x v="282"/>
    <m/>
    <s v="Suspendida"/>
    <m/>
    <s v="NATHALY JULIETH ACUÑA GOMEZ"/>
    <s v="AJUSTE INFORME DE SUPERVISION"/>
    <d v="2025-12-01T00:00:00"/>
    <s v="PRACTICA DE PRUEBAS"/>
    <x v="2"/>
    <x v="2"/>
    <m/>
    <m/>
    <m/>
    <m/>
    <m/>
    <m/>
    <m/>
    <x v="3"/>
    <m/>
    <m/>
    <m/>
    <m/>
    <m/>
    <m/>
    <m/>
    <m/>
    <m/>
    <m/>
    <m/>
    <m/>
    <m/>
    <m/>
    <m/>
    <m/>
    <m/>
    <m/>
    <m/>
    <n v="1"/>
    <n v="0"/>
    <n v="1"/>
    <n v="1"/>
    <n v="0"/>
    <n v="0"/>
    <n v="0"/>
    <n v="0"/>
    <n v="0"/>
    <n v="0"/>
    <n v="0"/>
    <s v="No_Aplica"/>
    <s v="73003102023900201470"/>
    <s v="Unicos"/>
    <x v="1"/>
    <n v="0"/>
    <x v="3"/>
    <x v="5"/>
    <x v="1"/>
    <x v="2"/>
    <x v="2"/>
    <x v="0"/>
    <x v="0"/>
  </r>
  <r>
    <n v="770"/>
    <x v="7"/>
    <x v="1"/>
    <x v="73"/>
    <s v="NIT"/>
    <x v="68"/>
    <n v="6"/>
    <s v="JURIDICA"/>
    <n v="2024"/>
    <n v="73003432024"/>
    <s v="BRINDAR ATENCIÓN ESPECIALIZADA A LOS ADOLESCENTES Y JÓVENES EN CONFLICTO CON LA LEY PENAL,  EN LA MODALIDAD INTERNADO RESTABLECIMIENTO EN ADMINISTRACIÓN DE JUSTICIA PARA EL CUMPLIMIENTO DE LAS MEDIDAS IMPUESTAS POR LA AUTORIDAD ADMINISTRATIVA, CONFORME A LAS DISPOSICIONES LEGALES, LINEAMIENTOS TÉCNICOS Y  MANUAL OPERATIVO DE MEDIDAS COMPLEMENTARIAS Y ALTERNATIVAS AL PROCESO JUDICIAL SRPA – RAJ VIGENTES Y/O PARA EL CUMPLIMIENTO DE LAS CONDICIONES ACORDADAS  EN APLICACIÓN DEL PRINCIPIO DE OPORTUNI"/>
    <s v="Dirección de Protección"/>
    <s v="Aporte"/>
    <s v="Presunto incumplimiento en los siguientes ítems: inadecuado manejo de medicamentos, dotación personal incompleta en cuanto elementos requeridos en el manual de la modalidad, condiciones inadecuadas en la infraestructura, presunto maltrato a los usuarios, exposición a discriminación y humillación por parte del talento humano del operador, incumplimiento con el plan de acción en alimentación y nutrición, con deficiencias en la calidad e inocuidad de los alimentos."/>
    <m/>
    <x v="70"/>
    <m/>
    <s v="Suspendida"/>
    <m/>
    <s v="NATHALY JULIETH ACUÑA GOMEZ"/>
    <s v="AJUSTE INFORME DE SUPERVISION"/>
    <d v="2025-08-20T00:00:00"/>
    <s v="AJUSTE INFORME DE SUPERVISION"/>
    <x v="2"/>
    <x v="2"/>
    <m/>
    <m/>
    <m/>
    <m/>
    <m/>
    <m/>
    <m/>
    <x v="3"/>
    <m/>
    <m/>
    <m/>
    <m/>
    <m/>
    <m/>
    <m/>
    <m/>
    <m/>
    <m/>
    <m/>
    <m/>
    <m/>
    <m/>
    <m/>
    <m/>
    <m/>
    <m/>
    <m/>
    <n v="1"/>
    <n v="0"/>
    <n v="1"/>
    <n v="1"/>
    <n v="0"/>
    <n v="0"/>
    <n v="0"/>
    <n v="0"/>
    <n v="0"/>
    <n v="0"/>
    <n v="0"/>
    <s v="No_Aplica"/>
    <s v="73003432024900201470"/>
    <s v="Unicos"/>
    <x v="1"/>
    <n v="0"/>
    <x v="3"/>
    <x v="3"/>
    <x v="1"/>
    <x v="2"/>
    <x v="2"/>
    <x v="0"/>
    <x v="0"/>
  </r>
  <r>
    <n v="771"/>
    <x v="7"/>
    <x v="1"/>
    <x v="33"/>
    <s v="NIT"/>
    <x v="32"/>
    <n v="9"/>
    <s v="JURIDICA"/>
    <n v="2023"/>
    <n v="73002862023"/>
    <s v="BRINDAR ATENCIÓN A LAS NIÑAS, LOS NIÑOS Y ADOLESCENTES QUE TIENEN UN PROCESO ADMINISTRATIVO DE RESTABLECIMIENTO DE DERECHOS, EN LA MODALIDAD APOYO PSICOLOGICO ESPECIALIZADO, DE ACUERDO CON LOS DOCUMENTOS TÉCNICOS VIGENTES EXPEDIDOS POR EL ICBF._x000a_"/>
    <s v="Dirección de Protección"/>
    <s v="Aporte"/>
    <s v="Presunto incumplimiento por falta de reintegro de $3272007 según compromiso suscrito en acta de legalización del 22 de abril de 2024, por disminución y traslado de recurso disponible en el rubro de transporte sin que mediara autorización por parte del supervisor del contrato de aporte, supuestamente afectando el cumplimiento de algunas cláusulas de los componentes general y financiero del contrato."/>
    <d v="2025-03-25T00:00:00"/>
    <x v="283"/>
    <m/>
    <s v="Programada"/>
    <d v="2025-12-16T00:00:00"/>
    <s v="JUAN DIEGO FUENTES"/>
    <s v="AUDIENCIA PROGRAMADA PARA EL 20 DE OCTUBRE DE 2025 PARA INICIO DE PASC"/>
    <d v="2025-12-04T00:00:00"/>
    <s v="AUDIENCIA PROGRAMADA - INICIO PASC"/>
    <x v="2"/>
    <x v="2"/>
    <m/>
    <m/>
    <m/>
    <m/>
    <m/>
    <m/>
    <m/>
    <x v="3"/>
    <m/>
    <m/>
    <m/>
    <m/>
    <m/>
    <m/>
    <m/>
    <m/>
    <m/>
    <m/>
    <m/>
    <m/>
    <m/>
    <m/>
    <m/>
    <m/>
    <m/>
    <m/>
    <m/>
    <n v="1"/>
    <n v="0"/>
    <n v="1"/>
    <n v="0"/>
    <n v="0"/>
    <n v="1"/>
    <n v="0"/>
    <n v="0"/>
    <n v="0"/>
    <n v="0"/>
    <n v="0"/>
    <s v="No_Aplica"/>
    <s v="73002862023900877034"/>
    <s v="Unicos"/>
    <x v="0"/>
    <n v="0"/>
    <x v="5"/>
    <x v="2"/>
    <x v="1"/>
    <x v="2"/>
    <x v="2"/>
    <x v="0"/>
    <x v="0"/>
  </r>
  <r>
    <n v="772"/>
    <x v="7"/>
    <x v="1"/>
    <x v="550"/>
    <s v="NIT"/>
    <x v="518"/>
    <n v="7"/>
    <s v="JURIDICA"/>
    <n v="2024"/>
    <n v="73002732024"/>
    <s v="BRINDAR ATENCIÓN A LAS NIÑAS, NIÑOS Y ADOLESCENTES QUE TIENEN UN PROCESO ADMINISTRATIVO DE RESTABLECIMIENTO DE DERECHOS, EN LA MODALIDAD INTERNADO, DE ACUERDO CON LOS DOCUMENTOS TÉCNICOS VIGENTES EXPEDIDOS POR EL ICBF_x000a_"/>
    <s v="Dirección de Protección"/>
    <s v="Aporte"/>
    <s v="Presunto incumplimiento de las obligaciones en los componentes general, técnico y administrativo de conformidad con la minuta contractual y los manuales operativos de la modalidad, relativo a situaciones con el talento humano y al seguimiento en salud de los beneficiarios en cuanto a la gestión de las historias clínicas de algunos usuarios, a la debida administración de los medicamentos prescritos a ellos y a situaciones locativas en la prestación del servicio."/>
    <d v="2025-08-14T00:00:00"/>
    <x v="284"/>
    <m/>
    <s v="Programada"/>
    <d v="2025-12-16T00:00:00"/>
    <s v="JUAN DIEGO FUENTES"/>
    <s v="AUDIENCIA PROGRAMADA PARA EL 15 DE OCTUBRE DE 2025 PARA INICIO DE PASC"/>
    <d v="2025-12-04T00:00:00"/>
    <s v="PRACTICA DE PRUEBAS"/>
    <x v="2"/>
    <x v="2"/>
    <m/>
    <m/>
    <m/>
    <m/>
    <m/>
    <m/>
    <m/>
    <x v="3"/>
    <m/>
    <m/>
    <m/>
    <m/>
    <m/>
    <m/>
    <m/>
    <m/>
    <m/>
    <m/>
    <m/>
    <m/>
    <m/>
    <m/>
    <m/>
    <m/>
    <m/>
    <m/>
    <m/>
    <n v="1"/>
    <n v="0"/>
    <n v="1"/>
    <n v="0"/>
    <n v="0"/>
    <n v="1"/>
    <n v="0"/>
    <n v="0"/>
    <n v="0"/>
    <n v="0"/>
    <n v="0"/>
    <s v="No_Aplica"/>
    <s v="73002732024860071892"/>
    <s v="Unicos"/>
    <x v="0"/>
    <n v="0"/>
    <x v="1"/>
    <x v="5"/>
    <x v="1"/>
    <x v="2"/>
    <x v="2"/>
    <x v="0"/>
    <x v="0"/>
  </r>
  <r>
    <n v="773"/>
    <x v="31"/>
    <x v="1"/>
    <x v="551"/>
    <s v="NIT"/>
    <x v="519"/>
    <n v="4"/>
    <s v="JURIDICA"/>
    <n v="2024"/>
    <n v="81002132024"/>
    <s v="PRESTAR SERVICIOS PARA FORTALECER LAS CAPACIDADES DE LAS FAMILIAS Y LAS COMUNIDADES ÉTNICAS Y CAMPESINAS, PARA GENERAR COMUNIDADES O ENTORNOSPROTECTORES QUE PERMITAN EBUEN VIVIR DE LOS NIÑOS, NIÑAS Y ADOLESCENTES, LA GARANTÍA DE LOS DERECHOS INDIVIDUALES Y COLECTIVOS, LA CONSTRUCCIÓN DE TEJIDO SOCIAL Y CULTURAL Y LAPROTECCIÓN INTEGRAL A PARTIR DEL RECONOCIMIENTO DE SUS SABERES, TRADICIONES, INTERESES, USOS Y COSTUMBRES, CONTRIBUYENDO A SU PERVIVENCIA Y SALVAGUARDA"/>
    <s v="Dirección de Familia y Comunidades"/>
    <s v="Aporte"/>
    <s v="Según el Informe de Supervisión que inició este proceso, se determina, que el Contratista en el desarrollo de la ejecución del Contrato de Aporte 81002132024, no dió cabal cumplimiento a sus obligaciones contractuales, en lo referente a llevar una correcta ejecución, técnica, operativa, administrativa y financiera, a pesar de los requerimientos hechos por la supervisión y los compromisos asumidos en los Comités Técnicos celebrados."/>
    <d v="2025-03-14T00:00:00"/>
    <x v="285"/>
    <m/>
    <s v="Suspendida"/>
    <m/>
    <s v="Armando de Jesús García Cueto"/>
    <s v="1) El día 14 de marzo, se remitió mediante correo electrónico la citación a la audiencia de descargos para el día 01/04/2025, a las 8:30 a.m., tanto al Contratista como a la Aseguradora Solidaria de Colombia. _x000a_2) La audiencia de descargos programada para el día 01/04/2025, fue reprogramada por solicitud del Contratista para el 21/04/2025, a las 2:30 p.m., la cual se volvió a reprogramar por compromiso imprevisto de la Directora Regional, con fecha sin definir. _x000a_3) Se envió citación a la audiencia de descargos para el día 05/06/2025, a las 3:00 p.m., la cual se instaló pero como el Contratista y la Aseguradora no asistieron se suspendió y se está a la espera de recibir la justificación por la inasistencia con el fin de fijar nueva fecha para la mencionada audiencia, la cual se recibió el 06/06/2025, mediante Radicado 202532400000017192._x000a_4) El 02/07/2025, se envió citación a la audiencia de descargos para el día 18/07/2025, a las 9:00 a.m. la cual se aplazó por la inasistencia de la Contratista._x000a_5) Se tiene programada audiencia de descargos para el día 22/09/2025, a las 9:00 a.m. Ya se envió la citación mediante correo electrónico del 2 de septiembre, tanto al Contratista como a la Aseguradora Solidaria de Colombia._x000a_6) La audiencia programada para el 22/09/2025 no se realizó porque las personas que se presentaron no tenían capacidad de representación, motivo por el cual se reprogramará nueva fecha la cual está sin definir. "/>
    <d v="2025-09-22T00:00:00"/>
    <s v="PTE PROGRAMAR AUDIENCIA - LECTURA DE RESOLUCION QUE RESUELVE PAS"/>
    <x v="2"/>
    <x v="2"/>
    <m/>
    <m/>
    <m/>
    <m/>
    <m/>
    <m/>
    <m/>
    <x v="3"/>
    <m/>
    <m/>
    <m/>
    <m/>
    <m/>
    <m/>
    <m/>
    <m/>
    <m/>
    <m/>
    <m/>
    <m/>
    <m/>
    <m/>
    <m/>
    <m/>
    <m/>
    <m/>
    <m/>
    <n v="1"/>
    <n v="0"/>
    <n v="1"/>
    <n v="1"/>
    <n v="0"/>
    <n v="0"/>
    <n v="0"/>
    <n v="0"/>
    <n v="0"/>
    <n v="0"/>
    <n v="0"/>
    <s v="No_Aplica"/>
    <s v="81002132024900866904"/>
    <s v="Unicos"/>
    <x v="0"/>
    <n v="0"/>
    <x v="5"/>
    <x v="2"/>
    <x v="1"/>
    <x v="2"/>
    <x v="2"/>
    <x v="0"/>
    <x v="0"/>
  </r>
  <r>
    <n v="774"/>
    <x v="4"/>
    <x v="0"/>
    <x v="552"/>
    <s v="NIT"/>
    <x v="520"/>
    <n v="1"/>
    <s v="JURIDICA"/>
    <n v="2024"/>
    <n v="11009122024"/>
    <s v="REALIZAR EL MANTENIMIENTO INTEGRAL PREVENTIVO Y CORRECTIVO DEL PARQUE AUTOMOTOR, PROPIEDAD DEL ICBF REGIONAL BOGOTÁ, INCLUYENDO EL SUMINISTRO E INSTALACIÓN DE PARTES, REPUESTOS, INSUMOS, ETC."/>
    <s v="Dirección Administrativa"/>
    <s v="Aporte"/>
    <s v="Presunto incumplimiento del Contrato de Aporte No.11009122024, suscrito entre - CENTRO CAR LTDA y el ICBF Regional Bogotá"/>
    <d v="2025-02-19T00:00:00"/>
    <x v="286"/>
    <d v="2025-05-15T00:00:00"/>
    <s v="Finalizada"/>
    <m/>
    <s v="JULIANA HURTADO GIRALDO"/>
    <s v="2) La audiencia de descargos programada para el día 01/04/2025, fue reprogramada por solicitud del Contratista para el 21/04/2025, a las 2:30 p.m., la cual se volvió a reprogramar por compromiso imprevisto de la Directora Regional, con fecha sin definir."/>
    <d v="2025-05-19T00:00:00"/>
    <s v="OK"/>
    <x v="1"/>
    <x v="4"/>
    <n v="787"/>
    <d v="2025-04-23T00:00:00"/>
    <s v="NO"/>
    <m/>
    <m/>
    <m/>
    <m/>
    <x v="575"/>
    <m/>
    <m/>
    <m/>
    <m/>
    <m/>
    <m/>
    <m/>
    <m/>
    <m/>
    <m/>
    <m/>
    <m/>
    <m/>
    <m/>
    <m/>
    <m/>
    <m/>
    <m/>
    <m/>
    <n v="1"/>
    <n v="1"/>
    <n v="0"/>
    <n v="0"/>
    <n v="0"/>
    <n v="0"/>
    <n v="0"/>
    <n v="0"/>
    <n v="0"/>
    <n v="0"/>
    <n v="0"/>
    <s v="Aplica"/>
    <s v="11009122024800250589Terminación de la actuación sancionatoria"/>
    <s v="Unicos"/>
    <x v="0"/>
    <n v="1"/>
    <x v="0"/>
    <x v="0"/>
    <x v="1"/>
    <x v="1"/>
    <x v="1"/>
    <x v="0"/>
    <x v="1"/>
  </r>
  <r>
    <n v="775"/>
    <x v="4"/>
    <x v="0"/>
    <x v="553"/>
    <s v="CC"/>
    <x v="521"/>
    <m/>
    <s v="NATURAL"/>
    <n v="2024"/>
    <n v="11021162024"/>
    <s v="PRESTAR SERVICIOS PROFESIONALES Y DE APOYO A LA GESTIÓN PARA LA OPERACIÓN DE LA MODALIDAD “SOMOS FAMILIA, SOMOS COMUNIDAD” CONFORME A LOS DOCUMENTOS TÉCNICOS Y ENFOQUE DETERMINADO POR EL ICBF.  DIRECCIÓN REGIONABOGOTÁ. _x000a_"/>
    <m/>
    <s v="Prestación de Servicios Profesionales"/>
    <s v="Mediante memorando No. 202534300000047821 de fecha 10 de febrero del año 2025 se comunica el inicio de la actuación administrativa- citación audiencia pública del debido proceso (art. 86 ley 1474 de 2011) – contrato no. 11005792024 póliza de seguro de cumplimiento entidad estatal no. 320-47- 994000027884// SE realiza 2 citaciones en las cuales no comparecieron ninguna de las partes por tal motivo se esta proyectando el fallo."/>
    <d v="2025-02-13T00:00:00"/>
    <x v="287"/>
    <d v="2025-05-30T00:00:00"/>
    <s v="Finalizada"/>
    <m/>
    <s v="SOANY SUAREZ SOLANO"/>
    <s v="3) Se envió citación a la audiencia de descargos para el día 05/06/2025, a las 3:00 p.m., la cual se instaló pero como el Contratista y la Aseguradora no asistieron se suspendió y se está a la espera de recibir la justificación por la inasistencia con el fin de fijar nueva fecha para la mencionada audiencia, la cual se recibió el 06/06/2025, mediante Radicado 202532400000017192."/>
    <d v="2025-03-12T00:00:00"/>
    <s v="PTE COMPROBANTE DE PAGO"/>
    <x v="0"/>
    <x v="0"/>
    <n v="851"/>
    <d v="2025-05-06T00:00:00"/>
    <s v="NO"/>
    <m/>
    <m/>
    <m/>
    <m/>
    <x v="22"/>
    <d v="2025-06-06T00:00:00"/>
    <d v="2025-06-06T00:00:00"/>
    <s v="N/A"/>
    <s v="NO"/>
    <m/>
    <n v="667445"/>
    <m/>
    <m/>
    <m/>
    <m/>
    <s v="NO"/>
    <s v="N/A"/>
    <s v="N/A"/>
    <s v="N/A"/>
    <s v="NO"/>
    <s v="N/A"/>
    <s v="N/A"/>
    <s v="LIZ HERNANDEZ"/>
    <s v="OK"/>
    <n v="1"/>
    <n v="1"/>
    <n v="0"/>
    <n v="0"/>
    <n v="0"/>
    <n v="0"/>
    <n v="0"/>
    <n v="1"/>
    <n v="0"/>
    <n v="1"/>
    <n v="0"/>
    <s v="Aplica"/>
    <s v="1102116202420587550Incumplimiento Parcial (Cláusula Penal)"/>
    <s v="Unicos"/>
    <x v="0"/>
    <n v="0"/>
    <x v="0"/>
    <x v="0"/>
    <x v="1"/>
    <x v="1"/>
    <x v="1"/>
    <x v="0"/>
    <x v="1"/>
  </r>
  <r>
    <n v="776"/>
    <x v="4"/>
    <x v="0"/>
    <x v="554"/>
    <s v="CC"/>
    <x v="522"/>
    <m/>
    <s v="NATURAL"/>
    <n v="2025"/>
    <n v="11021422024"/>
    <s v="PRESTAR SERVICIOS PROFESIONALES Y DE APOYO A LA GESTIÓN PARA LA OPERACIÓN DE LA MODALIDAD ?SOMOS FAMILIA, SOMOS COMUNIDAD? CONFORME A LOS DOCUMENTOS TÉCNICOS Y ENFOQUE DETERMINADO POR EL ICBF.  DIRECCIÓN REGIONABOGOTÁ. _x000a_"/>
    <m/>
    <s v="Prestación de Servicios Profesionales"/>
    <s v="Presunto incumplimiento del Contrato de Aporte No. 11021422024, suscrito entre la - LIZANA ROCIO MUÑOS PUENTES y el ICBF Regional Bogotá"/>
    <d v="2025-03-05T00:00:00"/>
    <x v="286"/>
    <d v="2025-08-14T00:00:00"/>
    <s v="Finalizada"/>
    <m/>
    <s v="JOSE HERNANDO "/>
    <s v="En atención al informe presentado al ordenador de gasto radicado a través de memorado No.202434900000359453 de fecha 10 de Diciembre 2024, por medio del cual, la supervisora del contrato karen Mainory Martinez Roa , pone en conocimiento el presunto incumplimiento del Contrato de prestación De Servicios No. 11021422024, suscrito entre la señora Lizana Rocío Muñoz Puentes y el ICBF Regional Bogotá, de acuerdo con lo dispuesto en el artículo 86 de la Ley 1474 de 2011,Del proceso sancionatorio del contrato No. 11021422024, de la contratista en mención , se tuvo audiencia el día 12/03/2025 a las 3:00 PM, la cual fue suspendida por solicitud de la contratista para poder nombrar un apoderado y se reanudo el día 20/03/2025 a las 3:00 pm con el fin de rendir descargos/ /Se realiza citación para el 08/05/2025 para la Continuación Audiencia Pública del debido proceso (Art. 17 Ley 1150 de 2007 y art. 86 ley 1474 de 2011) – contrato de prestación de servicios profesionales y apoyo a la gestión No. 11021422024.//En la audiencia solicita el abogado que no se le cobre la totalidad de la sanción, sino que por las obligaciones incumplidas las cuales no fueron totales sino parciales se queda en verificar si es posible o no esta solicitud. la cual se comunicará a las partes a su debido tiempo//Se realiza proyección de fallo pendiente revisión y autorización por parte del grupo de contratación, para enviarla a la sede Nacional. // Se Realiza citación para lectura de fallo el día 05/08/2025, 4: pm//NO SE PRESENTARON A LA AUDIENCIA SE REPROGRAMA PARA EL DIA 14/08/2025//"/>
    <d v="2025-09-04T00:00:00"/>
    <s v="PTE COMPROBANTE DE PAGO"/>
    <x v="0"/>
    <x v="0"/>
    <n v="1483"/>
    <d v="2025-08-30T00:00:00"/>
    <s v="NO"/>
    <m/>
    <m/>
    <m/>
    <m/>
    <x v="576"/>
    <d v="2025-09-04T00:00:00"/>
    <d v="2025-09-04T00:00:00"/>
    <s v="N/A"/>
    <s v="NO"/>
    <m/>
    <n v="542299"/>
    <m/>
    <m/>
    <m/>
    <m/>
    <s v="NO"/>
    <s v="N/A"/>
    <s v="N/A"/>
    <s v="N/A"/>
    <s v="NO"/>
    <s v="N/A"/>
    <s v="N/A"/>
    <s v="LIZ HERNANDEZ"/>
    <s v="OK"/>
    <n v="1"/>
    <n v="1"/>
    <n v="0"/>
    <n v="0"/>
    <n v="0"/>
    <n v="0"/>
    <n v="0"/>
    <n v="1"/>
    <n v="0"/>
    <n v="1"/>
    <n v="0"/>
    <s v="Aplica"/>
    <s v="110214220241016030057Incumplimiento Parcial (Cláusula Penal)"/>
    <s v="Unicos"/>
    <x v="0"/>
    <n v="0"/>
    <x v="0"/>
    <x v="0"/>
    <x v="1"/>
    <x v="1"/>
    <x v="1"/>
    <x v="0"/>
    <x v="1"/>
  </r>
  <r>
    <n v="777"/>
    <x v="4"/>
    <x v="0"/>
    <x v="555"/>
    <s v="NIT"/>
    <x v="79"/>
    <m/>
    <s v="JURIDICA"/>
    <n v="2024"/>
    <n v="1100579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_x000a_"/>
    <s v="Dirección de Primera Infancia"/>
    <s v="Aporte"/>
    <s v="COMUNICACIÓN INICIO ACTUACIÓN ADMINISTRATIVA- CITACIÓN AUDIENCIA PÚBLICA DEL DEBIDO PROCESO (ART. 86 LEY 1474 DE 2011) – CONTRATO DE APORTE No.11005792024"/>
    <d v="2025-03-20T00:00:00"/>
    <x v="288"/>
    <d v="2025-10-16T00:00:00"/>
    <s v="Finalizada"/>
    <m/>
    <s v="OLGA ISABEL"/>
    <s v="COMUNICACIÓN INICIO ACTUACIÓN ADMINISTRATIVA- CITACIÓN AUDIENCIA PÚBLICA DEL DEBIDO PROCESO (ART. 86 LEY 1474 DE 2011) – CONTRATO No. 11005792024 PÓLIZA DE SEGURO DE CUMPLIMIENTO ENTIDAD ESTATAL No. 320-47- 994000027884//SE COMUNICA POR MEDIO DEL MEMORANDO NO-202534300000074911-LA AUDIENCIA DEL DIA 03/04/2025 CON EL FIN DE PRESENTAR LOS DESCARGOS CORRESPONDIENTES. //Se aplaza la audiencia para el día 10/04/2025 a las10:00 am/ /10 de abril se realiza audiencia inicial, //11 de abril la EAS remitido material probatorio que indico en audiencia inicial y se decreta auto de pruebas// Se envía citación para el día 8 de mayo a las 3:30 //08/05/2025 se realiza reprogramación de la audiencia para el día 15 de mayo//DEL 15 de mayo 2025 SE REPROGRAMA PARA EL 4 DE JUNIO. //Actualización de informe ordenador del gasto, conforme a las pruebas otorgadas por la entidad. En dicha audiencia se realiza intervención por Eas y la aseguradora pendiente resolución de fallo. //el 21/07/2025 Se envía proyección de fallo para realizar la verificación por parte del grupo de contratación.&quot;//se realiza citacion para lectura de fallo el dia 21/08/2025 se realiza lectura de fallo en el cual interpuso recurso la compañia aseguradora solidaria de colombia el 28 de agosto"/>
    <d v="2025-11-05T00:00:00"/>
    <s v="PTE COMUNICACIÓN OAC Y COMPROBANTE DE PAGO"/>
    <x v="0"/>
    <x v="0"/>
    <n v="1618"/>
    <d v="2025-08-15T00:00:00"/>
    <s v="SI"/>
    <d v="2025-09-04T00:00:00"/>
    <n v="2127"/>
    <d v="2025-10-15T00:00:00"/>
    <s v="CONFIRMA"/>
    <x v="572"/>
    <d v="2025-10-22T00:00:00"/>
    <d v="2025-11-05T00:00:00"/>
    <m/>
    <s v="NO"/>
    <m/>
    <n v="35078468"/>
    <m/>
    <m/>
    <m/>
    <m/>
    <s v="NO"/>
    <s v="N/A"/>
    <s v="N/A"/>
    <s v="NO"/>
    <s v="NO"/>
    <s v="N/A"/>
    <s v="N/A"/>
    <s v="LIZ HERNANDEZ"/>
    <s v="OK"/>
    <n v="1"/>
    <n v="1"/>
    <n v="0"/>
    <n v="0"/>
    <n v="0"/>
    <n v="0"/>
    <n v="0"/>
    <n v="1"/>
    <n v="0"/>
    <n v="1"/>
    <n v="0"/>
    <s v="Aplica"/>
    <s v="11005792024900696969Incumplimiento Parcial (Cláusula Penal)"/>
    <s v="Unicos"/>
    <x v="0"/>
    <n v="0"/>
    <x v="0"/>
    <x v="0"/>
    <x v="1"/>
    <x v="1"/>
    <x v="1"/>
    <x v="0"/>
    <x v="1"/>
  </r>
  <r>
    <n v="778"/>
    <x v="4"/>
    <x v="1"/>
    <x v="556"/>
    <s v="NIT"/>
    <x v="523"/>
    <m/>
    <s v="JURIDICA"/>
    <n v="2024"/>
    <n v="11008732024"/>
    <s v="BRINDAR ATENCIÓN A LAS NIÑAS Y ADOLESCENTES QUE TIENEN UN PROCESO ADMINISTRATIVO DE RESTABLECIMIENTO DE DERECHOS, EN LA MODALIDAD INTERNADO, DE ACUERDO CON LOS DOCUMENTOS TÉCNICOS VIGENTES EXPEDIDOS POR EL ICBF._x000a_"/>
    <s v="Dirección de Protección"/>
    <s v="Aporte"/>
    <s v="Presunto incumplimiento del Contrato de Aporte No. 11008732024, suscrito entre la ORGANIZACION PRO NIÑEZ INDEFENSA - OPNI--  y el ICBF Regional Bogotá"/>
    <d v="2025-03-12T00:00:00"/>
    <x v="289"/>
    <m/>
    <s v="Suspendida"/>
    <m/>
    <s v="MARIA ELIZA"/>
    <s v="MEDIANTE MEMORANDO No. 202534300000047821 SE COMUNICA EL INICIO DE LA ACTUACIÓN ADMINISTRATIVA- CITACIÓN AUDIENCIA PÚBLICA DEL DEBIDO PROCESO (ART. 86 LEY 1474 DE 2011) – CONTRATO DE APORTE No. 11008732024, PÓLIZA DE SEGURO DE CUMPLIMIENTO ENTIDAD ESTATAL No. 33-44-101247976. En atención al informe presentado al ordenador de gasto radicado a través de memorado No. 202534400000036603 de fecha 18 de febrero de 2025, por medio del cual, el supervisor del contrato MIGUEL ANGEL ESGUERRA BOHORQUEZ pone en conocimiento el presunto incumplimiento del Contrato de Aporte No. 11008732024, suscrito entre ustedes y el ICBF Regional Bogotá, de acuerdo con lo dispuesto en el artículo 86 de la Ley 1474 de 2011, en concordancia con los artículos 35 y 37 del Código de Procedimiento Administrativo y de lo Contencioso Administrativo, nos permitimos informarle el inicio de una actuación administrativa, con el objeto de declarar un posible incumplimiento del mencionado contrato y poder determinar las consecuencias jurídicas del proceso administrativo sancionatorio que se pretende adelantar.//02/04/2024 primera audiencia efectiva en la cual se hicieron descargos por parte de la seguradora y por parte de la representante legal, se van a hacer llegar pruebas el viernes 4/04/2025 pendiente otra citación para la audiencia se solicita actualizar informe.//Se realiza nueva citación para el día 15/05/2024 para continuación del debido proceso//mediante memorando 202534300000141081-202534300000140981- se envió citación para continuación de audiencia del debido proceso en virtud del presunto incumplimiento de obligaciones del contrato de aporte número 11008732024.para el día 5 de junio de 2025 a las 2 pm// SE PRESENTA LOS ALEGATOS PENDIENTE PROYECCION DE FALLO.//pendiente actualización del informe para el fallo por parte del supervisor del contrato,//agosto se esta realizando la resolucion para el fallo "/>
    <d v="2025-06-05T00:00:00"/>
    <s v="PTE CITAR LECTURA FALLO  - AGENDA DIRECTORA"/>
    <x v="2"/>
    <x v="2"/>
    <m/>
    <m/>
    <m/>
    <m/>
    <m/>
    <m/>
    <m/>
    <x v="3"/>
    <m/>
    <m/>
    <m/>
    <m/>
    <m/>
    <m/>
    <m/>
    <m/>
    <m/>
    <m/>
    <m/>
    <m/>
    <m/>
    <m/>
    <m/>
    <m/>
    <m/>
    <m/>
    <m/>
    <n v="1"/>
    <n v="0"/>
    <n v="1"/>
    <n v="1"/>
    <n v="0"/>
    <n v="0"/>
    <n v="0"/>
    <n v="0"/>
    <n v="0"/>
    <n v="0"/>
    <n v="0"/>
    <s v="No_Aplica"/>
    <s v="11008732024860036764"/>
    <s v="Unicos"/>
    <x v="0"/>
    <n v="0"/>
    <x v="0"/>
    <x v="3"/>
    <x v="1"/>
    <x v="2"/>
    <x v="2"/>
    <x v="0"/>
    <x v="0"/>
  </r>
  <r>
    <n v="779"/>
    <x v="24"/>
    <x v="0"/>
    <x v="557"/>
    <s v="NIT"/>
    <x v="524"/>
    <n v="1"/>
    <s v="JURIDICA"/>
    <n v="2025"/>
    <n v="4100147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El servicio de atención a los niños y niñas participantes del Programa de PRIMERA INFANCIA Modalidad HOGAR INFANTIL dio inicio el día 7 de febrero de 2025. Durante la ejecución del contrato, y a la  fecha, se han venido presentando inconvenientes como: talento humano sin vinculación formal, ni pago de nómina; mora en el canon de arrendamiento de cuatro unidades de servicio"/>
    <d v="2025-03-21T00:00:00"/>
    <x v="290"/>
    <d v="2025-04-10T00:00:00"/>
    <s v="Finalizada"/>
    <m/>
    <s v="NATALIA ROZO VANEGAS"/>
    <s v="Audiencia resuelve proceso declarando incumplimiento parcial del contrato"/>
    <d v="2025-04-10T00:00:00"/>
    <s v="OK"/>
    <x v="0"/>
    <x v="5"/>
    <n v="161"/>
    <d v="2025-04-08T00:00:00"/>
    <s v="SI"/>
    <d v="2025-04-08T00:00:00"/>
    <n v="170"/>
    <d v="2025-04-10T00:00:00"/>
    <s v="CONFIRMA"/>
    <x v="520"/>
    <d v="2025-04-21T00:00:00"/>
    <d v="2025-04-21T00:00:00"/>
    <s v="N/A"/>
    <s v="SI"/>
    <d v="2025-04-21T00:00:00"/>
    <n v="28338198"/>
    <n v="28558199"/>
    <d v="2025-06-27T00:00:00"/>
    <m/>
    <s v="PAGO CON INTERESES"/>
    <s v="NO"/>
    <s v="N/A"/>
    <s v="N/A"/>
    <s v="N/A"/>
    <s v="NO"/>
    <s v="N/A"/>
    <s v="N/A"/>
    <s v="LIZ HERNANDEZ"/>
    <s v="El contratista no se encuentra registrado en RUES. Tiene 2 sanciones (multas) impuestas por el ICBF Regional Huila en el mismo contrato, en la misma vigencia, así: Primera sanción con Res. 161 del 8/4/2025, confirma con Res 489 del 24/09/2025 y ejecutoria del 21/04/2025. La segunda sanción fue mediante Res. 489 del 24/09/2025, confirma con Res. 492 del 26/09/2025 y ejecutoria del 2/10/2025"/>
    <n v="1"/>
    <n v="1"/>
    <n v="0"/>
    <n v="0"/>
    <n v="0"/>
    <n v="0"/>
    <n v="0"/>
    <n v="1"/>
    <n v="1"/>
    <n v="0"/>
    <n v="0"/>
    <s v="Aplica"/>
    <s v="41001472025901763524Multa"/>
    <s v="Unicos"/>
    <x v="0"/>
    <n v="0"/>
    <x v="4"/>
    <x v="0"/>
    <x v="1"/>
    <x v="1"/>
    <x v="1"/>
    <x v="0"/>
    <x v="1"/>
  </r>
  <r>
    <n v="780"/>
    <x v="18"/>
    <x v="0"/>
    <x v="558"/>
    <s v="NIT"/>
    <x v="525"/>
    <n v="4"/>
    <s v="JURIDICA"/>
    <n v="2024"/>
    <n v="4700168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PRESUNTO INCUMPLIMIENTO DE LAS OBLIGACIONES CONTRACTUALES. MUERTE DE NIÑO. VERIFICACION DE DERECHOS. COBRÓ LA ATENCION DEL NIÑO MUERTO"/>
    <d v="2025-03-14T00:00:00"/>
    <x v="291"/>
    <m/>
    <s v="Finalizada"/>
    <m/>
    <s v="ASHFIELD LEONARDO ROBINSON ALTAMAR"/>
    <s v="LECTURA DE FALLO"/>
    <d v="2025-06-09T00:00:00"/>
    <s v="OK"/>
    <x v="0"/>
    <x v="0"/>
    <n v="160"/>
    <d v="2025-06-16T00:00:00"/>
    <s v="SI"/>
    <d v="2025-06-16T00:00:00"/>
    <n v="168"/>
    <d v="2025-06-27T00:00:00"/>
    <s v="CONFIRMA"/>
    <x v="577"/>
    <d v="2025-07-04T00:00:00"/>
    <d v="2025-07-07T00:00:00"/>
    <s v="N/A"/>
    <s v="SI"/>
    <d v="2025-07-07T00:00:00"/>
    <n v="1021722"/>
    <n v="1021722"/>
    <d v="2025-07-01T00:00:00"/>
    <m/>
    <m/>
    <s v="NO"/>
    <s v="SI"/>
    <s v="SI"/>
    <s v="N/A"/>
    <s v="NO"/>
    <s v="N/A"/>
    <s v="N/A"/>
    <s v="LIZ HERNANDEZ"/>
    <m/>
    <n v="1"/>
    <n v="1"/>
    <n v="0"/>
    <n v="0"/>
    <n v="0"/>
    <n v="0"/>
    <n v="0"/>
    <n v="1"/>
    <n v="0"/>
    <n v="1"/>
    <n v="0"/>
    <s v="Aplica"/>
    <s v="47001682024901009368Incumplimiento Parcial (Cláusula Penal)"/>
    <s v="Unicos"/>
    <x v="0"/>
    <n v="0"/>
    <x v="1"/>
    <x v="0"/>
    <x v="1"/>
    <x v="1"/>
    <x v="1"/>
    <x v="0"/>
    <x v="1"/>
  </r>
  <r>
    <n v="781"/>
    <x v="12"/>
    <x v="0"/>
    <x v="559"/>
    <s v="CC"/>
    <x v="526"/>
    <m/>
    <s v="NATURAL"/>
    <n v="2024"/>
    <n v="86003392024"/>
    <s v="PRESTAR SERVICIOS PROFESIONALES Y DE APOYO A LA GESTIÓN PARA LA OPERACIÓN DE LA MODALIDAD ?SOMOS FAMILIA, SOMOS COMUNIDAD? CONFORME A LOS DOCUMENTOS TÉCNICOS Y ENFOQUE DETERMINADO POR EL ICBF.  DIRECCIÓN REGIONAL PUTUMAYO"/>
    <m/>
    <s v="Prestación de Servicios Profesionales"/>
    <s v="Falta de entrega de informes de seguimiento y control del programa &quot;somos familia&quot; , y ausencia en comites, e incumplimiento al manual operativo. INCUMPLIMIENTO OBLIGACIONES"/>
    <d v="2025-03-05T00:00:00"/>
    <x v="292"/>
    <d v="2025-06-12T00:00:00"/>
    <s v="Finalizada"/>
    <m/>
    <s v="GUILLERMO ANDRES BENAVIDES PARRA"/>
    <s v="El dia  12 de JUNIO de 2025, se celebró continuacion de audiencia de conformidad con el art 86 de la ley 1474 de 2011, se celebro audiencia mediante el cual se dio lectura de fallo contenido en la RESOLUCIÓN No 228 del 11 de junio de 2025. "/>
    <d v="2025-03-17T00:00:00"/>
    <s v="PTE COMPROBANTE DE PAGO"/>
    <x v="0"/>
    <x v="0"/>
    <n v="228"/>
    <d v="2025-06-11T00:00:00"/>
    <s v="NO"/>
    <m/>
    <m/>
    <m/>
    <m/>
    <x v="578"/>
    <d v="2025-06-19T00:00:00"/>
    <d v="2025-07-28T00:00:00"/>
    <s v="N/A"/>
    <s v="NO"/>
    <m/>
    <n v="1591319"/>
    <m/>
    <m/>
    <m/>
    <m/>
    <s v="NO"/>
    <s v="N/A"/>
    <s v="N/A"/>
    <s v="N/A"/>
    <s v="N/A"/>
    <s v="N/A"/>
    <s v="N/A"/>
    <s v="LIZ HERNANDEZ"/>
    <s v="OK"/>
    <n v="1"/>
    <n v="1"/>
    <n v="0"/>
    <n v="0"/>
    <n v="0"/>
    <n v="0"/>
    <n v="0"/>
    <n v="1"/>
    <n v="0"/>
    <n v="1"/>
    <n v="0"/>
    <s v="Aplica"/>
    <s v="860033920241122784888Incumplimiento Parcial (Cláusula Penal)"/>
    <s v="Unicos"/>
    <x v="0"/>
    <n v="0"/>
    <x v="1"/>
    <x v="0"/>
    <x v="1"/>
    <x v="1"/>
    <x v="1"/>
    <x v="0"/>
    <x v="1"/>
  </r>
  <r>
    <n v="782"/>
    <x v="23"/>
    <x v="0"/>
    <x v="560"/>
    <s v="NIT"/>
    <x v="527"/>
    <n v="1"/>
    <s v="JURIDICA"/>
    <n v="2024"/>
    <n v="25010742024"/>
    <s v="PRESTAR LOS SERVICIOS EN EL MARCO DE ATENCIÓN INTEGRAL A LAPRIMERA INFANCIA DE HOGARES COMUNITARIOS DBIENESTAR ? (HCB), HCB FAMI, HOGAR COMUNITARIO DBIENESTAR FAMILIA, MUJER E INFANCIA PARA EBIENVENIR (HCB FAMBIENVENIR) Y JARDÍN COMUNITARIO (JC) DE CONFORMIDAD CON EL MANUAL OPERATIVO DE LA MODALIDAD CORRESPONDIENTE, EL LINEAMIENTO TÉCNICO PARA LA ATENCIÓN A LAPRIMERA INFANCIA Y LAS DIRECTRICES ESTABLECIDAS POR EL ICBF, EN ARMONÍA CON LA POLÍTICA DE ESTADO PARA EL DESARROLLO INTEGRAL DE"/>
    <s v="Dirección de Primera Infancia"/>
    <s v="Aporte"/>
    <s v="&quot;El ICBF suscribió contrato 250010742024 con la ASOCIACION DE JÓVENES EMPRENDEDORES DE VILLA CONTO cuya acta de inicio tiene como fecha el día 31 de diciembre de 2024, momento en el cual se dio cumplimiento de los requisitos de perfeccionamiento, dicha acta determina como fecha de terminación del contrato el 30 de junio de 2026. _x000a__x000a_El 14 de enero de 2025 la supervisión del contrato cita a comité técnico operativo a la EAS ASOCIACION DE JÓVENES EMPRENDEDORES DE VILLA CONTO para el día 15 de enero de 2025, manifestando la EAS imposibilidad de asistir por encontrarse fuera del territorio agregando “Solicitamos tenga la amabilidad y en lo posible programarlo para la próxima semana teniendo en cuenta que tenemos algunas dudas frente a la operatividad y nos gustaría nos brinde algunas orientaciones de manera virtual previas al mismo, de esta forma nosotros continuar con el proceso preliminar atendiendo a cada una de las orientaciones que usted nos brinden”. Por lo que desde el centro zonal se brindó la asistencia técnica el 15 de enero de 2025 acerca de presupuesto, talento humano, articulación interinstitucional, manuales y guías técnicas del servicio. _x000a__x000a_En el primer comité técnico operativo se llevó a cabo el día 22 de enero de 2025 comenzando con el saludo y presentación de los participantes con sus perfiles, revisión  del  Presupuesto inicial de operación, orientaciones para la ejecución de la fase preparatoria con la descripción de las actividades y productos a entregar, obligaciones de las cláusulas contractuales por cada uno de los componentes de atención y los productos esperados durante la ejecución del contrato, finalmente las decisiones y recomendaciones como se evidencia en el acta, con los compromisos requeridos para dar inicio a la atención (anexo 1)_x000a__x000a_Que mediante correo electrónico de fecha 5-02-2025 dirigido a la ASOCIACION DE JÓVENES EMPRENDEDORES DE VILLA CONTO por parte de la supervisión del contrato se dio aprobación al inicio de la atención indicando proveedores y fechas técnicas de los alimentos aprobados (anexo 2). Atención que la EAS inicio el día 10 de febrero de 2025. _x000a__x000a_Que de fecha 14-02-2025 se notificó mediante correo electrónico a la EAS del requerimiento 1 con radicado 202544001000014611. El cual solicitaba a la EAS ASOCIACION DE JÓVENES EMPRENDEDORES DE VILLA CONTO debido a que mediante sistema de información misional SIM se recibe queja bajo radicado sim 2151305418 de fecha 14-02-2025 que describe: _x000a_ _x000a_“Se presenta en las instalaciones del Centro Zonal Soacha un ciudadano, quien, de forma anónima, desea reportar un incumplimiento de actividades y responsabilidades por parte de un operador de un jardín, refiere no conocer el nombre exacto, pero manifiesta “sé que son del choco”, se indaga si conoce la ubicación del jardín y refiere que está ubicado en Ciudadela Sucre. Respecto del incumplimiento, menciona que “en el jardín no le dan comida a los niños y de un tiempo para acá los niños salen muy temprano y no tienen en cuenta los horarios de los padres”.  No refiere más datos, sin embargo, solicita pronta intervención del ICBF.”_x000a__x000a_Por lo que desde la supervisión del contrato se procede a realizar visita de supervisión el día 14/02/2024 a las UDS “Personitas del Futuro”, “Los Angelitos”, “Paticos”, “Hogar de Santi” y “El Trencito de Colores” encontrándose que la EAS ASOCIACION DE JÓVENES EMPRENDEDORES DE VILLA CONTO  hizo entrega a las UDS de productos que no están autorizados por la supervisión, como es Leche “Santo Domingo”, Leche en polvo “Nutralac” y Bebida láctea “Yogo-Yogo”.  No se dio cumplimiento al ciclo de menú y los gramajes entregados para la ración para preparar no correspondían a lo estipulado en la guía de preparación._x000a__x000a_Cabe resaltar que de fecha 30 de enero de 2025 la EAS ASOCIACIÓN DE JÓVENES EMPRENDEDORES DE VILLA CONTO a través de correo electrónico solicito la minuta del servicio y que por parte de la nutricionista del centro zonal de fecha 30 de enero de 2025 a través de correo electrónico se da respuesta indicando “se realiza envío de ciclo de menús , guía de preparación y lista de intercambios, es la misma de la vigencia 2024 puesto que, estamos esperando línea técnica para la implementación de las nuevas minuta patrón 2025, cuando estén listas estas últimas, se notificará a la EAS” _x000a_Por lo anteriormente expuesto, se requirió al representante legal de la ASOCIACIÓN DE JÓVENES EMPRENDEDORES DE VILLA CONTO. Para que antes del 19 de febrero, diera respuesta en torno:_x000a_1._x0009_Dar respuesta a lo expuesto en el reclamo SIM 2151305418 _x000a_2._x0009_Dar respuesta a cada una de las situaciones descritas en las visitas de supervisión a las UDS  _x000a_3._x0009_Indique porqué en las UDS la EAS no realiza uso del ciclo de menús, guía de preparación y lista de intercambios entregadas por el Centro Zonal. _x000a_4._x0009_Indicar porqué están entregando alimentos con fichas técnicas no aprobadas por la supervisión. _x000a_5._x0009_Indique la razón por la que se dio inicio al servicio sin el cumplimiento de las acciones de la fase preparatoria. _x000a_De fecha 20-02-2025 se recibe respuesta a través de correo electrónico por parte de la EAS ASOCIACION DE JÓVENES EMPRENDEDORES DE VILLA CONTO, por lo que de fecha 25 febrero de 2025 la supervisión alcance mediante memorando Radicado No: 202544001000019531 con las observaciones frente a la comunicación de las EAS en cuanto a que no se hace un pronunciamiento de fondo sobre las solicitudes. _x000a_Dicha comunicación refiere:_x000a_1._x0009_Dar respuesta a lo expuesto en el reclamo SIM 2151305418_x000a__x000a_Respuesta de la EAS: No hay pronunciamiento al respecto _x000a__x000a_Respuesta supervisión: La EAS no da respuesta a la solicitud del requerimiento. _x000a__x000a_Abierto. _x000a__x000a_2._x0009_Dar respuesta a cada una de las situaciones descritas en las visitas de supervisión a las UDS _x000a__x000a_Respuesta de la EAS: Dando respuesta al resto de las observaciones dadas a las diferentes unidades de servicio con relación a la señora llamada BLANCA quien refiere que no tiene contrato firmado y no está aprobada por la supervisión del contrato, se manifiesta lo siguiente: el operador no tenía conocimiento de la asistencia de esta señora al jardín comunitario ya que durante la inducción del talento humano se les manifestó a las madres comunitarias que no pueden tener personal externo hasta no estar aprobado por la supervisión del ICBF y hasta tener la claridad del proceso de contratación de las manipuladoras de alimento las madres comunitarias asumirían la preparación de los alimento. Se anexa pantallazo del acta de inducción y también se anexa el acta como soporte a esta respuesta del requerimiento._x000a__x000a_Desde el mes de enero se realizó el proceso de afiliación a las diferentes EPS que brindan el servicio a las madres comunitarias del contrato, como trámite administrativo ha sido un poco lento, pero se ha garantizado de la mejor forma el proceso de gestión y afiliación de las mismas y como entidad hemos insistido en la activación de urgencia de la prestación del servicio de las madres comunitarias, no es nuestra intensión el no garantizar ni cubrir la prestaciones de ley de nuestro personal, las madres comunitarias son conscientes y testigos de los procesos y han evidenciado que no es negligencia de parte nuestra ya que hemos tenido devoluciones por malas orientaciones en algunas EPS como es salud total y compensar que son las EPS con mayor dificultad en este proceso, sin embargo anexamos los soportes de afiliación y pago correspondiente al mes de enero. _x000a__x000a_Con referente a la hora de atención el operado envió correo a la supervisora del contrato el día 7 de febrero informando que para la primera semana de atención comprendida entre el 10 y el 14 se notificaba la prestación del servicio hasta las 2.00pm garantizando los tiempos de alimentación favoreciendo la semana de adaptación de los niños y niñas. Desafortunadamente podemos observar que el correo no llego a su destinatario por un error en la digitación del mismo lo cual genero el desconocimiento por el centro zonal que conllevo a incluir este requerimiento._x000a__x000a_En la unidad de servicios trencitos de colores según la focalización se contaba con 9 niños aprobados por tal motivo se le hizo entrega de la alimentación correspondiente a la cantidad de usuarios aprobados en dicha unidad de servicios, ya que se entendió según la matriz de focalización enviad por el centro zonal se entendió que los aprobados eran los que tenían color verde o sí en todos los aspectos para recibir la atención. _x000a__x000a_“La madre Mari Miranda de la unidad de servicio trencitos de colores manifiesta que se solo el día 7 de febrero realizaron los exámenes médicos y no cuentan con el carnet de manipulación.” Como se evidencia en el examen médico ocupacional y en el certificado de manipulación de alimentos, la fecha de realización de los mismos fue el día 31 de enero de 2025, lo cual evidencia la mala fé de la madre comunitaria hacia la asociación de jóvenes emprendedores de villa conto, además ellas poseen en la unidad de servicio copias de estos documentos situación que evidencia la poca consideración y compromiso con el operador._x000a__x000a_Se cuenta con póliza de seguro para los niños y niñas, el día 12 de febrero se envió correo a las supervisoras en el cual se notificaba en envió de la póliza en la cual se puede verificar que el total de asegurados es de 533 usuarios, por tanto, todo niño que ingrese queda asegurado_x000a__x000a_La madre comunitaria Ana María García Duran del hogar comunitario los paticos manifestó que tenía jornada pedagógica. _x000a__x000a_Según el cronograma enviado al centro zonal el día 13 de febrero a las 7.31 de la mañana, se puede evidenciar que la asociación de jóvenes emprendedores de villa conto no tiene programado actividad pedagógica para esta unidad de servicio, lo cual evidencia mala intensión y falta de compromiso por esta madre comunitaria en el ejercicio de sus labores ya que con información falsa se excusa por no cumplir con sus obligaciones contractuales, situación que preocupa a la entidad y revisara a detalle dicha situación._x000a__x000a_Respuesta supervisión: Acorde a la revisión y los documentos aportados por la EAS se encuentra:_x000a__x000a_Soporte de afiliación de:_x000a__x000a_-_x0009_Eps Salud total Ana María Piñeros de fecha 14/02/2025_x000a_-_x0009_Eps Salud total Sandra Milena Fino de fecha 14/02/2025_x000a_-_x0009_Eps Salud total Mary Miranda Donato de fecha 14/02/2025_x000a_-_x0009_Eps Salud total Carol romero Núñez de fecha 14/02/2025_x000a_-_x0009_Eps Salud total Neiffy Carolina Piraban de fecha 14/02/2025_x000a__x000a_Sin embargo, se desconoce porque hasta dicha fecha se hace vinculación del talento humano a la EPS, si el contrato de trabajo se encuentra firmado del 2-01-2025_x000a_-_x0009_Acta de inducción de fecha 17-01-2025 la cual no hace parte de las solicitudes hechas a la EAS en el marco del requerimiento o no explica el por qué aporta dicho documento _x000a_-_x0009_Cronograma de acompañamiento la cual no hace parte de las solicitudes hechas a la EAS en el marco del requerimiento o no explica el por qué aporta dicho documento _x000a_-_x0009_Póliza Nro. 60-68-1000000376, la cual no cumple con requisitos mínimos como: identificación clara de la entidad tomadora, como dirección teléfono, correo electrónico, contrato al que se está amparando, número de beneficiarios, que beneficiarios ampara _x000a__x000a__x000a_Beneficiarios amparados y soporte de la cancelación_x000a__x000a_-_x0009_Planilla integrada de pago de aportes con 6 días de mora_x000a__x000a__x000a_Sobre las observaciones de acta de la visita no se recibe retroalimentación _x000a__x000a_UDS Personitas del futuro:_x000a__x000a_-_x0009_“Entrega a los usuarios medio huevo frito, galleta de soda, y colada de bienestarina al contrastar con ciclo de menú…no se cumple” sin respuesta por parte de la EAS_x000a_-_x0009_Para el almuerzo el ciclo de menú planea fajitas de pollo, espagueti, papa amarilla... se procede a realizar peso de la pechuga en crudo se obtiene un peso de 910 gramos encontrándose que como mínimo se debe contar con 1.800 gramos” sin respuesta por parte de la EAS_x000a__x000a__x000a_-_x0009_Se evidencia que durante la semana la EAS no realiza entrega de kumis, yogurt ni queso, adicional hace entrega de leche en polvo la cual no está aprobada por la supervisión. _x000a_-_x0009_Tampoco se evidencia entrega de productos de panadería tales como pan, mantecada ni hojaldras._x000a_-_x0009_La avena en hojuelas para la bebida del refrigerio de la mañana tampoco fue entregada por la EAS_x000a_-_x0009_Se evidencia dentro de la UDS un personal gestor de alimentos…_x000a_-_x0009_Las madres comunitarias manifiestan que comenzaron servicio el 10 de febrero _x000a__x000a__x000a_UDS los Angelitos _x000a__x000a_-_x0009_Durante la semana se realizó salida de los niños y las niñas desde la 1:30 indicación dada por la fundación_x000a_-_x0009_Se está aplicando semana 2 minuta dada por la asociación._x000a_-_x0009_Se realiza verificación acta de entrega de mercado, ya que la fundación le envía el formato va correo electrónico  _x000a_-_x0009_Le hizo falta panadería, espaguetis, galletas, chocolate_x000a_-_x0009_Realizaron entrega de leche líquida “santo domingo”_x000a_-_x0009_Entrega apio en vez de espinaca_x000a__x000a_UDS Trencito de colores_x000a__x000a_-_x0009_En el mercado no incluía queso, pollo, pasta, pan, galletas, mantecadas, recibimos solo 1 panela, 5 leches liquidas, 1 leche en polvo, solo una ración pequeña de pollo manifiesta le toco comprar la maicena para la colada del día y la pasta para el almuerzo, el pollo (proteína) lo compro por cuenta de ella_x000a_-_x0009_Se evidencia que el almuerzo del día no correspondía al probado por la minuta_x000a_-_x0009_Informa que recibió raciones alimentarias para 9 niños cuando ya tiene 11_x000a_-_x0009_Recibió plátanos verdes y para cumplir con la minuta compro pantanos maduros_x000a_-_x0009_Recibió bebida láctea en vez de yogurt_x000a_-_x0009_Se verifica póliza de niños que manifiesta no poseer en el momento_x000a__x000a_UDS Hogar de Santi_x000a__x000a_-_x0009_La minuta que están manejando en la semana no es la aprobada por la supervisión_x000a_-_x0009_Al revisar la entrega de mercado se evidencia 1 libra de pechuga de pollo, revisada la minuta hay 3 días de preparación donde la materia prima es pollo requiriéndose 1.000 gramos _x000a_-_x0009_Tampoco hay entrega de productos de cereal, hojaldra, galleta, mantecada las cuales se encuentran en minuta, por lo que la madre refiere comprar de su bolsillo_x000a_-_x0009_Al igual que el pollo (pechuga) la madre comunitaria hizo compra para la garantizar el almuerzo de miércoles y viernes _x000a_-_x0009_No hacen entrega de queso, el yogur al revisar es bebida láctea y leche en polvo marca nutralac_x000a__x000a_UDS los paticos:_x000a__x000a_-_x0009_Se evidencia no hay participantes ya que tiene jornada pedagógica pero la EAS no gestiona dicha actividad_x000a_-_x0009_La madre comunitaria dice que el mercado no fue suficiente, el pollo llego como para un día, también ella realiza la compra para completar la ración _x000a__x000a__x000a_-_x0009_La EAS en sus compras realiza compra de leche en polvo que no está aprobada por el ICBF_x000a_-_x0009_En la unidad de servicio no se hizo entrega de ningún lácteo, que no trajo ningún producto como kumis, yogurt o queso _x000a_-_x0009_No se entregó ningún producto de panadería hojaldre, pan, mantecada “me toco comprar de mi bolsillo”_x000a_-_x0009_Se verifica que la madre comunitaria aparece como beneficiaria y no como cotizante_x000a_-_x0009_La madre comunitaria manifiesta que comenzaron servicio el 10 de febrero _x000a__x000a__x000a_Acorde a lo anterior, La EAS no da respuesta a la solicitud del requerimiento. _x000a__x000a_Abierto. _x000a__x000a_3._x0009_Indique porqué en las UDS la EAS no realiza uso del ciclo de menús, guía de preparación y lista de intercambios entregadas por el Centro Zonal. _x000a_ _x000a_Respuesta de la EAS: Reconocemos que, por un error involuntario, no se implementó inicialmente el ciclo de menús entregado por el Centro Zonal. A pesar de que el día 30 de enero, a las 15:19 p.m., se solicitó vía correo electrónico la minuta y las indicaciones para su implementación, el mensaje fue respondido el mismo día a las 16:41 p.m. Sin embargo, la persona encargada de la gestión del correo institucional no revisó oportunamente la respuesta ni remitió la información a la nutricionista contratada por la Entidad Administradora del Servicio (EAS) para el desarrollo de esta actividad. _x000a_ _x000a_Es importante señalar que el día 29 de enero se recibió el Memorando Radicado No. 202516000000005093, en el cual se adjuntó un ciclo de 10 menús con su respectiva lista de intercambios. Adicionalmente, el 31 de enero, tras una revisión en la intranet, la nutricionista de la entidad identificó que ya estaban dispuestas las minutas patrón para la vigencia 2025 en todos los servicios de primera infancia. _x000a_ _x000a_Esta situación generó confusión en la implementación del ciclo de menús, razón por la cual la EAS inició la operación del programa utilizando el ciclo enviado desde la sede nacional y aplicando los gramajes estipulados en la lista de intercambio correspondiente. _x000a_Aclaramos que en ningún momento existió intención de omitir las directrices establecidas por el Centro Zonal y reiteramos nuestro compromiso de cumplir con los lineamientos establecidos para la prestación del servicio. En este sentido, se han tomado las medidas correctivas pertinentes para evitar que situaciones similares se presenten en el futuro, garantizando una adecuada comunicación y gestión de la información entre los responsables. _x000a_ _x000a_Respuesta supervisión: De acuerdo con la respuesta brindada por la EAS, se identifican falencias en cuanto al acatamiento de las directrices, teniendo en cuenta que el memorando No. 202516000000005093, no fue enviado por esta supervisión y la sede nacional tampoco realizo envío directamente a las EAS de dicho memorando, por ende, se desconoce el motivo real de la implementación de dicho ciclo de menús en las unidades de servicio.  Así mismo, en relación con la minuta patrón que la EAS encontró publicada en la Intranet versión 2025, no se evidenció avance de trabajo con relación a esta y la asistencia técnica en torno al tema de las minutas se brindó en el centro zonal el 30 de enero 2025, donde el equipo de la EAS no tuvo presencia para recibir las directrices impartidas por esta supervisión en torno al tema en mención; así las cosas, se considera ésta una respuesta insatisfactoria.   _x000a_ _x000a_Abierto.  _x000a_ _x000a_4._x0009_Indicar por qué están entregando alimentos con fichas técnicas no aprobadas por la supervisión. _x000a_ _x000a_Respuesta de la EAS: El operador llevó a cabo el proceso de selección de proveedores conforme a lo establecido en el contrato y en el manual operativo de la modalidad. Como parte de este proceso, se presentaron las fichas técnicas de cada uno de los productos a utilizar. Sin embargo, debido a que esta es la primera vez que la entidad opera en este municipio, se desconocía la restricción específica sobre el uso de leche en polvo. _x000a_ _x000a_Cabe resaltar que, tras el envío de las fichas técnicas correspondientes, no se recibió notificación por parte del Centro Zonal indicando que la leche en polvo no era un producto aprobado. Respecto al producto Yogo Yogo, una vez se tuvo conocimiento de su no aprobación, se notificó de inmediato al proveedor para excluirlo de la ejecución del programa. _x000a_ _x000a_Respuesta supervisión: De fecha 5/02/2025 parte de la supervisión se remite correo electrónico donde se dan claridades: _x000a_  _x000a_Acorde a la revisión por parte del centro zonal me permito indicar que de los 540 cupos contratados a corte 5/02/2025 se han aprobado 350 beneficiarios que equivale 64% (anexo matriz). Deberá continuarse con el proceso de focalización hasta completar cobertura.  _x000a_ _x000a_Con relación a las fichas técnicas y proveedores se solicita aclarar la información resaltada _x000a_ Y correo de fecha 4 de febrero donde se solicita presentación de productos lácteos, específicamente leche entera presentación liquida._x000a__x000a_Acorde a lo anterior, La EAS no da respuesta a la solicitud del requerimiento. _x000a_ _x000a_Abierto.  _x000a_ _x000a_5._x0009_Indique la razón por la que se dio inicio al servicio sin el cumplimiento de las acciones de la fase preparatoria. _x000a_ _x000a_ _x000a_Respuesta de la EAS: No hay pronunciamiento al respecto  _x000a_ _x000a_Respuesta supervisión: La EAS no da respuesta a la solicitud del requerimiento.  _x000a_ _x000a_Abierto.  _x000a_ _x000a_Dicho lo anterior, y acorde a la respuesta dada por el operador donde no se soportan todos y cada uno de los hechos que conforman el requerimiento, como consecuencia continúa ABIERTO, requiriendo respuesta de fondo a cada uno de los ítems solicitados antes del 28 de febrero de 2025. A la fecha de radicación del informe no se dio respuesta por parte de la EAS ASOCIACION DE JÓVENES EMPRENDEDORES DE VILLA CONTO_x000a__x000a_Así mismo, en fecha 24-02-2025 se notificó mediante correo electrónico a la EAS del requerimiento 2 con radicado 202544001000018381 debido a que mediante sistema de información misional SIM se recibe queja bajo radicado sim 2151305500 de fecha 18-02-2025 que describe: _x000a__x000a_ “Se presenta Sandra Patricia Castro Neme identificada con C.C. 52277163 en calidad de abuela paterna y familiar que aparece como acudiente en el jardín Personitas del Futuro de la NNA A.M.V.F. identificada con RC 1073727562, la NNA vive en la Calle 40 # 9-20 en León Trece, comenta peticionaria que las maestras del jardín le han pedido una serie de elementos de aseo además de dinero, con el propósito de mantenimiento y servicios públicos de la locación en donde funciona el jardín. Además de que ella pone en evidencia que las estrategias de cuidado en el jardín son inadecuadas toda vez que no hay una supervisión constante de la NNA en cuanto a la gestión de sus necesidades corporales.” _x000a__x000a_De igual forma, por las visitas de supervisión realizadas por el equipo de apoyo el día 18/02/2025 a las UDS “Personitas del Futuro”, “Casa Hogar Juan Pablo”, y “la casa de mateo” dejándose consignado en las actas las observaciones. Por lo que en base a lo anterior se requirió al representante legal de la ASOCIACIÓN DE JÓVENES EMPRENDEDORES DE VILLA CONTO. Para que antes del 24 de febrero se pronunciara en torno a:_x000a__x000a_1._x0009_Dar respuesta a lo expuesto en el reclamo SIM 2151305418, remitiendo el registro de novedades de la NNA A.M.V.F. identificada con el RC 1073727562. _x000a_2._x0009_Remitir a esta supervisión copia del acta con reunión de padres de los usuarios, donde se refleje el presunto acuerdo entre los mismos y las madres comunitarias sobre el cobro por valor de $ 43.000. _x000a_3._x0009_Indique porqué en las UDS la EAS se hizo entrega de productos y alimentos que no se encuentran aprobados por la supervisión como tampoco sus fichas técnicas. _x000a_4._x0009_Indique la razón por la cual no se hace entrega de los alimentos y productos en la cantidad indicada con anterioridad, de acuerdo a la cantidad de usuarios vinculados a cada UDS. _x000a_5._x0009_Indique la razón por la cual no realiza y da uso del ciclo de menús, guía de preparación y lista de intercambios entregadas por el Centro Zonal. _x000a_6._x0009_Indique la razón por la cual las madres comunitarias refieren que deben adquirir algunos alimentos y productos para el servicio con dinero de propiedad de estas y no con los recursos destinados para tal fin. _x000a_7._x0009_Indique la razón por la que a la fecha de hoy, algunas madres comunitarias se encuentran sin la correspondiente vinculación a su respectiva EPS y porqué aparecen en estado retirado. Remitir a esta supervisión los soportes de pago de seguridad social con sus respectivos pagos. _x000a_8._x0009_Indique la razón por la que no se está haciendo la entrega completa de los alimentos y productos a las madres comunitarias y en los tiempos establecidos. _x000a_9._x0009_Indique la razón para realizar la entrega de esos alimentos y productos en horas no permitidas por la supervisión. _x000a_10._x0009_Indique la razón por la cual no se ha efectuado en cada una de las UDS la entrega de la póliza de cubrimiento de los NNA usuarios del servicio._x000a__x000a_Que de fecha 3-03-2025 se recibe respuesta a través de correo electrónico por parte de la EAS ASOCIACION DE JÓVENES EMPRENDEDORES DE VILLA CONTO y que mediante comunicación de fecha 3 de marzo de 2025 bajo Radicado No: 202544001000023091 la supervisión de contrato se pronuncia sobre lo aportado por la EAS._x000a__x000a_1._x0009_Dar respuesta a lo expuesto en el reclamo SIM 2151305418_x000a__x000a_Respuesta de la EAS: Se evidencia el retiro de la beneficiaria con RC 1073727562. el 20 de febrero del 2025, donde los padres de familia entregan carta de retiro por motivo de cambio de residencia a la madre comunitaria de la UDS ¨personitas del futuro”_x000a_Respuesta supervisión: La EAS no da respuesta a la solicitud del reclamo. _x000a__x000a_Abierto. _x0009__x000a__x000a_2._x0009_Remitir a esta supervisión copia del acta con reunión de padres de los usuarios, donde se refleje el presunto acuerdo entre los mismos y las madres comunitarias sobre el cobro por valor de $ 43.000._x000a__x000a_Respuesta de la EAS: Se adjunta acta de reunión de padres de familia del día 19-02-2025 con soportes y firmas de cada uno de los padres de familia_x000a__x000a_Respuesta supervisión: Acorde a la revisión del acta presentada por la EAS me permito indicar es necesario revisar la resolución 1908 de 2014 que estableció:_x000a_ ARTÍCULO 2o. FIJACIÓN Y DESTINACIÓN DE LA CUOTA DE PARTICIPACIÓN. Las Asociaciones de Padres Usuarios del Programa Hogares Comunitarios de Bienestar Familiar, podrán, mediante Asamblea General, establecer el cobro de la cuota de participación siempre y cuando esta justifique su inversión para mejorar la calidad de la prestación del servicio; esta decisión deberá constar en acta y será notificada a la Entidad Administradora del Servicio._x000a_En la misma Asamblea General, se deberá definir el concepto de cualificación en el que será utilizado el recaudo de la cuota de participación, el cual debe ser única y exclusivamente para mejorar la calidad de la prestación del servicio”_x000a_En este orden de ideas, la cuota de participación no puede destinarse para rubros ya contemplados en la canasta de operación como servicios públicos, si existe un canon de arrendamiento las mejoras de la infraestructura corresponden al dueño del inmueble y no pueden ser pagados con recursos de las familias. _x000a_Por lo que la EAS debe adelantar nueva reunión con las familias y realizar estas aclaraciones.  Acorde a la resolución, con la nueva asamblea la EAS debe notificar al centro zonal la decisión adoptada, debido a que dichos aportes deberán ser recaudados por la EAS y no por las madres comunitarias, debiendo notificar a esta supervisión cuenta bancaria de recaudo y ser incorporado en el informe financiero._x000a_PARÁGRAFO 1o. La Entidad Administradora del Servicio deberá notificar al Centro Zonal del ICBF, la decisión tomada por la Asamblea General de Padres Usuarios del Programa sobre el cobro o no de la cuota de participación y el o los conceptos a cualificar con estos recursos._x000a_PARÁGRAFO 2o. Las Entidades Administradoras del Servicio serán las responsables del recaudo de las cuotas de participación cuando se trate de las Modalidades HCB-Agrupados, Múltiples, Empresariales y Jardines Sociales._x000a_Abierto_x000a__x000a_3._x0009_Indique porqué en las UDS la EAS se hizo entrega de productos y alimentos que no se encuentran aprobados por la supervisión como tampoco sus fichas técnicas._x000a__x000a_Respuesta de la EAS: Se hizo entrega de productos y alimentos ya que desde el ICBF dieron la respectiva aprobación se adjunta evidencia._x000a__x000a_Respuesta supervisión: Acorde a la revisión desde el apoyo a la supervisión la nutricionista Julieth Vega no se aprobó el intercambio de atún por filete de pescado, tampoco se contaba con ficha técnica del producto “pescado” no ha sido enviado al centro zonal. En general los alimentos que suministre el proveedor para las diferentes modalidades de atención a los usuarios del ICBF deben cumplir con lo establecido en la Resolución No. 5109 de 2005, Resolución No. 2492 de 2022 y con las disposiciones establecidas en la Resolución 2674 de 2013 , o la normatividad que las modifique, complemente y/o sustituya (Resoluciones, Acuerdos, Circulares, Decretos) que existiera para los alimentos sumado a esto cada proveedor debe cumplir con lo establecido en las fichas técnicas elaboradas o adoptadas por la institución. Los alimentos importados, deberán contar con el registro sanitario o certificado de importación emitido por la autoridad competente ICA y/o INVIMA; es así, que no se permite el uso y consumo de alimentos de contrabando._x000a__x000a_Dando finalidad a lo anterior el ICBF propone diferentes opciones de compra de alimentos que están disponibles para ser implementadas según las necesidades y características de las diferentes modalidades y/o demás formas de atención; es necesario que esta etapa se desarrolle acorde al contexto de operación definido por la dependencia responsable. Por lo que, desde la supervisión, se han dado indicaciones a las EAS de contar con varios proveedores. _x000a__x000a_Abierto _x000a__x000a_4._x0009_Indique la razón por la cual no se hace entrega de los alimentos y productos en la cantidad indicada con anterioridad, de acuerdo a la cantidad de usuarios vinculados a cada UDS._x000a__x000a_Respuesta de la EAS: Desde el centro zonal dieron aprobación para el ciclo de menús (intercambio) aprobado por la nutricionista Yulieth_x000a__x000a_Respuesta supervisión: Acorde a la revisión y los documentos aportados por la EAS no se da respuesta a este punto ya que en acta de visitas de supervisión de fecha 18/02/2025 a las UDS “Personitas del Futuro”, “Casa Hogar Juan Pablo”, y “la casa de mateo” se consignado en las actas las observaciones en cuanto a gramajes y cantidades de los productos entregados:_x000a__x000a_Cabe resaltar que cuando se realizó entrega por parte de la nutricionista del centro zonal del ciclo de menús, también se realizó entrega de lista de intercambios y guía de preparaciones en el cual se consignan las cantidades de alimento que se requieren por beneficiario. _x000a__x000a_Abierto_x000a__x000a_5._x0009_Indique la razón por la cual no realiza y da uso del ciclo de menús, guía de preparación y lista de intercambios entregadas por el Centro Zonal._x000a__x000a_Respuesta de la EAS: Se está gestionando con la nutricionista para verificar nuevamente la minuta y dar cumplimiento a las cantidades indicadas. Las entregas se están realizando por grupos etarios. _x000a__x000a_Respuesta supervisión: Acorde a la revisión y los documentos aportados por la EAS no se da respuesta de fondo a esta solicitud _x000a__x000a_Abierto _x000a__x000a_6._x0009_Indique la razón por la cual las madres comunitarias refieren que deben adquirir algunos alimentos y productos para el servicio con dinero de propiedad de estas y no con los recursos destinados para tal fin._x000a__x000a_Respuesta de la EAS: A las madres comunitarias se les ha manifestado el no hacer compras de alimentos para no generar un costo de más, y por ende remitir inmediatamente al equipo de salud y nutrición para gestionar minuciosamente la situación presenta_x000a__x000a_Respuesta supervisión: Acorde a la respuesta de la EAS, no se está dando cumplimiento al programa de proveedores contemplado en Guía Orientadora Para La Estrategia Del Abastecimiento Alimentario V1, la Guía Técnica Del Componente de Alimentación y Nutrición Para Los Programas Y Proyectos Misionales del ICBF que contempla el programa de control de proveedores debe contener, como mínimo:_x000a__x000a_• Registro de control de materias primas e insumos._x000a_• Registros de rechazos de materias primas e insumos._x000a_• Fichas técnicas de materias primas e insumos, suministradas y/o avaladas por el supervisor del_x000a_contrato o el personal que el delegue._x000a_• Formatos y registros de auditorías de calidad de proveedores en sus instalaciones._x000a_• Conceptos sanitarios favorables y vigentes emitidos por la autoridad sanitaria competente para_x000a_establecimientos donde se fabriquen, procesen, preparen o envasen alimentos._x000a_• Registro sanitario emitido por la autoridad sanitaria competente, para un alimento._x000a_• Seguimiento de la calidad de los productos suministrados por los proveedores._x000a_• Programa de asistencia técnica a proveedores._x000a_• Registro de asistencia técnica a proveedores._x000a_• Etiquetas empleadas para indicar el estado de inspección de las materias primas e insumos._x000a_• Cronograma de auditorías de supervisión, seguimiento y control a proveedores_x000a__x000a_Y como se consignó en acta de comité “La EAS debe hacer entrega del Formato Listado de proveedores de alimentos ICBF o documento que lo modifique o sustituya, en el que se registre la totalidad de la información. Esta información, deberá ser actualizada por la EAS o PDS y notificada al supervisor del contrato dentro de los quince (15) días siguientes a la aprobación de un nuevo proveedor, incluyendo en la actualización, la información complementaria relacionada con registros sanitarios y sus conceptos en el formato definido por el ICBF. Proveedor no aprobado no será tenido en cuenta para legalización”_x000a__x000a_Abierto _x000a__x000a_7._x0009_Indique la razón por la que, a la fecha de hoy, algunas madres comunitarias se encuentran sin la correspondiente vinculación a su respectiva EPS y porqué aparecen en estado retirado. Remitir a esta supervisión los soportes de pago de seguridad social con sus respectivos pagos._x000a__x000a_Respuesta de la EAS: A cada uno de los empleados se les está pagando su seguridad social, donde mensualmente firman la planilla de nómina donde se especifica su remuneración. Por otro lado, vamos a continuar con el seguimiento de comunicación con las respectivas entidades_x000a__x000a_Respuesta supervisión: No se aporta documentos para esta respuesta _x000a__x000a_Abierto _x000a__x000a_8._x0009_Indique la razón por la que no se está haciendo la entrega completa de los alimentos y productos a las madres comunitarias y"/>
    <d v="2025-04-22T00:00:00"/>
    <x v="293"/>
    <d v="2025-09-22T00:00:00"/>
    <s v="Finalizada"/>
    <m/>
    <s v="MANUEL FELIPE BETRÁN VEGA / CARLOS MARIO VALERO BECERRA"/>
    <s v="Por medio de la Resolución No. 585 de 22 de septiembre de 2025 se confirmó en su totalidad la Resolución No. 444 del 5 de agosto de 2025, por medio de la cual se declaró el INCUMPLIMIENTO PARCIAL del contrato de aporte No. 250010742025"/>
    <d v="2025-10-02T00:00:00"/>
    <s v="PTE COMPROBANTE DE PAGO"/>
    <x v="0"/>
    <x v="0"/>
    <n v="444"/>
    <d v="2025-08-05T00:00:00"/>
    <s v="SI"/>
    <d v="2025-08-11T00:00:00"/>
    <n v="585"/>
    <d v="2025-09-22T00:00:00"/>
    <s v="CONFIRMA"/>
    <x v="579"/>
    <d v="2025-10-06T00:00:00"/>
    <d v="2025-10-06T00:00:00"/>
    <s v="N/A"/>
    <s v="SI"/>
    <d v="2025-10-02T00:00:00"/>
    <n v="3215392"/>
    <m/>
    <m/>
    <m/>
    <m/>
    <s v="SI"/>
    <s v="N/A"/>
    <s v="N/A"/>
    <s v="N/A"/>
    <s v="NO"/>
    <s v="N/A"/>
    <s v="N/A"/>
    <s v="LIZ HERNANDEZ"/>
    <s v="Es una ESAl, de acuerdo con la información registrada en el RUES y tiene contrato vigente con el ICBF hasta el 30/06/2026, No. 76016392024"/>
    <n v="1"/>
    <n v="1"/>
    <n v="0"/>
    <n v="0"/>
    <n v="0"/>
    <n v="0"/>
    <n v="0"/>
    <n v="1"/>
    <n v="0"/>
    <n v="1"/>
    <n v="0"/>
    <s v="Aplica"/>
    <s v="25010742024900797819Incumplimiento Parcial (Cláusula Penal)"/>
    <s v="Unicos"/>
    <x v="0"/>
    <n v="0"/>
    <x v="3"/>
    <x v="0"/>
    <x v="1"/>
    <x v="1"/>
    <x v="1"/>
    <x v="0"/>
    <x v="1"/>
  </r>
  <r>
    <n v="783"/>
    <x v="4"/>
    <x v="1"/>
    <x v="561"/>
    <s v="NIT"/>
    <x v="497"/>
    <n v="2"/>
    <s v="JURIDICA"/>
    <n v="2024"/>
    <n v="1100583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_x000a_"/>
    <s v="Dirección de Primera Infancia"/>
    <s v="Aporte"/>
    <s v="Mediante memorando se informo al grupo de contrataicón la existencia de incumplimientos repespecto de multiples obligaciones por parte del operador Esperanza y Progreso. Puntualmente, se señalo la no entrega de RRP, el no pago de emolumentos laborales, la no ejecución de la contra partida, la no entrega de AAVN y la no legalización de cuentas para el mes de diciembre."/>
    <d v="2025-04-08T00:00:00"/>
    <x v="70"/>
    <m/>
    <s v="Suspendida"/>
    <m/>
    <s v="Sergio Gomez"/>
    <s v="SE CITO EN LA FECHA EN LA FECHA 08 DE ABRIL HOGAÑO, PARA INICIAR LA AUDIENCIA DE QUE TRATA EL ARTÍCULO 86 DE LA LEY 1437 DE 2011. NO OBSTANTE, UN DÍA ANTES DE LA FECHA PROGRAMADA, EL REPRESENTANTE LEGAL MANIFESTÓ SU VOLUNTAD DE REPROGRAMARLA, SE REALIZA APLAZAMIENTO PARA EL DÍA 4 DE JUNIO, EL ORDENADOR DEL GASTO SOLICITA SUSPENSIÓN DE AUDIENCIA Y REPROGRAMACIÓN PARA EL DÍA 10/06/2025 1230 AM DEBIDO A QUE NO SE PRESENTA EL GARANTE NI EL REPRESENTANTE LEGAL DE LA ASOCIACIÓN. NO SE PRESENTA EL REPRESENTANTE LEGAL PERO EL GARANTE DEL SEGURO DEL ESTADO DENTRO DE LA AUDIENCIA SOLICITO COMO PRUEBA LA ACTUALIZACIÓN DEL INFORME AL ORDENADOR DEL GASTO DICHAS PRUEBAS FUERON INCORPORADAS POR EL DIRECTOR DE LA REGIONAL POR LO TANTO SE DARÁ TRASLADO DE LAS PRUEBAS A LAS PARTES, PENDIENTE PROGRAMACIÓN NUEVA AUDIENCIA PARA ALEGATO DE CONCLUSIÓN Y PROYECCIÓN DEL FALLO.//04/08/2025 NO Se PRESENTA REPRESENTANTE LEGAL, SE PRESENTA EL APODERADO DEL GARANTE Y DICE SUS ALEGATOS FINALES SE DEJA CONSTANCIA DE LAS ACTUACIONES A LA FECHA Y SE SUSPENDE AUDIENCIA CON EL FIN DE REANUDAR PARA DICTAR EL FALLO."/>
    <d v="2025-04-08T00:00:00"/>
    <s v="PTE PROGRAMAR AUDIENCIA - LECTURA DE RESOLUCION QUE RESUELVE PAS"/>
    <x v="2"/>
    <x v="2"/>
    <m/>
    <m/>
    <m/>
    <m/>
    <m/>
    <m/>
    <m/>
    <x v="3"/>
    <m/>
    <m/>
    <m/>
    <m/>
    <m/>
    <m/>
    <m/>
    <m/>
    <m/>
    <m/>
    <m/>
    <m/>
    <m/>
    <m/>
    <m/>
    <m/>
    <m/>
    <m/>
    <m/>
    <n v="1"/>
    <n v="0"/>
    <n v="1"/>
    <n v="1"/>
    <n v="0"/>
    <n v="0"/>
    <n v="0"/>
    <n v="0"/>
    <n v="0"/>
    <n v="0"/>
    <n v="0"/>
    <s v="No_Aplica"/>
    <s v="11005832024900761468"/>
    <s v="Unicos"/>
    <x v="0"/>
    <n v="0"/>
    <x v="4"/>
    <x v="2"/>
    <x v="1"/>
    <x v="2"/>
    <x v="2"/>
    <x v="0"/>
    <x v="0"/>
  </r>
  <r>
    <n v="784"/>
    <x v="4"/>
    <x v="1"/>
    <x v="562"/>
    <s v="NIT"/>
    <x v="497"/>
    <n v="2"/>
    <s v="JURIDICA"/>
    <n v="2024"/>
    <n v="1100573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_x000a_"/>
    <s v="Dirección de Primera Infancia"/>
    <s v="Aporte"/>
    <s v="Mediante memorando se informo al grupo de contrataicón la existencia de incumplimientos repespecto de multiples obligaciones por parte del operador Esperanza y Progreso. Puntualmente, se señalo la no entrega de RRP, el no pago de emolumentos laborales, la no ejecución de la contra partida, la no entrega de AAVN y la no legalización de cuentas para el mes de diciembre."/>
    <d v="2025-04-08T00:00:00"/>
    <x v="70"/>
    <m/>
    <s v="Suspendida"/>
    <m/>
    <s v="Roberto Garcia"/>
    <s v="SE CITO EN LA FECHA EN LA FECHA 08 DE ABRIL HOGAÑO, PARA INICIAR LA AUDIENCIA DE QUE TRATA EL ARTÍCULO 86 DE LA LEY 1437 DE 2011. NO OBSTANTE, UN DÍA ANTES DE LA FECHA PROGRAMADA, EL REPRESENTANTE LEGAL MANIFESTÓ SU VOLUNTAD DE REPROGRAMARLA, SE REALIZA APLAZAMIENTO PARA EL DÍA 4 DE JUNIO 1130//NO SE PRESENTA REPRESENTANTE LEGAL, EL ORDENADOR DE GASTO SOLICITA SUSPENSIÓN DE AUDIENCIA Y REPROGRAMACIÓN PARA EL DÍA 10/06/2025 9:30 AM//NO SE PRESENTA EL REPRESENTANTE LEGAL PERO EL GARANTE DEL SEGURO DEL ESTADO DENTRO DE LA AUDIENCIA SOLICITO COMO PRUEBA LA ACTUALIZACIÓN DEL INFORME AL ORDENADOR DEL GASTO DICHAS PRUEBAS FUERON INCORPORADAS POR EL DIRECTOR DE LA REGIONAL POR LO TANTO SE DARÁ TRASLADO DE LAS PRUEBAS A LAS PARTES, PENDIENTE PROGRAMACIÓN NUEVA AUDIENCIA PARA ALEGATO DE CONCLUSIÓN Y PROYECCIÓN DEL FALLO// SE LLEVÓ A CABO AUDIENCIA DEL DEBIDO PROCESO EL 05/08/2025 A LAS 10AM, EN EL CUAL SE ESCUCHÓ EN AUDIENCIA LOS ALEGATOS DE CONCLUSIÓN POR PARTE DE SEGUROS DEL ESTADO SE SOLICITARÁ FECHA PARA AUDIENCIA LECTURA DE FALLO"/>
    <d v="2025-04-08T00:00:00"/>
    <s v="PTE PROGRAMAR AUDIENCIA - LECTURA DE RESOLUCION QUE RESUELVE PAS"/>
    <x v="2"/>
    <x v="2"/>
    <m/>
    <m/>
    <m/>
    <m/>
    <m/>
    <m/>
    <m/>
    <x v="3"/>
    <m/>
    <m/>
    <m/>
    <m/>
    <m/>
    <m/>
    <m/>
    <m/>
    <m/>
    <m/>
    <m/>
    <m/>
    <m/>
    <m/>
    <m/>
    <m/>
    <m/>
    <m/>
    <m/>
    <n v="1"/>
    <n v="0"/>
    <n v="1"/>
    <n v="1"/>
    <n v="0"/>
    <n v="0"/>
    <n v="0"/>
    <n v="0"/>
    <n v="0"/>
    <n v="0"/>
    <n v="0"/>
    <s v="No_Aplica"/>
    <s v="11005732024900761468"/>
    <s v="Unicos"/>
    <x v="0"/>
    <n v="0"/>
    <x v="4"/>
    <x v="2"/>
    <x v="1"/>
    <x v="2"/>
    <x v="2"/>
    <x v="0"/>
    <x v="0"/>
  </r>
  <r>
    <n v="785"/>
    <x v="4"/>
    <x v="1"/>
    <x v="563"/>
    <s v="NIT"/>
    <x v="497"/>
    <n v="2"/>
    <s v="JURIDICA"/>
    <n v="2024"/>
    <n v="1100633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_x000a_"/>
    <s v="Dirección de Primera Infancia"/>
    <s v="Aporte"/>
    <s v="Mediante memorando se informo al grupo de contrataicón la existencia de incumplimientos repespecto de multiples obligaciones por parte del operador Esperanza y Progreso. Puntualmente, se señalo la no entrega de RRP, el no pago de emolumentos laborales, la no ejecución de la contra partida, la no entrega de AAVN y la no legalización de cuentas para el mes de diciembre."/>
    <d v="2025-04-08T00:00:00"/>
    <x v="70"/>
    <m/>
    <s v="Suspendida"/>
    <m/>
    <s v="Sergio Gomez"/>
    <s v="SE CITO EN LA FECHA EN LA FECHA 08 DE ABRIL HOGAÑO, PARA INICIAR LA AUDIENCIA DE QUE TRATA EL ARTÍCULO 86 DE LA LEY 1437 DE 2011. NO OBSTANTE, UN DÍA ANTES DE LA FECHA PROGRAMADA, EL REPRESENTANTE LEGAL MANIFESTÓ SU VOLUNTAD DE REPROGRAMARLA,//SE SOLICITO APLAZAMIENTO DE LA CITACIÓN POR PARTE REPRESENTANTE LEGAL DE LA ASOCIACIÓN ESPERANZA Y PROGRESO//SE REALIZA APLAZAMIENTO PARA EL DÍA 5 DE JUNIO 8:30// EL ORDENADOR DE GASTO SOLICITA SUSPENSIÓN DE AUDIENCIA Y REPROGRAMACIÓN PARA EL DÍA 10/06/2025 11:00 AM DEBIDO A QUE NO SE PRESENTÓ EL GARANTE NI EL REPRESENTANTE LEGAL DE LA ASOCIACIÓN.//NO SE PRESENTA EL REPRESENTANTE LEGAL PERO EL GARANTE DEL SEGURO DEL ESTADO DENTRO DE LA AUDIENCIA SOLICITO COMO PRUEBA LA ACTUALIZACIÓN DEL INFORME AL ORDENADOR DEL GASTO DICHAS PRUEBAS FUERON INCORPORADAS POR EL DIRECTOR DE LA REGIONAL POR LO TANTO SE DARÁ TRASLADO DE LAS PRUEBAS A LAS PARTES, PENDIENTE PROGRAMACIÓN NUEVA AUDIENCIA PARA ALEGATO DE CONCLUSIÓN Y PROYECCIÓN DEL FALLO.//NO SE PRESENTAN NI EL GARANTE NI EL REPRESENTANTE LEGAL DEL CONTRATISTA POR LO TANTO NO SE RECIBEN ALEGATOS FINALES Y SE SUSPENDE LA AUDIENCIA PARA REANUDAR ´PROXIMA FECHA Y DICTAR FALLO."/>
    <d v="2025-04-08T00:00:00"/>
    <s v="PTE PROGRAMAR AUDIENCIA - LECTURA DE RESOLUCION QUE RESUELVE PAS"/>
    <x v="2"/>
    <x v="2"/>
    <m/>
    <m/>
    <m/>
    <m/>
    <m/>
    <m/>
    <m/>
    <x v="3"/>
    <m/>
    <m/>
    <m/>
    <m/>
    <m/>
    <m/>
    <m/>
    <m/>
    <m/>
    <m/>
    <m/>
    <m/>
    <m/>
    <m/>
    <m/>
    <m/>
    <m/>
    <m/>
    <m/>
    <n v="1"/>
    <n v="0"/>
    <n v="1"/>
    <n v="1"/>
    <n v="0"/>
    <n v="0"/>
    <n v="0"/>
    <n v="0"/>
    <n v="0"/>
    <n v="0"/>
    <n v="0"/>
    <s v="No_Aplica"/>
    <s v="11006332024900761468"/>
    <s v="Unicos"/>
    <x v="0"/>
    <n v="0"/>
    <x v="4"/>
    <x v="2"/>
    <x v="1"/>
    <x v="2"/>
    <x v="2"/>
    <x v="0"/>
    <x v="0"/>
  </r>
  <r>
    <n v="786"/>
    <x v="4"/>
    <x v="1"/>
    <x v="564"/>
    <s v="NIT"/>
    <x v="497"/>
    <n v="2"/>
    <s v="JURIDICA"/>
    <n v="2024"/>
    <n v="1100566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_x000a_"/>
    <s v="Dirección de Primera Infancia"/>
    <s v="Aporte"/>
    <s v="Mediante memorando se informo al grupo de contrataicón la existencia de incumplimientos repespecto de multiples obligaciones por parte del operador Esperanza y Progreso. Puntualmente, se señalo la no entrega de RRP, el no pago de emolumentos laborales, la no ejecución de la contra partida, la no entrega de AAVN y la no legalización de cuentas para el mes de diciembre."/>
    <d v="2025-04-08T00:00:00"/>
    <x v="294"/>
    <m/>
    <s v="Suspendida"/>
    <m/>
    <s v="ROBERTO GARCIA"/>
    <s v="SE CITO EN LA FECHA EN LA FECHA 08 DE ABRIL HOGAÑO, PARA INICIAR LA AUDIENCIA DE QUE TRATA EL ARTÍCULO 86 DE LA LEY 1437 DE 2011. NO OBSTANTE, UN DÍA ANTES DE LA FECHA PROGRAMADA, EL REPRESENTANTE LEGAL MANIFESTÓ SU VOLUNTAD DE REPROGRAMARLA, SÉ SOLICITO APLAZAMIENTO DE LA CITACIÓN POR PARTE REPRESENTANTE LEGAL DE LA ASOCIACIÓN ESPERANZA Y PROGRESO//SE REALIZA APLAZAMIENTO PARA EL DÍA 4 DE JUNIO 830//EL ORDENADOR DE GASTO SOLICITA SUSPENSIÓN DE AUDIENCIA Y REPROGRAMACIÓN PARA EL DÍA 10/06/2025 8:00 AM NO SE PRESENTA EL REPRESENTANTE LEGAL PERO EL GARANTE DEL SEGURO DEL ESTADO DENTRO DE LA AUDIENCIA SOLICITO COMO PRUEBA LA ACTUALIZACIÓN DEL INFORME AL ORDENADOR DEL GASTO DICHAS PRUEBAS FUERON INCORPORADAS POR EL DIRECTOR DE LA REGIONAL POR LO TANTO SE DARÁ TRASLADO DE LAS PRUEBAS A LAS PARTES, PENDIENTE PROGRAMACIÓN NUEVA AUDIENCIA PARA ALEGATO DE CONCLUSIÓN Y PROYECCIÓN DEL FALLO//"/>
    <d v="2025-06-04T00:00:00"/>
    <s v="PTE PROGRAMAR AUDIENCIA - LECTURA DE RESOLUCION QUE RESUELVE PAS"/>
    <x v="2"/>
    <x v="2"/>
    <m/>
    <m/>
    <m/>
    <m/>
    <m/>
    <m/>
    <m/>
    <x v="3"/>
    <m/>
    <m/>
    <m/>
    <m/>
    <m/>
    <m/>
    <m/>
    <m/>
    <m/>
    <m/>
    <m/>
    <m/>
    <m/>
    <m/>
    <m/>
    <m/>
    <m/>
    <m/>
    <m/>
    <n v="1"/>
    <n v="0"/>
    <n v="1"/>
    <n v="1"/>
    <n v="0"/>
    <n v="0"/>
    <n v="0"/>
    <n v="0"/>
    <n v="0"/>
    <n v="0"/>
    <n v="0"/>
    <s v="No_Aplica"/>
    <s v="11005662024900761468"/>
    <s v="Unicos"/>
    <x v="0"/>
    <n v="0"/>
    <x v="4"/>
    <x v="2"/>
    <x v="1"/>
    <x v="2"/>
    <x v="2"/>
    <x v="0"/>
    <x v="0"/>
  </r>
  <r>
    <n v="787"/>
    <x v="24"/>
    <x v="0"/>
    <x v="72"/>
    <s v="NIT"/>
    <x v="67"/>
    <n v="2"/>
    <s v="JURIDICA"/>
    <n v="2023"/>
    <n v="4100154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AL MANEJO DE LA CUENTA MAESTRA COMO LO ESTABLECE LA &quot;GUÍA OPERATIVA IMPLEMENTACIÓN Y FUNCIONAMIENTO DE LAS CUENTAS MAESTRAS ESTABLECIDAS EN EL ARTÍCULO 214 DE LA LEY 1955 DE 2019 Y LA RESOLUCIÓN 1400 DE 2020 QUE LO REGLAMENTA. EJECUCION FINANCIERA"/>
    <d v="2025-03-28T00:00:00"/>
    <x v="283"/>
    <d v="2025-04-09T00:00:00"/>
    <s v="Finalizada"/>
    <m/>
    <s v="NATALIA ROZO VANEGAS"/>
    <s v="SE LLEVÓ A CABO AUDIENCIA DEL DEBIDO PROCESO EL 05/08/2025 A LAS 10AM, EN EL CUAL SE ESCUCHÓ EN AUDIENCIA LOS ALEGATOS DE CONCLUSIÓN POR PARTE DE SEGUROS DEL ESTADO SE SOLICITARÁ FECHA PARA AUDIENCIA LECTURA DE FALLO"/>
    <d v="2025-04-09T00:00:00"/>
    <s v="OK"/>
    <x v="1"/>
    <x v="4"/>
    <n v="164"/>
    <d v="2025-04-09T00:00:00"/>
    <s v="NO"/>
    <m/>
    <m/>
    <m/>
    <m/>
    <x v="36"/>
    <m/>
    <m/>
    <m/>
    <m/>
    <m/>
    <m/>
    <m/>
    <m/>
    <m/>
    <m/>
    <m/>
    <m/>
    <m/>
    <m/>
    <m/>
    <m/>
    <m/>
    <m/>
    <m/>
    <n v="1"/>
    <n v="1"/>
    <n v="0"/>
    <n v="0"/>
    <n v="0"/>
    <n v="0"/>
    <n v="0"/>
    <n v="0"/>
    <n v="0"/>
    <n v="0"/>
    <n v="0"/>
    <s v="Aplica"/>
    <s v="41001542023891180008Terminación de la actuación sancionatoria"/>
    <s v="Unicos"/>
    <x v="0"/>
    <n v="1"/>
    <x v="5"/>
    <x v="0"/>
    <x v="1"/>
    <x v="1"/>
    <x v="1"/>
    <x v="0"/>
    <x v="1"/>
  </r>
  <r>
    <n v="788"/>
    <x v="3"/>
    <x v="1"/>
    <x v="565"/>
    <s v="NIT"/>
    <x v="528"/>
    <n v="9"/>
    <s v="JURIDICA"/>
    <n v="2024"/>
    <n v="68010452024"/>
    <s v="PRESTAR LOS SERVICIOS DE EDUCACIÓN INICIAL EN EL MARCO DE LA ATENCIÓN INTEGRAL A LAPRIMERA INFANCIA DE CONFORMIDAD CON LOS MANUALES TÉCNICOS, GUÍAS OPERATIVAS PARA LA ATENCIÓN A LAPRIMERA INFANCIA Y LOS LINEAMIENTOS ESTABLECIDOS POR EL ICBF, EN ARMONÍA CON LA POLÍTICA DE ESTADO PARA EL DESARROLLO INTEGRAL DE LAPRIMERA INFANCIA DE ?CERO A SIEPRE?."/>
    <s v="Dirección de Primera Infancia"/>
    <s v="Aporte"/>
    <s v="Falta de oportunidad en la entrega de la Ración para preparar mensual y los refrigerios durante los encuentros, así como la falta de calidad que se evidencia en la entrega de los productos AFECTANDO componente de Salud y Nutrición. Inicio tardío de las actividades afectando el cronograma establecido."/>
    <d v="2023-04-24T00:00:00"/>
    <x v="16"/>
    <m/>
    <s v="Suspendida"/>
    <m/>
    <s v="HECTOR ANDRES PENAGOS"/>
    <s v="Se llevó a cabo la audiencia de descargos dentro del presente procedimiento administrativo sancionatorio. Así mismo, se precisa que aún se encuentra en revisión por parte de la Sede Nacional – Oficina de Primera Infancia, la solicitud elevada por el operador y las madres comunitarias para la liberación de las unidades faltantes."/>
    <d v="2025-04-22T00:00:00"/>
    <s v="CONCEPTO DPI"/>
    <x v="2"/>
    <x v="2"/>
    <m/>
    <m/>
    <m/>
    <m/>
    <m/>
    <m/>
    <m/>
    <x v="3"/>
    <m/>
    <m/>
    <m/>
    <m/>
    <m/>
    <m/>
    <m/>
    <m/>
    <m/>
    <m/>
    <m/>
    <m/>
    <m/>
    <m/>
    <m/>
    <m/>
    <m/>
    <m/>
    <m/>
    <n v="1"/>
    <n v="0"/>
    <n v="1"/>
    <n v="1"/>
    <n v="0"/>
    <n v="0"/>
    <n v="0"/>
    <n v="0"/>
    <n v="0"/>
    <n v="0"/>
    <n v="0"/>
    <s v="No_Aplica"/>
    <s v="68010452024900837011"/>
    <s v="Unicos"/>
    <x v="0"/>
    <n v="0"/>
    <x v="3"/>
    <x v="3"/>
    <x v="1"/>
    <x v="2"/>
    <x v="2"/>
    <x v="0"/>
    <x v="0"/>
  </r>
  <r>
    <n v="789"/>
    <x v="4"/>
    <x v="0"/>
    <x v="566"/>
    <s v="NIT"/>
    <x v="529"/>
    <n v="2"/>
    <s v="JURIDICA"/>
    <n v="2025"/>
    <n v="1100832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PRESUNTO CASO DE ABUSO SEXUAL A NNA. RIESGOS ATENCION NNA"/>
    <d v="2025-05-09T00:00:00"/>
    <x v="295"/>
    <d v="2025-05-19T00:00:00"/>
    <s v="Finalizada"/>
    <m/>
    <m/>
    <m/>
    <d v="2025-05-23T00:00:00"/>
    <s v="PTE COMPROBANTE DE PAGO"/>
    <x v="0"/>
    <x v="7"/>
    <n v="939"/>
    <d v="2025-05-19T00:00:00"/>
    <s v="SI"/>
    <d v="2025-05-19T00:00:00"/>
    <n v="947"/>
    <d v="2025-05-21T00:00:00"/>
    <s v="CONFIRMA"/>
    <x v="573"/>
    <d v="2025-05-23T00:00:00"/>
    <d v="2025-05-23T00:00:00"/>
    <s v="N/A"/>
    <s v="NO"/>
    <m/>
    <n v="191413689.59999999"/>
    <m/>
    <m/>
    <m/>
    <m/>
    <s v="NO"/>
    <s v="N/A"/>
    <s v="N/A"/>
    <s v="N/A"/>
    <s v="SI"/>
    <s v="SI"/>
    <s v="N/A"/>
    <s v="LIZ HERNANDEZ"/>
    <s v="OK"/>
    <n v="1"/>
    <n v="1"/>
    <n v="0"/>
    <n v="0"/>
    <n v="0"/>
    <n v="0"/>
    <n v="0"/>
    <n v="1"/>
    <n v="0"/>
    <n v="0"/>
    <n v="1"/>
    <s v="Aplica"/>
    <s v="11008322025860021793Caducidad del Contrato"/>
    <s v="Unicos"/>
    <x v="1"/>
    <n v="0"/>
    <x v="2"/>
    <x v="0"/>
    <x v="1"/>
    <x v="1"/>
    <x v="1"/>
    <x v="0"/>
    <x v="1"/>
  </r>
  <r>
    <n v="790"/>
    <x v="10"/>
    <x v="1"/>
    <x v="567"/>
    <s v="NIT"/>
    <x v="73"/>
    <n v="3"/>
    <s v="JURIDICA"/>
    <n v="2022"/>
    <n v="17002852022"/>
    <s v="BRINDAR ATENCIÓN ESPECIALIZADA A LOS ADOLESCENTES Y JÓVENES EN CONFLICTO CON LA LEY PENAL, EN LAS MODALIDADES DE CENTRO DE ATENCION ESPECIALIZADO Y CENTRO DE INTERNAMIENTO PREVENTIVO PARA EL CUMPLIMIENTO DE LAS MEDIDAS Y SANCIONES IMPUESTAS POR LA AUTORIDAD JUDICIAL, CONFORME A LAS DISPOSICIONES LEGALES Y LINEAMIENTOS TÉCNICOS VIGENTES. "/>
    <s v="Dirección de Protección"/>
    <s v="Aporte"/>
    <s v="INCUMPLIMIENTO OBLIGACIONES_x000a_CLÁUSULA 1. OBLIGACIONES DE LA ENTIDAD CONTRATISTA – OPERADOR DEL SERVICIO .1.2 COMPONENTE TECNICO_x000a_INTERRUPCION DE SUMINISTRO DE MEDICAMENTOS. RIESGO ATENCION NNA. SUICIDIO DE NNA EN LA INSTITUCION"/>
    <d v="2025-04-30T00:00:00"/>
    <x v="296"/>
    <m/>
    <s v="Suspendida"/>
    <m/>
    <s v="LIZETH NATALIA GUAPACHA LARGO"/>
    <s v="De igual forma, desde la Regional Santander se han adelantado mesas de trabajo con las madres comunitarias, con el propósito de garantizar el respeto y la protección de sus derechos, en el marco de las competencias institucionales."/>
    <d v="2025-10-06T00:00:00"/>
    <s v="PROYECCION DE FALLO - CL"/>
    <x v="2"/>
    <x v="2"/>
    <m/>
    <m/>
    <m/>
    <m/>
    <m/>
    <m/>
    <m/>
    <x v="3"/>
    <m/>
    <m/>
    <m/>
    <m/>
    <m/>
    <m/>
    <m/>
    <m/>
    <m/>
    <m/>
    <m/>
    <m/>
    <m/>
    <m/>
    <m/>
    <m/>
    <m/>
    <m/>
    <m/>
    <n v="1"/>
    <n v="0"/>
    <n v="1"/>
    <n v="1"/>
    <n v="0"/>
    <n v="0"/>
    <n v="0"/>
    <n v="0"/>
    <n v="0"/>
    <n v="0"/>
    <n v="0"/>
    <s v="No_Aplica"/>
    <s v="17002852022860005068"/>
    <s v="Unicos"/>
    <x v="0"/>
    <n v="0"/>
    <x v="2"/>
    <x v="1"/>
    <x v="1"/>
    <x v="2"/>
    <x v="2"/>
    <x v="0"/>
    <x v="0"/>
  </r>
  <r>
    <n v="791"/>
    <x v="11"/>
    <x v="1"/>
    <x v="568"/>
    <s v="NIT"/>
    <x v="530"/>
    <n v="9"/>
    <s v="JURIDICA"/>
    <n v="2024"/>
    <n v="54008522024"/>
    <s v="PRESTAR LOS SERVICIOS DE EDUCACIÓN INICIAL EN EL MARCO DE LA ATENCIÓN INTEGRAL A LAPRIMERA INFANCIA DE CONFORMIDAD CON LOS MANUALES TÉCNICOS, GUÍAS OPERATIVAS PARA LA ATENCIÓN A LAPRIMERA INFANCIA Y LOS LINEAMIENTOS ESTABLECIDOS POR EL ICBF, EN ARMONÍA CON LA POLÍTICA DE ESTADO PARA EL DESARROLLO INTEGRAL DE LAPRIMERA INFANCIA DE ?CERO A SIEPRE?._x000a_"/>
    <s v="Dirección de Primera Infancia"/>
    <s v="Aporte"/>
    <s v="NO ENTREGA DE INFORMES FINANCIEROS, JURIDICOS, ADMINISTRATIVOS Y TECNICOS. EJECUCION FINANCIERA. FALTA DE LEGALIZACION DE CUENTAS. PAGO A CONTRATISTA O PROVEEDORES. NO PRESTACION DEL SERVICIO EN UDS. NO ENTREGA DE MATERIAL DIDACTICO. FRACTURA DE NNA. RIESGO ATENCION NNA. NO SUSCRIPCION DE POLIZAS A MADRES COMUNITARIAS. NO ENTREGA DE CAPACITACIONES. NO CUMPLIMIENTO DE REGLAMENTOS O LINEAMIENTOS NUTRICIONALES. DESNUTRICION EN NNA. NO ENTREGA DE ALIMENTO. INCUMPLIMIENTO DE OBLIGACIONES. "/>
    <d v="2025-05-16T00:00:00"/>
    <x v="297"/>
    <m/>
    <s v="Suspendida"/>
    <m/>
    <s v="ANGELICA RAQUEL GUZMAN ROMO "/>
    <s v="INICIO DE PASC - LECTURA DE INFORME se inicio audiencia se hicieron presentes las partes presentaron descargos y se realizaron solicitudes probatorias a la supervisora y al inpec_x000a_en control de legalidad grupo juridico"/>
    <d v="2025-10-17T00:00:00"/>
    <s v="RESOLVIENDO RECURSO"/>
    <x v="0"/>
    <x v="7"/>
    <n v="449"/>
    <d v="2025-10-10T00:00:00"/>
    <s v="SI"/>
    <d v="2025-10-10T00:00:00"/>
    <m/>
    <m/>
    <m/>
    <x v="3"/>
    <m/>
    <m/>
    <m/>
    <m/>
    <m/>
    <m/>
    <m/>
    <m/>
    <m/>
    <m/>
    <m/>
    <m/>
    <m/>
    <m/>
    <m/>
    <m/>
    <m/>
    <m/>
    <m/>
    <n v="1"/>
    <n v="0"/>
    <n v="1"/>
    <n v="1"/>
    <n v="0"/>
    <n v="0"/>
    <n v="0"/>
    <n v="1"/>
    <n v="0"/>
    <n v="0"/>
    <n v="0"/>
    <s v="No_Aplica"/>
    <s v="54008522024900347025Caducidad del Contrato"/>
    <s v="Unicos"/>
    <x v="0"/>
    <n v="0"/>
    <x v="3"/>
    <x v="3"/>
    <x v="1"/>
    <x v="2"/>
    <x v="2"/>
    <x v="0"/>
    <x v="0"/>
  </r>
  <r>
    <n v="792"/>
    <x v="15"/>
    <x v="1"/>
    <x v="569"/>
    <s v="NIT"/>
    <x v="495"/>
    <m/>
    <s v="JURIDICA"/>
    <n v="2024"/>
    <n v="52005772024"/>
    <s v="PROMOVER EL RECONOCIMIENTO, LA GARANTÍA Y LA PROTECCIÓN INTEGRAL DE DERECHOS, EL BUEN VIVIR Y LA PARTICIPACIÓN DE NIÑAS, NIÑOS Y ADOLESCENTES, COMO AGENTES DE CAMBIO CONTRIBUYENDO A LA ATENCIÓN INTEGRAL Y A LA CONSTRUCCIÓN DE GENERACIONES PARA LA VIDA Y PARA LA PAZ. PROMOVER EL RECONOCIMIENTO, LA GARANTÍA Y LA PROTECCIÓN INTEGRAL DE NIÑAS Y NIÑOS ENTRE LOS SEIS (6) Y TRECE (13) AÑOS, Y ADOLESCENTES ENTRE LOS CATORCE (14) Y DIECISIETE (17) AÑOS ONCE (11) MESES Y VEINTINUEVE (29) DÍAS, EN CONDICIÓ"/>
    <s v="Dirección de Protección"/>
    <s v="Aporte"/>
    <s v="INCUMPLIMIENTO EN LA MINUTA PATRON. CICLOS DE MENU. COMPRAS LOCALES SIN CUMPLIMIENTO DE PORCENTAJE. CANTIDAD DE ALIMENTOS NO ENTREGADOS (%). RIESGO ATENCION NNA. NO CARGARON INFORMACION DEL CONTRATO EN EL CUENTAME."/>
    <d v="2025-06-25T00:00:00"/>
    <x v="70"/>
    <m/>
    <s v="Suspendida"/>
    <m/>
    <s v="NATALIA ISABEL BURBANO LOMBANA"/>
    <s v="CITACION A AUDIENCIA"/>
    <d v="2025-09-03T00:00:00"/>
    <s v="PROYECCION DE FALLO"/>
    <x v="2"/>
    <x v="2"/>
    <m/>
    <m/>
    <m/>
    <m/>
    <m/>
    <m/>
    <m/>
    <x v="3"/>
    <m/>
    <m/>
    <m/>
    <m/>
    <m/>
    <m/>
    <m/>
    <m/>
    <m/>
    <m/>
    <m/>
    <m/>
    <m/>
    <m/>
    <m/>
    <m/>
    <m/>
    <m/>
    <m/>
    <n v="1"/>
    <n v="0"/>
    <n v="1"/>
    <n v="1"/>
    <n v="0"/>
    <n v="0"/>
    <n v="0"/>
    <n v="0"/>
    <n v="0"/>
    <n v="0"/>
    <n v="0"/>
    <s v="No_Aplica"/>
    <s v="52005772024900877191"/>
    <s v="Unicos"/>
    <x v="0"/>
    <n v="0"/>
    <x v="3"/>
    <x v="1"/>
    <x v="1"/>
    <x v="2"/>
    <x v="2"/>
    <x v="0"/>
    <x v="0"/>
  </r>
  <r>
    <n v="793"/>
    <x v="4"/>
    <x v="0"/>
    <x v="570"/>
    <s v="CC"/>
    <x v="531"/>
    <m/>
    <s v="NATURAL"/>
    <n v="2024"/>
    <n v="11012042024"/>
    <s v="PRESTAR SERVICIOS PROFESIONALES PARA APOYAR JURÍDICAMENTE AL DEFENSOR(A) DE FAMILIA EN LOS TRÁMITES PARA LA GARANTIA Y RESTABLECIMIENTO DE DERECHOS DE NIÑOS, NIÑAS Y ADOLESCENTES, EN EL MARCO DEL FORTALECIMIENTO Y DESCONGESTIÓN DE LAS DEFENSORÍAS DE FAMILIA._x000a__x000a_"/>
    <s v="Dirección de Protección"/>
    <s v="Prestación de Servicios Profesionales"/>
    <s v="INCUMPLIMIENTO OBLIGACIONES"/>
    <d v="2025-04-25T00:00:00"/>
    <x v="298"/>
    <d v="2025-08-21T00:00:00"/>
    <s v="Finalizada"/>
    <m/>
    <s v="JAVIER LÓPEZ"/>
    <s v="SE REALIZA PRIMERA CITACIÓN PARA EL DÍA 20 DE MARZO EN LA CUAL NO ASISTIERON NI EL CONTRATISTA NI GARANTE SE REPROGRAMA CITACIÓN PARA EL DÍA 15 DE MAYO EN LA CUAL TAMPOCO SE PRESENTARON PENDIENTE NUEVA FECHA PARA DICTAR FALLO POR PARTE DEL ICBF. //SE ENVÍA PROYECCIÓN DE FALLO A LA SEDE NACIONAL PARA SU VERIFICACIÓN EL 29 DE JULIO 2025//SE REALIZA FALLO EN EL CUAL SE PRESENTA UNA SANCION PECUNIARIA POR INCUMPLIMIENTO TOTAL DE (2.705.000)"/>
    <d v="2025-08-21T00:00:00"/>
    <s v="PTE COMPROBANTE DE PAGO Y CCOMERCIO"/>
    <x v="0"/>
    <x v="0"/>
    <n v="1619"/>
    <d v="2925-08-19T00:00:00"/>
    <s v="NO"/>
    <m/>
    <m/>
    <m/>
    <m/>
    <x v="580"/>
    <d v="2025-09-18T00:00:00"/>
    <d v="2025-09-18T00:00:00"/>
    <s v="N/A"/>
    <s v="NO"/>
    <m/>
    <n v="2705500"/>
    <m/>
    <m/>
    <m/>
    <m/>
    <s v="NO"/>
    <s v="N/A"/>
    <s v="N/A"/>
    <s v="N/A"/>
    <s v="NO"/>
    <s v="N/A"/>
    <s v="N/A"/>
    <s v="LIZ HERNANDEZ"/>
    <s v="OK"/>
    <n v="1"/>
    <n v="1"/>
    <n v="0"/>
    <n v="0"/>
    <n v="0"/>
    <n v="0"/>
    <n v="0"/>
    <n v="1"/>
    <n v="0"/>
    <n v="1"/>
    <n v="0"/>
    <s v="Aplica"/>
    <s v="1101204202479833834Incumplimiento Parcial (Cláusula Penal)"/>
    <s v="Unicos"/>
    <x v="0"/>
    <n v="0"/>
    <x v="1"/>
    <x v="0"/>
    <x v="1"/>
    <x v="1"/>
    <x v="1"/>
    <x v="0"/>
    <x v="1"/>
  </r>
  <r>
    <n v="794"/>
    <x v="7"/>
    <x v="0"/>
    <x v="117"/>
    <s v="NIT"/>
    <x v="112"/>
    <n v="7"/>
    <s v="JURIDICA"/>
    <n v="2015"/>
    <n v="237"/>
    <s v="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3 EN LAS MODALIDADES TRADICIONAL Y RURAL"/>
    <m/>
    <s v="Aporte"/>
    <s v="INCUMPLIMIENTO OBLIGACIONES"/>
    <m/>
    <x v="70"/>
    <m/>
    <s v="Finalizada"/>
    <m/>
    <m/>
    <m/>
    <d v="2020-08-11T00:00:00"/>
    <s v="PTE CONSTANCIA DE EJECUTORIA, COMUNICACIÓN PGN, REPORTE A CAMARA DE COMERCIO Y COMPROBANTE DE PAGO"/>
    <x v="0"/>
    <x v="0"/>
    <n v="2012"/>
    <d v="2016-09-20T00:00:00"/>
    <s v="SI"/>
    <d v="2016-10-04T00:00:00"/>
    <n v="3162"/>
    <d v="2016-12-21T00:00:00"/>
    <s v="CONFIRMA"/>
    <x v="108"/>
    <m/>
    <d v="2016-12-27T00:00:00"/>
    <s v="N/A"/>
    <s v="SI"/>
    <m/>
    <n v="11297709"/>
    <m/>
    <m/>
    <m/>
    <m/>
    <s v="N/A"/>
    <s v="N/A"/>
    <s v="N/A"/>
    <s v="N/A"/>
    <s v="N/A"/>
    <s v="N/A"/>
    <m/>
    <m/>
    <m/>
    <n v="1"/>
    <n v="1"/>
    <n v="0"/>
    <n v="0"/>
    <n v="0"/>
    <n v="0"/>
    <n v="0"/>
    <n v="1"/>
    <n v="0"/>
    <n v="1"/>
    <n v="0"/>
    <s v="No_Aplica"/>
    <s v="237900132731Incumplimiento Parcial (Cláusula Penal)"/>
    <s v="Unicos"/>
    <x v="0"/>
    <n v="0"/>
    <x v="1"/>
    <x v="0"/>
    <x v="6"/>
    <x v="7"/>
    <x v="3"/>
    <x v="0"/>
    <x v="0"/>
  </r>
  <r>
    <n v="795"/>
    <x v="29"/>
    <x v="1"/>
    <x v="571"/>
    <s v="NIT"/>
    <x v="469"/>
    <n v="1"/>
    <s v="JURIDICA"/>
    <n v="2024"/>
    <n v="9100061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d v="2025-05-15T00:00:00"/>
    <x v="299"/>
    <m/>
    <s v="Suspendida"/>
    <m/>
    <s v="Medardo Cordoba Arriaga"/>
    <s v="Citación de reanudación de audiencia proceso administrativo sancionatorio contractual por presunto incumplimiento del contrato de aporte, sin embargo por inasistencia por parte de la aseguradora se procede a suspender la diligencia de la audiencia, a la fecha se esta adelantando comunicacion con el apoderado de la aseguradora con la finalidad de concertar nueva fecha para reanudacion de la audiencia"/>
    <d v="2025-08-20T00:00:00"/>
    <s v="DESCARGOS"/>
    <x v="2"/>
    <x v="2"/>
    <m/>
    <m/>
    <m/>
    <m/>
    <m/>
    <m/>
    <m/>
    <x v="3"/>
    <m/>
    <m/>
    <m/>
    <m/>
    <m/>
    <m/>
    <m/>
    <m/>
    <m/>
    <s v="VALOR INDEXADO"/>
    <m/>
    <m/>
    <m/>
    <m/>
    <m/>
    <m/>
    <m/>
    <m/>
    <m/>
    <n v="1"/>
    <n v="0"/>
    <n v="1"/>
    <n v="1"/>
    <n v="0"/>
    <n v="0"/>
    <n v="0"/>
    <n v="0"/>
    <n v="0"/>
    <n v="0"/>
    <n v="0"/>
    <s v="No_Aplica"/>
    <s v="91000612024838000202"/>
    <s v="Unicos"/>
    <x v="0"/>
    <n v="0"/>
    <x v="1"/>
    <x v="3"/>
    <x v="1"/>
    <x v="2"/>
    <x v="2"/>
    <x v="0"/>
    <x v="0"/>
  </r>
  <r>
    <n v="796"/>
    <x v="29"/>
    <x v="1"/>
    <x v="571"/>
    <s v="NIT"/>
    <x v="469"/>
    <n v="1"/>
    <s v="JURIDICA"/>
    <n v="2024"/>
    <n v="9100063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d v="2025-05-23T00:00:00"/>
    <x v="300"/>
    <m/>
    <s v="Suspendida"/>
    <m/>
    <s v="Medardo Cordoba Arriaga"/>
    <s v="Citación de reanudación de audiencia proceso administrativo sancionatorio contractual por presunto incumplimiento del contrato de aporte, sin embargo por inasistencia por parte de la aseguradora se procede a suspender la diligencia de la audiencia"/>
    <d v="2025-08-20T00:00:00"/>
    <s v="DESCARGOS"/>
    <x v="2"/>
    <x v="2"/>
    <m/>
    <m/>
    <m/>
    <m/>
    <m/>
    <m/>
    <m/>
    <x v="3"/>
    <m/>
    <m/>
    <m/>
    <m/>
    <m/>
    <m/>
    <m/>
    <m/>
    <m/>
    <s v="VALOR INDEXADO"/>
    <m/>
    <m/>
    <m/>
    <m/>
    <m/>
    <m/>
    <m/>
    <m/>
    <m/>
    <n v="1"/>
    <n v="0"/>
    <n v="1"/>
    <n v="1"/>
    <n v="0"/>
    <n v="0"/>
    <n v="0"/>
    <n v="0"/>
    <n v="0"/>
    <n v="0"/>
    <n v="0"/>
    <s v="No_Aplica"/>
    <s v="91000632024838000202"/>
    <s v="Unicos"/>
    <x v="0"/>
    <n v="0"/>
    <x v="1"/>
    <x v="3"/>
    <x v="1"/>
    <x v="2"/>
    <x v="2"/>
    <x v="0"/>
    <x v="0"/>
  </r>
  <r>
    <n v="797"/>
    <x v="0"/>
    <x v="1"/>
    <x v="572"/>
    <s v="NIT"/>
    <x v="532"/>
    <m/>
    <s v="JURIDICA"/>
    <n v="2024"/>
    <n v="13002452024"/>
    <s v="PRESTAR LOS SERVICIOS DE EDUCACIÓN INICIAL EN EL MARCO DE LA ATENCIÓN INTEGRAL A LA PRIMERA INFANCIA EN LOS SERVICIOS DE DESARROLLO INFANTIL EN MEDIO FAMILIAR -DIMF-, DE CONFORMIDAD CON EL MANUAL OPERATIVO DE LA MODALIDAD FAMILIAR Y EL LINEAMIENTO TÉCNICO PARA LA ATENCIÓN A LA PRIMERA INFANCIA Y LAS DIRECTRICES ESTABLECIDAS POR EL ICBF, EN ARMONÍA CON LA POLÍTICA DE  ESTADO PARA EL DESARROLLO INTEGRAL DE LA PRIMERA INFANCIA DE CERO A SIEMPRE._x000a__x000a_"/>
    <s v="Dirección de Primera Infancia"/>
    <s v="Aporte"/>
    <s v="En visitas de supervisión se evidenciarón presuntos incumplimeintos del contarto correspondiente al componente financiero y manejo de los recursos, por lo cual la supervisora dle ocntrato realizo requerimeintos a la entidad contratista y al no considerar no ser subsanados remitio para PASC, indicando que &quot; Teniendo en cuenta los perjuicios causados por el presunto incumplimiento de todas las obligaciones contractuales se solicita hacer efectiva la totalidad de la cláusula penal pecuniaria. Valor del contrato: 1.451.053.744 * 20% = $290.210.748,8&quot;. INCUMPLIMIENTO OBLIGACIONES"/>
    <d v="2025-04-29T00:00:00"/>
    <x v="301"/>
    <m/>
    <s v="Programada"/>
    <d v="2025-11-28T00:00:00"/>
    <s v="Ligia Bermudez"/>
    <s v="audiencia el 8 de septiembre suspendida próxima audiencia para descargos del garante"/>
    <d v="2025-09-08T00:00:00"/>
    <s v="AUDIENCIA PROGRAMADA - LECTURA RESOLUCION QUE RESUELVE PASC"/>
    <x v="0"/>
    <x v="0"/>
    <m/>
    <m/>
    <m/>
    <m/>
    <m/>
    <m/>
    <m/>
    <x v="3"/>
    <m/>
    <m/>
    <m/>
    <m/>
    <m/>
    <m/>
    <m/>
    <m/>
    <m/>
    <m/>
    <m/>
    <m/>
    <m/>
    <m/>
    <m/>
    <m/>
    <m/>
    <m/>
    <m/>
    <n v="1"/>
    <n v="0"/>
    <n v="1"/>
    <n v="0"/>
    <n v="0"/>
    <n v="1"/>
    <n v="0"/>
    <n v="1"/>
    <n v="0"/>
    <n v="0"/>
    <n v="0"/>
    <s v="No_Aplica"/>
    <s v="13002452024800216022Incumplimiento Parcial (Cláusula Penal)"/>
    <s v="Unicos"/>
    <x v="0"/>
    <n v="0"/>
    <x v="5"/>
    <x v="2"/>
    <x v="1"/>
    <x v="2"/>
    <x v="2"/>
    <x v="0"/>
    <x v="0"/>
  </r>
  <r>
    <n v="798"/>
    <x v="24"/>
    <x v="0"/>
    <x v="573"/>
    <s v="CC"/>
    <x v="533"/>
    <m/>
    <s v="NATURAL"/>
    <n v="2025"/>
    <n v="41000012025"/>
    <s v="PRESTAR SERVICIOS PROFESIONALES AL GRUPO JURÍDICO  DE LA REGIONAL ICBF HUILA EN LOS ASUNTOS RELACIONADOS CON LA GESTIÓN JURÍDICA."/>
    <s v="Oficina Asesora Jurídica"/>
    <s v="Prestación de Servicios Profesionales"/>
    <s v="PRESUNTA OMISION EN LA REPRESENTACION JUDICIAL, AL DEJAR VENCER TERMINOS PARA LA SUSTENTACION DE UN RECURSO DE APELACION"/>
    <d v="2025-05-30T00:00:00"/>
    <x v="302"/>
    <d v="2025-08-19T00:00:00"/>
    <s v="Finalizada"/>
    <m/>
    <s v="NATALIA ROZO VANEGAS"/>
    <s v="CITACION A AUDIENCIA"/>
    <d v="2025-08-20T00:00:00"/>
    <s v="OK"/>
    <x v="1"/>
    <x v="4"/>
    <n v="393"/>
    <d v="2025-08-19T00:00:00"/>
    <s v="NO"/>
    <m/>
    <m/>
    <m/>
    <m/>
    <x v="581"/>
    <m/>
    <m/>
    <m/>
    <m/>
    <m/>
    <m/>
    <m/>
    <m/>
    <m/>
    <m/>
    <m/>
    <m/>
    <m/>
    <m/>
    <m/>
    <m/>
    <m/>
    <m/>
    <m/>
    <n v="1"/>
    <n v="1"/>
    <n v="0"/>
    <n v="0"/>
    <n v="0"/>
    <n v="0"/>
    <n v="0"/>
    <n v="0"/>
    <n v="0"/>
    <n v="0"/>
    <n v="0"/>
    <s v="Aplica"/>
    <s v="4100001202510007407Terminación de la actuación sancionatoria"/>
    <s v="Unicos"/>
    <x v="0"/>
    <n v="1"/>
    <x v="0"/>
    <x v="0"/>
    <x v="1"/>
    <x v="1"/>
    <x v="1"/>
    <x v="0"/>
    <x v="1"/>
  </r>
  <r>
    <n v="799"/>
    <x v="24"/>
    <x v="0"/>
    <x v="574"/>
    <s v="NIT"/>
    <x v="534"/>
    <m/>
    <s v="JURIDICA"/>
    <n v="2024"/>
    <n v="41001002024"/>
    <s v="PRESTAR LOS SERVICIOS DE EDUCACION INICIAL EN EL MARCO DE LA ATENCION INTEGRAL A LA PRIMERA INFANCIA DE CONFORMIDAD CON LOS MANUALES OPERATIVOS Y EL LINEAMIENTO TÉCNICO PARA LA ATENCIÓN A LA PRIMERA INFANCIA Y LAS DIRECTRICES ESTABLECIDAS POR EL ICBF,EN ARMONÍA CON LA POLITICA DE ESTADO PARA EL DESARROLLO INTEGRAL DE LA PRIMERA INFANCIA DE CERO A SIEMPRE  _x000a_  _x000a_  _x000a_  _x000a_"/>
    <s v="Dirección de Primera Infancia"/>
    <s v="Aporte"/>
    <s v="COBROS NO AUTORIZADOS DE TASAS COMPENSATORIAS Y MANEJO IRREGULAR DE DICHOS RECURSOS. EJECUCION FINANCIERA"/>
    <d v="2025-05-15T00:00:00"/>
    <x v="303"/>
    <d v="2025-07-30T00:00:00"/>
    <s v="Finalizada"/>
    <m/>
    <s v="NATALIA ROZO VANEGAS"/>
    <s v="AUDIENCIA resuelve proceso sancionatorio, con decisión sancionatoria"/>
    <d v="2025-08-04T00:00:00"/>
    <s v="OK"/>
    <x v="0"/>
    <x v="0"/>
    <n v="331"/>
    <d v="2025-07-28T00:00:00"/>
    <s v="SI"/>
    <d v="2025-07-28T00:00:00"/>
    <n v="332"/>
    <d v="2025-07-30T00:00:00"/>
    <s v="CONFIRMA"/>
    <x v="582"/>
    <d v="2025-08-01T00:00:00"/>
    <d v="2025-08-01T00:00:00"/>
    <s v="N/A"/>
    <s v="SI"/>
    <d v="2025-08-04T00:00:00"/>
    <n v="294421.5"/>
    <n v="294421.5"/>
    <d v="2025-09-16T00:00:00"/>
    <m/>
    <m/>
    <s v="SI"/>
    <s v="N/A"/>
    <s v="N/A"/>
    <s v="N/A"/>
    <s v="NO"/>
    <s v="N/A"/>
    <s v="N/A"/>
    <s v="LIZ HERNANDEZ"/>
    <s v="El contratista tiene contrato vigente con el ICBF hasta el 19/12/2025- NO se encuenra inscrito en el RUES"/>
    <n v="1"/>
    <n v="1"/>
    <n v="0"/>
    <n v="0"/>
    <n v="0"/>
    <n v="0"/>
    <n v="0"/>
    <n v="1"/>
    <n v="0"/>
    <n v="1"/>
    <n v="0"/>
    <s v="Aplica"/>
    <s v="41001002024813002759Incumplimiento Parcial (Cláusula Penal)"/>
    <s v="Unicos"/>
    <x v="0"/>
    <n v="0"/>
    <x v="5"/>
    <x v="0"/>
    <x v="1"/>
    <x v="1"/>
    <x v="1"/>
    <x v="0"/>
    <x v="1"/>
  </r>
  <r>
    <n v="800"/>
    <x v="24"/>
    <x v="1"/>
    <x v="575"/>
    <s v="NIT"/>
    <x v="535"/>
    <m/>
    <s v="JURIDICA"/>
    <n v="2024"/>
    <n v="41001132024"/>
    <s v="PRESTAR LOS SERVICIOS DE EDUCACION INICIAL EN EL MARCO DE LA ATENCION INTEGRAL A LA PRIMERA INFANCIA DE CONFORMIDAD CON LOS MANUALES OPERATIVOS Y EL LINEAMIENTO TÉCNICO PARA LA ATENCIÓN A LA PRIMERA INFANCIA Y LAS DIRECTRICES ESTABLECIDAS POR EL ICBF,EN ARMONÍA CON LA POLITICA DE ESTADO PARA EL DESARROLLO INTEGRAL DE LA PRIMERA INFANCIA DE CERO A SIEMPRE"/>
    <s v="Dirección de Primera Infancia"/>
    <s v="Aporte"/>
    <s v="CUARTO.: El día 30 de abril 2024, la supervisión realiza “seguimiento y verificación del nivel de satisfacción de la prestación del servicio a los usuarios del Hogar Infantil La Vorágine” por sus profesionales de apoyo a la supervisión. Seguimiento – visita domiciliaria- que se realiza al NNA JUAN DAVID CORTES BAUTISTA. En la residencia del NNA, atendió la señora KAROL ESTEFANIA BAUTISTA MONTENEGRO - progenitora del niño – quien, entre otras cosas manifestó que “el niño JUAN DAVID presentó un accidente en su vivienda, ya que se cayó y se golpeó con la mesa de centro de la sala el pasado 11 de marzo de 2024, que le generó una lesión en el ojo, por la cual se le realizó intervención quirúrgica de urgencia…”.  La supervisión indaga con la progenitora lo relacionado con la activación de la póliza, a lo cual manifestó la madre, “que ella tiene conocimiento que al inicio de la vigencia en la unidad de servicio se explicó el tema de la póliza, pero que ella ese día no asistió porque tenía control médico por periodo de gestación”… agrega que “no se le entrego carnet de la póliza ni tiene conocimiento de su alcance”. De la misma manera informa que “la unidad de servicio en ningún momento le ha informado que haya hecho activación de la póliza y ella como progenitora no recibió orientación para activarla, por ende, nunca obtuvo ningún beneficio de ella…” También manifiesta la señora KAROL ESTEFANIA que en otra ocasión su hijo – JUAN DAVID – llegó con moretones en la cara, porque el niño se había caído en la unidad de servicio y que ella no quiso poner queja. La supervisión informa que este caso no fue reportado a la supervisión del contrato, como se ha estipulado en clausula contractual. RIESGO ATENCION NNA"/>
    <d v="2025-09-22T00:00:00"/>
    <x v="70"/>
    <m/>
    <s v="Programada"/>
    <d v="2025-12-09T00:00:00"/>
    <s v="NATALIA ROZO VANEGAS"/>
    <s v="ESTUDIO DE DESCARGOS. SE VOLVIO A REESTRUCTURAR LA ORGANIZACIÓN Y NOMBRARON NUEVO RL"/>
    <d v="2025-09-22T00:00:00"/>
    <s v="AUDIENCIA PROGRAMADA - INICIO PASC"/>
    <x v="2"/>
    <x v="2"/>
    <m/>
    <m/>
    <m/>
    <m/>
    <m/>
    <m/>
    <m/>
    <x v="3"/>
    <m/>
    <m/>
    <m/>
    <m/>
    <m/>
    <m/>
    <m/>
    <m/>
    <m/>
    <m/>
    <m/>
    <m/>
    <m/>
    <m/>
    <m/>
    <m/>
    <m/>
    <m/>
    <m/>
    <n v="1"/>
    <n v="0"/>
    <n v="1"/>
    <n v="0"/>
    <n v="0"/>
    <n v="1"/>
    <n v="0"/>
    <n v="0"/>
    <n v="0"/>
    <n v="0"/>
    <n v="0"/>
    <s v="No_Aplica"/>
    <s v="41001132024900017664"/>
    <s v="Unicos"/>
    <x v="0"/>
    <n v="0"/>
    <x v="2"/>
    <x v="2"/>
    <x v="1"/>
    <x v="2"/>
    <x v="2"/>
    <x v="0"/>
    <x v="0"/>
  </r>
  <r>
    <n v="801"/>
    <x v="24"/>
    <x v="0"/>
    <x v="576"/>
    <s v="NIT"/>
    <x v="536"/>
    <n v="2"/>
    <s v="JURIDICA"/>
    <n v="2025"/>
    <n v="4100145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INCUMPLIMIENTO EN TOPE DE COMPRAS LOCALES; INCUMPLIMIENTO EN LA PRESENTACION DEL INFORME FINANCIERO PARA LEGALIZACION DEL CONTRATO; AFILIACION EXTEMPORANEA AL SGSS DEL TALENTO HUMANO."/>
    <d v="2025-05-07T00:00:00"/>
    <x v="304"/>
    <d v="2025-07-04T00:00:00"/>
    <s v="Finalizada"/>
    <m/>
    <s v="NATALIA ROZO VANEGAS"/>
    <s v="DECISION DECLARA INCUMPLIMIENTO PARCIAL DEL CONTRATO"/>
    <d v="2025-07-11T00:00:00"/>
    <s v="OK"/>
    <x v="0"/>
    <x v="0"/>
    <n v="258"/>
    <d v="2025-06-01T00:00:00"/>
    <s v="SI"/>
    <d v="2025-06-06T00:00:00"/>
    <n v="289"/>
    <d v="2025-07-04T00:00:00"/>
    <s v="CONFIRMA"/>
    <x v="10"/>
    <d v="2025-07-07T00:00:00"/>
    <d v="2025-07-10T00:00:00"/>
    <s v="N/A"/>
    <s v="SI"/>
    <d v="2025-07-11T00:00:00"/>
    <n v="13164092.800000001"/>
    <n v="13164092.800000001"/>
    <d v="2025-08-29T00:00:00"/>
    <m/>
    <m/>
    <s v="NO"/>
    <s v="N/A"/>
    <s v="N/A"/>
    <s v="N/A"/>
    <s v="SI"/>
    <s v="SI"/>
    <s v="NO"/>
    <s v="LIZ HERNANDEZ"/>
    <s v="TIENE RUP, NO SE EVIDENCIA OTROS REGISTROS EN RUES"/>
    <n v="1"/>
    <n v="1"/>
    <n v="0"/>
    <n v="0"/>
    <n v="0"/>
    <n v="0"/>
    <n v="0"/>
    <n v="1"/>
    <n v="0"/>
    <n v="1"/>
    <n v="0"/>
    <s v="Aplica"/>
    <s v="41001452025900361649Incumplimiento Parcial (Cláusula Penal)"/>
    <s v="Unicos"/>
    <x v="1"/>
    <n v="0"/>
    <x v="5"/>
    <x v="0"/>
    <x v="1"/>
    <x v="1"/>
    <x v="1"/>
    <x v="0"/>
    <x v="1"/>
  </r>
  <r>
    <n v="802"/>
    <x v="24"/>
    <x v="0"/>
    <x v="577"/>
    <s v="NIT"/>
    <x v="537"/>
    <m/>
    <s v="JURIDICA"/>
    <n v="2024"/>
    <n v="4100148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quot;"/>
    <s v="Dirección de Primera Infancia"/>
    <s v="Aporte"/>
    <s v="NO EJECUCION DE CONTRAPARTIDA"/>
    <d v="2025-05-05T00:00:00"/>
    <x v="305"/>
    <d v="2025-07-04T00:00:00"/>
    <s v="Finalizada"/>
    <m/>
    <s v="NATALIA ROZO VANEGAS"/>
    <s v="DECISION DECLARA INCUMPLIMIENTO PARCIAL DEL CONTRATO"/>
    <d v="2025-07-11T00:00:00"/>
    <s v="OK"/>
    <x v="0"/>
    <x v="0"/>
    <n v="250"/>
    <d v="2025-06-05T00:00:00"/>
    <s v="SI"/>
    <d v="2025-06-05T00:00:00"/>
    <n v="288"/>
    <d v="2025-07-04T00:00:00"/>
    <s v="CONFIRMA"/>
    <x v="10"/>
    <d v="2025-07-07T00:00:00"/>
    <d v="2025-07-07T00:00:00"/>
    <s v="N/A"/>
    <s v="SI"/>
    <d v="2025-07-11T00:00:00"/>
    <n v="4058399.1"/>
    <n v="4058399.1"/>
    <d v="2025-07-09T00:00:00"/>
    <m/>
    <m/>
    <s v="SI"/>
    <s v="SI"/>
    <s v="SI"/>
    <s v="N/A"/>
    <s v="NO"/>
    <s v="N/A"/>
    <s v="N/A"/>
    <s v="LIZ HERNANDEZ"/>
    <s v="El contratista cuenta con 2 contratos suscritos con el ICBF, cuya vigencia se extiende hasta el 19/12/2025"/>
    <n v="1"/>
    <n v="1"/>
    <n v="0"/>
    <n v="0"/>
    <n v="0"/>
    <n v="0"/>
    <n v="0"/>
    <n v="1"/>
    <n v="0"/>
    <n v="1"/>
    <n v="0"/>
    <s v="Aplica"/>
    <s v="41001482024900285727Incumplimiento Parcial (Cláusula Penal)"/>
    <s v="Unicos"/>
    <x v="0"/>
    <n v="0"/>
    <x v="7"/>
    <x v="0"/>
    <x v="1"/>
    <x v="1"/>
    <x v="1"/>
    <x v="0"/>
    <x v="1"/>
  </r>
  <r>
    <n v="803"/>
    <x v="7"/>
    <x v="1"/>
    <x v="578"/>
    <s v="NIT"/>
    <x v="538"/>
    <m/>
    <s v="JURIDICA"/>
    <n v="2024"/>
    <n v="41006922024"/>
    <s v="_x000a_BRINDAR ATENCIÓN A LAS NIÑAS, LOS NIÑOS Y ADOLESCENTES DE 0 A 18 AÑOS QUE TIENEN UNPROCESO ADMINISTRATIVO DE RESTABLECIMIENTO DE DERECHOS Y JOVENES MAYORES DE 18 AÑOS QUE AL CUMPLIR LA MAYORIA DE EDAD SE ENCONTRABAN ENPROCESO ADMINISTRATIVO DE RESTABLECIMIENTO DE DERECHOS EN LA MODALIDAD/SERVICIO HOGAR SUSTITUTO ? VULNERACIÓN Y DISCAPACIDAD DE ACUERDO CON LOS DOCUMENTOS TÉCNICOS VIGENTES EXPEDIDOS POR EL ICBF."/>
    <s v="Dirección de Protección"/>
    <s v="Aporte"/>
    <s v="INCUMPLIMIENTO LICENCIA DE FUNCIONAMIENTO; INCUMPLIMIENTO COMPONENTE TECNICO, FINANCIERO Y JURIDICO; PRESENTACION EXTEMPORANEA INFORME FINANCIERO; EJECUCION FINANCIERA"/>
    <d v="2025-05-29T00:00:00"/>
    <x v="300"/>
    <m/>
    <s v="Suspendida"/>
    <m/>
    <s v="MARÍA CAMILA AGUDELO"/>
    <s v="DEVUELTO EL 5 DE SEPTIEMBRE DE 2025 A LA REGIONAL HUILA PARA AJUSTES AL INFORME DE SUPERVISION SEGÚN RECOMENDACIONES EFECTUADAS POR LA DCO"/>
    <d v="2025-09-05T00:00:00"/>
    <s v="RECUSACION - VIENE DE LA REGIONAL HUILA"/>
    <x v="2"/>
    <x v="2"/>
    <m/>
    <m/>
    <m/>
    <m/>
    <m/>
    <m/>
    <m/>
    <x v="3"/>
    <m/>
    <m/>
    <m/>
    <m/>
    <m/>
    <m/>
    <m/>
    <m/>
    <m/>
    <m/>
    <m/>
    <m/>
    <m/>
    <m/>
    <m/>
    <m/>
    <m/>
    <m/>
    <m/>
    <n v="1"/>
    <n v="0"/>
    <n v="1"/>
    <n v="1"/>
    <n v="0"/>
    <n v="0"/>
    <n v="0"/>
    <n v="0"/>
    <n v="0"/>
    <n v="0"/>
    <n v="0"/>
    <s v="No_Aplica"/>
    <s v="41006922024901496702"/>
    <s v="Unicos"/>
    <x v="0"/>
    <n v="0"/>
    <x v="5"/>
    <x v="3"/>
    <x v="1"/>
    <x v="2"/>
    <x v="2"/>
    <x v="0"/>
    <x v="0"/>
  </r>
  <r>
    <n v="804"/>
    <x v="0"/>
    <x v="1"/>
    <x v="572"/>
    <s v="NIT"/>
    <x v="532"/>
    <m/>
    <s v="JURIDICA"/>
    <n v="2025"/>
    <n v="1300387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EDUCACIÓN INICIAL EN EL HOGAR - A - FAMILIAR Y COMUNITARIA"/>
    <s v="Dirección de Primera Infancia"/>
    <s v="Aporte"/>
    <s v="Incumplimiento de la no completitud del cupo asignado en el contrato encontrándose vinculados 481 usuarios de 864 cupos contratados, es decir, solo el 55,6% de los cupos y alimentos"/>
    <d v="2025-09-08T00:00:00"/>
    <x v="306"/>
    <m/>
    <s v="Programada"/>
    <d v="2025-12-02T00:00:00"/>
    <s v="Ligia Bermudez"/>
    <s v="audiencia realizada el 08 de septiembre, suspendida para presentación de descargos el 16 de septiembre_x000a_El otro proceso de consorcio, se convocó para audiencia el 01 de septiembre, las partes contratistas y garante no asistieron, no presentaron justificación"/>
    <d v="2025-09-08T00:00:00"/>
    <s v="AUDIENCIA PROGRAMADA - INICIO PASC"/>
    <x v="2"/>
    <x v="2"/>
    <m/>
    <m/>
    <m/>
    <m/>
    <m/>
    <m/>
    <m/>
    <x v="3"/>
    <m/>
    <m/>
    <m/>
    <m/>
    <m/>
    <m/>
    <m/>
    <m/>
    <m/>
    <m/>
    <m/>
    <m/>
    <m/>
    <m/>
    <m/>
    <m/>
    <m/>
    <m/>
    <m/>
    <n v="1"/>
    <n v="0"/>
    <n v="1"/>
    <n v="0"/>
    <n v="0"/>
    <n v="1"/>
    <n v="0"/>
    <n v="0"/>
    <n v="0"/>
    <n v="0"/>
    <n v="0"/>
    <s v="No_Aplica"/>
    <s v="13003872025800216022"/>
    <s v="Unicos"/>
    <x v="0"/>
    <n v="0"/>
    <x v="3"/>
    <x v="2"/>
    <x v="1"/>
    <x v="2"/>
    <x v="2"/>
    <x v="0"/>
    <x v="0"/>
  </r>
  <r>
    <n v="805"/>
    <x v="16"/>
    <x v="1"/>
    <x v="579"/>
    <s v="NIT"/>
    <x v="539"/>
    <n v="6"/>
    <s v="JURIDICA"/>
    <n v="2024"/>
    <n v="95001872024"/>
    <s v="PRESTACIÓN DE SERVICIOS PARA FORTALECER LAS CAPACIDADES DE LAS FAMILIAS Y LAS COMUNIDADES ÉTNICAS Y CAMPESINAS, PARA GENERAR COMUNIDADES O ENTORNOSPROTECTORES QUE PERMITAN EBUEN VIVIR DE LOS NIÑOS, NIÑOS Y ADOLESCENTES, LA GARANTÍA DE LOS DERECHOS INDIVIDUALES Y COLECTIVOS, LA CONSTRUCCIÓN DE TEJIDO SOCIAL Y CULTURAL Y LAPROTECCIÓN INTEGRAL A PARTIR DEL RECONOCIMIENTO DE SUS SABERES, TRADICIONES, INTERESES, USOS Y COSTUMBRES, CONTRIBUYENDO A SU PERVIVENCIA Y SALVAGUARDA."/>
    <s v="Dirección de Familia y Comunidades"/>
    <s v="Aporte"/>
    <s v="1. Que existe un contrato legalmente celebrado entre el ICBF y la ASOCIACIÓN DE CABILDOS TANDACHIRIDU INGANOKUNA NIT 828001543-6. 2,Se suscribió acta de inicio el día 17 de septiembre de 2024. 3. El valor inicial del contrato fue de QUINIENTOS TREINTA Y CINCO MILLONES SEISCIENTOS MIL PESOS M/CTE. ($535.600.000). 4. Dentro del contrato se establecieron cuarenta y dos (42) obligaciones generales y treinta y ocho (38) obligaciones especificas correspondientes al contratista; así mismo se indica que no se realizaron modificaciones ni aclaraciones al presente contrato de aporte. 5. Que dentro de ese contrato existen unas obligaciones las cuales son exigibles, esto es una obligación cuyo plazo se venció, o las condiciones de ejecución ya se produjeron. 6. Que existe una inejecución, una ejecución tardía, o una ejecución defectuosa por parte del contratista. Con estos 3 elementos, advierte la Entidad, existe un presunto incumplimiento contractual, ese presunto  incumplimiento, precisamente es el que deriva en el inicio y tramite de un procedimiento administrativo sancionatorio. En línea de lo anterior, el funcionario que advirtió sobre la existencia del presunto incumplimiento contractual corresponde al supervisor del contrato, dado que, a la cargo la vigilancia permanente y continua de que el contratista, efectivamente ejecute las obligaciones contractuales que están a su cargo y la ejecute correctamente, esto es conforme a las reglas fijadas dentro del contrato estatal. En cuanto a las  garantías contractuales, para el contrato de aporte que nos ocupa, se encuentra amparo por las siguientes garantías: 1. Cumplimiento. 2. Calidad del servicio. 3. Pago de salarios, prestaciones sociales e indemnizaciones. En este sentido, se tiene que cada amparo tiene una implicación y consecuente, y el amparo genérico que va a tener siempre la garantía es el amparo de cumplimiento, que para el caso que nos ocupa, es el amparo que se pretende efectuar frente al incumpliendo parcial del contratista, toda vez que nos encontramos a unos presuntos incumplimientos que de ordinario ocurren en la ejecución del contrato, y frente e ello, al amparo que la Entidad va a utilizar para protegerse, es el amparo de cumplimiento. Bajo lo anterior, la entidad ASOCIACIÓN DE CABILDOS TANDACHIRIDU INGANOKUNA NIT 828001543-6, ha generado perjuicios al ICBF Regional Guaviare, ya que por los hechos anteriormente expuestos, se evidencio la no ejecución total del contrato, observando una afectación total a la población étnicas y campesinas, a las que iba dirigido dicho objeto contractual con el fin de generar comunidades o entornos protectores que permitieran un buen vivir de las niñas, niños y adolescentes, garantizando los derechos individuales y colectivo, la construcción de tejido social y cultural y la protección integral a partir del reconocimiento de sus saberes, tradiciones, intereses, usos y costumbres, contribuyendo a su pervivencia y salvaguarda, como se manifestó en el acápite de los hechos, debido a una serie de incumplimientos, derivando de ello un incumplimiento parcial de las obligaciones a cargo del CONTRATISTA. "/>
    <d v="2025-06-20T00:00:00"/>
    <x v="307"/>
    <d v="2025-11-25T00:00:00"/>
    <s v="Finalizada"/>
    <m/>
    <s v="Paula Andrea Olmos Gonzalez"/>
    <s v="Se remite CITACIÓN para el inicio del proceso sancionatorio bajo radicado 202546000000012991 del 20/06/2025, se programa para el día 02 de julio de 2025, se llevo a acabo la audiencia del proceso administrativo sancionatorio del Contrato de aporte Nro. 95001872024 suscrito con ASOCIACIÓN DE CABILDOS TANDACHIRIDU INGANOKUNA NIT 828001543-6, pero se debio suspender debido a que no asistio la entidad garante de seguros aseguradora solidaria de colombia, ni contratista, por lo anterior, se reprogramo para el 10 de julio de 2025, por las mismas razones se vuelve a reprograma para el 17 de julio de 2025 la cual es suspendida para dar traslado a documentos del informe final y dar respuesta a solicitud presentada verbalmente por parte de la parte demandada, por lo cual se reprograma audiencia para el dia 06/08/2025; posteriormente el dia 04/08/2025 el representante legal de la EAS solicita aplazamiento de la audiencia por motivos de concurrencia en otra audiencia por parte del apoderado, por lo cual se adapmite solicitud y se tiene previsto la notificación de la fecha de audiencia, se progamo audiencia para el 22 de agosto de 2025, la cual se adelanto la fehca acordad y se aperturo la etapa probatoria. el dia 12 de septiembre de 2025 se realizó audiencia pero debido a las solicitudes presentadas por el apoderado de la EAS se acordo fecha de nueva audiencia para el dia 26 de septiembre de 2025 pero debido a la solicitud de aplazamiento por parte del apoderado se realiza reprogramacion de la audiencia prevista el 15 de octubre 2025, por parte de la abogada se proyecto la resolucion sancionatoria, se remitio a la direccion de contratacción para el contol de legalidad, remitiendo por parte de ellos el acto administrativo con las observaciones pertinentes el dia 31 de octubre de 2025. "/>
    <d v="2025-09-26T00:00:00"/>
    <s v="PTE PROGRAMAR AUDIENCIA - LECTURA DE RESOLUCION QUE RESUELVE PAS"/>
    <x v="2"/>
    <x v="2"/>
    <m/>
    <m/>
    <m/>
    <m/>
    <m/>
    <m/>
    <m/>
    <x v="3"/>
    <m/>
    <m/>
    <m/>
    <m/>
    <m/>
    <m/>
    <m/>
    <m/>
    <m/>
    <m/>
    <m/>
    <m/>
    <m/>
    <m/>
    <m/>
    <m/>
    <m/>
    <m/>
    <m/>
    <n v="1"/>
    <n v="0"/>
    <n v="1"/>
    <n v="0"/>
    <n v="1"/>
    <n v="0"/>
    <n v="0"/>
    <n v="0"/>
    <n v="0"/>
    <n v="0"/>
    <s v=""/>
    <s v="No_Aplica"/>
    <s v="95001872024828001543"/>
    <s v="Unicos"/>
    <x v="0"/>
    <n v="0"/>
    <x v="4"/>
    <x v="2"/>
    <x v="1"/>
    <x v="2"/>
    <x v="2"/>
    <x v="0"/>
    <x v="2"/>
  </r>
  <r>
    <n v="806"/>
    <x v="24"/>
    <x v="0"/>
    <x v="580"/>
    <s v="NIT"/>
    <x v="375"/>
    <m/>
    <s v="JURIDICA"/>
    <n v="2024"/>
    <n v="41001042024"/>
    <s v="PRESTAR LOS SERVICIOS DE EDUCACION INICIAL EN EL MARCO DE LA ATENCION INTEGRAL A LA PRIMERA INFANCIA DE CONFORMIDAD CON LOS MANUALES OPERATIVOS Y EL LINEAMIENTO TÉCNICO PARA LA ATENCIÓN A LA PRIMERA INFANCIA Y LAS DIRECTRICES ESTABLECIDAS POR EL ICBF,EN ARMONÍA CON LA POLITICA DE ESTADO PARA EL DESARROLLO INTEGRAL DE LA PRIMERA INFANCIA DE CERO A SIEMPRE"/>
    <s v="Dirección de Primera Infancia"/>
    <s v="Aporte"/>
    <s v="SIM 23351466 PETICIONARIO: Valentina Home Montealegre _x000a_Asunto: Denuncia y solicitud de supervisión sin aviso previo al Hogar Infantil Sósimo Suarez del Municipio de Gigante,_x000a_“Por medio del presente correo yo Valentina Home Montealegre identificada con C.C 1004149025 madre del ex alumno Samuel Matia Bocanegra Home identificado con R.C 1080190971, presento formalmente la siguiente denuncia que explicare en los numerales del 1-6 y solicito formalmente una visita con carácter urgente de supervisión, de forma física y sin aviso previo al Hogar Infantil Sósimo Suarez del municipio de Gigante, Huila donde podrán corroborar las evidencias que comparto y encontrar hallazgos de otros padres de familias a los cuales se les están violando sus derechos bajo amenazas y chantajes de retirarles a sus hijos de la institución. _x000a_1- Dentro del hogar existe un criadero de pollo al cual tiene acceso cualquier niño presentándose una situación de riesgo. Este criadero es del señor Henry Hernández Fierro, presidente actual del hogar infantil con el propósito de sacrificio para la celebración de fin de año del equipo de trabajo y la junta directiva..._x000a_2- En un hecho ocurrido con mi hijo el menor Samuel Matia Bocanegra en los baños de las instalaciones donde existía o existe una piedra para sostener una puerta, el niño levantó la piedra y al dejarla caer en el lavamanos lo quebró, el niño resultó con una laceración en un dedo y el lavamanos quebrado. Esta situación igualmente puede ser traducida a la misma piedra en la cabeza de otro niño, conllevando a un desenlace fatal. Yo elevé el reclamo a la docente encargadade mi hijo Katherine Plazas, y la respuesta fue que ella estaba ocupada cambiando a una niña y que la auxiliar Maritza Manrique estaba ausente debido a una cita médica…_x000a_3- Mi hijo el menor Samuel Matia Bocanegra llega a nuestra casa quejándose de un dolor en el brazo, yo lo examino y encuentro con un moretón y rasguños como evidencia de porque se quejaba el niño. Le hice el reclamo a la coordinadora Gina Paola Calero y ella eleva el reclamo a la profesar Katherine Plazas y no brindó respuesta alguna. Anexamos como evidencia la Foto Rasguños y Moreton 1, tomada el 19 de julio del 2024_x000a_4- El día viernes 7 de septiembre la docente Katherine Plazas me hace una llamada comunicándome que mi hijo se quejaba desesperadamente de un dolor en su cara y que ella no encontraba que hacer y que por favor llegara al hogar de manera urgente y lo más rápido posible. Al llegar solicité la novedad de lo sucedido y no recibe respuesta a mi solicitud (las novedades de esta índole son reglamentarias). La secretaria Gerly fuera de su competencia profesional, etiqueta a mi hijo como hiperactivo y sustenta lo que le pasó sencillamente diciendo que mi hijo se encontraba en una etapa de experimentación (sin supervisión) . Anexamos como evidencia las fotos Cara 1, Cara 2 y Cara 3. Foto tomada el mismo día._x000a_5- El mismo día viernes 7 de septiembre yo solicité todas las novedades de todos los incidentes ocurridos y el seguimiento que se le estaba dando a los mismos por parte de la institución y la psicóloga (reglamentario) . La respuesta fue que no existían novedades y que la psicóloga realmente no hace acto de presencia en el hogar infantil. Bajo extrema frustración y muy preocupada por el bienestar de mi hijo decidí efectuar el retiro inmediato de su hijo de la institución. Se realizó la solicitud de retiro y a la fecha no hay una respuesta, ni una documentación por parte de la administración del hogar infantil, dejando a mi hijo desamparado de sus derechos. Adicionalmente solicité el reembolso del pago de la tasa compensatoria que lo había realizado ese mismo viernes 7 de septiembre del 2024. Evidencia 7 Video 1. Dentro de este mismo video se puede evidenciar que el señor Henry es el que toma decisiones y controla el manejo del dinero de la institución, fuera del reglamento._x000a_6- La institución presenta los siguientes riesgos visibles para los menores que asisten a diario y son responsabilidad del.... RIESGO ATENCION NNA"/>
    <d v="2025-06-25T00:00:00"/>
    <x v="308"/>
    <d v="2025-09-11T00:00:00"/>
    <s v="Finalizada"/>
    <m/>
    <s v="NATALIA ROZO VANEGAS"/>
    <s v="COBRO DE LA SANCION"/>
    <d v="2025-09-24T00:00:00"/>
    <s v="OK"/>
    <x v="0"/>
    <x v="0"/>
    <n v="413"/>
    <d v="2025-08-29T00:00:00"/>
    <s v="SI"/>
    <d v="2025-08-29T00:00:00"/>
    <n v="453"/>
    <d v="2025-09-11T00:00:00"/>
    <s v="CONFIRMA"/>
    <x v="583"/>
    <d v="2025-09-15T00:00:00"/>
    <d v="2025-09-15T00:00:00"/>
    <s v="N/A"/>
    <s v="SI"/>
    <d v="2025-09-09T00:00:00"/>
    <n v="1202319.8999999999"/>
    <n v="1202319"/>
    <d v="2025-09-24T00:00:00"/>
    <m/>
    <m/>
    <s v="NO"/>
    <s v="N/A"/>
    <s v="N/A"/>
    <s v="N/A"/>
    <s v="SI"/>
    <s v="SI"/>
    <s v="NO"/>
    <s v="LIZ HERNANDEZ"/>
    <m/>
    <n v="1"/>
    <n v="1"/>
    <n v="0"/>
    <n v="0"/>
    <n v="0"/>
    <n v="0"/>
    <n v="0"/>
    <n v="1"/>
    <n v="0"/>
    <n v="1"/>
    <n v="0"/>
    <s v="Aplica"/>
    <s v="41001042024813000522Incumplimiento Parcial (Cláusula Penal)"/>
    <s v="Unicos"/>
    <x v="0"/>
    <n v="0"/>
    <x v="4"/>
    <x v="0"/>
    <x v="1"/>
    <x v="1"/>
    <x v="1"/>
    <x v="0"/>
    <x v="1"/>
  </r>
  <r>
    <n v="807"/>
    <x v="18"/>
    <x v="1"/>
    <x v="414"/>
    <s v="NIT"/>
    <x v="401"/>
    <m/>
    <s v="JURIDICA"/>
    <n v="2024"/>
    <n v="4700149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CONTRATISTA INCUMPLIO CON EL PORCENTAJE DE LAS COMPRAS LOCALES "/>
    <d v="2025-06-04T00:00:00"/>
    <x v="300"/>
    <m/>
    <s v="Programada"/>
    <d v="2025-12-09T00:00:00"/>
    <s v="ALFONSO MARTINEZ DE LUQUE"/>
    <s v="El proximo 20/11/2025 se continuará con la audiencia del debido proceso y se dará lectura a la resolución de sanción, teniendo en cuenta que el incumplimiento es insubsanable, el operador no alcanzó a superar el 30% de compras locales._x000a_Teníamos previsto lectura de fallo el día de hoy, sin embargo, la doctora Jessika Mercan y Liz Hernandez están revisando la resolución_x000a_ _x000a_Teniendo en cuenta el estado de la revisión, se programo la continuación para el 09/12/2025_x000a_ _x000a_ "/>
    <d v="2025-10-21T00:00:00"/>
    <s v="AUDIENCIA PROGRAMADA - LECTURA RESOLUCION QUE RESUELVE PASC"/>
    <x v="2"/>
    <x v="2"/>
    <m/>
    <m/>
    <m/>
    <m/>
    <m/>
    <m/>
    <m/>
    <x v="3"/>
    <m/>
    <m/>
    <m/>
    <m/>
    <m/>
    <m/>
    <m/>
    <m/>
    <m/>
    <m/>
    <m/>
    <m/>
    <m/>
    <m/>
    <m/>
    <m/>
    <m/>
    <m/>
    <m/>
    <n v="1"/>
    <n v="0"/>
    <n v="1"/>
    <n v="0"/>
    <n v="0"/>
    <n v="1"/>
    <n v="0"/>
    <n v="0"/>
    <n v="0"/>
    <n v="0"/>
    <n v="0"/>
    <s v="No_Aplica"/>
    <s v="47001492024900114628"/>
    <s v="Unicos"/>
    <x v="0"/>
    <n v="0"/>
    <x v="0"/>
    <x v="2"/>
    <x v="1"/>
    <x v="2"/>
    <x v="2"/>
    <x v="0"/>
    <x v="0"/>
  </r>
  <r>
    <n v="808"/>
    <x v="8"/>
    <x v="1"/>
    <x v="581"/>
    <s v="NIT"/>
    <x v="540"/>
    <m/>
    <s v="JURIDICA"/>
    <n v="2024"/>
    <n v="66001802024"/>
    <s v="BRINDAR ATENCIÓN A LAS NIÑAS, LOS NIÑOS Y ADOLESCENTES QUE TIENEN UN PROCESO ADMINISTRATIVO DE RESTABLECIMIENTO DE DERECHOS, EN LA MODALIDAD INTERNADO DISCAPACIDAD PSICOSOCIAL, DE ACUERDO CON LOS DOCUMENTOS TÉCNICOS VIGENTES EXPEDIDOS POR EL ICBF_x000a_"/>
    <s v="Dirección de Protección"/>
    <s v="Aporte"/>
    <s v="INCUMPLIMIENTO PARCIAL EN LAS OBLIGACIONES DEL COMPONNENTE DE SALUD Y NUTRICION "/>
    <d v="2025-06-03T00:00:00"/>
    <x v="302"/>
    <m/>
    <s v="Programada"/>
    <d v="2025-11-06T00:00:00"/>
    <s v="LEDIA DEL PILAR GIRALDO OSSA"/>
    <s v="2. el pasado 20/03/2025  para el desarrollo de la audiencia del Proceso;  por fallas de conectividad por parte del apoderado de la Corporación Kinesis social. A solicitud de la parte  apoderada de la ASEGURADORA SEGUROS DEL ESTADO de aplazamiento ante la falta de  comunicación anteriormente citada._x000a__x000a_El  Director (e)  de la Regional decidió su aplazamiento para el próximo 27/10/2025 a las 2:30  donde se dio respuesta a la solicitud de Nulidad por parte de la apoderada de la Aseguradora SEGUROS DEL ESTADO y coadyudada por el apoderado de la Corporación; como la respuesta fue Negativa, decide interponer Recurso de Reposición._x000a__x000a_Quedando esta reprogramada para el próximo jueves 06 de noviembre a las 2:30 de la tarde._x000a__x000a_1. se  tiene reprogramada audiencia  inicial de continuación para  el  próximo  lunes 20/10/2025 a partir de las nueve de la  mañana; esta vez se aplazo ya que esta etapa inicial se reprogramo continuación de la II audiencia, que  estaba programada para el pasado  jueves 25/09/2025. La cual se viene aplazándose por razones ajenas a  la REGIONAL RISARALDA; por  incapacidades de los apoderados del la Representante Legal de la Corporación y  renuncia a poderes de uno de sus apoderados."/>
    <d v="2025-10-27T00:00:00"/>
    <s v="AUDIENCIA PROGRAMADA - LECTURA RESOLUCION QUE RESUELVE RECURSO"/>
    <x v="2"/>
    <x v="2"/>
    <m/>
    <m/>
    <m/>
    <m/>
    <m/>
    <m/>
    <m/>
    <x v="3"/>
    <m/>
    <m/>
    <m/>
    <m/>
    <m/>
    <m/>
    <m/>
    <m/>
    <m/>
    <m/>
    <m/>
    <m/>
    <m/>
    <m/>
    <m/>
    <m/>
    <m/>
    <m/>
    <m/>
    <n v="1"/>
    <n v="0"/>
    <n v="1"/>
    <n v="0"/>
    <n v="0"/>
    <n v="1"/>
    <n v="0"/>
    <n v="0"/>
    <n v="0"/>
    <n v="0"/>
    <n v="0"/>
    <s v="No_Aplica"/>
    <s v="66001802024901039297"/>
    <s v="Unicos"/>
    <x v="0"/>
    <n v="0"/>
    <x v="1"/>
    <x v="2"/>
    <x v="1"/>
    <x v="2"/>
    <x v="2"/>
    <x v="0"/>
    <x v="0"/>
  </r>
  <r>
    <n v="809"/>
    <x v="14"/>
    <x v="1"/>
    <x v="37"/>
    <s v="NIT"/>
    <x v="36"/>
    <n v="3"/>
    <s v="JURIDICA"/>
    <n v="2022"/>
    <n v="1014622022"/>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DE OBLIGACIONES ADMINISTRATIVAS POR FALTA DE EJECUCION DE LAS PARTIDAS PRESUPUESTALES"/>
    <d v="2025-07-25T00:00:00"/>
    <x v="309"/>
    <m/>
    <s v="Programada"/>
    <d v="2025-12-04T00:00:00"/>
    <s v="CLAUDIA GIOVANNA MUÑOZ MUÑOZ"/>
    <s v="A FECHA 30/05/2025 SE PROFIERE RESOLUCION 0329 POR LA CUAL SE RESUELVE PASC, EL ACTO ADM NO SE ENCUENTRA EN FIRME POR HABER INTERPUESTO RECURSO DE REPOSICIÓN POR LAS PARTES, A FECHA 24/06/2025 LA EAS Y GARANTE SUSTENTAN RECURSO DE REPOSICION, SE RECIBE CONTROL DE LEGALIDAD EN 10/2025 ACTO ADM QUE RESUELVE RECURSO Y SE PROGRAMA CONTINUACION PARA EL 20/11/2025."/>
    <d v="2025-11-11T00:00:00"/>
    <s v="PRACTICA DE PRUEBAS"/>
    <x v="2"/>
    <x v="2"/>
    <m/>
    <m/>
    <m/>
    <m/>
    <m/>
    <m/>
    <m/>
    <x v="3"/>
    <m/>
    <m/>
    <m/>
    <m/>
    <m/>
    <m/>
    <m/>
    <m/>
    <m/>
    <m/>
    <m/>
    <m/>
    <m/>
    <m/>
    <m/>
    <m/>
    <m/>
    <m/>
    <m/>
    <n v="1"/>
    <n v="0"/>
    <n v="1"/>
    <n v="0"/>
    <n v="0"/>
    <n v="1"/>
    <n v="0"/>
    <n v="0"/>
    <n v="0"/>
    <n v="0"/>
    <n v="0"/>
    <s v="No_Aplica"/>
    <s v="1014622022900126291"/>
    <s v="Unicos"/>
    <x v="0"/>
    <n v="0"/>
    <x v="1"/>
    <x v="5"/>
    <x v="1"/>
    <x v="2"/>
    <x v="2"/>
    <x v="0"/>
    <x v="0"/>
  </r>
  <r>
    <n v="810"/>
    <x v="12"/>
    <x v="0"/>
    <x v="548"/>
    <s v="NIT"/>
    <x v="516"/>
    <n v="7"/>
    <s v="JURIDICA"/>
    <n v="2024"/>
    <n v="86002812024"/>
    <s v="PRESTAR SERVICIOS PARA FORTALECER LAS CAPACIDADES DE LAS FAMILIAS Y LAS COMUNIDADES ÉTNICAS Y CAMPESINAS, PARA GENERAR COMUNIDADES O ENTORNOSPROTECTORES QUE PERMITAN EBUEN VIVIR DE LOS NIÑOS, NIÑAS Y ADOLESCENTES, LA GARANTÍA DE LOS DERECHOS INDIVIDUALES Y COLECTIVOS, LA CONSTRUCCIÓN DE TEJIDO SOCIAL Y CULTURAL Y LAPROTECCIÓN INTEGRAL A PARTIR DEL RECONOCIMIENTO DE SUS SABERES, TRADICIONES, INTERESES, USOS Y COSTUMBRES, CONTRIBUYENDO A SU PERVIVENCIA Y SALVAGUARDA_x000a_"/>
    <s v="Dirección de Familia y Comunidades"/>
    <s v="Aporte"/>
    <s v="Incumplimiento sobre cargue de la informacion en la plataforma &quot;cuentame&quot; "/>
    <d v="2025-07-14T00:00:00"/>
    <x v="310"/>
    <d v="2025-08-28T00:00:00"/>
    <s v="Finalizada"/>
    <m/>
    <s v="GUILLERMO ANDRES BENAVIDES PARRA"/>
    <s v="El dia  28 de AGOSTO de 2025, se celebró continuacion de audiencia de conformidad con el art 86 de la ley 1474 de 2011,  mediante el cual se efectuo la lectura de fallo contenido en la resolucion RESOLUCIÓN No. 383 del 27 de agosto de 2025"/>
    <d v="2025-09-02T00:00:00"/>
    <s v="PTE CCOMERCIO Y COMPROBANTE DE PAGO"/>
    <x v="0"/>
    <x v="0"/>
    <n v="383"/>
    <d v="2025-08-27T00:00:00"/>
    <s v="NO"/>
    <m/>
    <m/>
    <m/>
    <m/>
    <x v="3"/>
    <d v="2025-09-02T00:00:00"/>
    <d v="2025-09-03T00:00:00"/>
    <m/>
    <s v="NO"/>
    <m/>
    <n v="481216"/>
    <m/>
    <m/>
    <m/>
    <m/>
    <m/>
    <m/>
    <m/>
    <m/>
    <m/>
    <m/>
    <m/>
    <m/>
    <m/>
    <n v="1"/>
    <n v="1"/>
    <n v="0"/>
    <n v="0"/>
    <n v="0"/>
    <n v="0"/>
    <n v="0"/>
    <n v="1"/>
    <n v="0"/>
    <n v="1"/>
    <s v=""/>
    <s v="No_Aplica"/>
    <s v="86002812024900113513Incumplimiento Parcial (Cláusula Penal)"/>
    <s v="Unicos"/>
    <x v="0"/>
    <n v="0"/>
    <x v="0"/>
    <x v="0"/>
    <x v="1"/>
    <x v="2"/>
    <x v="2"/>
    <x v="0"/>
    <x v="2"/>
  </r>
  <r>
    <n v="811"/>
    <x v="4"/>
    <x v="0"/>
    <x v="582"/>
    <s v="NIT"/>
    <x v="444"/>
    <m/>
    <s v="JURIDICA"/>
    <n v="2024"/>
    <n v="11008832024"/>
    <s v="BRINDAR ATENCIÓN A LAS NIÑAS, LOS NIÑOS Y ADOLESCENTES QUE TIENEN UN PROCESO ADMINISTRATIVO DE RESTABLECIMIENTO DE DERECHOS, EN LA MODALIDAD INTERNADO, DE ACUERDO CON LOS DOCUMENTOS TÉCNICOS VIGENTES EXPEDIDOS POR EL ICBF._x000a_"/>
    <s v="Dirección de Protección"/>
    <s v="Aporte"/>
    <s v="Mediante radicado No. 202534400000162943 del 18 de junio de 2025, se presentó informe al ordenador del gasto por presunto incumplimiento de las obligaciones contenidas en el Contrato de Aporte No. 11008832024. Obligaciones del Componente Técnico y Administrativo"/>
    <d v="2025-07-24T00:00:00"/>
    <x v="311"/>
    <m/>
    <s v="Suspendida"/>
    <m/>
    <s v="OSCAR MARIN "/>
    <s v="SE REALIZA PRIMERA CITACIÓN PARA EL DÍA 4/08/2025 DE AGOSTO EN LA CUAL hace presencia la  representante legal de la entidad con su apoderada tambien se presenta cordinadora de contratacion y el supervisor encargado,   se escucha descargos de la apoderada quien solicita que se cierre el proceso con sus argumentos los cuales  queda comprometido a entregar soportes que fundamentan su peticion se queda a la espera de nueva citacion para realizar la verificacion y continuar con la audiencia.//Se realizo la audiencia y la apoderada de la entidad solicito incorporar pruebas que posteriormente remitio se corrio traslado de las pruebas al supervisor del contrato y esta pendiente solicitar fecha para continuar con la audiencia y lectura de la decision por parte del supervisor //se realiza citacion para el 17/09/2025 para continuar con el debido proceso// Se realiza audiencia en la cual, Se realiza lectura del concepto emito por el supervisor del caso Jeisson Martinez el cual manifiesta que los hechos fueron superados  por lo tanto se debe cerrar el caso pendiente citar para lectura d"/>
    <d v="2025-10-27T00:00:00"/>
    <s v="AJUSTAR CONSTANCIA DE EJECUTORIA"/>
    <x v="1"/>
    <x v="4"/>
    <n v="2196"/>
    <d v="2025-10-21T00:00:00"/>
    <s v="NO"/>
    <m/>
    <m/>
    <m/>
    <m/>
    <x v="584"/>
    <m/>
    <m/>
    <m/>
    <m/>
    <m/>
    <m/>
    <m/>
    <m/>
    <m/>
    <m/>
    <m/>
    <m/>
    <m/>
    <m/>
    <m/>
    <m/>
    <m/>
    <m/>
    <m/>
    <n v="1"/>
    <n v="1"/>
    <n v="0"/>
    <n v="0"/>
    <n v="0"/>
    <n v="0"/>
    <n v="0"/>
    <n v="0"/>
    <n v="0"/>
    <n v="0"/>
    <n v="0"/>
    <s v="Aplica"/>
    <s v="11008832024830085547Terminación de la actuación sancionatoria"/>
    <s v="Unicos"/>
    <x v="0"/>
    <n v="1"/>
    <x v="1"/>
    <x v="0"/>
    <x v="1"/>
    <x v="1"/>
    <x v="1"/>
    <x v="0"/>
    <x v="0"/>
  </r>
  <r>
    <n v="812"/>
    <x v="4"/>
    <x v="1"/>
    <x v="583"/>
    <s v="NIT"/>
    <x v="523"/>
    <m/>
    <s v="JURIDICA"/>
    <n v="2024"/>
    <n v="11029012024"/>
    <s v="BRINDAR ATENCIÓN A LAS NIÑAS Y ADOLESCENTES QUE TIENEN UNPROCESO ADMINISTRATIVO DE RESTABLECIMIENTO DE DERECHOS, EN LA MODALIDAD INTERNADO, DE ACUERDO CON LOS DOCUMENTOS TÉCNICOS VIGENTES EXPEDIDOS POR EL ICBF."/>
    <s v="Dirección de Protección"/>
    <s v="Aporte"/>
    <s v="MEDIANTE MEMORANDO 202534400000141093 DEL 28/05/2025 SE IDENTIFICA Deficiencias en la prestación del servicio por falta de atención integral en área psicosocial, ausencia de gestiones en salud y educación, condiciones inadecuadas de nutrición, dotación y espacios. Falencias en el componente financiero, uso de cuentas no autorizadas, ausencia de estados financieros, dilación en entrega de información. Incumplimientos administrativos, contratación de personal sin requisitos, coordinadora ausente, deficiencias en manejo de residuos, archivo y condiciones locativas"/>
    <d v="2025-07-31T00:00:00"/>
    <x v="312"/>
    <m/>
    <s v="Suspendida"/>
    <m/>
    <s v="VALENTINA MORON "/>
    <s v="SE REALIZA PRIMERA CITACIÓN PARA EL DÍA 14/08/2025 PARA INICIAR PROCESO SANCIONATORIO //El 14 de Agosto de 2025, dentro de la diligencia se le concedió Personería Jurídica a la apoderada de la Organización Pro Niñez Indefensa - OPNI-, la Representante Legal y Apoderada realizaron sus descargos, solicitaron decretar pruebas documentales y que se informara el estado de los requerimientos abiertos durante el contrato, se le da traslado a la Supervisión para que indique lo solicitado dentro de la audiencia, se suspende la diligencia//El 03 de septiembre de 2025, se le reconoce personeria jurídica a la apoderada de la Aseguradora Seguros del Estado y se realiza los alegatos de conclusión, se indican que se suspende la diligencia para realización del fallo"/>
    <d v="2025-09-01T00:00:00"/>
    <s v="ALCANCE AL INFORME DE SUPERVISION"/>
    <x v="2"/>
    <x v="2"/>
    <m/>
    <m/>
    <m/>
    <m/>
    <m/>
    <m/>
    <m/>
    <x v="3"/>
    <m/>
    <m/>
    <m/>
    <m/>
    <m/>
    <m/>
    <m/>
    <m/>
    <m/>
    <m/>
    <m/>
    <m/>
    <m/>
    <m/>
    <m/>
    <m/>
    <m/>
    <m/>
    <m/>
    <n v="1"/>
    <n v="0"/>
    <n v="1"/>
    <n v="1"/>
    <n v="0"/>
    <n v="0"/>
    <n v="0"/>
    <n v="0"/>
    <n v="0"/>
    <n v="0"/>
    <n v="0"/>
    <s v="No_Aplica"/>
    <s v="11029012024860036764"/>
    <s v="Unicos"/>
    <x v="0"/>
    <n v="0"/>
    <x v="5"/>
    <x v="3"/>
    <x v="1"/>
    <x v="2"/>
    <x v="2"/>
    <x v="0"/>
    <x v="0"/>
  </r>
  <r>
    <n v="813"/>
    <x v="23"/>
    <x v="1"/>
    <x v="584"/>
    <s v="NIT"/>
    <x v="541"/>
    <n v="5"/>
    <s v="JURIDICA"/>
    <n v="2025"/>
    <n v="25004562025"/>
    <s v="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
    <s v="Dirección de Primera Infancia"/>
    <s v="Aporte"/>
    <s v="la EAS no dio cumplimiento a la ejecución del contrato al no realizar entrega de la RPP de abril, situación que no puede ser subsanada teniendo en cuenta que los alimentos no tienen carácter retroactivo por lo cual no es subsanable realizar entregas posteriores al mes vencido, dado que existe un requerimiento de calorías y nutrientes que debe cumplirse de forma diaria"/>
    <d v="2025-08-01T00:00:00"/>
    <x v="313"/>
    <m/>
    <s v="Suspendida"/>
    <m/>
    <s v="MARÍA FERNANDA RANGEL MURILLO / CAROLINA ORTEGA PEREIRA "/>
    <s v="Audiencia programada para el día 5 de agosto de 2025 a las 11:00 am/SE REMITE AUTO DE PRUEBAS A LA SUPERVISION DEL CONTRATO/ SE REMITE CORRE TRASLADO DE PRUEBAS Y ALEGATOS DE CONCLUSION7 se remite proyecto de fallo a la adireccion de contratacion."/>
    <d v="2025-09-22T00:00:00"/>
    <s v="FALLO EN CONTROL DE LEGALIDAD DCO"/>
    <x v="2"/>
    <x v="2"/>
    <m/>
    <m/>
    <m/>
    <m/>
    <m/>
    <m/>
    <m/>
    <x v="3"/>
    <m/>
    <m/>
    <m/>
    <m/>
    <m/>
    <m/>
    <m/>
    <m/>
    <m/>
    <m/>
    <m/>
    <m/>
    <m/>
    <m/>
    <m/>
    <m/>
    <m/>
    <m/>
    <m/>
    <n v="1"/>
    <n v="0"/>
    <n v="1"/>
    <n v="1"/>
    <n v="0"/>
    <n v="0"/>
    <n v="0"/>
    <n v="0"/>
    <n v="0"/>
    <n v="0"/>
    <n v="0"/>
    <s v="No_Aplica"/>
    <s v="25004562025901681383"/>
    <s v="Unicos"/>
    <x v="0"/>
    <n v="0"/>
    <x v="3"/>
    <x v="6"/>
    <x v="1"/>
    <x v="2"/>
    <x v="2"/>
    <x v="0"/>
    <x v="0"/>
  </r>
  <r>
    <n v="814"/>
    <x v="24"/>
    <x v="0"/>
    <x v="585"/>
    <s v="NIT"/>
    <x v="536"/>
    <n v="2"/>
    <s v="JURIDICA"/>
    <n v="2025"/>
    <n v="4100145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
    <s v="Dirección de Primera Infancia"/>
    <s v="Aporte"/>
    <s v="FALTA ENTREGA DE ALIMENTOS; FALTA ENTREGA DE MATERIAL DIDACTICO"/>
    <d v="2025-07-10T00:00:00"/>
    <x v="314"/>
    <d v="2025-09-29T00:00:00"/>
    <s v="Finalizada"/>
    <m/>
    <s v="NATALIA ROZO VANEGAS"/>
    <s v="CITACION AUDIENCIA"/>
    <d v="2025-07-10T00:00:00"/>
    <s v="PTE COMPROBANTE DE PAGO"/>
    <x v="0"/>
    <x v="0"/>
    <n v="479"/>
    <d v="2025-09-16T00:00:00"/>
    <s v="SI"/>
    <d v="2025-09-16T00:00:00"/>
    <n v="499"/>
    <d v="2025-09-29T00:00:00"/>
    <s v="CONFIRMA"/>
    <x v="585"/>
    <d v="2025-10-14T00:00:00"/>
    <d v="2025-10-02T00:00:00"/>
    <s v="N/A"/>
    <s v="SI"/>
    <d v="2025-10-07T00:00:00"/>
    <n v="7489696.9000000004"/>
    <m/>
    <m/>
    <m/>
    <m/>
    <s v="NO"/>
    <s v="N/A"/>
    <s v="N/A"/>
    <s v="N/A"/>
    <s v="SI"/>
    <s v="SI"/>
    <s v="NO"/>
    <s v="LIZ HERNANDEZ"/>
    <s v="TIENE RUP, NO SE EVIDENCIA OTROS REGISTROS EN RUES"/>
    <n v="1"/>
    <n v="1"/>
    <n v="0"/>
    <n v="0"/>
    <n v="0"/>
    <n v="0"/>
    <n v="0"/>
    <n v="1"/>
    <n v="0"/>
    <n v="1"/>
    <n v="0"/>
    <s v="Aplica"/>
    <s v="41001452025900361649Incumplimiento Parcial (Cláusula Penal)"/>
    <s v="Unicos"/>
    <x v="1"/>
    <n v="0"/>
    <x v="3"/>
    <x v="0"/>
    <x v="1"/>
    <x v="1"/>
    <x v="1"/>
    <x v="0"/>
    <x v="1"/>
  </r>
  <r>
    <n v="815"/>
    <x v="24"/>
    <x v="1"/>
    <x v="586"/>
    <s v="NIT"/>
    <x v="542"/>
    <n v="8"/>
    <s v="JURIDICA"/>
    <n v="2024"/>
    <n v="41003902024"/>
    <s v="REALIZAR MANTENIMIENTOS, ADECUACIONES Y REPARACIONES LOCATIVAS DE CARÁCTER ESPECIALIZADO Y/Ó BASICOS EN EL ICBF REGIONAL HUILA Y SUS CENTROS ZONALES"/>
    <s v="Dirección Administrativa"/>
    <s v="Obra"/>
    <s v="NO PAGO DE ACREENCIAS LABORALES"/>
    <d v="2025-08-01T00:00:00"/>
    <x v="70"/>
    <m/>
    <s v="Programada"/>
    <d v="2025-12-04T00:00:00"/>
    <s v="NATALIA ROZO VANEGAS"/>
    <s v="CITACION AUDIENCIA"/>
    <d v="2025-08-01T00:00:00"/>
    <s v="AUDIENCIA PROGRAMADA - DESCARGOS"/>
    <x v="2"/>
    <x v="2"/>
    <m/>
    <m/>
    <m/>
    <m/>
    <m/>
    <m/>
    <m/>
    <x v="3"/>
    <m/>
    <m/>
    <m/>
    <m/>
    <m/>
    <m/>
    <m/>
    <m/>
    <m/>
    <m/>
    <m/>
    <m/>
    <m/>
    <m/>
    <m/>
    <m/>
    <m/>
    <m/>
    <m/>
    <n v="1"/>
    <n v="0"/>
    <n v="1"/>
    <n v="0"/>
    <n v="0"/>
    <n v="1"/>
    <n v="0"/>
    <n v="0"/>
    <n v="0"/>
    <n v="0"/>
    <n v="0"/>
    <s v="No_Aplica"/>
    <s v="41003902024901763712"/>
    <s v="Unicos"/>
    <x v="0"/>
    <n v="0"/>
    <x v="4"/>
    <x v="2"/>
    <x v="1"/>
    <x v="2"/>
    <x v="2"/>
    <x v="0"/>
    <x v="0"/>
  </r>
  <r>
    <n v="816"/>
    <x v="15"/>
    <x v="1"/>
    <x v="587"/>
    <s v="NIT"/>
    <x v="543"/>
    <m/>
    <s v="JURIDICA"/>
    <n v="2024"/>
    <n v="52005762024"/>
    <s v="PROMOVER EL RECONOCIMIENTO, LA GARANTÍA Y LA PROTECCIÓN INTEGRAL DE DERECHOS, EL BUEN VIVIR Y LA PARTICIPACIÓN DE NIÑAS, NIÑOS Y ADOLESCENTES, COMO AGENTES DE CAMBIO CONTRIBUYENDO A LA ATENCIÓN INTEGRAL Y A LA CONSTRUCCIÓN DE GENERACIONES PARA LA VIDA Y PARA LA PAZ. PROMOVER EL RECONOCIMIENTO, LA GARANTÍA Y LA PROTECCIÓN INTEGRAL DE NIÑAS Y NIÑOS ENTRE LOS SEIS (6) Y TRECE (13) AÑOS, Y ADOLESCENTES ENTRE LOS CATORCE (14) Y DIECISIETE (17) AÑOS ONCE (11) MESES Y VEINTINUEVE (29) DÍAS, EN CONDICIÓ"/>
    <s v="Dirección de Protección"/>
    <s v="Aporte"/>
    <s v="PRESUNTO INCUMPLIMIENTO AFILIACIÓN TARDÍA ARL Y NO ACTIVACIÓN DE ARL"/>
    <d v="2025-06-17T00:00:00"/>
    <x v="302"/>
    <m/>
    <s v="Suspendida"/>
    <m/>
    <s v="KELLY TATIANA GUERRERO BASANTE"/>
    <s v="INSTALACIÓN DE AUDIENCIA SE REPROGRAMO PARA GARANTIZAR DERECHO DE CONTRADICCIÓN"/>
    <d v="2025-06-25T00:00:00"/>
    <s v="PROYECCION DE FALLO"/>
    <x v="2"/>
    <x v="2"/>
    <m/>
    <m/>
    <m/>
    <m/>
    <m/>
    <m/>
    <m/>
    <x v="3"/>
    <m/>
    <m/>
    <m/>
    <m/>
    <m/>
    <m/>
    <m/>
    <m/>
    <m/>
    <m/>
    <m/>
    <m/>
    <m/>
    <m/>
    <m/>
    <m/>
    <m/>
    <m/>
    <m/>
    <n v="1"/>
    <n v="0"/>
    <n v="1"/>
    <n v="1"/>
    <n v="0"/>
    <n v="0"/>
    <n v="0"/>
    <n v="0"/>
    <n v="0"/>
    <n v="0"/>
    <n v="0"/>
    <s v="No_Aplica"/>
    <s v="52005762024900815188"/>
    <s v="Unicos"/>
    <x v="0"/>
    <n v="0"/>
    <x v="0"/>
    <x v="1"/>
    <x v="1"/>
    <x v="2"/>
    <x v="2"/>
    <x v="0"/>
    <x v="0"/>
  </r>
  <r>
    <n v="817"/>
    <x v="28"/>
    <x v="0"/>
    <x v="588"/>
    <s v="NIT"/>
    <x v="544"/>
    <n v="7"/>
    <s v="JURIDICA"/>
    <n v="2025"/>
    <n v="9900051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No pago de los honorarios del talento humano de los meses de mayo y junio, lo que derivo en la paralización de los servicios desde el 18 de junio y 27 de junio del año 2025."/>
    <d v="2025-07-15T00:00:00"/>
    <x v="315"/>
    <d v="2025-08-22T00:00:00"/>
    <s v="Finalizada"/>
    <m/>
    <s v="Nestor Felipe Deaza Mejia"/>
    <s v="Sesión audiencia, sustentación recurso de reposisicón contratista y aseguradora"/>
    <d v="2025-10-10T00:00:00"/>
    <s v="PTE COMPROBANTE DE PAGO"/>
    <x v="0"/>
    <x v="7"/>
    <n v="111"/>
    <d v="2025-08-15T00:00:00"/>
    <s v="SI"/>
    <d v="2025-08-20T00:00:00"/>
    <n v="115"/>
    <d v="2025-08-22T00:00:00"/>
    <s v="CONFIRMA"/>
    <x v="586"/>
    <d v="2025-08-25T00:00:00"/>
    <d v="2025-08-26T00:00:00"/>
    <s v="N/A"/>
    <s v="SI"/>
    <d v="2025-10-10T00:00:00"/>
    <n v="508504870"/>
    <m/>
    <m/>
    <m/>
    <m/>
    <s v="NO"/>
    <s v="SI"/>
    <s v="SI"/>
    <s v="N/A"/>
    <s v="SI"/>
    <s v="SI"/>
    <s v="NO"/>
    <s v="LIZ HERNANDEZ"/>
    <s v="SI ESTA EL REPORTE DE LA CADUCIDAD, PERO NO ESTA INHABILITADO EN RUES"/>
    <n v="1"/>
    <n v="1"/>
    <n v="0"/>
    <n v="0"/>
    <n v="0"/>
    <n v="0"/>
    <n v="0"/>
    <n v="1"/>
    <n v="0"/>
    <n v="0"/>
    <n v="1"/>
    <s v="Aplica"/>
    <s v="99000512025901110757Caducidad del Contrato"/>
    <s v="Unicos"/>
    <x v="1"/>
    <n v="0"/>
    <x v="4"/>
    <x v="0"/>
    <x v="1"/>
    <x v="1"/>
    <x v="1"/>
    <x v="0"/>
    <x v="1"/>
  </r>
  <r>
    <n v="818"/>
    <x v="5"/>
    <x v="1"/>
    <x v="528"/>
    <s v="NIT"/>
    <x v="85"/>
    <m/>
    <s v="JURIDICA"/>
    <n v="2024"/>
    <n v="4400115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s v="Dirección de Primera Infancia"/>
    <s v="Aporte"/>
    <s v="INCUMPLIMIENTO DE OBLIGACIONES"/>
    <d v="2024-12-26T00:00:00"/>
    <x v="70"/>
    <m/>
    <s v="Suspendida"/>
    <m/>
    <s v="HEYNE DAVID GOMEZ"/>
    <s v="PTE INICIAR PASC"/>
    <m/>
    <s v="NO HAY CARPETA. NO SE LOGRA SEGUIMIENTO"/>
    <x v="2"/>
    <x v="2"/>
    <m/>
    <m/>
    <m/>
    <m/>
    <m/>
    <m/>
    <m/>
    <x v="3"/>
    <m/>
    <m/>
    <m/>
    <m/>
    <m/>
    <m/>
    <m/>
    <m/>
    <m/>
    <m/>
    <m/>
    <m/>
    <m/>
    <m/>
    <m/>
    <m/>
    <m/>
    <m/>
    <m/>
    <n v="1"/>
    <n v="0"/>
    <n v="1"/>
    <n v="1"/>
    <n v="0"/>
    <n v="0"/>
    <n v="0"/>
    <n v="0"/>
    <n v="0"/>
    <n v="0"/>
    <n v="0"/>
    <s v="No_Aplica"/>
    <s v="44001152024900987530"/>
    <s v="Unicos"/>
    <x v="0"/>
    <n v="0"/>
    <x v="1"/>
    <x v="3"/>
    <x v="1"/>
    <x v="2"/>
    <x v="2"/>
    <x v="0"/>
    <x v="0"/>
  </r>
  <r>
    <n v="819"/>
    <x v="17"/>
    <x v="1"/>
    <x v="589"/>
    <s v="CC"/>
    <x v="545"/>
    <m/>
    <s v="NATURAL"/>
    <n v="2025"/>
    <n v="1016862025"/>
    <s v="PRESTAR EL SERVICIO DE APOYO LOGÍSTICO NECESARIO PARA LA ORGANIZACIÓN Y REALIZACIÓN DE EVENTOS INSTITUCIONALES DE SENSIBILIZACIÓN, DIVULGACIÓN E IMPLEMENTACIÓN DE LAS DIFERENTES ESTRATEGIAS DEL ICBF - MACRO REGIÓN 1"/>
    <s v="Dirección de Abastecimiento"/>
    <s v="Prestación de Servicios Profesionales"/>
    <s v="INCUMPLIMIENTO EN LA ENTREGA DE BIENES (EVENTOS Y ALIMENTOS) DE DIFERENTES AREAS DEL ICBF EN LA MACROREGION 1 (BOGOTA, CUNDINAMARCA, META, GUAVIARE, CASANARE, BOYACA)"/>
    <d v="2025-09-29T00:00:00"/>
    <x v="316"/>
    <m/>
    <s v="Programada"/>
    <d v="2025-12-18T00:00:00"/>
    <s v="GISELL RUDAS FONTALVO - JORGE ANANIAS ATENCIA LUNA"/>
    <s v="10. El 3 de diciembre de 2025 contratista presenta incapacidad de la apoderada y solicita reprogramacion de la audiencia, se reprpograma para el 9 de diciembre a las 3pm_x000a_9. Se celebro audiencia lectura resolucion que resuelve PASC y se programó continuacion de la misma para sustentacion de recurso interpuesto por las partes. 9:00 AM_x000a_8. se celebro audiencia el 10 de noviembre, reanudandose para el 25 de noviebre de 2025_x000a_7. se celebro audiencia el 7 de noviembre, reanudandose para el 10 de noviebre de 2025_x000a_6. Se llevo a cabo audiencia el 20 de octubre de 2025 en la que por primera vez asistió el contratista y su apoderada, la cual, presentó y sustentó sus descargos. Audiencia programada para el 5 de noviembre_x000a_5. Se llevo a cabo audiencia el 16 de octubre y se reprograma para el 20 de octubre para lectura de reoslucion que resuelve PASC. Contratista no se presento._x000a_4. El 2 de octubre de 2025 se inicio la audiencia con lectura del inorme de supervision. se reprogramó audiencia para el 7 de octubre para descargos del contratista y aseguradora._x000a_3. audiencia de inicio de PASC programada para el 2 de octubre a las 10am_x000a_2. 12-09-2025: Por instrucciones de líder Laura y con comentarios al proyecto de citación a audiencia, se comparte documento con el área- Se cita a recunión presencial para el 15 sept a las 3 pm_x000a_1. SE ENVIO REVISION DE LIDER PROYECTO MEMORANDO DE DEVOLUCION DE TRAMITE. REUNION PROGRAMADA EL 2 PERO POR SOLICITUD DEL AREA, SOLICITÓ PARA EL 3 DE SEPTIEMBRE DE 2025 CON EL AREA PARA EXPLICAR Y AJUSTAR EL INFORME DE SUPERVISION SEGÚN LAS ANOTACIONES ENVIADAS POR CORREO ELECTRONICO DEL 2 DE SEPTIEMBRE."/>
    <d v="2025-12-09T00:00:00"/>
    <s v="AUDIENCIA PROGRAMADA - LECTURA RESOLUCION QUE RESUELVE RECURSO"/>
    <x v="0"/>
    <x v="0"/>
    <n v="7193"/>
    <d v="2025-11-25T00:00:00"/>
    <s v="SI"/>
    <d v="2025-11-25T00:00:00"/>
    <m/>
    <m/>
    <m/>
    <x v="3"/>
    <m/>
    <m/>
    <m/>
    <m/>
    <m/>
    <n v="149963672"/>
    <m/>
    <m/>
    <m/>
    <m/>
    <m/>
    <m/>
    <m/>
    <m/>
    <m/>
    <m/>
    <m/>
    <m/>
    <m/>
    <n v="1"/>
    <n v="0"/>
    <n v="1"/>
    <n v="0"/>
    <n v="0"/>
    <n v="1"/>
    <n v="0"/>
    <n v="1"/>
    <n v="0"/>
    <n v="0"/>
    <n v="0"/>
    <s v="No_Aplica"/>
    <s v="101686202579867234Incumplimiento Parcial (Cláusula Penal)"/>
    <s v="Unicos"/>
    <x v="0"/>
    <n v="0"/>
    <x v="3"/>
    <x v="2"/>
    <x v="1"/>
    <x v="2"/>
    <x v="2"/>
    <x v="0"/>
    <x v="0"/>
  </r>
  <r>
    <n v="820"/>
    <x v="17"/>
    <x v="0"/>
    <x v="590"/>
    <s v="CC"/>
    <x v="546"/>
    <m/>
    <s v="NATURAL"/>
    <n v="2024"/>
    <n v="1019172024"/>
    <s v="PRESTAR SERVICIOS PROFESIONALES EN LA SUBDIRECCIÓN DE RESTABLECIMIENTO DE DERECHOS PARA LA IMPLEMENTACIÓN DE DOCUMENTOS TÉCNICOS Y NORMATIVIDAD VIGENTE PARA LA CUALIFICACIÓN, EL FORTALECIMIENTO DE LA ATENCIÓN DE NIÑOS, NIÑAS Y ADOLESCENTES EN LAS REGIONALES ASIGNADAS."/>
    <s v="Dirección de Protección"/>
    <s v="Prestación de Servicios Profesionales"/>
    <s v="“Los hechos constitutivos del presunto incumplimiento objeto del presente proceso administrativo sancionatorio fueron puestos en conocimiento ante la Fiscalía General de la Nación mediante NÚMERO ÚNICO DE NOTICIA CRIMINAL 110016000052202426911 por el delito de falsedad ideológica en documento público, presentada por LAURA XIMENA ROMERO LEAL, quién se desempeñó como Subdirectora de Restablecimiento hasta el 31 de julio del 2024, los cuales se resumen a continuación: _x000a__x000a_1) ANGELA MARÍA GÓMEZ GARCÍA tenía a su cargo la proyección de las respuestas a peticiones sobre temas de violencia sexual y violencias basadas en género contra niños, niñas y adolescentes. Por otro lado, la abogada MERCEDES MARÍN cumplía el rol de revisora de todos los documentos que salían con firma de la subdirectora, quien revisaba y aprobaba cada uno de ellos. A su vez, la contratista CLAUDIA GARZÓN ARCE, tenía como función revisar el Sistema de Información Misional SIM y los mecanismos de gestión documental de la Subdirección. _x000a__x000a_2) En el mes de septiembre, ANGELA MARÍA GÓMEZ que ya para esa fecha ya no se desempeñaba como contratista en el ICBF se comunicó con LAURA XIMENA ROMERO LEAL por WhatsApp, mencionando textualmente que: &quot;Saqué un derecho de petición sin trazabilidad, es decir que salió firmado, pero no lo subí a la ruta. Es un derecho de petición en el que estaban pidiendo información sobre un proceso de restablecimiento de derechos de un menor de edad y no paso por revisión ni ruta para firma. Se me había vencido porque estuve incapacitada varios días, entonces lo tramité así, se dio respuesta y se cerró. Luego de preguntarle de donde había sacado la firma, no volvió a responder los mensajes y la bloqueó._x000a__x000a_ 3) Posteriormente, LAURA XIMENA ROMERO LEAL se comunicó con MERCEDES MARIN, la abogada que tenía el rol de revisora en la Subdirección y refiere que presuntamente la contratista alteró la firma de la subdirectora y ella en el rol de Revisora para tramitar el derecho de petición, radicando la respuesta el 8 de agosto, fecha en la cual LAURA XIMENA ROMERO LEAL ya no estaba laborando en el ICBF y colocando como fecha de emisión de la respuesta el día 31 de julio de 2024._x000a__x000a_4) MERCEDES MARIN mencionó que esto fue advertido por CLAUDIA GARZÓN ARCE, quien, en el marco de su rol, se percató de las inconsistencias en el proceso de radicación del documento. _x000a__x000a_5) Posteriormente, LAURA XIMENA ROMERO LEAL le comunicó lo sucedido a ADRIANA VELÁZQUEZ LASPRILLA, quien en su momento tenía el rol de Subdirectora de Restablecimiento de Derechos Encargada y a DIANA BALOY, quien fungía como Directora de Protección, razón por la cual el último pago no fue realizado._x000a__x000a_Los hechos previamente mencionados, me fueron puestos en conocimiento por LAURA XIMENA ROMERO LEAL, mediante correo electrónico del 25 de octubre de 2024, en el cual se indicó:_x000a__x000a_ “(…) Te escribo por este medio para comentarte sobre una situación que se presentó con la contratista Ángela María Gómez, quien estuvo como colaboradora del ICBF y que me fue reportada tiempo después de mi renuncia como Subdirectora de Restablecimiento de Derechos. _x000a__x000a_Esta persona me refiere que firmó y tramitó un derecho de petición sin mi revisión ni aprobación, ni la de Mercedes Marín quien en su momento me apoyaba con la revisión de todos los documentos a tramitarse en la subdirección, por lo cual presuntamente alteró mi firma y la de mercedes para el trámite del mismo._x000a__x000a_ La contratista me escribió el siguiente mensaje que copio para tu conocimiento: _x000a__x000a_Como puedes visualizar en la imagen (que aparece en el informe de supervisión), remitió la foto de los documentos, pero bloqueada para que no los pudiera descargar, pero por lo que pude evidenciar en ese momento efectivamente adulteró el documento para que apareciera con mi firma y la de la revisora jurídica. Luego confirmé lo sucedido con la contratista Mercedes Marín vía telefónica. La contratista no volvió a contestar llamadas ni mensajes y bloqueó mi número. Contarte igualmente que de esta situación informé en cuanto supe a la Subdirectora encargada Adriana Velázquez y a quien fungía igualmente en su momento como Directora de Protección, Diana Baloy. (…)”."/>
    <d v="2025-09-24T00:00:00"/>
    <x v="316"/>
    <d v="2025-10-23T00:00:00"/>
    <s v="Finalizada"/>
    <m/>
    <s v="LUZ STELLA TRILLOS CAMARGO"/>
    <s v="3. AUDIENCIA PROGRAMADA PARA EL 23 DE OCTUBRE DE 2025 A LAS 9:00 AM SE LLEVÓ A CABO LA AUDIENCIA EN LA FECHA PROGRAMADA Y SE DIO LECTURA DE LA RESOLUCIÓN 6341 DEL 23 DE OCTUBRE DE 2025, POR MEDIO DE LA CUAL SE DESESTIMARON LOS CARGOS PRESENTADOS POR LA DIRECCIÓN DE PROTECCIÓN-SUBDIRECCIÓN DE RESTABLECIMIENTO DE DERECHOS.   _x000a_2. SE INICIO LA AUDIENCIA. COMNTRATISTA PRESENTO INCAPACIDAD Y SE REANUDARA EL 3 DE OCTUBRE DE 2025_x000a_1. REVISION DEL RADICADO E INFORME DE SUPERVISION. "/>
    <d v="2025-10-24T00:00:00"/>
    <s v="OK"/>
    <x v="1"/>
    <x v="4"/>
    <n v="6341"/>
    <d v="2025-10-23T00:00:00"/>
    <s v="NO"/>
    <m/>
    <m/>
    <m/>
    <m/>
    <x v="587"/>
    <m/>
    <m/>
    <m/>
    <m/>
    <m/>
    <m/>
    <m/>
    <m/>
    <m/>
    <m/>
    <m/>
    <m/>
    <m/>
    <m/>
    <m/>
    <m/>
    <m/>
    <m/>
    <m/>
    <n v="1"/>
    <n v="1"/>
    <n v="0"/>
    <n v="0"/>
    <n v="0"/>
    <n v="0"/>
    <n v="0"/>
    <n v="0"/>
    <n v="0"/>
    <n v="0"/>
    <n v="0"/>
    <s v="Aplica"/>
    <s v="101917202452267726Terminación de la actuación sancionatoria"/>
    <s v="Unicos"/>
    <x v="0"/>
    <n v="1"/>
    <x v="4"/>
    <x v="0"/>
    <x v="1"/>
    <x v="1"/>
    <x v="1"/>
    <x v="0"/>
    <x v="1"/>
  </r>
  <r>
    <n v="821"/>
    <x v="17"/>
    <x v="0"/>
    <x v="591"/>
    <s v="NIT"/>
    <x v="547"/>
    <n v="4"/>
    <s v="JURIDICA"/>
    <n v="2025"/>
    <n v="1018102025"/>
    <s v="SUMINISTRO DE DOTACIÓN DE CALZADO Y VESTIDO DE LABOR, PARA LOS SERVIDORES PÚBLICOS DE PLANTA Y SUPERNUMERARIOS DE LA SEDE DE LA DIRECCIÓN GENERAL, REGIONALES Y CENTROS ZONALES, MEDIANTE EL SISTEMA DE ÓRDENES DE ENTREGA REDIMIBLES"/>
    <s v="Dirección de Gestión Humana"/>
    <s v="Suministro"/>
    <s v="INCUMPLIMIENTO EN LA PRIMERA ENTREGA DE KITS DE DOTACION DE VESTIDO DE LABOR Y CALZADO PARA LOS SERVIDORES DEL ICBF NIVEL PAIS"/>
    <d v="2025-10-08T00:00:00"/>
    <x v="317"/>
    <d v="2025-11-06T00:00:00"/>
    <s v="Finalizada"/>
    <m/>
    <s v="GISELL RUDAS FONTALVO - JORGE ANANIAS ATENCIA LUNA"/>
    <s v="6. el 6 de noviembre de 2025 se da lectura a la resolucion que resuelve RECURSO, se notifica en estrados y se finaliza el PASC._x000a_5. El 30 de octubre se da lectura a la resolucion que resuelve el PASC, la apoderada de la aseguradora presentó recurso, se cita y reanuda audiencia para el 6 de noviembre de 2025._x000a_4. El 16 de octubre de 2025, se instaló la audiencia incial del PASC, en la que se presentron descargos por parte del contratista. garante. se cita y reanuda audiencia para el 30 de octubre de 2025 a las 9:30 a.s._x000a_3. El 8 de octubre de 2025 se envia citacion de inicio de audiencia al contratista y aseguradora para el 16 de octubre de 2025 a las 3pm_x000a_2. 09-09-2025 Con correo enviado desde la DCO y Memorando 202512400000114833 de la misma fecha, se hace devolución del trámite._x000a_1. SE PROPUSO AL AREA REUNION PRESENCIAL EL LUNES 8 DE SEPTIEMBRE A LAS 9AM PARA EXPLICAR QUÉ ES UN PASC Y ORIENTAR EL PROPOSITO DEL QUE PRETENDEN INICIAR. LA REVISION PRELIMINAR INDICA QUE NO SE PUEDE DECLARAR LA CADUCIDAD DEL CONTRATO QUE EN EL INFORME PIDE EL AREA, YA QUE SE ESTARIA EN UN INCUMPLIMIENTO PARCIAL - MULTA."/>
    <d v="2025-11-07T00:00:00"/>
    <s v="PTE COMUNICACIÓN OAC Y COMPROBANTE DE PAGO"/>
    <x v="0"/>
    <x v="5"/>
    <n v="6460"/>
    <d v="2025-10-30T00:00:00"/>
    <s v="SI"/>
    <d v="2025-10-30T00:00:00"/>
    <n v="6787"/>
    <d v="2025-11-06T00:00:00"/>
    <s v="CONFIRMA"/>
    <x v="588"/>
    <d v="2025-11-07T00:00:00"/>
    <d v="2025-11-07T00:00:00"/>
    <d v="2025-12-02T00:00:00"/>
    <s v="SI"/>
    <d v="2025-11-19T00:00:00"/>
    <n v="47490736"/>
    <m/>
    <m/>
    <m/>
    <m/>
    <s v="SI"/>
    <s v="SI"/>
    <s v="SI"/>
    <s v="N/A"/>
    <s v="NO"/>
    <s v="N/A"/>
    <s v="N/A"/>
    <s v="LIZ HERNANDEZ"/>
    <s v="El contratista tiene contrato vigente con el ICBF hasta el 31/12/2025 "/>
    <n v="1"/>
    <n v="1"/>
    <n v="0"/>
    <n v="0"/>
    <n v="0"/>
    <n v="0"/>
    <n v="0"/>
    <n v="1"/>
    <n v="1"/>
    <n v="0"/>
    <n v="0"/>
    <s v="Aplica"/>
    <s v="1018102025900830516Multa"/>
    <s v="Unicos"/>
    <x v="0"/>
    <n v="0"/>
    <x v="0"/>
    <x v="0"/>
    <x v="1"/>
    <x v="1"/>
    <x v="1"/>
    <x v="0"/>
    <x v="1"/>
  </r>
  <r>
    <n v="822"/>
    <x v="17"/>
    <x v="1"/>
    <x v="592"/>
    <s v="NIT"/>
    <x v="548"/>
    <n v="1"/>
    <s v="JURIDICA"/>
    <n v="2024"/>
    <n v="1028062024"/>
    <s v="ADQUISICIÓN E INSTALACIÓN DE EQUIPOS DE AIRE ACONDICIONADO TIPO CONFORT PARA LAS SEDES DEL ICBF A NIVEL NACIONAL"/>
    <s v="Dirección Administrativa"/>
    <s v="Compraventa"/>
    <s v="Presunto incumplimiento de las obligaciones del contrato de compraventa No. 1028062024, suscrito entre el ICBF y la Unión Temporal ICBF 2024, cuyo objeto es: &quot;ADQUISICIÓN E INSTALACIÓN DE EQUIPOS DE AIRE ACONDICIONADO TIPO CONFORT PARA LAS SEDES DEL ICBF A NIVEL NACIONAL&quot;, debido a la falta de entrega e instalación de varios aires acondicionados, así como la garantia de otros tantos aires acondicionados en diferentes regionales."/>
    <d v="2025-11-21T00:00:00"/>
    <x v="318"/>
    <m/>
    <s v="Programada"/>
    <d v="2025-12-19T00:00:00"/>
    <s v="LUZ STELLA TRILLOS CAMARGO - ELIANA GOMEZ ZUÑIGA"/>
    <s v="5. se envia citacion para inicio de PASC el 28 de noviembre de 2025 a las 2:30 pm_x000a_4. Se envia citacion para inicio de PASC para el 30 de octubre de 2025 a las 2:30 pm_x000a_3. El 15 de octubre de 2025 el area radica nuevamenrte el PASC. Se inicia con CL para proyeccion de oficio de citacion_x000a_2. En subsanación ajustes del área (informe de supervisión) y elaboración oficio para citación a PASC_x000a_1. REVISION DEL RADICADO E INFORME DE SUPERVISION"/>
    <d v="2025-12-03T00:00:00"/>
    <s v="AUDIENCIA PROGRAMADA - LECTURA RESOLUCION QUE RESUELVE PASC"/>
    <x v="2"/>
    <x v="2"/>
    <m/>
    <m/>
    <m/>
    <m/>
    <m/>
    <m/>
    <m/>
    <x v="3"/>
    <m/>
    <m/>
    <m/>
    <m/>
    <m/>
    <m/>
    <m/>
    <m/>
    <m/>
    <m/>
    <m/>
    <m/>
    <m/>
    <m/>
    <m/>
    <m/>
    <m/>
    <m/>
    <m/>
    <n v="1"/>
    <n v="0"/>
    <n v="1"/>
    <n v="0"/>
    <n v="0"/>
    <n v="1"/>
    <n v="0"/>
    <n v="0"/>
    <n v="0"/>
    <n v="0"/>
    <n v="0"/>
    <s v="No_Aplica"/>
    <s v="1028062024901882271"/>
    <s v="Unicos"/>
    <x v="0"/>
    <n v="0"/>
    <x v="1"/>
    <x v="2"/>
    <x v="1"/>
    <x v="2"/>
    <x v="2"/>
    <x v="0"/>
    <x v="0"/>
  </r>
  <r>
    <n v="823"/>
    <x v="10"/>
    <x v="1"/>
    <x v="593"/>
    <s v="NIT"/>
    <x v="549"/>
    <n v="4"/>
    <s v="JURIDICA"/>
    <n v="2025"/>
    <n v="17001742025"/>
    <s v="PRESTAR LOS SERVICIOS DE EDUCACIÓN INICIAL EN EL MARCO DE LA ATENCIÓN INTEGRAL A LA PRIMERA INFANCIA DE CONFORMIDAD CON LOS MANUALES TECNICOS, GUIAS OPERATIVAS PARA LA ATENCIÓN A LA PRIMERA INFANCIA Y LOS LINEAMIENTOS ESTABLECIDOS POR EL ICBF, EN ARMONIA CON LA POLITICA DE ESTADO PARA EL DESARROLLO INTEGRAL DE LA PRIMERA INFANCIA DE CERO A SIEMPRE"/>
    <s v="Dirección de Primera Infancia"/>
    <s v="Aporte"/>
    <s v="Presunto incumplimiento “(…) CLÁUSULA 2. OBLIGACIONES GENERALES DE LA ENTIDAD ADMINISTRADORA DEL SERVICIO.CLÁUSULA 3. OBLIGACIONES ESPECÍFICAS DE LA ENTIDAD ADMINISTRADORA DEL SERVICIO_x000a__x000a_3.2. OBLIGACIONES DURANTE LA FASE DE IMPLEMENTACIÓN DEL CONTRATO_x000a__x000a_3.2.1. Obligaciones relacionadas con la prestación de los servicios:_x000a_3.2.3. Obligaciones del Componente de Salud y Nutrición:_x000a_3.2.7. OBLIGACIONES DEL COMPONENTE ADMINISTRATIVO Y DE GESTIÓN_x000a__x000a__x000a_3.2.11. Obligaciones relacionadas con la Administración de Recursos._x000a__x000a_CLÁUSULA 4. OBLIGACIONES ESPECÍFICAS DE LA ENTIDAD ADMINISTRADORA DEL SERVICIO_x000a_RELACIONADAS CON EL SISTEMA INTEGRADO DE GESTIÓN_x000a__x000a_4.4 Eje ambiental."/>
    <d v="2025-08-06T00:00:00"/>
    <x v="284"/>
    <m/>
    <s v="Suspendida"/>
    <m/>
    <s v="YANET ALEXANDRA MUÑOZ CASTRO "/>
    <s v="INSTALACIÓN AUDIENCIA "/>
    <d v="2025-08-25T00:00:00"/>
    <s v="PROYECCION DE FALLO - CL"/>
    <x v="2"/>
    <x v="2"/>
    <m/>
    <m/>
    <m/>
    <m/>
    <m/>
    <m/>
    <m/>
    <x v="3"/>
    <m/>
    <m/>
    <m/>
    <m/>
    <m/>
    <m/>
    <m/>
    <m/>
    <m/>
    <m/>
    <m/>
    <m/>
    <m/>
    <m/>
    <m/>
    <m/>
    <m/>
    <m/>
    <m/>
    <n v="1"/>
    <n v="0"/>
    <n v="1"/>
    <n v="1"/>
    <n v="0"/>
    <n v="0"/>
    <n v="0"/>
    <n v="0"/>
    <n v="0"/>
    <n v="0"/>
    <n v="0"/>
    <s v="No_Aplica"/>
    <s v="17001742025823004821"/>
    <s v="Unicos"/>
    <x v="0"/>
    <n v="0"/>
    <x v="1"/>
    <x v="1"/>
    <x v="1"/>
    <x v="2"/>
    <x v="2"/>
    <x v="0"/>
    <x v="0"/>
  </r>
  <r>
    <n v="824"/>
    <x v="4"/>
    <x v="1"/>
    <x v="594"/>
    <s v="CC"/>
    <x v="550"/>
    <m/>
    <s v="NATURAL"/>
    <n v="2025"/>
    <n v="11012232025"/>
    <s v="PRESTAR SERVICIOS DE APOYO A LA GESTIÓN A LA DEFENSORÍA DE FAMILIA, PARA EL ARCHIVO DE LAS HISTORIAS DE ATENCIÓN Y EL REGISTRO EN EL SISTEMA DE INFORMACIÓN MISIONAL - SIM, ELSISTEMAINTEGRADODEINFORMACIÓN SOBREVIOLENCIASDEGÉNEROYLOSDEMÁSAPLICATIVOS,DELASACTUACIONESREALIZADASDENTRODELOSTRÁMITES ADMINISTRATIVOSDERESTABLECIMIENTODEDERECHOSDENIÑOS,NIÑASYADOLESCENTESVÍCTIMASDEVIOLENCIASEXUALYVIOLENCIASBASADASENGÉNERO,ENELMARCODEL FORTALECIMIENTOYDESCONGESTIÓN DE LAS DEFENSORÍAS DE FAMILIA"/>
    <m/>
    <s v="Prestación de Servicios Profesionales"/>
    <s v="En atención al informe presentado al ordenador de gasto radicado a través de memorado No. 202534017000219373 de fecha 20 de agosto de 2025, remitido por la Dra. DIANA MARCELA SANTOS PARRA, Coordinadora Centro Especializado Creer pone en conocimiento el presunto incumplimiento del Contrato de Prestación de Servicios de apoyo a la gestión No. 11012232025,  suscrito entre DANIELA VELASQUEZ GOMEZ   y el ICBF Regional Bogotá, de acuerdo con lo dispuesto en el artículo 86 de la Ley 1474 de 2011, en concordancia con los artículos 35 y 37 del Código de Procedimiento Administrativo y de lo Contencioso Administrativo, nos permitimos informarle el inicio de una actuación administrativa, con el objeto de declarar un posible incumplimiento del mencionado contrato y poder determinar las consecuencias jurídicas del proceso administrativo sancionatorio que se pretende adelantar."/>
    <d v="2025-08-25T00:00:00"/>
    <x v="319"/>
    <m/>
    <s v="Suspendida"/>
    <m/>
    <s v="JULIANA HURTADO GIRALDO "/>
    <s v="SE CITA PARA INICIO DE PROCESO ADMINISTRATIVO SANCIONATORIO NO ASISTIERON PENDIENTE NUEVA CITACION "/>
    <d v="2025-08-25T00:00:00"/>
    <s v="PROYECCION DE FALLO"/>
    <x v="2"/>
    <x v="2"/>
    <m/>
    <m/>
    <m/>
    <m/>
    <m/>
    <m/>
    <m/>
    <x v="3"/>
    <m/>
    <m/>
    <m/>
    <m/>
    <m/>
    <m/>
    <m/>
    <m/>
    <m/>
    <m/>
    <m/>
    <m/>
    <m/>
    <m/>
    <m/>
    <m/>
    <m/>
    <m/>
    <m/>
    <n v="1"/>
    <n v="0"/>
    <n v="1"/>
    <n v="1"/>
    <n v="0"/>
    <n v="0"/>
    <n v="0"/>
    <n v="0"/>
    <n v="0"/>
    <n v="0"/>
    <n v="0"/>
    <s v="No_Aplica"/>
    <s v="110122320251014280914"/>
    <s v="Unicos"/>
    <x v="0"/>
    <n v="0"/>
    <x v="1"/>
    <x v="1"/>
    <x v="1"/>
    <x v="2"/>
    <x v="2"/>
    <x v="0"/>
    <x v="0"/>
  </r>
  <r>
    <n v="825"/>
    <x v="4"/>
    <x v="1"/>
    <x v="6"/>
    <s v="NIT"/>
    <x v="5"/>
    <m/>
    <s v="JURIDICA"/>
    <n v="2024"/>
    <n v="1100598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m/>
    <s v="Aporte"/>
    <s v="En atención al informe presentado al Director de la Regional Bogotá radicado a través del memorado No. 202534010000161183 del 17 de junio de 2025, por medio del cual la supervisora del contrato PATRICIA ROZO RODRIGUEZ pone en conocimiento los hechos del presunto incumplimiento del Contrato de Aporte No. 11005982024, suscrito entre ustedes y el ICBF Regional Bogotá, de acuerdo con lo dispuesto en el artículo 86 de la Ley 1474 de 2011, en concordancia con los artículos 37 y 47 del Código de Procedimiento Administrativo y de lo Contencioso Administrativo, nos permitimos informarle el inicio de la actuación administrativa, con el objeto de adelantar el procedimiento administrativo sancionatorio contractual señalado en el artículo 86 de la Ley 1474 de 2011, en virtud, de los hechos puestos en conocimiento por la supervisión del mencionado contrato y así poder determinar las consecuencias jurídicas del proceso administrativo sancionatorio que se pretende adelantar. "/>
    <d v="2025-08-26T00:00:00"/>
    <x v="320"/>
    <m/>
    <s v="Programada"/>
    <d v="2025-11-19T00:00:00"/>
    <s v="SOANY SUAREZ SOLANO "/>
    <s v="SE CITA PARA INICIO DE PROCESO ADMINISTRATIVO SANCIONATORIO EL DIA 22 DE OCTUBRE SE PRESENTA LA ASEGURADORA PERO NO ASISTIO LA INSTITUCION SE REPROGRAMA PARA EL 30/10/2025//se solicitó el aplazamiento de la audiencia inicial//Queda aplazada para el dia 19/11/2025"/>
    <d v="2025-10-22T00:00:00"/>
    <s v="AUDIENCIA PROGRAMADA - INICIO PASC"/>
    <x v="2"/>
    <x v="2"/>
    <m/>
    <m/>
    <m/>
    <m/>
    <m/>
    <m/>
    <m/>
    <x v="3"/>
    <m/>
    <m/>
    <m/>
    <m/>
    <m/>
    <m/>
    <m/>
    <m/>
    <m/>
    <m/>
    <m/>
    <m/>
    <m/>
    <m/>
    <m/>
    <m/>
    <m/>
    <m/>
    <m/>
    <n v="1"/>
    <n v="0"/>
    <n v="1"/>
    <n v="0"/>
    <n v="0"/>
    <n v="1"/>
    <n v="0"/>
    <n v="0"/>
    <n v="0"/>
    <n v="0"/>
    <n v="0"/>
    <s v="No_Aplica"/>
    <s v="11005982024802018708"/>
    <s v="Unicos"/>
    <x v="0"/>
    <n v="0"/>
    <x v="1"/>
    <x v="2"/>
    <x v="1"/>
    <x v="2"/>
    <x v="2"/>
    <x v="0"/>
    <x v="0"/>
  </r>
  <r>
    <n v="826"/>
    <x v="4"/>
    <x v="1"/>
    <x v="6"/>
    <s v="NIT"/>
    <x v="5"/>
    <m/>
    <s v="JURIDICA"/>
    <n v="2024"/>
    <n v="11005932024"/>
    <s v="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
    <m/>
    <s v="Aporte"/>
    <s v="En cumplimiento de lo dispuesto por el artículo 86 de la Ley 1474 de 2011 y el artículo 37 del CPACA, me permito notificarle la citación de la primera audiencia dentro del Proceso Administrativo Sancionatorio Contractual relacionado con el Contrato de Aporte N° 11005932024, suscrito entre la Fundación a su cargo y el ICBF Regional Bogotá."/>
    <d v="2025-09-03T00:00:00"/>
    <x v="321"/>
    <m/>
    <s v="Programada"/>
    <d v="2025-11-19T00:00:00"/>
    <s v="CRISTIAN DE JESUS COPETE "/>
    <s v="SE CITA PARA INICIO DE PROCESO ADMINISTRATIVO SANCIONATORIO "/>
    <d v="2025-09-03T00:00:00"/>
    <s v="PTE PROGRAMAR AUDIENCIA - INICIO PASC"/>
    <x v="2"/>
    <x v="2"/>
    <m/>
    <m/>
    <m/>
    <m/>
    <m/>
    <m/>
    <m/>
    <x v="3"/>
    <m/>
    <m/>
    <m/>
    <m/>
    <m/>
    <m/>
    <m/>
    <m/>
    <m/>
    <m/>
    <m/>
    <m/>
    <m/>
    <m/>
    <m/>
    <m/>
    <m/>
    <m/>
    <m/>
    <n v="1"/>
    <n v="0"/>
    <n v="1"/>
    <n v="0"/>
    <n v="0"/>
    <n v="1"/>
    <n v="0"/>
    <n v="0"/>
    <n v="0"/>
    <n v="0"/>
    <n v="0"/>
    <s v="No_Aplica"/>
    <s v="11005932024802018708"/>
    <s v="Unicos"/>
    <x v="0"/>
    <n v="0"/>
    <x v="0"/>
    <x v="2"/>
    <x v="1"/>
    <x v="2"/>
    <x v="2"/>
    <x v="0"/>
    <x v="0"/>
  </r>
  <r>
    <n v="827"/>
    <x v="4"/>
    <x v="1"/>
    <x v="595"/>
    <s v="CC"/>
    <x v="551"/>
    <m/>
    <s v="NATURAL"/>
    <n v="2016"/>
    <s v="10-2016"/>
    <s v="“EL CONTRATISTA / DENUNCIANTE se compromete a adelantar las gestiones judiciales y extrajudiciales necesarias, para que el Bien denunciado como Vocación Hereditaria en la Denuncia No. D-2522 del 21-09-2016, le sean adjudicados y entregados real y materialmente a EL ICBF de acuerdo con las condiciones establecidas en la Cláusula Segunda del presente Contrato.”"/>
    <m/>
    <s v="Participación"/>
    <s v="Teniendo en cuenta el Informe al Ordenador de Gasto radicado a través de memorando No 202534200000091303 de fecha ocho (08) de abril de 2025 y memorando 202534200000213923 de fecha trece (13) de agosto de 2025, por medio del cual la supervisora del contrato ALEIDA EVELIA OROZCO ORTEGA pone en conocimiento hechos que denotan un presunto incumplimiento del Contrato de participación No. 010 DEL 01-12-2016 suscrito entre el señor MANUEL ANTONIO MENDIETA CEPEDA y el INSTITUTO COLOMBIANO DE BIENESTAR FAMILIAR CECILIA DE LA FUENTE DE LLERAS- DIRECCIÓN REGIONAL ICBF BOGOTÁ. Y de conformidad con lo dispuesto en el artículo 86 de la Ley No. 1474 de 2011, en concordancia con el artículo 37 del Código de Procedimiento_x000a_Administrativo y de lo Contencioso Administrativo (Ley N.º 1437 de 20211);"/>
    <d v="2025-09-03T00:00:00"/>
    <x v="322"/>
    <m/>
    <s v="Suspendida"/>
    <m/>
    <s v="TATIANA SALAMANCA SALAZAR"/>
    <s v="SE CITA PARA INICIO DE PROCESO ADMINISTRATIVO SANCIONATORIO // PENDIENTE REPROGRAMAR POR NO ASISTENCIA//NO SE PRESENTO EL CONTRATISTA NI SU APODERADO Y SE LLEVO A CABO LA AUDIENCIA DANDO TRES DIAS PARA PRESENTAR LA JUSTIFICACION POS SU SEGUNDA INASISTENCIA PENDIENTE DECISION "/>
    <d v="2025-09-03T00:00:00"/>
    <s v="PROYECCION DE FALLO"/>
    <x v="2"/>
    <x v="2"/>
    <m/>
    <m/>
    <m/>
    <m/>
    <m/>
    <m/>
    <m/>
    <x v="3"/>
    <m/>
    <m/>
    <m/>
    <m/>
    <m/>
    <m/>
    <m/>
    <m/>
    <m/>
    <m/>
    <m/>
    <m/>
    <m/>
    <m/>
    <m/>
    <m/>
    <m/>
    <m/>
    <m/>
    <n v="1"/>
    <n v="0"/>
    <n v="1"/>
    <n v="1"/>
    <n v="0"/>
    <n v="0"/>
    <n v="0"/>
    <n v="0"/>
    <n v="0"/>
    <n v="0"/>
    <n v="0"/>
    <s v="No_Aplica"/>
    <s v="10-201619232363"/>
    <s v="Unicos"/>
    <x v="0"/>
    <n v="0"/>
    <x v="1"/>
    <x v="1"/>
    <x v="1"/>
    <x v="2"/>
    <x v="2"/>
    <x v="0"/>
    <x v="0"/>
  </r>
  <r>
    <n v="828"/>
    <x v="24"/>
    <x v="1"/>
    <x v="596"/>
    <s v="NIT"/>
    <x v="536"/>
    <n v="2"/>
    <s v="JURIDICA"/>
    <n v="2025"/>
    <s v="4100145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MANEJO IRREGULAR DE CUENTAS MAESTRAS; NO PAGO DE ACREENCIAS LABORALES"/>
    <d v="2025-08-28T00:00:00"/>
    <x v="320"/>
    <m/>
    <s v="Suspendida"/>
    <m/>
    <s v="NATALIA ROZO VANEGAS"/>
    <s v="Estudio de Recurso"/>
    <d v="2025-09-29T00:00:00"/>
    <s v="REINICIAR EL PROCEDIMIENTO POR VENCIMIENTO DEL PLAZO DEL CONTRATO"/>
    <x v="2"/>
    <x v="2"/>
    <m/>
    <m/>
    <m/>
    <m/>
    <m/>
    <m/>
    <m/>
    <x v="3"/>
    <m/>
    <m/>
    <m/>
    <m/>
    <m/>
    <n v="17780715"/>
    <m/>
    <m/>
    <m/>
    <m/>
    <m/>
    <m/>
    <m/>
    <m/>
    <m/>
    <m/>
    <m/>
    <m/>
    <m/>
    <n v="1"/>
    <n v="0"/>
    <n v="1"/>
    <n v="1"/>
    <n v="0"/>
    <n v="0"/>
    <n v="0"/>
    <n v="0"/>
    <n v="0"/>
    <n v="0"/>
    <n v="0"/>
    <s v="No_Aplica"/>
    <s v="41001452025900361649"/>
    <s v="Unicos"/>
    <x v="1"/>
    <n v="0"/>
    <x v="4"/>
    <x v="3"/>
    <x v="1"/>
    <x v="2"/>
    <x v="2"/>
    <x v="0"/>
    <x v="0"/>
  </r>
  <r>
    <n v="829"/>
    <x v="24"/>
    <x v="1"/>
    <x v="597"/>
    <s v="NIT"/>
    <x v="538"/>
    <m/>
    <s v="JURIDICA"/>
    <n v="2024"/>
    <s v="41002102024"/>
    <s v="BRINDAR ATENCIÓN A LAS NIÑAS, LOS NIÑOS Y ADOLESCENTES DE 0 A 18 AÑOS QUE TIENEN UN PROCESO ADMINISTRATIVO DE RESTABLECIMIENTO DE DERECHOS Y JOVENES MAYORES DE 18 AÑOS QUE AL CUMPLIR LA MAYORIA DE EDAD SE ENCONTRABAN EN PROCESO ADMINISTRATIVO DE RESTABLECIMIENTO DE DERECHOS EN LA MODALIDAD/SERVICIO HOGAR SUSTITUTO - VULNERACIÓN Y DISCAPACIDAD DE ACUERDO CON LOS DOCUMENTOS TÉCNICOS VIGENTES EXPEDIDOS POR EL ICBF."/>
    <s v="Dirección de Protección"/>
    <s v="Aporte"/>
    <s v="FALTA ENTREGA DE DOCUMENTOS PARA LEGALIZACION Y LIQUIDACION DEL CONTRATO"/>
    <d v="2025-08-28T00:00:00"/>
    <x v="323"/>
    <m/>
    <s v="Suspendida"/>
    <m/>
    <s v="NATALIA ROZO VANEGAS"/>
    <s v="CITACION AUDIENCIA"/>
    <d v="2025-10-27T00:00:00"/>
    <s v="MEDIDAS CAUTELARES PTE POR PRONUNCIAMIENTO JUEZ"/>
    <x v="2"/>
    <x v="2"/>
    <m/>
    <m/>
    <m/>
    <m/>
    <m/>
    <m/>
    <m/>
    <x v="3"/>
    <m/>
    <m/>
    <m/>
    <m/>
    <m/>
    <m/>
    <m/>
    <m/>
    <m/>
    <m/>
    <m/>
    <m/>
    <m/>
    <m/>
    <m/>
    <m/>
    <m/>
    <m/>
    <m/>
    <n v="1"/>
    <n v="0"/>
    <n v="1"/>
    <n v="1"/>
    <n v="0"/>
    <n v="0"/>
    <n v="0"/>
    <n v="0"/>
    <n v="0"/>
    <n v="0"/>
    <n v="0"/>
    <s v="No_Aplica"/>
    <s v="41002102024901496702"/>
    <s v="Unicos"/>
    <x v="0"/>
    <n v="0"/>
    <x v="0"/>
    <x v="3"/>
    <x v="1"/>
    <x v="2"/>
    <x v="2"/>
    <x v="0"/>
    <x v="0"/>
  </r>
  <r>
    <n v="830"/>
    <x v="17"/>
    <x v="1"/>
    <x v="598"/>
    <s v="NIT"/>
    <x v="552"/>
    <n v="1"/>
    <s v="JURIDICA"/>
    <n v="2024"/>
    <s v="1028482024"/>
    <s v="PRESTAR EL SERVICIO DE GERENCIA INTEGRAL DE PROYECTOS PARA EL DESARROLLO DE LOS PROYECTOS EN MATERIA DE INFRAESTRUCTURA, DOTACIÓN Y/O MOBILIARIO DONDE PRESTA SERVICIO EL INSTITUTO COLOMBIANO DE BIENESTAR FAMILIAR (ICBF) A NIVEL NACIONAL"/>
    <s v="Dirección Administrativa"/>
    <s v="Contrato Interadministrativo"/>
    <s v="Se evidencian retrasos de 17 a 83 días en publicaciones y actas de inicio, que ponen en riesgo el plazo global del contrato."/>
    <m/>
    <x v="70"/>
    <m/>
    <m/>
    <m/>
    <s v="RICARDO ARTURO ARIAS BELTRAN"/>
    <s v="4. El área envia memorando 202512230000151053 del 19 de noviembre de 2025 en el que se informa que desde la supervisión del Contrato Interadministrativo, se realizará un seguimiento estricto al cumplimiento del plan de contingencia y de los nuevos cronogramas presentados por ENTerritorio, y se remitirá a la Dirección de Contratación cualquier novedad que se presente en la ejecución._x000a__x000a_En esa medida, y hasta tanto se verifique el resultado de dichas acciones y se cuente con los insumos técnicos y jurídicos necesarios, se mantendrá en suspenso el inicio del procedimiento sancionatorio, sin perjuicio de que, de evidenciarse un incumplimiento persistente o la ineficacia de las medidas adoptadas, se recomiende la adopción de las decisiones sancionatorias a que haya lugar.3. El informe de presunto incumplimiento fue devuelto con observaciones el pasado 7/10/2025, el área esta trabajando en ajustar el documento, no obstante lo anterior se estableció contacto con el área para acompañarlos en una mesa de trabajo con el fin de consolidar el informe de acuerdo al seguimiento que ha hecho la supervisión a la ejecución del contrato._x000a_2. Se evidenciaron retrasos de 17 a 83 días en publicaciones y actas de inicio, lo que pone en riesgo el plazo global del contrato. El informe de presunto incumplimiento fue objeto de control de legalidad, el cual fue enviado a la Coordinadora del Grupo de Sancionatorios. En dicho control se determinó la devolución del informe a la supervisión del contrato, con observaciones de forma y de fondo para su ajuste._x000a_1. REVISION DEL RADICADO E INFORME DE SUPERVISION"/>
    <d v="2025-11-21T00:00:00"/>
    <s v="DEVUELTO AL AREA - NO INICIO DE PASC"/>
    <x v="2"/>
    <x v="2"/>
    <m/>
    <m/>
    <m/>
    <m/>
    <m/>
    <m/>
    <m/>
    <x v="3"/>
    <m/>
    <m/>
    <m/>
    <m/>
    <m/>
    <m/>
    <m/>
    <m/>
    <m/>
    <m/>
    <m/>
    <m/>
    <m/>
    <m/>
    <m/>
    <m/>
    <m/>
    <m/>
    <m/>
    <n v="1"/>
    <n v="0"/>
    <n v="1"/>
    <n v="0"/>
    <n v="0"/>
    <n v="0"/>
    <n v="0"/>
    <n v="0"/>
    <n v="0"/>
    <n v="0"/>
    <n v="0"/>
    <s v="No_Aplica"/>
    <s v="1028482024899999316"/>
    <s v="Unicos"/>
    <x v="0"/>
    <n v="0"/>
    <x v="2"/>
    <x v="3"/>
    <x v="1"/>
    <x v="2"/>
    <x v="2"/>
    <x v="0"/>
    <x v="0"/>
  </r>
  <r>
    <n v="831"/>
    <x v="6"/>
    <x v="1"/>
    <x v="599"/>
    <s v="NIT"/>
    <x v="553"/>
    <n v="0"/>
    <s v="JURIDICA"/>
    <n v="2025"/>
    <s v="85001042025"/>
    <s v="PRESTAR LOS SERVICIOS DE EDUCACIÓN INICIAL EN EL MARCO DE LA ATENCIÓN INTEGRAL DE CONFORMIDAD CON LOS MANUALES TECNICOS, GUIAS OPERATIVAS PARA LA ATENCIÓN A LA PRIMERA INFANCIA Y LOS LINEAMIENTOS ESTABLECIDOS POR EL ICBF, EN ARMONÍA CON LA POLÍTICA DE ESTADO PARA EL DESARROLLO INTEGRAL DE LA PRIMERA INFANCIA DE CERO A SIEMPRE."/>
    <s v="Dirección de Primera Infancia"/>
    <s v="Aceptación de Oferta"/>
    <s v="FALTAN SOPORTES DE EJECUCION ALMACENAMIENTO ALIMENTOS "/>
    <d v="2025-09-05T00:00:00"/>
    <x v="324"/>
    <m/>
    <s v="Suspendida"/>
    <m/>
    <s v="GRIMALDO MALAVER BOHORQUEZ"/>
    <s v="PRACTICA DE PRUEBAS SOLICITADAS POR EL CONTRATISTA"/>
    <d v="2025-10-20T00:00:00"/>
    <s v="PRACTICA DE PRUEBAS"/>
    <x v="2"/>
    <x v="2"/>
    <m/>
    <m/>
    <m/>
    <m/>
    <m/>
    <m/>
    <m/>
    <x v="3"/>
    <m/>
    <m/>
    <m/>
    <m/>
    <m/>
    <m/>
    <m/>
    <m/>
    <m/>
    <m/>
    <m/>
    <m/>
    <m/>
    <m/>
    <m/>
    <m/>
    <m/>
    <m/>
    <m/>
    <n v="1"/>
    <n v="0"/>
    <n v="1"/>
    <n v="1"/>
    <n v="0"/>
    <n v="0"/>
    <n v="0"/>
    <n v="0"/>
    <n v="0"/>
    <n v="0"/>
    <n v="0"/>
    <s v="No_Aplica"/>
    <s v="85001042025844000573"/>
    <s v="Unicos"/>
    <x v="0"/>
    <n v="0"/>
    <x v="3"/>
    <x v="5"/>
    <x v="1"/>
    <x v="2"/>
    <x v="2"/>
    <x v="0"/>
    <x v="0"/>
  </r>
  <r>
    <n v="832"/>
    <x v="23"/>
    <x v="1"/>
    <x v="600"/>
    <s v="NIT"/>
    <x v="554"/>
    <n v="7"/>
    <s v="JURIDICA"/>
    <n v="2025"/>
    <s v="2500377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El ICBF suscribió contrato 25003772025 cuya acta de inicio tiene como fecha el día 24 de febrero del 2025 momento en el cual se dio cumplimiento de los requisitos de perfeccionamiento, dicha acta determina como fecha de terminación del contrato el 30 de septiembre del 2025. El día 03 de marzo del 2025 se llevó a cabo el Primer Comité Técnico Operativo en las instalaciones del Centro Zonal Ubaté contando con la asistencia del personal tanto de la EAS como del Centro Zonal Ubaté, estableciéndose 5 compromisos para ser cumplidos con vigencia del 7 de febrero al 14 de febrero del 2025. Estos fueron:_x000a__x000a_1._x0009_Presentar presupuesto por canasta 2025 para evaluación de déficit. _x000a__x000a_2._x0009_Presentar presupuesto 2025 por perfiles para identificación de ahorro._x000a__x000a_3._x0009_Presentar presupuesto final con redistribución propuesta técnica y financiera._x000a__x000a_4._x0009_Verificar punto de entrega de Bienestarina con persona responsable y suplente._x000a__x000a_5._x0009_Realizar verificación de inventarios de las UDS y reporte al supervisor del contrato._x000a_Adicionalmente, dentro del marco del comité el Centro Zonal dio a conocer todo el proceso relacionado en el Manual Operativo Modalidad Familiar - Comunitaria para la Atención a la Primera Infancia. _x000a__x000a_De acuerdo con las visitas de seguimiento a la ejecución técnica realizadas por el equipo de Profesionales de Seguimiento Rol Técnico, se evidencio que la EAS no cumplía con el pago oportuno a la obligaciones con el talento humano, no cumplimiento en la entrega de información verificable al proceso compras locales, e incumplimiento a la citación de legalización de recursos, es por eso, que el día 14 de abril del 2025 el supervisor del contrato deriva el primer requerimiento a la EAS realizando las siguientes solicitudes con el fin que, se pronunciaran y soportaran con evidencias documentadas respecto a:_x000a__x000a__x0009_“El supervisor del contrato evidencia, pago inoportuno o ausente de las obligaciones con el talento humano._x000a_ _x000a__x0009_El supervisor del contrato evidencia, la ausencia de entrega del material didáctico. _x000a__x000a__x0009_El supervisor del contrato evidencia entrega incompleta y/o productos alimentarios no avalados por el ICBF y/o sin cumplimiento de requerimientos técnicos, (rotulados, gramajes, inocuidad…), por parte del contratista y sorprende que los colaboradores de la EAS deben prestar recursos, para comprar alimentos para preparar en los CDI e inclusive en la adquisición de los refrigerios para EIH, SITUACIÓN QUE DEBE EXPLICARSE DE MANERA CLARA. _x000a__x000a__x0009_Es sorprendente para el supervisor, que en las visitas de seguimiento a la ejecución técnica se evidencie en el registro de entrega de RPP, para las UDS de la modalidad EIH ESTANCIA CONTENTO, “Indagando con la AE y AP de la UA, se pregunta si entregaron RPP de marzo, sin embargo, solo refieren haber entregado el RPP de febrero el día 3 de abril del 2025, sin embargo, la RPP del mes de marzo, no ha sido entregada a la fecha de la verificación”. Y en la UDS de la modalidad EIH LA GLORIETA “Se indaga con padres acudientes sobre la satisfacción con la entrega de RPP refieren solo haber recibido una entrega hasta la fecha”._x000a__x000a_Donde el supervisor hace énfasis. DEBE EXPLICARSE LAS RAZONES POR LAS CUALES LOS BENEFICIARIOS ESTAN FIRMANDO DOCUMENTOS SIN RECIBIR PRODUCTOS. _x000a__x000a__x0009_No cumplimiento de la entrega de información verificable al proceso compras locales._x000a__x000a__x0009_Incumplimiento a la citación de legalización de recursos”. _x000a__x000a_Se dio como plazo de responder el requerimiento el día 21 de abril del 2025 a las 17 horas. _x000a__x000a_La EAS realizó él envió de la respuesta al primer requerimiento el día 25 de abril, encontrando que en el término no superior a tres (3) días, no se brindó respuesta idónea al requerimiento, debido a que no fue posible la visualización de los archivos adjuntos del correo electrónico, anexando pantallazos que dan fe de lo mencionado. Por lo cual se solicitó respuesta inmediata, mediante archivos que pudieran ser visualizados y revisados por el suscrito, so pena de iniciar las acciones pertinentes de sanción a la Entidad Administradora de Servicios (EAS), FUNDACIÓN CREANDO FUTURO. _x000a__x000a_El mismo día 25 de abril del 2025 la EAS allega a través de correo electrónico nuevamente la respuesta al primer requerimiento informando que:_x000a__x000a__x0009_“Nos disculpamos por la situación presentada pues obedece al peso de los archivos, en virtud de ello informamos que los anexos de la respuesta serán remitidos por partes” _x000a__x000a_Por lo cual el supervisor contractual junto con el equipo técnico, financiero y jurídico de Primera Infancia del Centro Zonal Ubaté, proceden a realizar la verificación de los soportes allegados por la EAS. _x000a__x000a_Luego de realizar la verificación de los soportes, se realizó él envió de la primera reiteración de solicitud de respuesta adecuada en un oficio por parte del CZ Ubaté con fecha de 29 de abril del 2025, ya que, se identificó que la EAS no dio respuesta a las solicitudes y respondió de forma incompleta, situación que se evidencia en el oficio enviado, en donde se identificó qué aspectos se cumplieron según primer requerimiento: la EAS incumplió – no dio respuesta pertinente a los numerales: 1,2,3,4,5,6. _x000a__x000a_Partiendo de que la EAS no dio contestación al mismo dentro de los tiempos establecidos ni con la información sustentada por la cual inicialmente fue requerida, la supervisión del contrato con el fin de continuar con el debido proceso, revisó la comunicación remitida por la entidad operadora, evidenciando que la misma no dio respuesta de fondo a lo solicitado, en tanto se limitó a señalar que se procedería con la respectiva subsanación, sin que se aportara una explicación clara y detallada de los hechos evidenciados, ni se presentara justificación técnica, operativa o administrativa que sustentara las acciones adelantadas por la entidad frente a los hallazgos relacionados en el requerimiento. _x000a__x000a_Por esto, fue necesaria la primera reiteración de los hechos frente a los cuales no se brindó una respuesta satisfactoria; pues la enviada por la EAS no incluyó explicaciones, justificaciones ni evidencias que permitieran dar por superados los hallazgos ni que facilitaran el adecuado seguimiento técnico y administrativo del contrato. _x000a__x000a_Por lo anterior, y teniendo en cuenta que la respuesta al requerimiento radicado bajo el número 202544012000041021 fue presentada fuera del término de tres (3) días hábiles establecido, sin que diera cumplimiento sustancial a lo solicitado, se insta a la EAS a remitir, en un término no mayor a 1 día hábil a partir del recibo de la presente comunicación, una respuesta complementaria, completa y sustentada, que incluyera: _x000a__x000a__x0009_“Descripción detallada de los hechos que originaron cada uno de los hallazgos. _x000a__x000a__x0009_Justificación técnica y administrativa que explique las situaciones evidenciadas. _x000a__x000a__x0009_Acciones adoptadas para subsanar los hallazgos y evitar su reiteración._x000a__x000a__x0009_Evidencias que soporten lo informado”._x000a__x000a_Haciendo hincapié a la EAS en que la entrega oportuna de esta información es indispensable para continuar con el seguimiento y verificación del cumplimiento del objeto contractual, garantizando la calidad en la atención a los niños, niñas y familias beneficiarias del servicio._x000a__x000a_Teniendo en cuenta lo anterior, y siendo el día 15 de mayo del 2025, la EAS se permitió presentar oficio de aclaración de la respuesta dada por la EAS al requerimiento, y emitir pronunciamiento del radicado N°. 202544012000045791 (reiteración) a través de correo electrónico, siendo así, el supervisor contractual junto con el equipo técnico, financiero y jurídico de Primera Infancia del Centro Zonal Ubaté, procede a realizar la respectiva verificación de los soportes, documentos y aclaraciones allegados por la EAS, donde el supervisor del contrato se permitió emitir respuesta a cada uno de los puntos observados en documento adjunto dándole cierre parcial al requerimiento a través de oficio emitido por el CZ Ubaté donde se especificó lo siguiente: _x000a__x000a__x0009_“En atención al requerimiento radicado bajo el número 202544012000041021, me permito informar que, como supervisor del contrato 25003772025, he revisado los documentos, aclaraciones y soportes allegados por la EAS Fundación Creando Futuro – FUNDARTI, y me permito emitir respuesta a cada uno de los puntos observados, conforme se relacionan a continuación a través de oficio N° 202544012000059921: _x000a__x000a__x0009_El supervisor del contrato evidencia, pago inoportuno o ausente de las obligaciones con el talento humano. _x000a__x000a_Se acepta la explicación brindada por la EAS, relacionada con rebotes en los pagos y fallas administrativas internas que ocasionaron los retrasos, y se constata que se tomaron acciones correctivas y que los pagos han sido efectuados. Esto se encuentra debidamente soportado en los Anexos 1 y 2 allegados por la entidad. _x000a__x000a_Este punto se considera aclarado y cerrado._x000a__x000a__x0009_El supervisor del contrato evidencia, la ausencia de entrega del material didáctico. _x000a__x000a_La EAS ha informado la implementación de una acción de mejora inmediata, consistente en la entrega del material pedagógico en las unidades correspondientes, de acuerdo con las planeaciones y actividades programadas. Esto se encuentra sustentado en el acta de entrega correspondiente (CDI Los Pitufos). Sin embargo, la ejecución de los recursos será verificados en la legalización de cada mes y se realizarán descuentos de ser necesario._x000a__x000a_Este punto se considera subsanado y cerrado._x000a__x000a__x0009_El supervisor del contrato evidencia, entrega incompleta y / o con productos alimentarios no avalados por el ICBF y / o sin cumplimiento de requerimientos técnicos (rotulado, gramajes, inocuidad…), por parte del contratista, y sorprende que los colaboradores de la EAS deban prestar recursos para comprar alimentos para preparar en los CDI e inclusive en la adquisición de los refrigerios para EIH, situación que debe explicarse de manera clara._x000a__x000a_Se recibe la aclaración en la que se indica que el proveedor que prestaba el servicio tuvo dificultades logísticas que llevaron a que se giraran recursos a colaboradores como medida excepcional para garantizar el suministro de alimentos, los cuales se entregaron con calidad e inocuidad. Asimismo, se informa que el contrato con el proveedor fue terminado y se vinculó uno nuevo, según consta en el Anexo 4_x000a__x000a_Este punto se considera atendido y cerrado._x000a__x000a__x0009_ Es sorprendente para el supervisor que en las visitas de seguimiento a la ejecución técnica se evidencie en el registro de entrega de RPP para la UDS de la modalidad EIH Estancia Contento: “Indagando con la AE y AP de la UA, se pregunta si entregaron RPP de marzo, sin embargo, solo refieren haber entregado el RPP de febrero el día 03 de abril del 2025. Sin embargo, la RPP del mes de marzo no ha sido entregada a la fecha de la verificación”. Y en la UDS de la modalidad EIH La Glorieta: “Se indaga con padres acudientes sobre la satisfacción con la entrega de RPP, refieren solo haber recibido 1 entrega hasta la fecha”. Donde el supervisor hace énfasis: debe explicarse las razones por las cuales los beneficiarios están firmando documentos sin recibir productos._x000a__x000a_Se acepta la aclaración según la cual, por un error en la gestión de la información, se generó confusión en cuanto a la identificación del mes correspondiente a la entrega de las RPP. Se verifica que la entrega correspondiente al mes de marzo sí fue realizada, al igual que la de abril, y que no hubo prestación del servicio en febrero. Esto se encuentra soportado en el Anexo 5 (acta de aclaración con las familias) y el Anexo 5.1 (memorando dirigido al talento humano involucrado)._x000a__x000a_Este punto se considera explicado y cerrado._x000a__x000a__x0009_El supervisor del contrato evidencia, no cumplimiento de la entrega de información verificable al proceso compras locales._x000a__x000a_Se encuentra abierto y pendiente de la validación correspondiente por parte del área financiera. _x000a__x000a_Este punto se considera abierto._x000a__x000a__x0009_El supervisor del contrato evidencia, incumplimiento a la citación de legalización de recursos._x000a__x000a_Se encuentra abierto y pendiente de la validación correspondiente por parte del área financiera. _x000a__x000a_Este punto se considera abierto._x000a__x000a_Observación final:_x000a__x000a_Se deja constancia de que, si bien los puntos técnicos del requerimiento se dan por atendidos y cerrados, aún no es posible cerrar el requerimiento en su totalidad quedando abiertos los puntos financieros”._x000a__x000a_El día 10 de julio del 2025 la EAS remite respuesta al requerimiento contractual de radicado N°. 202544012000059921 conforme los puntos de requerimiento que se encontraban abiertos y establecidos en el documento, donde cita lo siguiente: _x000a__x000a__x0009_“5. El supervisor del contrato evidencia, no cumplimiento de la entrega de información verificable al proceso compras locales. Se encuentra abierto y pendiente de la validación correspondiente por parte del área financiera”. _x000a__x000a_Este hecho es cierto. _x000a__x000a__x0009_El supervisor del contrato evidencia, incumplimiento a la citación de legalización de recursos. Se encuentra abierto y pendiente de la validación correspondiente por parte del área financiera. Este punto se considera abierto. _x000a__x000a_Este hecho es parcialmente cierto dado que los procesos de legalización de recursos para los meses correspondientes a marzo y abril ya se encuentran realizados.”_x000a__x000a_Y además expone como respuesta al requerimiento, la siguiente información: _x000a__x000a__x0009_“Punto 5. En cuanto a este punto, la fundación para dar inicio a la operación en las distintas modalidades contratadas, realizo tal proceso de compra locales por medio de un proveedor intermediario avalado, ello en razón a que no se logró dar la contratación con un proveedor inscrito y certificado como pequeño productor, que cumpliera con los requisitos de compra local, así como los lineamientos establecidos para dicho proceso por el ICBF; es menester informar que para el mes de mayo se logró a contratación de un nuevo proveedor (Federación Agropecuaria de Colombia) mismo que ya fue avalado, el cual para los procesos de legalización próximos presentara la documentación pertinente para dar cumplimiento a cabalidad y en los porcentajes establecidos compras locales respecto de la cláusula establecida en el contrato._x000a__x000a__x0009_Punto 6. La fundación presenta desde el pasado 13 y 19 de junio del año en curso cumplimiento a la citación de legalización de recursos, dado que en las fechas mencionadas se llevó a cabo los procesos de legalización correspondientes a los meses marzo y abril, con la profesional delegada por la fundación, es de anotar que estos procesos presentaron sus demoras dado a la emisión de facturas extemporáneas , sin embargo, en las mismas se incluía la observación de la factura y el periodo de ejecución a legalizar, como también se dejó claridad que los elementos fueron entregados a nuestros beneficiarios dentro del mes de ejecución.(Anexas actas de legalización en plataforma secop II) Finalmente, en cuanto a los procesos de legalización correspondientes a los meses mayo y junio estas se encuentran citadas para el próximo 18 de julio, y la suscrita ya delego a la profesional Mónica Alexandra Osses, para que dé cumplimiento a dicha citación y atender con total disposición dicho proceso.”_x000a__x000a_Teniendo en cuenta la información anterior, el supervisor contractual luego de revisar los documentos, aclaraciones y soportes en la respuesta allegada por la EAS con relación a los puntos del requerimiento abiertos en oficio de fecha 10 de julio de 2025, remite respuesta a cada uno de los puntos observados el día 23 de julio del 2025, conforme se relacionan a continuación:_x000a__x000a__x0009_“Que teniendo en cuenta correo electrónico de fecha dieciséis de julio de 2025, en el cual se solicita: _x000a__x000a_“Atendiendo a lo en marcado en las OBLIGACIONES DE LA ENTIDAD ADMINISTRADORA DEL SERVICIO EN EL MARCO DE LA ESTRATEGIA DE COMPRAS LOCALES: la cual nos señala “El contratista deberá cumplir con la Ley 2046 de 2020, invirtiendo al menos el 30% de los recursos ejecutados para la compra de alimentos, adquiriéndolos directamente a los pequeños productores agropecuarios locales, productores de la agricultura campesina, familiar o comunitaria locales, organizaciones de estos productores o a las industrias y emprendimientos agroalimentarios que procesen materias primas adquiridas directamente a estos productores locales. Estas compras deberán realizarse aplicando y cumpliendo con lo dispuesto en la guía “G5.ABS- Guía Orientadora para la Implementación de la Estrategia de Compras Locales” y deberán ser reportadas mensualmente al supervisor del contrato, haciendo uso de la última versión del formato que para el efecto se encuentre aplicable en el proceso de adquisición de bienes y servicios de la entidad o del medio que para tal efecto adopte el ICBF dentro del Sistema de Gestión de Calidad”._x000a__x000a_Nota: Se brinda como fecha máxima de presentación 18 de julio de 2025 12:00 pm, con el fin de generar el reporte a regional Cundinamarca sobre las 1:00 pm con las verificaciones, sin que estas afecten el indicador, una vez superado este día y esta hora se tomará como incumplimiento de la misma y esta información será reportada al supervisor contractual para que el evalué proceso administrativo a seguir”._x000a__x000a_Sin que a la fecha se haya dado cumplimiento alguno a lo dispuesto y solicitado por el área financiera del Centro Zonal Ubaté, encontrándose como hecho no superado e insatisfactorio, por lo que:_x000a__x000a__x0009_El supervisor del contrato evidencia, no cumplimiento de la entrega de información verificable al proceso compras locales. _x000a__x000a_Se encuentra abierto y pendiente de la validación correspondiente por parte del área financiera. _x000a__x000a_Este punto se considera abierto. _x000a__x000a__x0009_El supervisor del contrato evidencia, incumplimiento a la citación de legalización de recursos. _x000a__x000a_Este punto se considera subsanado y cerrado._x000a__x000a__x0009_Observación final: Se deja constancia de que, si bien el punto “citación de legalización de recursos” del requerimiento se da por atendido y cerrado, aún no es posible cerrar el requerimiento en su totalidad, toda vez que no se dio cumplimiento de la entrega de información verificable al proceso compras locales, situación que debe ser subsanada de manera prioritaria hasta el día jueves 24 de julio a las 05:00 pm._x000a__x000a_Teniendo en cuenta lo mencionado, el equipo de Primera Infancia del CZ Ubaté, en cabeza del supervisor contractual, continúo realizando los seguimientos pertinentes a dicho contrato, teniendo en cuenta que el día 7 de julio del 2025 fue allegado al Centro Zonal Ubaté una REMISIÓN INFORME SITUACIÓN ACTUAL CDI LENGUAZAQUE por parte del Concejo Municipal de Lenguazaque, este CDI pertenece al mismo contrato de la EAS mencionada en el primer requerimiento, allí mencionaron las siguientes situaciones haciendo énfasis en la afectación de la calidad del servicio:_x000a__x000a_ _x0009_“Hechos observados durante la visita: _x000a__x000a_ _x0009_Déficit de personal auxiliar y sobrecarga laboral: Actualmente se atiende una población aproximada de 89 niños. Según lo establecido, por cada 45 niños se debe contar con una ecónoma y una auxiliar. No obstante, se evidenció que solo se cuenta con una ecónoma para toda la población, lo que ha generado una sobrecarga considerable de funciones, ya que la cantidad de niños requiere al menos dos ecónomas. _x000a__x000a_ _x0009_2. Comparativo regional: Otros municipios con menos niños cuentan con mayor personal: _x000a__x000a_• Tausa (40 niños): 2 docentes, 1 auxiliar, 1 servicios generales, 1 ecónoma. _x000a_• Sutatausa (40 niños): 2 docentes, 1 auxiliar, 1 servicios generales, 1 ecónoma. _x000a_• Cucunubá (29 niños): 3 docentes, 1 auxiliar, 2 ecónomas, 1 servicios generales. _x000a_• Lenguazaque (89 niños): 4 docentes, 1 auxiliar, 1 ecónoma, 1 servicios generales_x000a__x000a_ _x0009_Lista de espera y retiro de personal: Se observó un aumento en la lista de espera, a comparación del año anterior, por el retiro de una auxiliar y una ecónoma, lo que ha afectado la calidad del servicio. _x000a__x000a_ _x0009_Condiciones locativas inadecuadas: Los baños se encuentran en mal estado y no son aptos para los niños. Además, están ubicados lejos del salón comedor y de los salones de clase. Se reporta que la parte baja de los baños se inunda. El parque infantil está en estado de abandono, con pasto crecido y hierba invadiendo las zonas verdes y el espacio público. _x000a__x000a_ _x0009_Estado del mercado y los alimentos: _x000a__x000a_• El mercado está llegando en mal estado, en días no laborales y sin condiciones de almacenamiento adecuadas. _x000a_• Se ha recibido pescado tipo mojarra con espinas, alimento que representa un riesgo para los niños pequeños. _x000a_• En ocasiones, los alimentos han sido entregados tirados en el piso, sin refrigeración ni supervisión. _x000a__x000a_ _x0009_Minuta alimentaria no adecuada: La minuta actual no corresponde a las necesidades reales de los niños. La preparación debe hacerse “como sea”, sin orientación clara, ni alternativas ajustadas a la primera infancia._x000a_ _x000a_ _x0009_Retraso en el pago de salarios: El personal ha manifestado que los pagos no se están realizando de forma oportuna, lo cual genera desmotivación y afecta el compromiso con los niños.”_x000a__x000a_En visita de lo allegado, el supervisor del contrato delegó a profesional en nutrición del Centro Zonal ICBF Ubaté, llevar a cabo visita al CDI Tesoros del Zaque el día 11 de julio del 2025 quien luego de realizar la verificación encontró lo siguiente: _x000a__x000a__x0009_“Siendo las 08:30 a.m. se da inicio a la visita al CDI Tesoros del Zaque del municipio de Lenguazaque perteneciente al operador Fundación Social con Futuro Fundarti, contrato 25003772025; se empieza explicando el motivo de la visita, se le pone en conocimiento a la gestora de alimentos de la denuncia que realizo el Concejo Municipal de Lenguazaque, luego se procede a verificar la bodega de alimentos donde se encontró los tomates que están en una canastilla verdes, pequeños con un gramaje de 22.5 gramos, sin embargo al revisar el mercado que se encontró en la bodega está en buen estado a lo que la gestora de alimentos informa “ Que el mercado para esta semana fue comprado en el municipio de Lenguazaque, que el señor Fabio Coley Diaz el proveedor le dio la indicación que realizara la compra en el municipio de todo el mercado para esta semana que en la semana le consignaba por la plataforma de Nequi”. _x000a__x000a__x0009_Se realizo verificación del gramaje de la minuta patrón para ver si estaban cumpliendo, se tomó como referencia el refrigerio de la mañana el cual consistía en Banano picado con fresa, carne desmechada, arepa de maíz y yogurt, sin embargo solo ofrecieron en banano sin las fresas, ya que según la gestora de alimentos “ enviaron poca cantidad de fresas para la semana y no alcanzaron” solo les van a dar el banano, las cantidades de fruta, proteína, lácteo están por encima del gramaje de la minuta patrón. _x000a__x000a__x0009_Por otro lado, los bananos llegan demasiado verdes duran más de 2 semanas para madurar, se encontró una marca de pan Bony que no es conocida, al revisar el almuerzo de ese día se encontró que era ajiaco, pollo, y ensalada de aguacate, pero solo había 2 aguacates para todos los niños, el mercado continúa llegando incompleto. _x000a__x000a__x0009_Por otra parte, les ofrecieron a los niños mojarra, la cual no se encuentra aprobada en la minuta patrón del ICBF donde textualmente dice “pescado (diferentes variedades sin espinas)”. _x000a__x000a__x0009_A su vez se continua evidenciando que los elementos de aseo no son suficientes ya que los están enviando para el mes, a continuación se relacionan (1 bolsa de jabón en polvo por 100 gramos, 1 blanqueador de 2 litros, 1 limpia pisos de 1 litro, 1 frasco de jabón de manos de 500 ml, 5 rollos de papel higiénico para el mes, desde que inicio la atención nunca les han enviado el jabón de loza a lo que la gestora de alimentos informa que “ los primeros meses la Coordinadora prestaba de su bolsillo para comprarlo pero ya el mes pasado la coordinadora le informo a la gestora de alimentos que ella ya no daba más plata de su bolsillo y le toco comprarlo a la gestora de alimentos”, Durante la prestación del servicio se observa que la UDS cuenta con elementos de limpieza y desinfección que NO son suficientes para lo adecuado. TH manifiesta no recibir implementos básicos como (jabón de loza). _x000a__x000a__x0009_Por ultimo dentro del servicio de alimentos se encontró que a parte de la gestora de alimentos estaba otra señora ayudando a la gestora de alimentos en la cocina, se indago con la gestora de alimentos y ella informa lo siguiente” Mi hijo le está pagando a la señora para que me ayude en la cocina”, se habla con la señora y se le pregunta que si se encuentra afilada al SGSS a lo que ella responde que sí pero en régimen subsidiado, que ella no cuenta con ARL, a su vez la señora informa que la EAS le dijo “ que cuando llegue la visita del ICBF ella se tiene que esconder para que no la vean”, se le explica a la gestora de alimentos que no es viable que la señora este trabajando en el servicio de alimentos ya que no cuenta con ninguna garantía; lo anterior deja en evidencia que NO se asegura la atención de manera adecuada según el número total de niñas y niños, de acuerdo con lo establecido en las tablas de proporción de talento humano. Por lo anterior, se verifica que el equipo de talento humano del CDI NO cumple con la proporción requerida para la cobertura de la modalidad y servicio, ya que, la GA, informa que NO fue contratada oportunamente ni bajo una modalidad de contratación legal vigente por la EAS, asimismo manifiesta NO tener una copia de su contrato laboral/prestación de servicios, según el caso. _x000a__x000a__x0009_Se evidenciaron que les enviaron unas bolsas para la toma de muestras demasiado grandes y no son las adecuadas y a la fecha no le han cancelado el salario a la gestora de alimentos ni a los servicios generales; El TH de la UDS informa que el pago de los honorarios o nómina no han sido oportunos en lo que va de la vigencia 2025. Manifiestan recibir los pagos tardíos cada mes, y a la fecha de la verificación informan no haber recibido pago correspondiente a junio 2025.”_x000a__x000a_Es por eso, que el día 14 de julio del 2025 el supervisor del contrato deriva el segundo requerimiento a la EAS realizando las siguientes solicitudes con el fin que, se pronunciaran y soportaran con evidencias documentadas respecto a:_x000a__x000a__x0009_“El supervisor del contrato evidencia, pago inoportuno o ausente de las obligaciones con el talento humano._x000a__x000a__x0009_El supervisor del contrato evidencia carencia en las UDS de los elementos de aseo y desinfección._x000a__x000a__x0009_El supervisor del contrato evidencia talento humano adicional al contratado e informado por la EAS al CZ Ubaté, el cual no fue notificado oportunamente ni siguiendo el proceso de la guía establecida para lo mismo, por lo que se verifica que no se asegura atención de manera adecuada ni se cumple con la proporción requerida para la cobertura del servicio, así mismo que el CZ Ubaté no tuvo conocimiento de la contratación oportuna legal vigente de la gestora de alimentos (GA) encontrada al momento de la verificación._x000a__x000a__x0009_El supervisor del contrato evidencia el incumplimiento en la calidad de los alimentos y en la minuta patrón”._x000a__x000a_Se dio como plazo de responder el requerimiento el día 17 de julio del 2025 a las 17 horas. _x000a__x000a_La EAS realizó él envió de la respuesta al primer requerimiento el día 18 de julio, encontrando que en el término no superior a tres (3) días, no se brindó respuesta idónea al requerimiento, debido a que el supervisor contractual ni el Centro Zonal ICBF Ubaté recibieron respuesta por medio físico o digital, sino hasta la fecha mencionada, teniendo en cuenta que el plazo ya había vencido. _x000a__x000a_Sin embargo, dentro de lo establecido el supervisor contractual junto con el equipo técnico, financiero y jurídico de Primera Infancia del Centro Zonal Ubaté, proceden a realizar la verificación de los soportes allegados por la EAS. _x000a__x000a_Luego de realizar la verificación de los soportes, se identificó que la EAS dio respuesta al requerimiento indicando lo siguiente: _x000a__x000a__x0009_“Punto 1. Salud y Nutrición. _x000a__x000a__x0009_Frente a este hallazgo, se han definido las siguientes acciones correctivas y de mejora: _x000a__x000a__x0009_Revisión y ajuste con el proveedor de alimentos: _x000a__x000a_Se realizará una revisión estricta con el proveedor encargado del suministro de alimentos, exigiendo que los productos entregados cumplan con las condiciones óptimas y realizar un ajuste riguroso en los lineamientos de entrega, incluyendo un compromiso explícito para garantizar que los alimentos lleguen en óptimo estado de calidad, tamaño adecuado, grado de maduración apropiado, frescura y condiciones de conservación requeridas; especialmente en productos de alto perecedero como frutas y verduras. _x000a__x000a_Se reforzarán los criterios de selección, manipulación, transporte y entrega, dejando constancia escrita de estos compromisos. Además, se acordará que las reposiciones sean inmediatas ante productos no conformes al momento de la recepción de los alimentos._x000a__x000a__x0009_Capacitación a las gestoras de alimentos: _x000a__x000a_El día 21 de julio de 2026 se desarrollará una jornada de capacitación dirigida a las gestoras de alimentos, centrada en el fortalecimiento de sus competencias en los procesos de recepción, inspección, clasificación, almacenamiento, manipulación y conservación de productos perecederos. _x000a__x000a_Esta capacitación tiene como objetivo que las gestoras de alimentos reconozcan y actúen con criterio técnico ante productos no conformes, identificando desde la recepción cualquier alimento que no cumpla con las condiciones exigidas (como estado de maduración, frescura, tamaño o daños visibles), y realicen su devolución inmediata para su debida reposición con el proveedor. _x000a__x000a_Con estas acciones se busca no solo garantizar un manejo técnico e higiénico de los insumos, sino también asegurar la disponibilidad y calidad de los alimentos requeridos para la preparación diaria, lo cual es fundamental para cumplir a cabalidad con la minuta de alimentación establecida._x000a__x000a_En cuanto a la entrega del pescado específicamente mojarra la cual no se encuentra aprobada por minuta ya que de acuerdo con la minuta patrón del ICBF dice textualmente “pescado (diferentes variedades sin espinas)”. Menester señalar que se indica al proveedor que el suministro es de filete de tilapia (mojarra) el cual de manera procesada están libre de espinas, de anotar que este alimento es beneficios para niños, puesto que contiene:_x000a__x000a__x0009_Alto valor nutricional:_x000a__x0009_La mojarra es rica en proteínas de alta calidad, necesarias para el desarrollo muscular y la reparación de tejidos. _x000a__x000a__x0009_Vitaminas y minerales: _x000a__x0009_Contiene vitaminas del complejo B, vitamina D, fósforo y calcio, importantes para el sistema nervioso, la salud ósea y la piel. _x000a__x000a__x0009_Ácidos grasos omega-3: _x000a__x0009_Aunque en menor cantidad que en pescados azules, la mojarra aporta omega-3, beneficiosos para el desarrollo cerebral y la salud cardiovascular. _x000a__x000a__x0009_Fácil digestión: _x000a__x000a__x0009_Al ser un pescado blanco, la mojarra es generalmente más fácil de digerir que los pescados azules, lo que la hace adecuada para niños. _x000a__x000a__x0009_Versatilidad en la cocina: _x000a__x0009_Se puede preparar de diversas formas, lo que permite incluirla en la alimentación de los niños de manera atractiva y variada._x000a__x000a__x0009_Se anexa fotografía de su preparación (pescado sin espinas y apanado)_x000a__x000a__x0009_Punto 2. Administrativo y de Gestión _x000a__x000a__x0009_Frente a este hallazgo, se han definido las siguientes acciones correctivas y de mejora:_x000a__x000a_La fundación conforme a los contratos celebrados con el talento humano solicito las cuentas de cobro con los respectivos aportes a seguridad social correspondientes, al mes junio la última semana del mismo mes, sin embargo, el talento humano las allego entre el 3 y el 4 de julio, por lo tanto, de conformidad con las cláusulas establecidas de los contratos que citan: “(…) CUARTA CLÁUSULA: Honorarios. PARÁGRAFO 2. Los honorarios acordados se pagarán dentro de los primeros ocho (8) días hábiles del mes siguiente a la prestación del servicio, siempre y cuando, la parte contratista haya remitid o a la parte contratante un informe del avance y desarrollo de las obligaciones contractuales aquí acordadas, una cuenta de cobro debidamente diligenciada, y el certificado de pago de aportes al sistema de seguridad social en Eps, Arl y Afp por el período requerido por la figura correspondiente a la naturaleza del presente contrato, y por el monto correspondiente a la normativa colombiana vigente y a los ingresos percibidos por la ejecución del presente contrato. _x000a__x000a_La fundación se encuentra al momento del presunto hallazgo en términos para realizar los pagos correspondientes al mes junio, a hoy como termino de respuesta la fundación evidencio que gran parte del talento humano no cumple con las cláusulas del contrato respecto de obligación de pagar sus aportes a seguridad social pues la mayoría de ellos se encuentran en mora en los mismos, y realizaron pagos dos meses vencidos, por lo tanto se programa una reunión interna con el área jurídica ello en razón a capacitar al talento humano para el cumplimiento urgente a dicho proceso dentro de los términos, causando tal si"/>
    <d v="2025-09-15T00:00:00"/>
    <x v="325"/>
    <m/>
    <s v="Suspendida"/>
    <m/>
    <s v="MANUEL FELIPE BELTRÁN VEGA / CARLOS MARIO VALERO BECERRA"/>
    <s v="2. El 4 de noviembre de 2025 se reanudó audiencia para práctica de testimonios. La audiencia se encuentra suspendida_x000a_1. El 22 de septiembre de 2025 a las 11:00 AM se dio inicio a la audiencia de descargos y debido proceso. LA EAS allega los descargos y las pruebas a través de correo electrónico y presencial radicado en la correspondencia de la Regional Cundinamarca. La audiencia está suspendida"/>
    <d v="2025-12-02T00:00:00"/>
    <s v="PROYECCION DE FALLO"/>
    <x v="2"/>
    <x v="2"/>
    <m/>
    <m/>
    <m/>
    <m/>
    <m/>
    <m/>
    <m/>
    <x v="3"/>
    <m/>
    <m/>
    <m/>
    <m/>
    <m/>
    <m/>
    <m/>
    <m/>
    <m/>
    <m/>
    <m/>
    <m/>
    <m/>
    <m/>
    <m/>
    <m/>
    <m/>
    <m/>
    <m/>
    <n v="1"/>
    <n v="0"/>
    <n v="1"/>
    <n v="1"/>
    <n v="0"/>
    <n v="0"/>
    <n v="0"/>
    <n v="0"/>
    <n v="0"/>
    <n v="0"/>
    <n v="0"/>
    <s v="No_Aplica"/>
    <s v="25003772025900737466"/>
    <s v="Unicos"/>
    <x v="0"/>
    <n v="0"/>
    <x v="3"/>
    <x v="1"/>
    <x v="1"/>
    <x v="2"/>
    <x v="2"/>
    <x v="0"/>
    <x v="0"/>
  </r>
  <r>
    <n v="833"/>
    <x v="23"/>
    <x v="1"/>
    <x v="600"/>
    <s v="NIT"/>
    <x v="554"/>
    <n v="7"/>
    <s v="JURIDICA"/>
    <n v="2025"/>
    <s v="2500381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quot;cero a siempre&quot;."/>
    <s v="Dirección de Primera Infancia"/>
    <s v="Aporte"/>
    <s v="pagos del talento humano"/>
    <d v="2025-09-23T00:00:00"/>
    <x v="324"/>
    <m/>
    <s v="Suspendida"/>
    <m/>
    <s v="LUZ AMANDA RINCÓN CHÁVEZ/ YESENIA LÓPEZ ARÉVALO"/>
    <s v="2. Se envía citaciones a los testigos para que se presenten el día 10 de noviembre de 2025 para recepcionar sus testimonios_x000a_1. El 29 de septiembre de 2025 a las 11:00 AM se dio inicio a la audiencia de descargos y debido proceso. LA EAS allega los descargos y las pruebas a través de correo electrónico y presencial radicado en la correspondencia de la Regional Cundinamarca. La audiencia está suspendida"/>
    <d v="2025-11-10T00:00:00"/>
    <s v="PRACTICA DE PRUEBAS"/>
    <x v="2"/>
    <x v="2"/>
    <m/>
    <m/>
    <m/>
    <m/>
    <m/>
    <m/>
    <m/>
    <x v="3"/>
    <m/>
    <m/>
    <m/>
    <m/>
    <m/>
    <m/>
    <m/>
    <m/>
    <m/>
    <m/>
    <m/>
    <m/>
    <m/>
    <m/>
    <m/>
    <m/>
    <m/>
    <m/>
    <m/>
    <n v="1"/>
    <n v="0"/>
    <n v="1"/>
    <n v="1"/>
    <n v="0"/>
    <n v="0"/>
    <n v="0"/>
    <n v="0"/>
    <n v="0"/>
    <n v="0"/>
    <n v="0"/>
    <s v="No_Aplica"/>
    <s v="25003812025900737466"/>
    <s v="Unicos"/>
    <x v="0"/>
    <n v="0"/>
    <x v="4"/>
    <x v="5"/>
    <x v="1"/>
    <x v="2"/>
    <x v="2"/>
    <x v="0"/>
    <x v="0"/>
  </r>
  <r>
    <n v="834"/>
    <x v="23"/>
    <x v="1"/>
    <x v="600"/>
    <s v="NIT"/>
    <x v="554"/>
    <n v="7"/>
    <s v="JURIDICA"/>
    <n v="2025"/>
    <s v="2500382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fallas en la entrega de alimentos, los que estaban en descomposicion"/>
    <d v="2025-09-18T00:00:00"/>
    <x v="324"/>
    <m/>
    <s v="Suspendida"/>
    <m/>
    <s v="NERY LILIANA MOJICA DÍAZ / LUZ AMANDA RINCÓN CHÁVEZ"/>
    <s v="El 29 de septiembre de 2025 a las 11:00 AM se dio inicio a la audiencia de descargos y debido proceso. LA EAS allega los descargos y las pruebas a través de correo electrónico y presencial radicado en la correspondencia de la Regional Cundinamarca. La audiencia está suspendida// se realiza cierre de la etapa probatoria, ingresa al despacho para fallo 05-11-2025"/>
    <d v="2025-11-05T00:00:00"/>
    <s v="PROYECCION DE FALLO"/>
    <x v="2"/>
    <x v="2"/>
    <m/>
    <m/>
    <m/>
    <m/>
    <m/>
    <m/>
    <m/>
    <x v="3"/>
    <m/>
    <m/>
    <m/>
    <m/>
    <m/>
    <m/>
    <m/>
    <m/>
    <m/>
    <m/>
    <m/>
    <m/>
    <m/>
    <m/>
    <m/>
    <m/>
    <m/>
    <m/>
    <m/>
    <n v="1"/>
    <n v="0"/>
    <n v="1"/>
    <n v="1"/>
    <n v="0"/>
    <n v="0"/>
    <n v="0"/>
    <n v="0"/>
    <n v="0"/>
    <n v="0"/>
    <n v="0"/>
    <s v="No_Aplica"/>
    <s v="25003822025900737466"/>
    <s v="Unicos"/>
    <x v="0"/>
    <n v="0"/>
    <x v="3"/>
    <x v="1"/>
    <x v="1"/>
    <x v="2"/>
    <x v="2"/>
    <x v="0"/>
    <x v="0"/>
  </r>
  <r>
    <n v="835"/>
    <x v="23"/>
    <x v="1"/>
    <x v="584"/>
    <s v="NIT"/>
    <x v="541"/>
    <n v="5"/>
    <s v="JURIDICA"/>
    <n v="2025"/>
    <s v="2500455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quot;CERO A SIEMPRE&quot;."/>
    <s v="Dirección de Primera Infancia"/>
    <s v="Aporte"/>
    <s v="De fecha 26 de marzo de 2025 la supervisión acorde a los compromisos del primer comité, solicita a la ASOCIACIÓN MUNDO INNOVA “ASOMUINNO” informar si se dio cumplimiento al inicio de la atención y el número de beneficiarios con el cual se inició la prestación del servicio. Comunicación a la que la ASOCIACIÓN MUNDO INNOVA “ASOMUINNO” no dio respuesta._x000a__x000a_El día 04/30/2025, la supervisora del contrato de aporte 25004552025 notificó mediante correo electrónico a la representante legal de la ASOCIACIÓN MUNDO INNOVA “ASOMUINNO”, señora MAIRA ALEXANDRA CABRERA PALACIOS, el requerimiento de la referencia 202544001000046801 (Anexo 3)._x000a__x000a_El requerimiento se realizó como consecuencia de los siguientes hechos:_x000a__x000a_1. La no asistencia al comte técnico operativo convocado para el 30 de abril de 2025 de la representante legal MAIRA ALEXANDRA CABRERA PALACIOS, únicamente se hizo presente vía electrónica el señor ARISTIDES VALDERRAMA PALACIOS, quien se identifica con la C.C. No. 1.077.456.915 en su calidad de miembro de la junta directiva de la Asociación._x000a__x000a_2. La no remisión en el tiempo establecido el ciclo de menús para la modalidad EIH e institucional las cuales tenían fecha pactada el 04 y 10 de abril de 2025, respectivamente, de acuerdo con los compromisos del comité inicial._x000a__x000a_3. Que desde el 25 de marzo de 2025 se encontraban compromisos pendientes por parte de la EAS para entregar a la supervisión en el marco de las acciones para dar cumplimiento a las obligaciones contractuales._x000a__x000a_4. Que se realiza visita a la UDS EIH Ciudadela Sucre por parte del enlace técnico el día 23 de abril de 2025 se dejaron observaciones en el componente de salud y nutrición."/>
    <d v="2025-09-08T00:00:00"/>
    <x v="325"/>
    <m/>
    <s v="Suspendida"/>
    <m/>
    <s v="MARÍA FERNANDA RANGEL MURILLO / CAROLINA ORTEGA PEREIRA "/>
    <s v="27 de octubre de 2025, SE CORRE TRASLADO  AUTO DE PRUEBAS Y ALEGATOS DE CONCLUSION"/>
    <d v="2025-10-27T00:00:00"/>
    <s v="PRACTICA DE PRUEBAS"/>
    <x v="2"/>
    <x v="2"/>
    <m/>
    <m/>
    <m/>
    <m/>
    <m/>
    <m/>
    <m/>
    <x v="3"/>
    <m/>
    <m/>
    <m/>
    <m/>
    <m/>
    <m/>
    <m/>
    <m/>
    <m/>
    <m/>
    <m/>
    <m/>
    <m/>
    <m/>
    <m/>
    <m/>
    <m/>
    <m/>
    <m/>
    <n v="1"/>
    <n v="0"/>
    <n v="1"/>
    <n v="1"/>
    <n v="0"/>
    <n v="0"/>
    <n v="0"/>
    <n v="0"/>
    <n v="0"/>
    <n v="0"/>
    <n v="0"/>
    <s v="No_Aplica"/>
    <s v="25004552025901681383"/>
    <s v="Unicos"/>
    <x v="0"/>
    <n v="0"/>
    <x v="1"/>
    <x v="5"/>
    <x v="1"/>
    <x v="2"/>
    <x v="2"/>
    <x v="0"/>
    <x v="0"/>
  </r>
  <r>
    <n v="836"/>
    <x v="20"/>
    <x v="1"/>
    <x v="584"/>
    <s v="NIT"/>
    <x v="541"/>
    <n v="5"/>
    <s v="JURIDICA"/>
    <n v="2024"/>
    <s v="15001602024"/>
    <s v="PRESTAR LOS SERVICIOS DE EDUCACION INICIAL EN EL MARCO DE LA ATENCION INTEGRAL A LA PRIMERA INFANCIA DE CONFORMIDAD CON LOS MANUALES OPERATIVOS Y EL LINEAMIENTO TÉCNICO PARA LA ATENCIÓN A LA PRIMERA INFANCIA Y LAS DIRECTRICES ESTABLECIDAS POR EL ICBF,EN ARMONIA CON LA POLITICA DE ESTADO PARA EL DESARROLLO INTEGRAL DE LA PRIMERA INFANCIA DE CERO A SIEMPRE"/>
    <s v="Dirección de Primera Infancia"/>
    <s v="Aporte"/>
    <s v="RPESUNTO SOBRECOSTO EN LA EJECUCION FINANCIERA"/>
    <d v="2025-09-24T00:00:00"/>
    <x v="326"/>
    <m/>
    <s v="Programada"/>
    <d v="2025-11-14T00:00:00"/>
    <s v="LEONARDO ALFONSO PEREZ MEDINA"/>
    <s v="AUDIENCIA INICIAL"/>
    <d v="2025-09-30T00:00:00"/>
    <s v="INICIO DE PASC - CONTROVERSIAS CONTRACVTUALES"/>
    <x v="2"/>
    <x v="2"/>
    <m/>
    <m/>
    <m/>
    <m/>
    <m/>
    <m/>
    <m/>
    <x v="3"/>
    <m/>
    <m/>
    <m/>
    <m/>
    <m/>
    <m/>
    <m/>
    <m/>
    <m/>
    <m/>
    <m/>
    <m/>
    <m/>
    <m/>
    <m/>
    <m/>
    <m/>
    <m/>
    <m/>
    <n v="1"/>
    <n v="0"/>
    <n v="1"/>
    <n v="0"/>
    <n v="0"/>
    <n v="1"/>
    <n v="0"/>
    <n v="0"/>
    <n v="0"/>
    <n v="0"/>
    <n v="0"/>
    <s v="No_Aplica"/>
    <s v="15001602024901681383"/>
    <s v="Unicos"/>
    <x v="0"/>
    <n v="0"/>
    <x v="5"/>
    <x v="3"/>
    <x v="1"/>
    <x v="2"/>
    <x v="2"/>
    <x v="0"/>
    <x v="0"/>
  </r>
  <r>
    <n v="837"/>
    <x v="31"/>
    <x v="1"/>
    <x v="601"/>
    <s v="NIT"/>
    <x v="555"/>
    <n v="5"/>
    <s v="JURIDICA"/>
    <n v="2024"/>
    <s v="81002112024"/>
    <s v="PRESTACIÓN DE SERVICIOS PARA FORTALECER LAS CAPACIDADES DE LAS FAMILIAS Y LAS COMUNIDADES ÉTNICAS Y CAMPESINAS, PARA GENERAR COMUNIDADES O ENTORNOS PROTECTORES QUE PERMITAN EL BUEN VIVIR DE LOS NIÑOS, NIÑOS Y ADOLESCENTES, LA GARANTÍA DE LOS DERECHOS INDIVIDUALES Y COLECTIVOS, LA CONSTRUCCIÓN DE TEJIDO SOCIAL Y CULTURAL Y LA PROTECCIÓN INTEGRAL A PARTIR DEL RECONOCIMIENTO DE SUS SABERES, TRADICIONES, INTERESES, USOS Y COSTUMBRES, CONTRIBUYENDO A SU PERVIVENCIA Y SALVAGUARDA."/>
    <m/>
    <s v="Aporte"/>
    <s v="Según el Informe de Supervisión que inició este proceso, se determina, que el Contratista en el desarrollo de la ejecución del Contrato de Aporte 81002112024, no dió cabal cumplimiento a sus obligaciones contractuales, en lo referente a no presentar soportes al Supervisor que permitieran realizar el respecivo seguimiento y legalización de cuentas."/>
    <d v="2025-09-01T00:00:00"/>
    <x v="327"/>
    <m/>
    <s v="Suspendida"/>
    <m/>
    <s v="Armando de Jesús García Cueto"/>
    <s v="1) El 02/09/2025, se envió citación a la audiencia de descargos para el día 24/09/2025, a las 9:00 a.m. la cual se aplazó porque el Contratista se presentó sin Abogado Apoderado."/>
    <d v="2025-09-02T00:00:00"/>
    <s v="PTE PROGRAMAR AUDIENCIA - DESCARGOS"/>
    <x v="2"/>
    <x v="2"/>
    <m/>
    <m/>
    <m/>
    <m/>
    <m/>
    <m/>
    <m/>
    <x v="3"/>
    <m/>
    <m/>
    <m/>
    <m/>
    <m/>
    <m/>
    <m/>
    <m/>
    <m/>
    <m/>
    <m/>
    <m/>
    <m/>
    <m/>
    <m/>
    <m/>
    <m/>
    <m/>
    <m/>
    <n v="1"/>
    <n v="0"/>
    <n v="1"/>
    <n v="1"/>
    <n v="0"/>
    <n v="0"/>
    <n v="0"/>
    <n v="0"/>
    <n v="0"/>
    <n v="0"/>
    <n v="0"/>
    <s v="No_Aplica"/>
    <s v="81002112024901590024"/>
    <s v="Unicos"/>
    <x v="0"/>
    <n v="0"/>
    <x v="1"/>
    <x v="2"/>
    <x v="1"/>
    <x v="2"/>
    <x v="2"/>
    <x v="0"/>
    <x v="0"/>
  </r>
  <r>
    <n v="838"/>
    <x v="13"/>
    <x v="1"/>
    <x v="602"/>
    <s v="NIT"/>
    <x v="556"/>
    <m/>
    <s v="JURIDICA"/>
    <n v="2024"/>
    <s v="5018332024"/>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Paralización del servicio desde el 4 de julio de 2025."/>
    <d v="2025-09-05T00:00:00"/>
    <x v="321"/>
    <m/>
    <s v="Programada"/>
    <d v="2025-11-07T00:00:00"/>
    <s v="DENYS YOHANA MONTOYA MAZO"/>
    <s v="El dia 11/09/2025, Se realizó audiencia de que trata el artículo 86 de la ley 1474 de 2011,  la cual fue suspendida con el fin de practicar pruebas y/o descargos (La Compañía Aseguradora no asistió a la audiencia inicial). El día 18/09/2025, se instala la audiencia en donde asiste la Representante Legal y el apoderado judicial de la asociación, no asiste el apoderado de la aseguradora. El apoderado judicial de la asociación pide sea reprogramada la audiencia en aras a documentarse sobre el expediente, toda vez que, sólo hasta el día anterior, le habian contactado para ejercer la defensa de la asociación, por lo que pide le sea compartida la grabación de la audencia inicial. 23/09/2023: se llevó a cabo la audiencia para escuchar los descargos y/o decretar practica de pruebas. Asistieron, la Representante Legal y su apoderado y la apoderada de la Aseguradora Solidaria de Colombia. El apoderado judicial de la asociación informó, que no harian uso de los descargos que no tenian nada por decir, a su vez, la apoderada de la aseguradora manifestó, que ante la ausencia de descargos del contratista y  en razón a que la aseguradora no es el ejecutor contractual, no conoce por mano propia el detalle de la ejecución, quedan sujetos a lo que en el actual procesal y en respeto de las garantías del debido proceso, se pruebe y defina por el ICBF. 07/11/2025: Se llevará a cabo audiencia de fallo, que declarará la caducidad del contrato."/>
    <d v="2025-11-07T00:00:00"/>
    <s v="AUDIENCIA PROGRAMADA - LECTURA RESOLUCION QUE RESUELVE PASC"/>
    <x v="0"/>
    <x v="7"/>
    <m/>
    <m/>
    <m/>
    <m/>
    <m/>
    <m/>
    <m/>
    <x v="3"/>
    <m/>
    <m/>
    <m/>
    <m/>
    <m/>
    <m/>
    <m/>
    <m/>
    <m/>
    <m/>
    <m/>
    <m/>
    <m/>
    <m/>
    <m/>
    <m/>
    <m/>
    <m/>
    <m/>
    <n v="1"/>
    <n v="0"/>
    <n v="1"/>
    <n v="0"/>
    <n v="0"/>
    <n v="1"/>
    <n v="0"/>
    <n v="1"/>
    <n v="0"/>
    <n v="0"/>
    <n v="0"/>
    <s v="No_Aplica"/>
    <s v="5018332024800038615Caducidad del Contrato"/>
    <s v="Unicos"/>
    <x v="0"/>
    <n v="0"/>
    <x v="0"/>
    <x v="2"/>
    <x v="1"/>
    <x v="2"/>
    <x v="2"/>
    <x v="0"/>
    <x v="0"/>
  </r>
  <r>
    <n v="839"/>
    <x v="22"/>
    <x v="0"/>
    <x v="213"/>
    <s v="NIT"/>
    <x v="207"/>
    <n v="8"/>
    <s v="JURIDICA"/>
    <n v="2025"/>
    <s v="63001592025"/>
    <s v="BRINDAR ATENCIÓN ESPECIALIZADA A LOS ADOLESCENTES Y JÓVENES EN CONFLICTO CON LA LEY PENAL, EN LAS MODALIDADES CENTRO DE ATENCIÓN ESPECIALIZADA Y CENTRO DE INTERNAMIENTO PREVENTIVO PARA EL CUMPLIMIENTO DE LAS MEDIDAS Y/O SANCIONES IMPUESTAS POR LA AUTORIDAD JUDICIAL, CONFORME A LA DISPOSICIONES LEGALES, LINEAMIENTOS TÉCNICOS Y MANUALES OPERATIVOS VIGENTES"/>
    <m/>
    <s v="Aporte"/>
    <s v="LA SUPERVISORA DEL CONTRATO INICIO SOLICITUD DE SANCIONATORIO, YA QUE EL OPERADOR INCUMPLIO SUS OBLIGACIONES CONTRACTUALES, PUES NUNCA RESPONDIA A TIEMPO LOS REQUERIMIENTOS DE LA SUPERVISORA A SU VEZ  QUE  CUANDO LOS CUMPLIA LOS REALIZABA DE FORMA TARDÍA  COMO LO ERA LA ENTREFA DE DOTACIÓN A LOS MENORES Y NO CONTABA CON MECANISMOS DE CONTROL IDONEOS PARA LA ATENCIÓN DE LOS BENEFICIARIOS. "/>
    <d v="2025-09-24T00:00:00"/>
    <x v="328"/>
    <d v="2025-10-17T00:00:00"/>
    <s v="Finalizada"/>
    <m/>
    <s v="DANIEL PACHÓN ALZATE"/>
    <m/>
    <d v="2025-10-20T00:00:00"/>
    <s v="OK"/>
    <x v="1"/>
    <x v="4"/>
    <n v="485"/>
    <d v="2025-10-17T00:00:00"/>
    <s v="NO"/>
    <m/>
    <m/>
    <m/>
    <m/>
    <x v="589"/>
    <m/>
    <m/>
    <m/>
    <m/>
    <m/>
    <m/>
    <m/>
    <m/>
    <m/>
    <m/>
    <m/>
    <m/>
    <m/>
    <m/>
    <m/>
    <m/>
    <m/>
    <m/>
    <m/>
    <n v="1"/>
    <n v="1"/>
    <n v="0"/>
    <n v="0"/>
    <n v="0"/>
    <n v="0"/>
    <n v="0"/>
    <n v="0"/>
    <n v="0"/>
    <n v="0"/>
    <n v="0"/>
    <s v="Aplica"/>
    <s v="63001592025800098983Terminación de la actuación sancionatoria"/>
    <s v="Unicos"/>
    <x v="0"/>
    <n v="1"/>
    <x v="1"/>
    <x v="0"/>
    <x v="1"/>
    <x v="1"/>
    <x v="1"/>
    <x v="0"/>
    <x v="1"/>
  </r>
  <r>
    <n v="840"/>
    <x v="22"/>
    <x v="0"/>
    <x v="603"/>
    <s v="NIT"/>
    <x v="536"/>
    <n v="2"/>
    <s v="JURIDICA"/>
    <n v="2025"/>
    <s v="6300127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quot;CERO A SIEMPRE&quot;"/>
    <s v="Dirección de Primera Infancia"/>
    <s v="Aporte"/>
    <s v="QUE EL OPERADOR DEL PRESENTE CONTRATO HA INCUMPLIDO DE MANERA CONSECUTIVA 20 OBLIGACIONES CONTRACTUALES, EL CONTRATISTA A LA FECHA NO CUENTA CON SEDE ADMINISTRATIVA Y A LOS REQUERIMIENTOS DE LS SUPERVISORA NO RESPONDE Y TAMPOCO REMITE LOS INFORMES FINANCIEROS, TECNICOS Y JURIDICOS "/>
    <d v="2025-09-16T00:00:00"/>
    <x v="325"/>
    <d v="2025-11-19T00:00:00"/>
    <s v="Finalizada"/>
    <m/>
    <s v="DANIEL PACHÓN ALZATE "/>
    <s v="Estudio de Recurso"/>
    <d v="2025-09-29T00:00:00"/>
    <s v="PTE COMPROBANTE DE PAGO"/>
    <x v="0"/>
    <x v="0"/>
    <n v="575"/>
    <d v="2025-11-19T00:00:00"/>
    <s v="SI"/>
    <d v="2025-11-19T00:00:00"/>
    <n v="620"/>
    <d v="2025-12-01T00:00:00"/>
    <s v="CONFIRMA"/>
    <x v="590"/>
    <d v="2025-12-04T00:00:00"/>
    <d v="2025-12-04T00:00:00"/>
    <d v="2025-12-03T00:00:00"/>
    <s v="NO"/>
    <m/>
    <n v="33555387"/>
    <m/>
    <m/>
    <m/>
    <m/>
    <m/>
    <m/>
    <m/>
    <m/>
    <m/>
    <m/>
    <m/>
    <m/>
    <m/>
    <n v="1"/>
    <n v="1"/>
    <n v="0"/>
    <n v="0"/>
    <n v="0"/>
    <n v="0"/>
    <n v="0"/>
    <n v="1"/>
    <n v="0"/>
    <n v="1"/>
    <n v="0"/>
    <s v="Aplica"/>
    <s v="63001272025900361649Incumplimiento Parcial (Cláusula Penal)"/>
    <s v="Unicos"/>
    <x v="1"/>
    <n v="0"/>
    <x v="5"/>
    <x v="0"/>
    <x v="1"/>
    <x v="1"/>
    <x v="1"/>
    <x v="0"/>
    <x v="1"/>
  </r>
  <r>
    <n v="841"/>
    <x v="4"/>
    <x v="1"/>
    <x v="604"/>
    <s v="CC"/>
    <x v="557"/>
    <m/>
    <s v="NATURAL"/>
    <n v="2025"/>
    <s v="11002222025"/>
    <s v="PRESTAR SERVICIOS PROFESIONALES PARA APOYAR A LA COORDINACIÓN ADMINISTRATIVA EN LA IMPLEMENTACIÓN, DOCUMENTACIÓN, SEGUIMIENTO Y SOSTENIBILIDAD DEL SISTEMA DE GESTIÓN AMBIENTAL DEL ICBF Y EN LOS DEMÁS TEMAS RELACIONADOS CON LA GESTIÓN AMBIENTAL QUE REQUIERA LA REGIONAL, EN EL MARCO DE LAS POLÍTICAS DE LA ENTIDAD"/>
    <m/>
    <s v="Prestación de Servicios Profesionales"/>
    <s v="En atención al informe presentado al ordenador de gasto radicado a través de memorado No.202534500000183403  de fecha 10 de julio de 2025, por medio del cual, la supervisora del contrato LUZ STELLA MENDEZ ROJAS, pone en conocimiento el presunto incumplimiento del Contrato de Prestación de Servicios profesionales No. 11002222025, suscrito entre DIANA MILENA VARGAS TORRES y el ICBF Regional Bogotá, de acuerdo con lo dispuesto en el artículo 86 de la Ley 1474 de 2011, en concordancia con los artículos 35 y 37 del Código de Procedimiento Administrativo y de lo Contencioso Administrativo, nos permitimos informarle el inicio de una actuación administrativa, con el objeto de declarar un posible incumplimiento del mencionado contrato y poder determinar las consecuencias jurídicas del proceso administrativo sancionatorio que se pretende adelantar."/>
    <d v="2025-09-05T00:00:00"/>
    <x v="329"/>
    <m/>
    <s v="Suspendida"/>
    <m/>
    <s v="JULIANA HURTADO GIRALDO "/>
    <s v="SE CITA PARA INICIO DE PROCESO ADMINISTRATIVO SANCIONATORIO "/>
    <d v="2025-09-15T00:00:00"/>
    <s v="PROYECCION DE FALLO"/>
    <x v="2"/>
    <x v="2"/>
    <m/>
    <m/>
    <m/>
    <m/>
    <m/>
    <m/>
    <m/>
    <x v="3"/>
    <m/>
    <m/>
    <m/>
    <m/>
    <m/>
    <m/>
    <m/>
    <m/>
    <m/>
    <m/>
    <m/>
    <m/>
    <m/>
    <m/>
    <m/>
    <m/>
    <m/>
    <m/>
    <m/>
    <n v="1"/>
    <n v="0"/>
    <n v="1"/>
    <n v="1"/>
    <n v="0"/>
    <n v="0"/>
    <n v="0"/>
    <n v="0"/>
    <n v="0"/>
    <n v="0"/>
    <n v="0"/>
    <s v="No_Aplica"/>
    <s v="1100222202552784640"/>
    <s v="Unicos"/>
    <x v="0"/>
    <n v="0"/>
    <x v="1"/>
    <x v="1"/>
    <x v="1"/>
    <x v="2"/>
    <x v="2"/>
    <x v="0"/>
    <x v="0"/>
  </r>
  <r>
    <n v="842"/>
    <x v="4"/>
    <x v="1"/>
    <x v="605"/>
    <s v="CC"/>
    <x v="558"/>
    <m/>
    <s v="NATURAL"/>
    <n v="2025"/>
    <s v="11004552025"/>
    <s v="PRESTAR SERVICIOS DE APOYO A LA GESTIÓN A LA DEFENSORIA DE FAMILIA, PARA EL ARCHIVO DE LAS HISTORIAS DE ATENCIÓN Y EL REGISTRO EN EL SISTEMA DE INFORMACIÓN MISIONAL DE LAS ACTUACIONES REALIZADAS DENTRO DE LOS TRÁMITES ADMINISTRATIVOS DE RESTABLECIMIENTO DE DERECHOS, EN EL MARCO DEL FORTALECIMIENTO Y DESCONGESTIÓN DE LAS DEFENSORÍAS DE FAMILIA."/>
    <m/>
    <s v="Prestación de Servicios Profesionales"/>
    <s v="Teniendo en cuenta el Informe al Ordenador de Gasto radicado a través de memorando No. 202534014000192973 de fecha veintiuno (21) de julio de 2025 y memorando No. 202534014000216653 de fecha quince (15) de agosto de 2025 por medio del cual la supervisora del contrato YENNI PATRICIA MORALES ARÉVALO y DIANA LUCÍA PAMPLONA TUTA esta última en calidad de Coordinadora Encargada por periodo de vacaciones a partir del cinco (05) de agosto de 2025 al veintisiete (27) de agosto de 2025, de conformidad con la resolución 1445 de fecha veintitrés (23) de julio de 2025, pone en conocimiento hechos que denotan un presunto incumplimiento del Contrato de Prestación de servicios No 11004552025 suscrito entre LUIS DANIEL CARMONA REYES y el ICBF Regional Bogotá. Y de acuerdo con lo dispuesto en el artículo 86 de la Ley N.º 1474 de 2011, en concordancia con el artículo 37 del Código de Procedimiento"/>
    <d v="2025-09-09T00:00:00"/>
    <x v="330"/>
    <m/>
    <s v="Suspendida"/>
    <m/>
    <s v="TATIANA SALAMANCA SALAZAR"/>
    <s v="SE CITA PARA INICIO DE PROCESO ADMINISTRATIVO SANCIONATORIO "/>
    <d v="2025-09-18T00:00:00"/>
    <s v="PROYECCION DE FALLO"/>
    <x v="2"/>
    <x v="2"/>
    <m/>
    <m/>
    <m/>
    <m/>
    <m/>
    <m/>
    <m/>
    <x v="3"/>
    <m/>
    <m/>
    <m/>
    <m/>
    <m/>
    <m/>
    <m/>
    <m/>
    <m/>
    <m/>
    <m/>
    <m/>
    <m/>
    <m/>
    <m/>
    <m/>
    <m/>
    <m/>
    <m/>
    <n v="1"/>
    <n v="0"/>
    <n v="1"/>
    <n v="1"/>
    <n v="0"/>
    <n v="0"/>
    <n v="0"/>
    <n v="0"/>
    <n v="0"/>
    <n v="0"/>
    <n v="0"/>
    <s v="No_Aplica"/>
    <s v="110045520251002326858"/>
    <s v="Unicos"/>
    <x v="0"/>
    <n v="0"/>
    <x v="6"/>
    <x v="1"/>
    <x v="1"/>
    <x v="2"/>
    <x v="2"/>
    <x v="0"/>
    <x v="0"/>
  </r>
  <r>
    <n v="843"/>
    <x v="3"/>
    <x v="1"/>
    <x v="6"/>
    <s v="NIT"/>
    <x v="5"/>
    <n v="4"/>
    <s v="JURIDICA"/>
    <n v="2022"/>
    <s v="68002332022"/>
    <m/>
    <m/>
    <m/>
    <m/>
    <m/>
    <x v="70"/>
    <m/>
    <m/>
    <m/>
    <m/>
    <m/>
    <m/>
    <m/>
    <x v="2"/>
    <x v="2"/>
    <m/>
    <m/>
    <m/>
    <m/>
    <m/>
    <m/>
    <m/>
    <x v="3"/>
    <m/>
    <m/>
    <m/>
    <m/>
    <m/>
    <m/>
    <m/>
    <m/>
    <m/>
    <m/>
    <m/>
    <m/>
    <m/>
    <m/>
    <m/>
    <m/>
    <m/>
    <m/>
    <m/>
    <n v="1"/>
    <n v="0"/>
    <n v="1"/>
    <n v="0"/>
    <n v="0"/>
    <n v="0"/>
    <n v="0"/>
    <n v="0"/>
    <n v="0"/>
    <n v="0"/>
    <n v="0"/>
    <s v="No_Aplica"/>
    <s v="68002332022802018708"/>
    <s v="Unicos"/>
    <x v="0"/>
    <n v="0"/>
    <x v="6"/>
    <x v="3"/>
    <x v="1"/>
    <x v="2"/>
    <x v="2"/>
    <x v="0"/>
    <x v="0"/>
  </r>
  <r>
    <n v="844"/>
    <x v="3"/>
    <x v="1"/>
    <x v="6"/>
    <s v="NIT"/>
    <x v="5"/>
    <n v="4"/>
    <s v="JURIDICA"/>
    <n v="2022"/>
    <s v="68002342022"/>
    <m/>
    <m/>
    <m/>
    <m/>
    <m/>
    <x v="70"/>
    <m/>
    <m/>
    <m/>
    <m/>
    <m/>
    <m/>
    <m/>
    <x v="2"/>
    <x v="2"/>
    <m/>
    <m/>
    <m/>
    <m/>
    <m/>
    <m/>
    <m/>
    <x v="3"/>
    <m/>
    <m/>
    <m/>
    <m/>
    <m/>
    <m/>
    <m/>
    <m/>
    <m/>
    <m/>
    <m/>
    <m/>
    <m/>
    <m/>
    <m/>
    <m/>
    <m/>
    <m/>
    <m/>
    <n v="1"/>
    <n v="0"/>
    <n v="1"/>
    <n v="0"/>
    <n v="0"/>
    <n v="0"/>
    <n v="0"/>
    <n v="0"/>
    <n v="0"/>
    <n v="0"/>
    <n v="0"/>
    <s v="No_Aplica"/>
    <s v="68002342022802018708"/>
    <s v="Unicos"/>
    <x v="0"/>
    <n v="0"/>
    <x v="6"/>
    <x v="3"/>
    <x v="1"/>
    <x v="2"/>
    <x v="2"/>
    <x v="0"/>
    <x v="0"/>
  </r>
  <r>
    <n v="845"/>
    <x v="3"/>
    <x v="1"/>
    <x v="6"/>
    <s v="NIT"/>
    <x v="5"/>
    <n v="4"/>
    <s v="JURIDICA"/>
    <n v="2022"/>
    <s v="68002352022"/>
    <m/>
    <m/>
    <m/>
    <m/>
    <m/>
    <x v="70"/>
    <m/>
    <m/>
    <m/>
    <m/>
    <m/>
    <m/>
    <m/>
    <x v="2"/>
    <x v="2"/>
    <m/>
    <m/>
    <m/>
    <m/>
    <m/>
    <m/>
    <m/>
    <x v="3"/>
    <m/>
    <m/>
    <m/>
    <m/>
    <m/>
    <m/>
    <m/>
    <m/>
    <m/>
    <m/>
    <m/>
    <m/>
    <m/>
    <m/>
    <m/>
    <m/>
    <m/>
    <m/>
    <m/>
    <n v="1"/>
    <n v="0"/>
    <n v="1"/>
    <n v="0"/>
    <n v="0"/>
    <n v="0"/>
    <n v="0"/>
    <n v="0"/>
    <n v="0"/>
    <n v="0"/>
    <n v="0"/>
    <s v="No_Aplica"/>
    <s v="68002352022802018708"/>
    <s v="Unicos"/>
    <x v="0"/>
    <n v="0"/>
    <x v="0"/>
    <x v="3"/>
    <x v="1"/>
    <x v="2"/>
    <x v="2"/>
    <x v="0"/>
    <x v="0"/>
  </r>
  <r>
    <n v="846"/>
    <x v="24"/>
    <x v="0"/>
    <x v="606"/>
    <s v="NIT"/>
    <x v="524"/>
    <n v="1"/>
    <s v="JURIDICA"/>
    <n v="2025"/>
    <s v="4100147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INEJECUCION CONTRAPARTIDA"/>
    <d v="2025-09-08T00:00:00"/>
    <x v="309"/>
    <d v="2025-09-26T00:00:00"/>
    <s v="Finalizada"/>
    <m/>
    <s v="NATALIA ROZO VANEGAS"/>
    <s v="AUDIENCIA RESUELVE RECURSO DE REPOSICION"/>
    <d v="2025-09-26T00:00:00"/>
    <s v="PTE COMPROBANTE DE PAGO"/>
    <x v="0"/>
    <x v="5"/>
    <n v="489"/>
    <d v="2025-09-24T00:00:00"/>
    <s v="SI"/>
    <d v="2025-09-24T00:00:00"/>
    <n v="492"/>
    <d v="2025-09-26T00:00:00"/>
    <s v="CONFIRMA"/>
    <x v="591"/>
    <d v="2025-10-14T00:00:00"/>
    <d v="2025-10-02T00:00:00"/>
    <s v="N/A"/>
    <s v="SI"/>
    <d v="2025-10-07T00:00:00"/>
    <n v="29768964.100000001"/>
    <m/>
    <m/>
    <m/>
    <m/>
    <s v="NO"/>
    <s v="N/A"/>
    <s v="N/A"/>
    <s v="N/A"/>
    <s v="NO"/>
    <s v="N/A"/>
    <s v="N/A"/>
    <s v="LIZ HERNANDEZ"/>
    <s v="El contratista no se encuentra registrado en RUES. Tiene 2 sanciones (multas) impuestas por el ICBF Regional Huila en el mismo contrato, en la misma vigencia, así: Primera sanción con Res. 161 del 8/4/2025, confirma con Res 489 del 24/09/2025 y ejecutoria del 21/04/2025. La segunda sanción fue mediante Res. 489 del 24/09/2025, confirma con Res. 492 del 26/09/2025 y ejecutoria del 2/10/2025"/>
    <n v="1"/>
    <n v="1"/>
    <n v="0"/>
    <n v="0"/>
    <n v="0"/>
    <n v="0"/>
    <n v="0"/>
    <n v="1"/>
    <n v="1"/>
    <n v="0"/>
    <n v="0"/>
    <s v="Aplica"/>
    <s v="41001472025901763524Multa"/>
    <s v="Unicos"/>
    <x v="0"/>
    <n v="0"/>
    <x v="7"/>
    <x v="0"/>
    <x v="1"/>
    <x v="1"/>
    <x v="1"/>
    <x v="0"/>
    <x v="1"/>
  </r>
  <r>
    <n v="847"/>
    <x v="15"/>
    <x v="1"/>
    <x v="607"/>
    <s v="NIT"/>
    <x v="87"/>
    <m/>
    <s v="JURIDICA"/>
    <n v="2024"/>
    <s v="52008042024"/>
    <s v="Prestar servicios para fortalecer las capacidades de las familias y las comunidades étnicas y campesinas, para generar comunidades o entornos protectores que permitan el Buen Vivir de los niños, niños y adolescentes, la garantía de los derechos individuales y colectivos, la construcción de tejido social y cultural y la protección integral a partir del reconocimiento de sus saberes, tradiciones, intereses, usos y costumbres, contribuyendo a su pervivencia y salvaguarda"/>
    <s v="Dirección de Familias y Comunidades"/>
    <s v="Aporte"/>
    <s v="PRESUNTO INCUMPLIMIENTO EN EL DESARROLLO DEL PROGRAMA FORTALECIMIENTO DE LAS FAMILIAS ANSCENTRALES DEL PUEBLO AWA, TODA VEZ QUE NO SE CUMPLIÓ CON ENTREGABLES EQUIVALENTES A LOS DESEMBOLSOS. ASÍ COMO TAMPOCO SE ENTREGO LO CORRESPONDIENTE A LA PROPUESTA DE REINVERSIÓN "/>
    <d v="2025-08-26T00:00:00"/>
    <x v="331"/>
    <m/>
    <s v="Suspendida"/>
    <m/>
    <s v="KELLY TATIANA GUERRERO BASANTE"/>
    <s v="SE AGOTO ETAPA DE DESCARGOS PENDIENTE PRACTICA DE PRUEBAS TESTIMONIOS"/>
    <d v="2025-09-05T00:00:00"/>
    <s v="PTE PROGRAMAR AUDIENCIA - PRACTICA DE PRUEBAS"/>
    <x v="2"/>
    <x v="2"/>
    <m/>
    <m/>
    <m/>
    <m/>
    <m/>
    <m/>
    <m/>
    <x v="3"/>
    <m/>
    <m/>
    <m/>
    <m/>
    <m/>
    <m/>
    <m/>
    <m/>
    <m/>
    <m/>
    <m/>
    <m/>
    <m/>
    <m/>
    <m/>
    <m/>
    <m/>
    <m/>
    <m/>
    <n v="1"/>
    <n v="0"/>
    <n v="1"/>
    <n v="1"/>
    <n v="0"/>
    <n v="0"/>
    <n v="0"/>
    <n v="0"/>
    <n v="0"/>
    <n v="0"/>
    <n v="0"/>
    <s v="No_Aplica"/>
    <s v="52008042024814003983"/>
    <s v="Unicos"/>
    <x v="0"/>
    <n v="0"/>
    <x v="0"/>
    <x v="2"/>
    <x v="1"/>
    <x v="2"/>
    <x v="2"/>
    <x v="0"/>
    <x v="0"/>
  </r>
  <r>
    <n v="848"/>
    <x v="15"/>
    <x v="1"/>
    <x v="608"/>
    <s v="NIT"/>
    <x v="559"/>
    <m/>
    <s v="JURIDICA"/>
    <n v="2024"/>
    <s v="52003532024"/>
    <s v="Prestar los servicios para la atención a la primera infancia en los Hogares Comunitarios de Bienestar HCB y HCB Familia Mujer e Infancia - FAMI, de conformidad con el Manual Operativo de la Modalidad correspondiente, el Lineamiento Técnico para la Atención a la Primera Infancia y las directrices establecidas por el ICBF, en armonía con la Política de Estado para el Desarrollo Integral de la Primera Infancia de Cero a Siempre"/>
    <s v="Dirección de Primera Infancia"/>
    <s v="Aporte"/>
    <s v="PRESUNTO INCUMPLIMIENTO NO REGISTRO OPORTUNO DE CUENTAME , POLIZA DE BENEFICIARIO"/>
    <d v="2025-09-11T00:00:00"/>
    <x v="328"/>
    <m/>
    <s v="Suspendida"/>
    <m/>
    <s v="KELLY TATIANA GUERRERO BASANTE"/>
    <s v="SE AGOTO ETAPA DE DESCARGOS PENDIENTE PRACTICA DE PRUEBAS TESTIMONIOS"/>
    <d v="2025-11-19T00:00:00"/>
    <s v="PROYECCION DE FALLO"/>
    <x v="2"/>
    <x v="2"/>
    <m/>
    <m/>
    <m/>
    <m/>
    <m/>
    <m/>
    <m/>
    <x v="3"/>
    <m/>
    <m/>
    <m/>
    <m/>
    <m/>
    <m/>
    <m/>
    <m/>
    <m/>
    <m/>
    <m/>
    <m/>
    <m/>
    <m/>
    <m/>
    <m/>
    <m/>
    <m/>
    <m/>
    <n v="1"/>
    <n v="0"/>
    <n v="1"/>
    <n v="1"/>
    <n v="0"/>
    <n v="0"/>
    <n v="0"/>
    <n v="0"/>
    <n v="0"/>
    <n v="0"/>
    <n v="0"/>
    <s v="No_Aplica"/>
    <s v="52003532024901818353"/>
    <s v="Unicos"/>
    <x v="0"/>
    <n v="0"/>
    <x v="0"/>
    <x v="1"/>
    <x v="1"/>
    <x v="2"/>
    <x v="2"/>
    <x v="0"/>
    <x v="0"/>
  </r>
  <r>
    <n v="849"/>
    <x v="2"/>
    <x v="0"/>
    <x v="609"/>
    <s v="NIT"/>
    <x v="489"/>
    <n v="1"/>
    <s v="JURIDICA"/>
    <n v="2020"/>
    <s v="760071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I Y LAS DIRECTRICES ESTABLECIDAS POR EL ICBF, EN ARMONÍA CON LA POLÍTICA DE ESTADO PARA EL DESARROLLO INTEGRAL DELA PI"/>
    <s v="Dirección de Primera Infancia"/>
    <s v="Aporte"/>
    <s v="Incumplimiento de la Cláusula 3. Obligaciones Especificas de la Entidad Administradora del Servicio durante la fase de implementación del contrato. 3.4. Obligaciones relacionadas con la Administración de Recursos. 3.4.16. Reintegrar a la cuenta bancaria que defina el ICBF al término del contrato, los recursos no ejecutados del aporte del ICBF, que no hayan sido descontados en los desembolsos, ni liberados durante la vigencia, ni reinvertidos. Dichos recursos podrán corresponder entre otros: a) No prestación del servicio. b) Inicio tardío de la prestación del servicio. c) Talento humano no contratado. d) Raciones no entregadas. e) Recursos no ejecutados de los rubros de los costos variables de la canasta asociados a bajas coberturas. f) UDS cerradas o trasladadas sin autorización del Comité Técnico Operativo."/>
    <d v="2025-09-09T00:00:00"/>
    <x v="281"/>
    <d v="2025-09-09T00:00:00"/>
    <s v="Finalizada"/>
    <m/>
    <s v="DIEGO ECHEVERRY MOSQUERA"/>
    <s v="RESOLUCIÓN No. 0732 de 09 SEPTIEMBRE DE 2025 - DECLARAR TÉRMINADO EL PASC"/>
    <d v="2025-09-09T00:00:00"/>
    <s v="OK"/>
    <x v="1"/>
    <x v="4"/>
    <n v="732"/>
    <d v="2025-09-09T00:00:00"/>
    <s v="NO"/>
    <m/>
    <m/>
    <m/>
    <m/>
    <x v="592"/>
    <m/>
    <m/>
    <m/>
    <m/>
    <m/>
    <m/>
    <m/>
    <m/>
    <m/>
    <m/>
    <m/>
    <m/>
    <m/>
    <m/>
    <m/>
    <m/>
    <m/>
    <m/>
    <m/>
    <n v="1"/>
    <n v="1"/>
    <n v="0"/>
    <n v="0"/>
    <n v="0"/>
    <n v="0"/>
    <n v="0"/>
    <n v="0"/>
    <n v="0"/>
    <n v="0"/>
    <n v="0"/>
    <s v="Aplica"/>
    <s v="76007152020901435063Terminación de la actuación sancionatoria"/>
    <s v="Unicos"/>
    <x v="0"/>
    <n v="1"/>
    <x v="1"/>
    <x v="0"/>
    <x v="1"/>
    <x v="1"/>
    <x v="1"/>
    <x v="0"/>
    <x v="1"/>
  </r>
  <r>
    <n v="850"/>
    <x v="12"/>
    <x v="1"/>
    <x v="610"/>
    <s v="NIT"/>
    <x v="560"/>
    <m/>
    <s v="JURIDICA"/>
    <n v="2025"/>
    <n v="8600119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Se evidenció la omisión en el cumplimiento de actividades relacionadas con el seguimiento nutricional, control de crecimiento y desarrollo, y la entrega adecuada de alimentos a los niños y niñas beneficiarios"/>
    <d v="2025-10-10T00:00:00"/>
    <x v="332"/>
    <m/>
    <s v="Suspendida"/>
    <m/>
    <s v="GUILLERMO ANDRES BENAVIDES PARRA"/>
    <s v="El día 23 de octubre de 2025 se dio inicio a la audiencia del que trata el articulo 86 de la ley 1474 de 2011, la cual fue suspendida para practicar pruebas."/>
    <d v="2025-10-23T00:00:00"/>
    <s v="PRACTICA DE PRUEBAS"/>
    <x v="2"/>
    <x v="2"/>
    <m/>
    <m/>
    <m/>
    <m/>
    <m/>
    <m/>
    <m/>
    <x v="3"/>
    <m/>
    <m/>
    <m/>
    <m/>
    <m/>
    <m/>
    <m/>
    <m/>
    <m/>
    <m/>
    <m/>
    <m/>
    <m/>
    <m/>
    <m/>
    <m/>
    <m/>
    <m/>
    <m/>
    <n v="1"/>
    <n v="0"/>
    <n v="1"/>
    <n v="1"/>
    <n v="0"/>
    <n v="0"/>
    <n v="0"/>
    <n v="0"/>
    <n v="0"/>
    <n v="0"/>
    <n v="0"/>
    <s v="No_Aplica"/>
    <s v="86001192025846003120"/>
    <s v="Unicos"/>
    <x v="0"/>
    <n v="0"/>
    <x v="3"/>
    <x v="5"/>
    <x v="1"/>
    <x v="2"/>
    <x v="2"/>
    <x v="0"/>
    <x v="0"/>
  </r>
  <r>
    <n v="851"/>
    <x v="17"/>
    <x v="1"/>
    <x v="611"/>
    <s v="NIT"/>
    <x v="547"/>
    <n v="4"/>
    <s v="JURIDICA"/>
    <n v="2025"/>
    <n v="1018102025"/>
    <s v="SUMINISTRO DE DOTACIÓN DE CALZADO Y VESTIDO DE LABOR, PARA LOS SERVIDORES PÚBLICOS DE PLANTA Y SUPERNUMERARIOS DE LA SEDE DE LA DIRECCIÓN GENERAL, REGIONALES Y CENTROS ZONALES, MEDIANTE EL SISTEMA DE ÓRDENES DE ENTREGA REDIMIBLES"/>
    <s v="Dirección de Gestión Humana"/>
    <s v="Suministro"/>
    <s v="INCUMPLIMIENTO EN LA PRIMERA ENTREGA DE KITS DE DOTACION DE VESTIDO DE LABOR Y CALZADO PARA LOS SERVIDORES DEL ICBF NIVEL PAIS"/>
    <d v="2025-12-01T00:00:00"/>
    <x v="333"/>
    <m/>
    <s v="Programada"/>
    <d v="2025-12-17T00:00:00"/>
    <s v="GISELL RUDAS FONTALVO - JORGE ANANIAS ATENCIA LUNA"/>
    <s v="4. el 9 de diciembre de instaló la audiencia y se cita nuevamente para el 10 de diciembre de 2025 a las 2pm._x000a_3. el 1 de diciembre de 2025 se envia citacion para inicio de audiencia para el 9 de diciembre de 2025 a las 9am_x000a_2. El 24 de noviembre de 2025 se envia correo al area con el informe en control de cambios para su revision y ajustes finales. a la espera de la radicacion oficial para iniciar el PASC._x000a_1. El 10 de noviembre de 2025 se recibe radicado con nuevo informe para adelantar el PASC. Se revisa preliminarmente y se dan observaciones al area para que ajusten y vuelvan a enviar el informe."/>
    <d v="2025-12-10T00:00:00"/>
    <s v="AUDIENCIA PROGRAMADA - LECTURA RESOLUCION QUE RESUELVE PASC"/>
    <x v="2"/>
    <x v="2"/>
    <m/>
    <m/>
    <m/>
    <m/>
    <m/>
    <m/>
    <m/>
    <x v="3"/>
    <m/>
    <m/>
    <m/>
    <m/>
    <m/>
    <m/>
    <m/>
    <m/>
    <m/>
    <m/>
    <m/>
    <m/>
    <m/>
    <m/>
    <m/>
    <m/>
    <m/>
    <m/>
    <m/>
    <n v="1"/>
    <n v="0"/>
    <n v="1"/>
    <n v="0"/>
    <n v="0"/>
    <n v="1"/>
    <n v="0"/>
    <n v="0"/>
    <n v="0"/>
    <n v="0"/>
    <n v="0"/>
    <s v="No_Aplica"/>
    <s v="1018102025900830516"/>
    <s v="Unicos"/>
    <x v="0"/>
    <n v="0"/>
    <x v="6"/>
    <x v="2"/>
    <x v="1"/>
    <x v="2"/>
    <x v="2"/>
    <x v="0"/>
    <x v="0"/>
  </r>
  <r>
    <n v="852"/>
    <x v="17"/>
    <x v="1"/>
    <x v="612"/>
    <s v="NIT"/>
    <x v="561"/>
    <n v="4"/>
    <s v="JURIDICA"/>
    <n v="2023"/>
    <n v="1019122023"/>
    <s v="PRESTAR EL SERVICIO DE OPERACIÓN LOGÍSTICA NECESARIA PARA LA ORGANIZACIÓN, REALIZACIÓN, SENSIBILIZACIÓN, DIVULGACIÓN E IMPLEMENTACIÓN DE LAS DIFERENTES ESTRATEGIAS DEL ICBF."/>
    <s v="Dirección de Abastecimiento"/>
    <s v="Contrato Interadministrativo"/>
    <m/>
    <m/>
    <x v="70"/>
    <m/>
    <m/>
    <m/>
    <s v="RICARDO ARTURO ARIAS BELTRAN - ANDREA JULIETH VALCARCEL CAÑON"/>
    <s v="2. El 16 de diciembre de 2025, el area vuelve a radicar informe con memorando No. 202512600000169873._x000a_1. El 13 de noviembre de 2025 se recibe radicado con informe para adelantar el PASC."/>
    <d v="2025-12-16T00:00:00"/>
    <s v="REVISION ALCANCE AL INFORME DE SUPERVICION"/>
    <x v="2"/>
    <x v="2"/>
    <m/>
    <m/>
    <m/>
    <m/>
    <m/>
    <m/>
    <m/>
    <x v="3"/>
    <m/>
    <m/>
    <m/>
    <m/>
    <m/>
    <m/>
    <m/>
    <m/>
    <m/>
    <m/>
    <m/>
    <m/>
    <m/>
    <m/>
    <m/>
    <m/>
    <m/>
    <m/>
    <m/>
    <n v="1"/>
    <n v="0"/>
    <n v="1"/>
    <n v="0"/>
    <n v="0"/>
    <n v="0"/>
    <n v="0"/>
    <n v="0"/>
    <n v="0"/>
    <n v="0"/>
    <n v="0"/>
    <s v="No_Aplica"/>
    <s v="1019122023899999162"/>
    <s v="Unicos"/>
    <x v="0"/>
    <n v="0"/>
    <x v="0"/>
    <x v="4"/>
    <x v="1"/>
    <x v="2"/>
    <x v="2"/>
    <x v="0"/>
    <x v="0"/>
  </r>
  <r>
    <n v="853"/>
    <x v="17"/>
    <x v="1"/>
    <x v="613"/>
    <s v="CC"/>
    <x v="545"/>
    <m/>
    <s v="NATURAL"/>
    <n v="2025"/>
    <n v="1016862025"/>
    <s v="PRESTAR EL SERVICIO DE APOYO LOGÍSTICO NECESARIO PARA LA ORGANIZACIÓN Y REALIZACIÓN DE EVENTOS INSTITUCIONALES DE SENSIBILIZACIÓN, DIVULGACIÓN E IMPLEMENTACIÓN DE LAS DIFERENTES ESTRATEGIAS DEL ICBF - MACRO REGIÓN 1"/>
    <s v="Dirección de Abastecimiento"/>
    <s v="Prestación de Servicios Profesionales"/>
    <s v="INCUMPLIMIENTO EN LA ENTREGA DE BIENES (EVENTOS Y ALIMENTOS) DE DIFERENTES AREAS DEL ICBF EN LA MACROREGION 1 (BOGOTA, CUNDINAMARCA, META, GUAVIARE, CASANARE, BOYACA)"/>
    <d v="2025-12-04T00:00:00"/>
    <x v="334"/>
    <m/>
    <s v="Programada"/>
    <d v="2025-12-19T00:00:00"/>
    <s v="GISELL RUDAS FONTALVO - JORGE ANANIAS ATENCIA LUNA"/>
    <s v="2. el 4 de diciembre de 2025 se cita para inicio de audiencia el 11 de diciembre de 2025 a las 9:00 am._x000a_1. El 19 de noviembre de 2025 la Direccion de Abastecimiento radicad mediante memorando No. 202512600000150613 informe de presuntro incumplimiento para inciar PASC en contra de CAPM. Sin embargo, se devolverá dicho asunto al área para que se ajuste la pretensión sancionatoria (Caducidad)"/>
    <d v="2025-12-11T00:00:00"/>
    <s v="AUDIENCIA PROGRAMADA - DESCARGOS"/>
    <x v="2"/>
    <x v="2"/>
    <m/>
    <m/>
    <m/>
    <m/>
    <m/>
    <m/>
    <m/>
    <x v="3"/>
    <m/>
    <m/>
    <m/>
    <m/>
    <m/>
    <m/>
    <m/>
    <m/>
    <m/>
    <m/>
    <m/>
    <m/>
    <m/>
    <m/>
    <m/>
    <m/>
    <m/>
    <m/>
    <m/>
    <n v="1"/>
    <n v="0"/>
    <n v="1"/>
    <n v="0"/>
    <n v="0"/>
    <n v="1"/>
    <n v="0"/>
    <n v="0"/>
    <n v="0"/>
    <n v="0"/>
    <n v="0"/>
    <s v="No_Aplica"/>
    <s v="101686202579867234"/>
    <s v="Unicos"/>
    <x v="0"/>
    <n v="0"/>
    <x v="6"/>
    <x v="2"/>
    <x v="1"/>
    <x v="2"/>
    <x v="2"/>
    <x v="0"/>
    <x v="0"/>
  </r>
  <r>
    <n v="854"/>
    <x v="17"/>
    <x v="1"/>
    <x v="15"/>
    <s v="NIT"/>
    <x v="14"/>
    <n v="1"/>
    <s v="JURIDICA"/>
    <n v="2025"/>
    <n v="1022342025"/>
    <s v="Contratar la prestación del servicio integral de aseo y cafetería para el Instituto Colombiano de Bienestar Familiar a nivel nacional. Zona de Cobertura No 2."/>
    <s v="Dirección Administrativa"/>
    <s v="Orden de Compra Grandes Superficies"/>
    <m/>
    <d v="2025-12-01T00:00:00"/>
    <x v="335"/>
    <m/>
    <s v="Programada"/>
    <d v="2025-12-17T00:00:00"/>
    <s v="RICARDO ARTURO ARIAS BELTRAN - LIZ YAMILE HERNANDEZ BERRIO"/>
    <s v="3. se cita para continuacion de audiencia el 10 de diciembre de 2025 a las 8:30 am._x000a_2. el 1 de diciembre de 2025 se cita a audiencia para el 5 de diciembre de 2025 a las 3:00 pm_x000a_1. El 19 de noviembre de 2025 la Direccion Administrativa radica mediante memorando No. 202512200000001253 informe de presuntro incumplimiento para inciar PASC."/>
    <d v="2025-12-10T00:00:00"/>
    <s v="AUDIENCIA PROGRAMADA - LECTURA RESOLUCION QUE RESUELVE PASC"/>
    <x v="2"/>
    <x v="2"/>
    <m/>
    <m/>
    <m/>
    <m/>
    <m/>
    <m/>
    <m/>
    <x v="3"/>
    <m/>
    <m/>
    <m/>
    <m/>
    <m/>
    <m/>
    <m/>
    <m/>
    <m/>
    <m/>
    <m/>
    <m/>
    <m/>
    <m/>
    <m/>
    <m/>
    <m/>
    <m/>
    <m/>
    <n v="1"/>
    <n v="0"/>
    <n v="1"/>
    <n v="0"/>
    <n v="0"/>
    <n v="1"/>
    <n v="0"/>
    <n v="0"/>
    <n v="0"/>
    <n v="0"/>
    <n v="0"/>
    <s v="No_Aplica"/>
    <s v="1022342025830503951"/>
    <s v="Unicos"/>
    <x v="1"/>
    <n v="0"/>
    <x v="6"/>
    <x v="2"/>
    <x v="1"/>
    <x v="2"/>
    <x v="2"/>
    <x v="0"/>
    <x v="0"/>
  </r>
  <r>
    <n v="855"/>
    <x v="17"/>
    <x v="1"/>
    <x v="614"/>
    <s v="NIT"/>
    <x v="562"/>
    <m/>
    <s v="JURIDICA"/>
    <n v="2023"/>
    <n v="1019092023"/>
    <s v="Prestación de servicios especializados en la realización de actividades Técnicas de la fase II de la Implementación de instrumentos archivísticos, tablas de retención documental (TRD) y tablas de valoración documental (TVD) para el ICBF a nivel Nacional"/>
    <s v="Dirección Administrativa"/>
    <s v="Prestación de Servicios"/>
    <m/>
    <m/>
    <x v="70"/>
    <m/>
    <m/>
    <m/>
    <s v="LUZ STELLA TRILLOS CAMARGO - JORGE ANANIAS ATENCIA LUNA"/>
    <s v="1. El 5 de diciembre de 2025 la Direccion Administrativa radica mediante memorando No. 202512220000162603 informe de presuntro incumplimiento para inciar PASC."/>
    <d v="2025-12-05T00:00:00"/>
    <s v="ESPERANDO INFORME DEL AREA"/>
    <x v="2"/>
    <x v="2"/>
    <m/>
    <m/>
    <m/>
    <m/>
    <m/>
    <m/>
    <m/>
    <x v="3"/>
    <m/>
    <m/>
    <m/>
    <m/>
    <m/>
    <m/>
    <m/>
    <m/>
    <m/>
    <m/>
    <m/>
    <m/>
    <m/>
    <m/>
    <m/>
    <m/>
    <m/>
    <m/>
    <m/>
    <n v="1"/>
    <n v="0"/>
    <n v="1"/>
    <n v="0"/>
    <n v="0"/>
    <n v="0"/>
    <n v="0"/>
    <n v="0"/>
    <n v="0"/>
    <n v="0"/>
    <n v="0"/>
    <s v="No_Aplica"/>
    <s v="1019092023901244985"/>
    <s v="Unicos"/>
    <x v="0"/>
    <n v="0"/>
    <x v="6"/>
    <x v="3"/>
    <x v="1"/>
    <x v="2"/>
    <x v="2"/>
    <x v="0"/>
    <x v="0"/>
  </r>
  <r>
    <n v="856"/>
    <x v="24"/>
    <x v="1"/>
    <x v="615"/>
    <s v="NIT"/>
    <x v="536"/>
    <n v="2"/>
    <s v="JURIDICA"/>
    <n v="2025"/>
    <s v="4100145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NO ENTREGA DE CONTRAPARTIDA"/>
    <d v="2025-11-25T00:00:00"/>
    <x v="335"/>
    <m/>
    <s v="Programada"/>
    <d v="2025-12-05T00:00:00"/>
    <s v="NATALIA ROZO VANEGAS"/>
    <s v="CITACION A AUDIENCIA"/>
    <d v="2025-11-25T00:00:00"/>
    <s v="AUDIENCIA PROGRAMADA - INICIO PASC"/>
    <x v="2"/>
    <x v="2"/>
    <m/>
    <m/>
    <m/>
    <m/>
    <m/>
    <m/>
    <m/>
    <x v="3"/>
    <m/>
    <m/>
    <m/>
    <m/>
    <m/>
    <m/>
    <m/>
    <m/>
    <m/>
    <m/>
    <m/>
    <m/>
    <m/>
    <m/>
    <m/>
    <m/>
    <m/>
    <m/>
    <m/>
    <n v="1"/>
    <n v="0"/>
    <n v="1"/>
    <n v="0"/>
    <n v="0"/>
    <n v="1"/>
    <n v="0"/>
    <n v="0"/>
    <n v="0"/>
    <n v="0"/>
    <n v="0"/>
    <s v="No_Aplica"/>
    <s v="41001452025900361649"/>
    <s v="Unicos"/>
    <x v="1"/>
    <n v="0"/>
    <x v="6"/>
    <x v="2"/>
    <x v="1"/>
    <x v="2"/>
    <x v="2"/>
    <x v="0"/>
    <x v="0"/>
  </r>
  <r>
    <n v="857"/>
    <x v="24"/>
    <x v="1"/>
    <x v="616"/>
    <s v="NIT"/>
    <x v="524"/>
    <m/>
    <s v="JURIDICA"/>
    <n v="2025"/>
    <n v="41001472025"/>
    <s v="PRESTAR LOS SERVICIOS DE EDUCACIÓN INICIAL EN EL MARCO DE LA ATENCIÓN INTEGRAL A LA PRIMERA INFANCIA DE CONFORMIDAD CON LOS MANUALES TÉCNICOS, GUÍAS OPERATIVAS PARA LA ATENCIÓN A LA PRIMERA INFANCIA Y LOS LINEAMIENTOS ESTABLECIDOS POR EL ICBF, EN ARMONÍA CON LA POLÍTICA DE ESTADO PARA EL DESARROLLO INTEGRAL DE LA PRIMERA INFANCIA DE “CERO A SIEMPRE”"/>
    <s v="Dirección de Primera Infancia"/>
    <s v="Aporte"/>
    <s v="REITERACIÓN NO ENTREGA DE CONTRAPARTIDA"/>
    <d v="2025-11-19T00:00:00"/>
    <x v="280"/>
    <m/>
    <s v="Programada"/>
    <d v="2025-12-15T00:00:00"/>
    <s v="NATALIA ROZO VANEGAS"/>
    <s v="CITACION A AUDIENCIA"/>
    <d v="2025-12-02T00:00:00"/>
    <s v="AUDIENCIA PROGRAMADA - DESCARGOS"/>
    <x v="2"/>
    <x v="2"/>
    <m/>
    <m/>
    <m/>
    <m/>
    <m/>
    <m/>
    <m/>
    <x v="3"/>
    <m/>
    <m/>
    <m/>
    <m/>
    <m/>
    <m/>
    <m/>
    <m/>
    <m/>
    <m/>
    <m/>
    <m/>
    <m/>
    <m/>
    <m/>
    <m/>
    <m/>
    <m/>
    <m/>
    <n v="1"/>
    <n v="0"/>
    <n v="1"/>
    <n v="0"/>
    <n v="0"/>
    <n v="1"/>
    <n v="0"/>
    <n v="0"/>
    <n v="0"/>
    <n v="0"/>
    <n v="0"/>
    <s v="No_Aplica"/>
    <s v="41001472025901763524"/>
    <s v="Unicos"/>
    <x v="0"/>
    <n v="0"/>
    <x v="6"/>
    <x v="2"/>
    <x v="1"/>
    <x v="2"/>
    <x v="2"/>
    <x v="0"/>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4">
  <r>
    <n v="1"/>
    <x v="0"/>
    <x v="0"/>
    <s v="ASOCIACION DE PADRES DE FAMILIA DE HOGARES COMUNITARIOS DE BIENESTAR EL PROGRESO"/>
    <s v="NIT"/>
    <n v="806002693"/>
    <m/>
    <s v="JURIDICA"/>
    <n v="2016"/>
    <n v="13005712016"/>
    <s v="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
    <s v="Dirección de Primera Infancia"/>
    <s v="Aporte"/>
    <s v="SE ENCUENTRA EN CITADO PARA EL DIA 19 DE NOVIEMBRE DEL 2019 PARA CONTINUIDAD DE LA AUDIENCIA DONDE SE DARA LECTURA DE LA RESOLUCION DE SANCION."/>
    <d v="2018-08-29T00:00:00"/>
    <d v="2018-10-05T00:00:00"/>
    <d v="2019-12-19T00:00:00"/>
    <s v="Finalizada"/>
    <m/>
    <s v="MAURA MANJARRES GARCIA"/>
    <s v="PENDIENTE CONTROL DE LEGALIDAD AGOTAMIENTO VIA GUBERNATIVA"/>
    <x v="0"/>
    <s v="PTE EJECUTORIA, COMUNICACIÓN PGN Y COMPROBANTE DEL PAGO"/>
    <x v="0"/>
    <s v="Incumplimiento Parcial (Cláusula Penal)"/>
    <n v="2930"/>
    <d v="2019-12-19T00:00:00"/>
    <m/>
    <m/>
    <m/>
    <m/>
    <m/>
    <d v="2019-12-20T00:00:00"/>
    <m/>
    <m/>
    <s v="N/A"/>
    <s v="NO"/>
    <m/>
    <x v="0"/>
    <m/>
    <m/>
    <m/>
    <m/>
  </r>
  <r>
    <n v="2"/>
    <x v="0"/>
    <x v="0"/>
    <s v="ASOCIACION DE PADRES DE HOGARES COMUNITARIOS DE BIENESTAR EL PROGRESO "/>
    <s v="NIT"/>
    <n v="806002693"/>
    <m/>
    <s v="JURIDICA"/>
    <n v="2017"/>
    <n v="13004192017"/>
    <s v="PRESTAR EL SERVICIO DE EDUCACION INICIAL EN EL MARCO DE LA ATENCION INTEGRAL A MUJERES GESTANTES, NIÑAS Y NIÑOS MENORES DE 5 AÑOS, O HASTA SU INGRESO AL GRADO DE TRASICION, EN CONFORMIDAD CON LOS MANUALES OPERATIVOS DE LAS MODALIDADES Y LAS DIRECTRICES ESTABLECIDAS POR EL ICBF, EN ARMONIA CON LA POLITICA DE ESTADO PARA EL DESARROLLO INTEGRAL DE LA PRIMERA INFANCIA “DE CERO A SIEMPRE”, EN EL SERVICIO DESARROLLO INFANTIL EN MEDIO FAMILIAR Y CENTRO DE DESARROLLO INFANTIL."/>
    <s v="Dirección de Primera Infancia"/>
    <s v="Aporte"/>
    <s v="EL ESTADO ACTUAL DEL PROCESO EN LA ACTUALIDAD SE ENCUENTRA EN REVISION DE LE INFORME POR PARTE DEL SUPERVISOR A FIN DE QUE SEA ACTUALIZADO POR AJUSTES PRESENTES Y ASI REMITIR LUEGO LA PROYECCION DEL RESPECTIVO ACTO ADMINISTRATIVO PROYECTO RESOLUCION DE IMPOSICION DE SANCION."/>
    <d v="2018-08-29T00:00:00"/>
    <d v="2018-10-05T00:00:00"/>
    <d v="2019-12-19T00:00:00"/>
    <s v="Finalizada"/>
    <m/>
    <s v="MAURA MANJARRES GARCIA"/>
    <s v="PENDIENTE CONTROL DE LEGALIDAD AGOTAMIENTO VIA GUBERNATIVA"/>
    <x v="0"/>
    <s v="PTE EJECUTORIA, COMUNICACIÓN PGN Y COMPROBANTE DEL PAGO"/>
    <x v="0"/>
    <s v="Incumplimiento Parcial (Cláusula Penal)"/>
    <n v="2931"/>
    <d v="2019-12-19T00:00:00"/>
    <m/>
    <m/>
    <m/>
    <m/>
    <m/>
    <d v="2019-12-20T00:00:00"/>
    <m/>
    <m/>
    <s v="N/A"/>
    <s v="NO"/>
    <m/>
    <x v="0"/>
    <m/>
    <m/>
    <m/>
    <m/>
  </r>
  <r>
    <n v="3"/>
    <x v="1"/>
    <x v="0"/>
    <s v="ASOCIACION DE PADRES DE FAMILIA DE LOS HCB BARRIO LOS PIONEROS"/>
    <s v="NIT"/>
    <n v="800145994"/>
    <m/>
    <s v="JURIDICA"/>
    <n v="2016"/>
    <n v="7005822016"/>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PRESUNTO INCUMPLIMIENTO DE LAS OBLIGACIONES RELACIONADAS CON LA PRESTACION DEL SERVICIO"/>
    <d v="2019-07-16T00:00:00"/>
    <d v="2019-07-16T00:00:00"/>
    <m/>
    <s v="Finalizada"/>
    <m/>
    <s v="JESSICA LUCIA HERNANDEZ MENDOZA"/>
    <s v="FIJADA HORA Y FECHA DE AUDIENCIA (16 DE JULIO DE 2019 A LAS 9:00 AM), SE REALIZÓ LA MISMA EN SALA DE JUNTAS DE LA REGIONAL, EN LA CUAL SE DIO LECTURA DEL INFORME FINAL DE SUPERVISIÓN, SE  PRESENTARON DESCARGOS POR PARTE DE LA EAS Y LA COMPAÑÍA ASEGURADORA, SE SUSPENDIÓ PARA EFECTOS DE VALORAR DICHOS Y DE REALIZAR LA RETASACIÓN DE LOS PERJUICIOS CON EL FIN DE PROYECTAR LA RESOLUCIÓN  DEL PRESENTE PROCESO. HA SIDO SOLICITADO EN REITERADAS OPORTUNIDADES AL CENTRO ZONAL SINCELEJO EL RESULTADO DE LA RETASACION DE PERJUICIOS Y ANALISIS DEL PROCESO PARA SEGUIR ADELANTE CON EL TRAMITE O PARA SU ARCHIVO, SIN EMBARGO NO SE HA OBTENIDO RESPUESTA ALGUNA POR PARTE DEL MISMO. SE ENVIÓ LA ULTIMA SOLICITUD DE RESPUESTA POR CORREO ELECTRONICO EL DÍA 24 DE MARZO DE 2021. "/>
    <x v="1"/>
    <s v="OK"/>
    <x v="1"/>
    <s v="Caducidad de la Facultad Sancionatoria"/>
    <n v="24"/>
    <d v="2025-01-30T00:00:00"/>
    <s v="NO"/>
    <m/>
    <m/>
    <m/>
    <m/>
    <d v="2025-02-10T00:00:00"/>
    <m/>
    <m/>
    <m/>
    <m/>
    <m/>
    <x v="1"/>
    <m/>
    <m/>
    <m/>
    <m/>
  </r>
  <r>
    <n v="4"/>
    <x v="2"/>
    <x v="0"/>
    <s v="FUNDACIÓN TIERRA DE POSIBLE"/>
    <s v="NIT"/>
    <n v="805024569"/>
    <n v="2"/>
    <s v="JURIDICA"/>
    <n v="2019"/>
    <n v="76006142019"/>
    <s v="BRINDAR ATENCIÓN Y REALIZAR ACCIONES PARA PRESERVAR Y RESTITUIR SUS DERECHOS A LOS NNA Y SUS FAMILIAS EN LAS DIFERENTES MODALIDADES DE PROTECCIÓN IMPLEMENTADAS POR EL ICBF."/>
    <s v="Dirección de Protección"/>
    <s v="Aporte"/>
    <s v="PRESUNTO INCUMPLIMIENTO DE LAS CLAUSULAS DEL CONTRATO DE APORTEDE ACUERDO A AUDITORIA REALIZADA POR LA OFICINA DE ASEGURAMIENTO DE LA CALIDAD LOS DIAS 24 Y 25 DE SEPTIEMBRE DE 2020. LA AUDITORIA FUE NO PRESENCIAL Y SE ESTABLECIERON UNOS HALLAZGOS SANCIONATORIOS EN DONDE PRESUNTAMENTE VULNERAN Y PONEN EN RIESGO LA VIDA E INTEGRIDAD DE LOS NIÑOS, NIÑAS Y ADOLESCENTES.1. NOGARANTIZO EL USOP DE MEDIDAS DE BIOSEGURIDAD (PERSAONAL DE TALENTO HUMANO SIN TAPABOCAS). 2. NO PRESENTO SOPORTES DE GESTION PARASEVICIOS DE ODONTOLOGIA DEL NIÑO JCP, 3. NO REALIZO TRASLADO A ENTIDAD DE SALUD A LA ATENCION DE LA AGITACION PSICOMOTORA DE LA NIÑA ANDREA SOLARTE, 4. NO DESARROLLO LA TOTALIDAD DE ACCIONES CONTENIDAS EN LA GUIA DE ORIENTACIONES PARA LA SEGURIDAD Y PREVENCION DE SITUACIONES DE RIESGO, 5. NO SE IDENTIFICO LA IMPLEMENTACION Y DOCUMENTACION DE LAS GUIAS Y ORIENTACIONES PARA LA INCLUSION LABORAL SUS BENEFICIARIOS MAYORES DE 15 AÑOS."/>
    <d v="2023-04-28T00:00:00"/>
    <d v="2023-04-28T00:00:00"/>
    <d v="2025-09-09T00:00:00"/>
    <s v="Finalizada"/>
    <m/>
    <s v="DIEGO ECHEVERRY MOSQUERA"/>
    <s v="Se supspendio la audiencia por solicitud de caducidad del proceso por parte de la Representante legal de Tierra Posible, se envio concepto ala direccion de contratacion, donde responden el 09/09/2024, que  efectivamente se proceda a archivarse el proceso por caducidad."/>
    <x v="2"/>
    <s v="PTE LA COMPULSA DE COPIAS A LA OCID"/>
    <x v="1"/>
    <s v="Caducidad de la Facultad Sancionatoria"/>
    <n v="768"/>
    <d v="2025-09-17T00:00:00"/>
    <s v="NO"/>
    <m/>
    <m/>
    <m/>
    <m/>
    <d v="2025-09-17T00:00:00"/>
    <m/>
    <m/>
    <m/>
    <m/>
    <m/>
    <x v="1"/>
    <m/>
    <m/>
    <m/>
    <m/>
  </r>
  <r>
    <n v="5"/>
    <x v="3"/>
    <x v="1"/>
    <s v="CORPORACION CRESER"/>
    <s v="NIT"/>
    <n v="811006057"/>
    <n v="9"/>
    <s v="JURIDICA"/>
    <n v="2020"/>
    <n v="68005522020"/>
    <s v="BRINDAR ATENCIÓN ESPECIALIZADA A LOS NIÑOS, LAS NIÑAS Y ADOLESCENTES QUE TIENEN UN PROCESO ADMINISTRATIVO DE RESTABLECIMIENTO DE DERECHOS ABIERTO A SU FAVOR, EN LA MODALIDAD INTERNADO,DISCAPACIDAD MENTAL COGNITIVA DE ACUERDO CON LOS LINEAMIENTOS VIGENTES Y EL MODELO DE ENFOQUE DIFERENCIAL EXPEDIDOS POR EL ICBF_x000a__x000a_"/>
    <s v="Dirección de Protección"/>
    <s v="Aporte"/>
    <s v="SE RECIBE COMUNICACIÓN SOBRE CAMBIO DE PERSONAL NO AUTORIZADO  - INCUMPLIMIENTO CONTRACTUAL POR PRESUNTO MALTRATO A UNO DE LOS USUARIOS DEL SERVICIO."/>
    <d v="2022-12-15T00:00:00"/>
    <d v="2022-12-19T00:00:00"/>
    <m/>
    <s v="Suspendida"/>
    <m/>
    <s v="JUAN DAVID SANABRIA RODRIGUEZ"/>
    <s v="SE SUSTANCIO RESOLUCION DE ARCHIVO POR CADUCIDAD LA CUAL ESTA EN CONTROL LEGALIDAD DE LA DIRECTORA ICBF SANTANDER"/>
    <x v="3"/>
    <s v="PROYECCION DE RESOLUCION QUE DECLARA CADUCIDAD"/>
    <x v="2"/>
    <m/>
    <m/>
    <m/>
    <m/>
    <m/>
    <m/>
    <m/>
    <m/>
    <m/>
    <m/>
    <m/>
    <m/>
    <m/>
    <m/>
    <x v="1"/>
    <m/>
    <m/>
    <m/>
    <m/>
  </r>
  <r>
    <n v="6"/>
    <x v="3"/>
    <x v="1"/>
    <s v="FUNDACION DEPORTIVA Y CULTURAL ALCANZANDO SUEÑOS"/>
    <s v="NIT"/>
    <n v="900779906"/>
    <n v="6"/>
    <s v="JURIDICA"/>
    <n v="2020"/>
    <n v="68005552020"/>
    <s v="BRINDAR ATENCIÓN ESPECIALIZADA A LOS NIÑOS, LAS NIÑAS Y ADOLESCENTES QUE TIENEN UN PROCESO ADMINISTRATIVO DE  RESTABLECIMIENTO DE DERECHOS ABIERTO A SU FAVOR, EN LA MODALIDAD INTERNADO,DISCAPACIDAD MENTAL COGNITIVA DE ACUERDO CON LOS LINEAMIENTOS VIGENTES Y EL MODELO DE ENFOQUE DIFERENCIAL EXPEDIDOS POR EL ICBF_x000a_"/>
    <s v="Dirección de Protección"/>
    <s v="Aporte"/>
    <s v="PRESUNTOS INCUMPLIMIENTOS EN SUS OBLIGACIONES CONTRACTUALES EVIDENCIADOS EN VISITAS DE CONTROL Y SEGUIMIENTO"/>
    <d v="2022-12-15T00:00:00"/>
    <d v="2022-12-19T00:00:00"/>
    <m/>
    <s v="Suspendida"/>
    <m/>
    <s v="JUAN DAVID SANABRIA RODRIGUEZ"/>
    <s v="SE SUSTANCIO RESOLUCION DE ARCHIVO POR CADUCIDAD LA CUAL ESTA EN CONTROL LEGALIDAD DE LA DIRECTORA ICBF SANTANDER"/>
    <x v="3"/>
    <s v="PROYECCION DE RESOLUCION QUE DECLARA CADUCIDAD"/>
    <x v="2"/>
    <m/>
    <m/>
    <m/>
    <m/>
    <m/>
    <m/>
    <m/>
    <m/>
    <m/>
    <m/>
    <m/>
    <m/>
    <m/>
    <m/>
    <x v="1"/>
    <m/>
    <m/>
    <m/>
    <m/>
  </r>
  <r>
    <n v="7"/>
    <x v="3"/>
    <x v="1"/>
    <s v="FUNDACION SALUD Y BIENESTAR - FUNDASALUD"/>
    <s v="NIT"/>
    <n v="802018708"/>
    <n v="4"/>
    <s v="JURIDICA"/>
    <n v="2022"/>
    <n v="6800232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Falta de oportunidad en la entrega de la Ración para preparar mensual y los refrigerios durante los encuentros, así como la falta de calidad que se evidencia en la entrega de los productos AFECTANDO componente de Salud y Nutrición. Inicio tardío de las actividades afectando el cronograma establecido."/>
    <d v="2023-04-24T00:00:00"/>
    <d v="2023-06-06T00:00:00"/>
    <m/>
    <s v="Suspendida"/>
    <m/>
    <s v="HECTOR ANDRES PENAGOS"/>
    <s v="Se sustanció el fallo correspondiente dentro del presente procedimiento administrativo sancionatorio, el cual fue remitido el treinta (30) de julio de dos mil veinticinco (2025) para su respectivo control de legalidad a la Sede Nacional – Dirección de Contratación, en cumplimiento de lo dispuesto en el numeral 2 del artículo 6° del Decreto 987 de 2012, con el fin de que se surta la revisión y aprobación de la actuación administrativa adelantada."/>
    <x v="4"/>
    <s v="PROYECCION DE FALLO"/>
    <x v="2"/>
    <m/>
    <m/>
    <m/>
    <m/>
    <m/>
    <m/>
    <m/>
    <m/>
    <m/>
    <m/>
    <m/>
    <m/>
    <m/>
    <m/>
    <x v="1"/>
    <m/>
    <m/>
    <m/>
    <m/>
  </r>
  <r>
    <n v="8"/>
    <x v="4"/>
    <x v="0"/>
    <s v="FUNDACIÓN AYUDA A FAMILIAS DE EXTREMA POBREZA"/>
    <s v="NIT"/>
    <n v="900937553"/>
    <n v="8"/>
    <s v="JURIDICA"/>
    <n v="2021"/>
    <n v="11005012021"/>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La EAS no presento los documentos requeridos para  la legalizacion de cuentas en la vigencia 2022."/>
    <d v="2023-03-13T00:00:00"/>
    <d v="2023-03-23T00:00:00"/>
    <d v="2024-10-22T00:00:00"/>
    <s v="Finalizada"/>
    <m/>
    <s v="PILAR TORRES"/>
    <s v="PROYECTO DE FALLO PARA REMITIR A REVISON A LA SEDE NACIONAL // EL 27 DE FEBRERO SE REMITIÓ PROYECTO DE FALLO PARA REVISIÓN DE LA DIRECCIÓN DE CONTRATACIÓN. // SE RECIBIÓ RETROALIMENTACIÓN DE LA PROYECCIÓN DEL FALLO, SE CITARÁN A LAS PARTES PARA LECTURA DE FALLO EN EL MES DE MAYO. // EL 22 DE MAYO SE PROGRAMÓ AUDIENCCIA PARA LECTURA DE FALLO, SIN EMBARGO, EL REPRESENTANTE LEGAL NO SE PRESENTÓ, POR LO CUAL SE APLAZÓ PARA EL 06 DE JUNIO DE 2024. // EL 06 DE JUNIO SE CITARON A LAS PARTES, SIN EMBARGO, EL REPRESENTANTE LEGAL NO SE PRESENTÓ A LA AUDIENCIA, POR LO CUAL SE NOTIFICÓ LA RESOUCIÓN DE FALLO DONDE SE INDICA QUE SE SANCIONA A LA ENTIDAD. LA ASEGURADORA APELARÁ Y SE ESPERA QUE ALLEGUEN EL RECURSO DE APELACIÓN POR PARTE DE LA ASEGURADORA PARA REVISIÓN. CITACION 16 DE OCTUBRE DE 2024 10:30 AM, LECTURA RESOLUCION POR LA CUAL SE RESULEVE EL RECURSO DE REPOSICION INTERPUESTO CONTRA LA RESOLUCION Nº 0655 DE FECHA 16 DE ABRIL DE 2024.LA AUDICENCIA SE REPROGRAMO PARA EL DIA 22 DE OCTUBRE DE 2024."/>
    <x v="5"/>
    <s v="PTE SECOP II y COMPROBANTE DE PAGO"/>
    <x v="0"/>
    <s v="Incumplimiento Parcial (Cláusula Penal)"/>
    <n v="655"/>
    <d v="2024-04-16T00:00:00"/>
    <s v="SI"/>
    <d v="2024-07-10T00:00:00"/>
    <n v="1918"/>
    <d v="2024-10-15T00:00:00"/>
    <s v="CONFIRMA Y MODIFICA"/>
    <d v="2024-10-23T00:00:00"/>
    <m/>
    <d v="2024-10-31T00:00:00"/>
    <s v="N/A"/>
    <s v="NO"/>
    <m/>
    <x v="2"/>
    <m/>
    <m/>
    <m/>
    <m/>
  </r>
  <r>
    <n v="9"/>
    <x v="0"/>
    <x v="0"/>
    <s v="FUNDACION FORMANDO VIDAS PARA UN MAÑANA - FORVIMA"/>
    <s v="NIT"/>
    <n v="901206147"/>
    <n v="8"/>
    <s v="JURIDICA"/>
    <n v="2020"/>
    <n v="1300522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El día 14 de octubre del presente año se recibió denuncia por parte de una madre de familia de la Unidad de Servicio que se encuentra en el barrio LOS CALAMARES de la ciudad de Cartagena, donde la EAS se encuentra prestando sus servicios de atención HCB. _x000a_En el desarrollo de la presente denuncia, la ciudadana exponía que los alimentos entregados se encontraban en mal estado y que no correspondían con los que deberían ser brindados por el ICBF. Además, señalaba que esta no era la primera ocasión que esto sucedía. Añadió que el peso no correspondía a lo indicado para una menor de 5 años. "/>
    <d v="2021-12-02T00:00:00"/>
    <d v="2022-01-31T00:00:00"/>
    <d v="2025-06-04T00:00:00"/>
    <s v="Finalizada"/>
    <m/>
    <s v="Ligia Bermudez"/>
    <s v="SE PIDIO CONCEPTO PARA ARCHIVAR EL PROCESO, TODA VEZ QUE SE ENCUENTRA LIQUIDADO. APROXIMADAMENTE 2 MESES"/>
    <x v="6"/>
    <s v="PTE RESOLUCION DE ARCHIVO Y CONSTANCIA DE EJECUTORIA"/>
    <x v="1"/>
    <m/>
    <m/>
    <m/>
    <m/>
    <m/>
    <m/>
    <m/>
    <m/>
    <m/>
    <m/>
    <m/>
    <m/>
    <m/>
    <m/>
    <x v="1"/>
    <m/>
    <m/>
    <m/>
    <m/>
  </r>
  <r>
    <n v="10"/>
    <x v="0"/>
    <x v="0"/>
    <s v="ASOCIACIÓN DE HOGARES COMUNITARIOS DE BIENESTAR ACHI"/>
    <s v="NIT"/>
    <n v="800142016"/>
    <n v="9"/>
    <s v="JURIDICA"/>
    <n v="2018"/>
    <n v="13005722018"/>
    <s v="PRESTAR LOS SERVICIOS HOGARES COMUNITARIOS DE BIENESTAR FAMILIAR Y FAMI EN CONFORMIDAD CON LAS DIRECTRICES, LINEAMIENTOS Y PARAMETROS ESTABLECIDOS POR EL ICBF, EN ARMONIA CON LA POLITICA DE ESTADO PARA EL DESARROLLO INTEGRAL A LA PRIMERA INFANCIA DE CERO A SIEMPRE."/>
    <s v="Dirección de Primera Infancia"/>
    <s v="Aporte"/>
    <s v="El equipo encargado de apoyo a la supervisión del C.Z Magangué, en el trámite donde se pretendía llevar a cabo la liquidación del contrato, encontró un saldo de DIECINIEVE MILLONES OCHOCIENTOS DIEZ MIL QUINIENTOS NOVENTA Y SEIS PESOS MCTE. ($19.810.596) sin ejecutar en el contrato de aporte No. 0572 de 2018. "/>
    <d v="2022-08-31T00:00:00"/>
    <d v="2022-09-13T00:00:00"/>
    <d v="2024-06-28T00:00:00"/>
    <s v="Finalizada"/>
    <m/>
    <s v="Rafael Tejedor Vega"/>
    <s v="LECTURA DE FALLO"/>
    <x v="7"/>
    <s v="PTE COMUNICACIÓN A PGN Y COMPROBANTE DEL PAGO"/>
    <x v="0"/>
    <s v="Incumplimiento Parcial (Cláusula Penal)"/>
    <n v="140"/>
    <d v="2024-06-21T00:00:00"/>
    <s v="NO"/>
    <m/>
    <m/>
    <m/>
    <m/>
    <d v="2024-06-24T00:00:00"/>
    <d v="2025-10-10T00:00:00"/>
    <d v="2024-07-08T00:00:00"/>
    <s v="N/A"/>
    <s v="NO"/>
    <m/>
    <x v="3"/>
    <m/>
    <m/>
    <m/>
    <m/>
  </r>
  <r>
    <n v="11"/>
    <x v="5"/>
    <x v="1"/>
    <s v="FUNDACIÓN PARA EL DESARROLLO INTEGRAL SOSTENIBLE ENERGÍA VITAL"/>
    <s v="NIT"/>
    <n v="900011782"/>
    <n v="3"/>
    <s v="JURIDICA"/>
    <n v="2022"/>
    <n v="44001962022"/>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Mediante radicado No. 202210300000149793 de 2022 La Oficina de Aseguramiento de la Calidad del ICBF — OAC - remitió a esta Dirección de Contratación, el informe de visita de inspección- presencial, realizada los días 6, 7 y 8 de julio de 2022 a la FUNDACIÓN PARA EL DESARROLLO INTEGRAL SOSTENIBLE ENERGÍA VITAL, con Nit. No.900.011,782-3 en la modalidad “ Institucional en el servicio Centro de Desarrollo Infantil -, con población beneficiaria correspondiente a: “Niñas y niños de primera infancia, prioritariamente en el rango de edad de 2 años hasta los 4 años 11 meses y 29 días sin perjuicio de lo anterior, podrán ser atendidos niñas y niños entre los 6 meses y 2 años, cuando su condición así lo amerite y la UDS cuente con las condiciones requeridas para atender a esta población,&quot;, con sede administrativa ubicada en TC KM 4 Vía Gaira EDS Biomas IL1 0 0 — Santa Marta. Unidades de Servicio: CDI Nazareth - Corregimiento de Nazareth, zona rural de Uribía, Alta Guajira. (Inmueble en comodato con ICBF)._x000a__x000a_1 .No se evidenció la estructuración de procesos de atención contextualizados, oportunos y_x000a_de calidad para la transformación de entornos protectores, toda vez que:_x000a_1.1. No se evidenciaron escenarios de concertación efectuada con la comunidad étnica del_x000a_CDI Nazareth como parte de la fase preparatoria para garantizar el inicio de la prestación del_x000a_servicio a los usuarios registrados en el aplicativo ICBF Cuéntame, población indígena de la_x000a_comunidad Wayuu._x000a_1.2. No se garantizó la estructura operativa para la atención de los cupos contratados para_x000a_el CDI Nazareth dado que al momento de la auditoría se evidenció:_x000a_1.2.1. La proporción de agentes educativas para la atención de acuerdo con el rango de_x000a_edad de los niños no era suficiente, toda vez que se encontraban distribuidos de la siguiente_x000a_manera: • Un grupo de 6 meses a 1 año 1/2: 12 usuarios."/>
    <d v="2023-01-26T00:00:00"/>
    <d v="2023-03-23T00:00:00"/>
    <m/>
    <s v="Programada"/>
    <d v="2025-11-20T00:00:00"/>
    <s v="HEYNE DAVID GOMEZ"/>
    <s v="AUDIENCIA INICIAL SE REPROGRAMA PARA EL DIA 7 DE NOVIEMBRE 2025"/>
    <x v="8"/>
    <s v="AUDIENCIA PROGRAMADA - DESCARGOS"/>
    <x v="2"/>
    <m/>
    <m/>
    <m/>
    <m/>
    <m/>
    <m/>
    <m/>
    <m/>
    <m/>
    <m/>
    <m/>
    <m/>
    <m/>
    <m/>
    <x v="1"/>
    <m/>
    <m/>
    <m/>
    <m/>
  </r>
  <r>
    <n v="12"/>
    <x v="3"/>
    <x v="1"/>
    <s v="ALDEAS INFANTILES SOS COLOMBIA"/>
    <s v="NIT"/>
    <n v="860024041"/>
    <n v="6"/>
    <s v="JURIDICA"/>
    <n v="2021"/>
    <n v="68002742021"/>
    <s v="ACOMPAÑAR A ADOLESCENTES Y JÓVENES DE 14 A 28 AÑOS EN LA FORMULACIÓN DE PROYECTOS DE VIDA, A TRAVÉS DE PROCESOS DE FORMACIÓN Y ACOMPAÑAMIENTO BASADOS EN METODOLOGÍAS DISRUPTIVAS PARA EL FORTALECIMIENTO DE HABILIDADES DEL SIGLO XXI Y EL EJERCICIO DE LA CIUDADANÍA."/>
    <s v="Dirección de Infancia y Adolescencia"/>
    <s v="Aporte"/>
    <s v="INCUMPLIMIENTO EN LA REALIZACIÓN DE LAS ACTIVIDADES CONTRATADAS - INCONSISTENCIAS EN LA CONTRATACIÓN DEL PERSONAL PARA LA REALIZACIÓN DE LAS ACTIVIDADES - INCONSISTENCIAS EN LA INFORMACIÓN ENVIADA"/>
    <d v="2022-10-12T00:00:00"/>
    <d v="2022-12-05T00:00:00"/>
    <m/>
    <s v="Suspendida"/>
    <m/>
    <s v="JUAN DAVID SANABRIA RODRIGUEZ"/>
    <s v="SE SUSTANCIO RESOLUCION DE ARCHIVO POR CADUCIDAD LA CUAL ESTA EN CONTROL LEGALIDAD DE LA DIRECTORA ICBF SANTANDER"/>
    <x v="3"/>
    <s v="PROYECCION DE RESOLUCION QUE DECLARA CADUCIDAD"/>
    <x v="2"/>
    <m/>
    <m/>
    <m/>
    <m/>
    <m/>
    <m/>
    <m/>
    <m/>
    <m/>
    <m/>
    <m/>
    <m/>
    <m/>
    <m/>
    <x v="1"/>
    <m/>
    <m/>
    <m/>
    <m/>
  </r>
  <r>
    <n v="13"/>
    <x v="0"/>
    <x v="0"/>
    <s v="FUNDACION DE LA COMUNIDAD UNIDA GUSTAVO MARTINEZ CAFFYN"/>
    <s v="NIT"/>
    <n v="800189920"/>
    <n v="5"/>
    <s v="JURIDICA"/>
    <n v="2020"/>
    <n v="1300514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SE REALIZO REVISION A LOS SOPORTES DE EJECUCION DEL OPERADOR CONSTATANDOSE QUE EXISTIAN MOVIMIENTOS SIN JUSTIFICARY TRASLADO DE DINEROS CORRESPONDIENTES A LA EJECUCION DEL CONTRATO A DIFERENTE CUENTA LOS CUALES NO FUERON JUSTIFICADOS POR EL OPERADOR"/>
    <d v="2022-12-09T00:00:00"/>
    <d v="2022-12-27T00:00:00"/>
    <d v="2024-04-15T00:00:00"/>
    <s v="Finalizada"/>
    <m/>
    <s v="Rafael Tejedor Vega"/>
    <s v="REPORTE A CAMARA DE COMERCIO"/>
    <x v="9"/>
    <s v="PTE COMPROBANTE DE PAGO "/>
    <x v="0"/>
    <s v="Incumplimiento Parcial (Cláusula Penal)"/>
    <n v="69"/>
    <d v="2024-03-13T00:00:00"/>
    <s v="SI"/>
    <d v="2024-05-09T00:00:00"/>
    <n v="93"/>
    <d v="2024-04-15T00:00:00"/>
    <s v="CONFIRMA"/>
    <d v="2024-04-16T00:00:00"/>
    <d v="2025-05-14T00:00:00"/>
    <d v="2025-05-07T00:00:00"/>
    <s v="N/A"/>
    <s v="SI"/>
    <d v="2024-05-20T00:00:00"/>
    <x v="4"/>
    <m/>
    <m/>
    <m/>
    <m/>
  </r>
  <r>
    <n v="14"/>
    <x v="6"/>
    <x v="0"/>
    <s v="FUNDACION DESARROLLO SOCIAL FUNDESOCIAL"/>
    <s v="NIT"/>
    <n v="823000731"/>
    <n v="1"/>
    <s v="JURIDICA"/>
    <n v="2021"/>
    <n v="85000802021"/>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CZ 3"/>
    <s v="Dirección de Primera Infancia"/>
    <s v="Aporte"/>
    <s v="NO ENTREGA DE SOPORTES PARA LIQUIDAR CONTRATO "/>
    <d v="2023-09-20T00:00:00"/>
    <d v="2023-10-04T00:00:00"/>
    <d v="2024-04-23T00:00:00"/>
    <s v="Finalizada"/>
    <m/>
    <s v="GRIMALDO MALAVER BOHORQUEZ"/>
    <s v="EMITE PAZ Y SALVO"/>
    <x v="10"/>
    <s v="PTE PUBLICAR SECOP II - URGENTE"/>
    <x v="0"/>
    <s v="Incumplimiento Parcial (Cláusula Penal)"/>
    <n v="502"/>
    <d v="2023-12-01T00:00:00"/>
    <s v="SI"/>
    <d v="2023-12-07T00:00:00"/>
    <n v="152"/>
    <d v="2024-04-18T00:00:00"/>
    <s v="CONFIRMA"/>
    <d v="2024-04-23T00:00:00"/>
    <d v="2024-04-23T00:00:00"/>
    <d v="2024-04-23T00:00:00"/>
    <s v="N/A"/>
    <s v="SI"/>
    <d v="2024-04-23T00:00:00"/>
    <x v="5"/>
    <n v="3477685"/>
    <d v="2024-08-15T00:00:00"/>
    <s v="PAGO"/>
    <s v="El 7 de junio de 2024, se solicitó la formalización de pago ante la aseguradora de una sanción por incumplimiento parcial"/>
  </r>
  <r>
    <n v="15"/>
    <x v="7"/>
    <x v="0"/>
    <s v="FUNDACION SOCIAL AVIVAR AFRO"/>
    <s v="NIT"/>
    <n v="900947762"/>
    <n v="3"/>
    <s v="JURIDICA"/>
    <n v="2022"/>
    <n v="73003022022"/>
    <s v="PRESTAR LOS SERVICIOS PARA LA ATENCIÓN A LA PRIMERA INFANCIA  EN LOS HOGARES COMUNITARIOS DE BIENESTAR AGRUPADOS, DE CONFORMIDAD CON EL  MANUAL OPERATIVO DE LA MODALIDAD COMUNITARIA , EL LINEAMIENTO TÉCNICO PARA LA ATENCIÓN A LA PRIMERA INFANCIA Y LAS DIRECTRICES ESTABLECIDAS POR EL ICBF, EN ARMONÍA CON LA POLÍTICA DE ESTADO PARA EL DESARROLLO INTEGRAL DE LA PRIMERA INFANCIA DE CERO A SIEMPRE._x000a_"/>
    <s v="Dirección de Primera Infancia"/>
    <s v="Aporte"/>
    <s v="La supervisora del contrato consideró que el operador incurrio en presunto  incumplimiento de las obligaciones contractuales por le no pago de salario y seguridad social mes de noviembre de las madres comunitarias adscritas al contrato de aportes No. 73003022022, así como en el seguimiento del estado nutricional de beneficiarios con diagnósticos de Desnutrición Aguda Moderada y/o Severa, debido a que no se contaba con activación de ruta de atención en ellas y otros incumplimientos relacionados con la verificación condiciones de calidad a UDS "/>
    <d v="2023-05-08T00:00:00"/>
    <d v="2023-05-08T00:00:00"/>
    <d v="2025-05-15T00:00:00"/>
    <s v="Finalizada"/>
    <m/>
    <s v="MARÍA CAMILA AGUDELO"/>
    <s v="EL OPERADOR APORTÓ NUEVOS DOCUMENTOS QUE ACREDITAN EL CUMPLIMIENTO EN EL MES DE ENERO DE 2024, EN ESTUDIO PARA DECISION"/>
    <x v="11"/>
    <s v="OK"/>
    <x v="0"/>
    <s v="Incumplimiento Parcial (Cláusula Penal)"/>
    <n v="111"/>
    <d v="2025-02-24T00:00:00"/>
    <s v="SI"/>
    <d v="2025-02-24T00:00:00"/>
    <n v="359"/>
    <d v="2025-05-15T00:00:00"/>
    <s v="REVOCA"/>
    <d v="2025-05-16T00:00:00"/>
    <m/>
    <m/>
    <s v="N/A"/>
    <s v="NO"/>
    <m/>
    <x v="6"/>
    <m/>
    <m/>
    <m/>
    <m/>
  </r>
  <r>
    <n v="16"/>
    <x v="0"/>
    <x v="0"/>
    <s v="SERVICIOS GLOBALES S.A.S."/>
    <s v="NIT"/>
    <n v="830503951"/>
    <n v="1"/>
    <s v="JURIDICA"/>
    <n v="2023"/>
    <n v="13002452023"/>
    <s v="CONTRATAR PARA EL INSTITUTO COLOMBIANO DE BIENESTAR FAMILIAR, REGIONAL BOLIVAR, EL SERVICIO INTEGRAL DE ASEO Y CAFETERÍA."/>
    <s v="Dirección Administrativa"/>
    <s v="Prestación de Servicios"/>
    <s v="EL CONTRATISTA NO CUMPLIO CON NINGUNA DE LAS OBLIGACIOES PACTADAS EN EL CONTRATO DE PRESTACION DE SERVICIOS 13002452023, A PESAR DE LOS REQUERIMIENTOS REALIZADOS PARA LA ENTREGA DEL OBJETO CONTRATADO NO FUE POSIBLE, POR ELLO SE SOLICITO POR PARTRE DEL SUPERVISOR EL INICIO DE PROCESO ADMINISTRATIVO SANCIONATORIO CONTRACTUAL"/>
    <d v="2023-04-20T00:00:00"/>
    <d v="2023-05-03T00:00:00"/>
    <d v="2024-12-20T00:00:00"/>
    <s v="Finalizada"/>
    <m/>
    <s v="Ligia Bermudez"/>
    <s v="DESCARGOS DE LAS PARTES."/>
    <x v="12"/>
    <s v="OK"/>
    <x v="0"/>
    <s v="Incumplimiento Total (Cláusula Penal)"/>
    <n v="422"/>
    <d v="2024-12-20T00:00:00"/>
    <s v="SI"/>
    <d v="2024-12-20T00:00:00"/>
    <n v="427"/>
    <d v="2025-01-30T00:00:00"/>
    <s v="REPONE"/>
    <d v="2025-01-31T00:00:00"/>
    <d v="2025-05-07T00:00:00"/>
    <d v="2025-04-07T00:00:00"/>
    <s v="N/A"/>
    <s v="SI"/>
    <d v="2025-04-15T00:00:00"/>
    <x v="7"/>
    <n v="8144017"/>
    <d v="2025-04-25T00:00:00"/>
    <m/>
    <m/>
  </r>
  <r>
    <n v="17"/>
    <x v="7"/>
    <x v="0"/>
    <s v="FUNDACION SOCIAL AVIVAR AFRO"/>
    <s v="NIT"/>
    <n v="900947762"/>
    <n v="3"/>
    <s v="JURIDICA"/>
    <n v="2022"/>
    <n v="73003032022"/>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La supervisora del contrato consideró que el operador incurrio en presunto  incumplimiento de las obligaciones contractuales por le no pago de salario y seguridad social mes de noviembre de las madres comunitarias adscritas al contrato de aportes No. 73003032022, así como en el seguimiento del estado nutricional de beneficiarios con diagnósticos de Desnutrición Aguda Moderada y/o Severa, debido a que no se contaba con activación de ruta de atención en ellas y otros incumplimientos relacionados con la verificación condiciones de calidad a UDS"/>
    <d v="2023-05-08T00:00:00"/>
    <d v="2023-05-08T00:00:00"/>
    <d v="2025-07-04T00:00:00"/>
    <s v="Finalizada"/>
    <m/>
    <s v="MARÍA CAMILA AGUDELO"/>
    <s v="EL OPERADOR APORTÓ NUEVOS DOCUMENTOS QUE ACREDITAN EL CUMPLIMIENTO EN EL MES DE ENERO DE 2024, EN ESTUDIO PARA DECISION"/>
    <x v="13"/>
    <s v="OK"/>
    <x v="0"/>
    <s v="Incumplimiento Parcial (Cláusula Penal)"/>
    <n v="248"/>
    <d v="2025-04-02T00:00:00"/>
    <s v="SI"/>
    <d v="2025-04-16T00:00:00"/>
    <n v="520"/>
    <d v="2025-07-04T00:00:00"/>
    <s v="REVOCA"/>
    <d v="2025-07-07T00:00:00"/>
    <m/>
    <m/>
    <s v="N/A"/>
    <s v="NO"/>
    <m/>
    <x v="6"/>
    <m/>
    <m/>
    <m/>
    <m/>
  </r>
  <r>
    <n v="18"/>
    <x v="7"/>
    <x v="0"/>
    <s v="Asociación Agroecologica del Tolima"/>
    <s v="NIT"/>
    <n v="900458959"/>
    <n v="9"/>
    <s v="JURIDICA"/>
    <n v="2022"/>
    <n v="73002332022"/>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_x000a_"/>
    <s v="Dirección de Primera Infancia"/>
    <s v="Aporte"/>
    <s v="La supervisora del contrato consideró que el operador incurrio en presunto  incumplimiento de las obligaciones contractuales puesto que el operador a la fecha no ha realizado ni reportar mensualmente las compras locales de alimentos de origen agropecuario, por un monto mínimo de acuerdo a lo contemplado en la Ley 2046 de 2020, equivalente al 30% del valor de los alimentos comprados en el mes respectivo"/>
    <d v="2023-06-07T00:00:00"/>
    <d v="2023-06-07T00:00:00"/>
    <d v="2024-05-03T00:00:00"/>
    <s v="Finalizada"/>
    <m/>
    <s v="MARÍA CAMILA AGUDELO"/>
    <s v="EL DIA 03 DE MAYO EN AUDIENCIA SE DIO LECTURA AL ACTO ADMINISTRATIVO QUE RESUELVE LA ACTUACION. LAS PARTES NO INTERPUSIERON RECURSO POR LO TANTO, QUEDO EN FIRME, PENDIENTE QUE EL CONTRATISTA REALICE EL PAGO"/>
    <x v="14"/>
    <s v="OK"/>
    <x v="0"/>
    <s v="Incumplimiento Parcial (Cláusula Penal)"/>
    <n v="314"/>
    <d v="2024-05-03T00:00:00"/>
    <s v="NO"/>
    <m/>
    <m/>
    <m/>
    <m/>
    <d v="2024-05-03T00:00:00"/>
    <d v="2024-05-08T00:00:00"/>
    <d v="2024-05-07T00:00:00"/>
    <s v="N/A"/>
    <s v="SI"/>
    <d v="2024-05-07T00:00:00"/>
    <x v="8"/>
    <n v="1797500"/>
    <d v="2024-05-10T00:00:00"/>
    <m/>
    <m/>
  </r>
  <r>
    <n v="19"/>
    <x v="8"/>
    <x v="0"/>
    <s v="FUNDACION SINAPSIS VITAL "/>
    <s v="NIT"/>
    <n v="900497719"/>
    <m/>
    <s v="JURIDICA"/>
    <n v="2022"/>
    <n v="66001782022"/>
    <s v="BRINDAR ATENCIÓN A LAS NIÑAS, LOS NIÑOS Y ADOLESCENTES QUE TIENEN UN PROCESO ADMINISTRATIVO DE RESTABLECIMIENTO DE DERECHOS, EN LAS MODALIDADES INTERNADO DISCAPACIDAD INTELECTUAL E INTERNADO DISCAPACIDAD PSICOSOCIAL, DE ACUERDO CON LOS DOCUMENTOS TÉCNICOS VIGENTES EXPEDIDOS POR EL ICBF."/>
    <s v="Dirección de Protección"/>
    <s v="Aporte"/>
    <s v="INCUMPLIMIENTO PARCIAL DE OBLIGACIONES DE ORDEN TENICO ADMINISTRATIVO "/>
    <d v="2023-06-13T00:00:00"/>
    <d v="2023-06-15T00:00:00"/>
    <d v="2023-07-18T00:00:00"/>
    <s v="Finalizada"/>
    <m/>
    <s v="LEDIA DEL PILAR GIRALDO OSSA"/>
    <s v="AUTO DE CIERRE DEL 18/07/2023"/>
    <x v="15"/>
    <s v="OK"/>
    <x v="1"/>
    <s v="Terminación de la actuación sancionatoria"/>
    <s v="AUTO"/>
    <d v="2023-07-18T00:00:00"/>
    <s v="NO"/>
    <m/>
    <m/>
    <m/>
    <m/>
    <d v="2023-07-18T00:00:00"/>
    <m/>
    <m/>
    <m/>
    <m/>
    <m/>
    <x v="1"/>
    <m/>
    <m/>
    <m/>
    <m/>
  </r>
  <r>
    <n v="20"/>
    <x v="9"/>
    <x v="0"/>
    <s v="Asociación De Autoridades Tradicionales Concejo Regional Indígena Del Orteguaza Medio Caquetá - CRIOM"/>
    <s v="NIT"/>
    <n v="900030521"/>
    <n v="9"/>
    <s v="JURIDICA"/>
    <n v="2021"/>
    <n v="18001372021"/>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s y Comunidades"/>
    <s v="Aporte"/>
    <s v="PRESUNTOS IMCUMPLIMIENTOS EN LA ENTREGA DE DOCUMENTACIÓN PARA LEGALIZAR CUENTAS."/>
    <d v="2022-11-03T00:00:00"/>
    <d v="2023-02-28T00:00:00"/>
    <d v="2023-03-27T00:00:00"/>
    <s v="Finalizada"/>
    <m/>
    <s v="RODOLFO PRIETO SILVA"/>
    <s v="PRACTICA DE PRUEBAS, PENDIENTE REPROGRAMAR REANUDACION DE AUDIENCIA"/>
    <x v="16"/>
    <s v="OK"/>
    <x v="1"/>
    <s v="Terminación de la actuación sancionatoria"/>
    <n v="44"/>
    <d v="2024-03-01T00:00:00"/>
    <s v="NO"/>
    <m/>
    <m/>
    <m/>
    <m/>
    <d v="2024-03-14T00:00:00"/>
    <m/>
    <m/>
    <m/>
    <m/>
    <m/>
    <x v="1"/>
    <m/>
    <m/>
    <m/>
    <m/>
  </r>
  <r>
    <n v="21"/>
    <x v="9"/>
    <x v="0"/>
    <s v="HORIZONTES FUNDACIÓN PARA EL AMOR Y LA SALUD"/>
    <s v="NIT"/>
    <n v="900114253"/>
    <n v="1"/>
    <s v="JURIDICA"/>
    <n v="2022"/>
    <n v="18001812022"/>
    <s v="BRINDAR ATENCIÓN ESPECIALIZADA A LOS ADOLESCENTES Y JÓVENES EN CONFLICTO CON LA LEY PENAL, EN LAS MODALIDADES CENTRO DE INTERNAMIENTO PREVENTIVO Y CENTRO TRANSITORIO DEL SUBPROYECTO RESTABLECIMIENTO EN LA ADMINISTRACIÓN DE JUSTICIA, PARA EL CUMPLIMIENTO DE LAS MEDIDAS Y SANCIONES IMPUESTAS POR LA AUTORIDAD JUDICIAL, CONFORME A LAS DISPOSICIONES LEGALES Y LINEAMIENTOS TÉCNICOS VIGENTES"/>
    <s v="Dirección de Protección"/>
    <s v="Aporte"/>
    <s v="NO RESPUESTA A LOS REQUERIMIENTOS CONTRACTUALES EFECTUADOS POR LA SUPERVISORA DEL CONTRATO. NO PAGO DE SUELDO AL TALENTO HUMANO Y SEGURIDAD SOCIAL. REINTEGRO DE RECURSO"/>
    <d v="2023-04-10T00:00:00"/>
    <d v="2023-04-24T00:00:00"/>
    <d v="2024-12-06T00:00:00"/>
    <s v="Finalizada"/>
    <m/>
    <s v="DEISY KARINA MARTÍNEZ SEGURA"/>
    <s v="LECTURA DE FALLO"/>
    <x v="17"/>
    <s v="OK"/>
    <x v="1"/>
    <s v="Terminación de la actuación sancionatoria"/>
    <n v="246"/>
    <d v="2024-11-20T00:00:00"/>
    <s v="NO"/>
    <m/>
    <m/>
    <m/>
    <m/>
    <d v="2024-12-09T00:00:00"/>
    <m/>
    <m/>
    <m/>
    <m/>
    <m/>
    <x v="1"/>
    <m/>
    <m/>
    <m/>
    <m/>
  </r>
  <r>
    <n v="22"/>
    <x v="2"/>
    <x v="0"/>
    <s v="CORPORACIÓN DIGNIFICAR"/>
    <s v="NIT"/>
    <n v="900762346"/>
    <n v="7"/>
    <s v="JURIDICA"/>
    <n v="2022"/>
    <n v="76008272022"/>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MEDIANTE INCUMPLIMIENTO DE LAS CLAUSULAS DEL CONTRATO DE APORTE. NO SUMINISTRO DE ALIMENTOS EN LOS TERMINOS PACTADOS, PRESUNTAMENTE DESCOMPUESTOS, NO PRESTACION DEL SERVICIO DE EDUCACION, NO COLABORACION CON INFORMACION A LOS REQUERIMIENTOS DEL SUPERVISOR."/>
    <d v="2023-07-11T00:00:00"/>
    <d v="2023-07-19T00:00:00"/>
    <d v="2024-07-17T00:00:00"/>
    <s v="Finalizada"/>
    <m/>
    <s v="JUAN PABLO LEMOS OLAVE"/>
    <s v="EL 3 DE JULIO SE NOTIFICO EN ESTRADOS LA RESOLUCION 0465 DE LA MISMA FECHA , MEDIANTE LA CUAL SE DECLARA EL INCUMPLIMIENTO PARCIAL DEL CONTRATO Y SE HACE EFECTIVA LA CLAUSULA PENAL. EN AUDIENCIA DEL 09/07/2024 LOS APODERADOS DE LA CORPORACION Y LA ASEGURADORA SUSTENTAN RECURSO DE REPOSICION. EL 17 DE JULIO CON RESOLUCION 0508 SE DISPONE NO REPONER Y EN CONSECUENCIA SE CONFIRMA LA DESICION"/>
    <x v="18"/>
    <s v="PTE COMPROBANTE DE PAGO"/>
    <x v="0"/>
    <s v="Incumplimiento Parcial (Cláusula Penal)"/>
    <n v="465"/>
    <d v="2024-07-03T00:00:00"/>
    <s v="SI"/>
    <d v="2024-07-09T00:00:00"/>
    <n v="508"/>
    <d v="2024-07-17T00:00:00"/>
    <s v="CONFIRMA"/>
    <d v="2024-07-18T00:00:00"/>
    <d v="2024-07-29T00:00:00"/>
    <d v="2024-07-22T00:00:00"/>
    <s v="N/A"/>
    <s v="SI"/>
    <d v="2024-08-02T00:00:00"/>
    <x v="9"/>
    <n v="140506621.72"/>
    <s v="PTE"/>
    <m/>
    <s v="se desconto del dinero de los contratos"/>
  </r>
  <r>
    <n v="23"/>
    <x v="6"/>
    <x v="0"/>
    <s v="CORPORACIÓN PARA EL FOMENTO SOCIAL DE COLOMBIA &quot;COFESCO&quot; 1ER INFORME"/>
    <s v="NIT"/>
    <n v="900106789"/>
    <n v="3"/>
    <s v="JURIDICA"/>
    <n v="2023"/>
    <n v="85000842023"/>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s v="Dirección de Nutrición"/>
    <s v="Aporte"/>
    <s v="NO PRESTAR EL SERVICIO Y NO PRESENTAR SOPORTES DE EJECUCIÓN"/>
    <d v="2023-10-10T00:00:00"/>
    <d v="2023-10-27T00:00:00"/>
    <d v="2024-10-28T00:00:00"/>
    <s v="Finalizada"/>
    <m/>
    <s v="GRIMALDO MALAVER BOHORQUEZ"/>
    <s v="SE RECIBE COMPROBANTE DE PAGO DE SANIÒN"/>
    <x v="19"/>
    <s v="OK"/>
    <x v="0"/>
    <s v="Incumplimiento Parcial (Cláusula Penal)"/>
    <n v="300"/>
    <d v="2024-07-11T00:00:00"/>
    <s v="SI"/>
    <d v="2024-08-05T00:00:00"/>
    <n v="516"/>
    <d v="2024-10-25T00:00:00"/>
    <s v="CONFIRMA"/>
    <d v="2024-10-31T00:00:00"/>
    <d v="2024-11-05T00:00:00"/>
    <d v="2024-11-01T00:00:00"/>
    <s v="N/A"/>
    <s v="SI"/>
    <d v="2024-12-03T00:00:00"/>
    <x v="10"/>
    <n v="25510498.359999999"/>
    <d v="2024-12-31T00:00:00"/>
    <s v="COMPENSADO"/>
    <m/>
  </r>
  <r>
    <n v="24"/>
    <x v="4"/>
    <x v="0"/>
    <s v="FUNDACIÓN SEMILLAS PARA LA PAZ"/>
    <s v="NIT"/>
    <n v="901092473"/>
    <n v="2"/>
    <s v="JURIDICA"/>
    <n v="2022"/>
    <n v="11012282022"/>
    <s v="PRESTAR LOS SERVICIOS PARA LA ATENCIÓN A LA PRIMERA INFANCIA EN LOS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
    <s v="Dirección de Primera Infancia"/>
    <s v="Aporte"/>
    <s v="Incumplimiento por parte de la entidad frente a la obligación establecida en numeral 2.7.2 de la Cláusula primera “OBLIGACIONES ESPECIFICAS DE LA ENTIDAD ADMINISTRADORA DEL SERVICIO”, teniendo en cuenta que la entidad debió contratar a las “(…) madres y padres comunitarios requeridos para el cumplimiento del objeto de este contrato y que se encontraban vinculados a 30 de noviembre de 2022, en el marco de los lineamientos y manuales establecidos, siempre que a la fecha sobre el padre o madre comunitaria no se haya proferido acto administrativo de cierre de la Unidad de Servicio –UDS-, en atención a lo dispuesto del Anexo “Procedimiento de Apertura y Cierre de Unidades de Servicio HCB, HCB AGRUPADO y HCB FAMI” o documento que lo actualice modifique, adicione o sustituya”,  dentro de las cuales se encontraba la señora MARTHA LUCIA LOZANO quien se encontraba con incapacidad vigente para dicho momento."/>
    <d v="2023-08-23T00:00:00"/>
    <d v="2023-08-30T00:00:00"/>
    <d v="2024-07-31T00:00:00"/>
    <s v="Finalizada"/>
    <m/>
    <s v="YOLANDA BRAVO"/>
    <s v="SE REMITIÓ A LA DIRECCIÓN DE CONTRATACIÓN EL PROYECTO DE FALLO PARA LA REVISIÓN DE LA SANCIÓN A LA FUNDACIÓN SEMILLAS PARA LA PAZ, CON LA CLÁUSULA PENAL PECUNIARIA POR INCUMPLIMIENTO A LAS OBLIGACIONES CONTRACTUALES, ESTA PENDIENTE FIJAR FECHA PARA LECTURA DE FALLO. // NO SE HICIERON PRESENTES LAS PARTES CITADAS DEL 25/04/2024 REPRESENTANTE LEGAL NI ASEGURADORA, POR LO TANTO SE CITARÁ NUEVA AUDUENCIA PARA LECTURA DE FALLO EN EL MES DE MAYO. // EL 22 DE MAYO SE CITARON A LAS PARTES Y SE DIÓ LECTURA DE FALLO PARA SANCIÓN. EL 06 DE JUNIO LA ENTIDAD PRESENTA RECURSO DE APELACIÓN. //  31/07/2﻿024 SE REAlIZO AUDICENCIA PARA LA LECTURA DEL FALLO DONDE SE CONFIRMA LA DECISION PROFERIDA MEDIANTE RESOLUCION 0582 DEL 7 DE ABRIL DE 2024"/>
    <x v="20"/>
    <s v="OK"/>
    <x v="0"/>
    <s v="Incumplimiento Parcial (Cláusula Penal)"/>
    <n v="582"/>
    <d v="2024-04-07T00:00:00"/>
    <s v="SI"/>
    <d v="2024-06-05T00:00:00"/>
    <n v="1373"/>
    <d v="2024-07-26T00:00:00"/>
    <s v="CONFIRMA"/>
    <d v="2024-08-05T00:00:00"/>
    <d v="2024-09-04T00:00:00"/>
    <d v="2024-08-08T00:00:00"/>
    <s v="N/A"/>
    <s v="NO"/>
    <m/>
    <x v="11"/>
    <n v="1138273"/>
    <d v="2024-08-09T00:00:00"/>
    <m/>
    <m/>
  </r>
  <r>
    <n v="25"/>
    <x v="5"/>
    <x v="1"/>
    <s v="FUNDACION RESTAURAR "/>
    <s v="NIT"/>
    <n v="806016277"/>
    <n v="7"/>
    <s v="JURIDICA"/>
    <n v="2022"/>
    <n v="44003002022"/>
    <s v="BRINDAR ATENCIÓN Y REALIZAR ACCIONES PARA PRESERVAR Y RESTITUIR SUS DERECHOS A 50 NNA EN LA MODALIDAD DE INTERNADO VULNERACION EN LA REGIONAL LA GUAJIRA, SE INICIA EN EL MES DE DICIEMBRE DEL AÑO 2022"/>
    <s v="Dirección de Protección"/>
    <s v="Aporte"/>
    <s v="Presuntos incumplimientos evidenciados con relación al componente de alimentación y nutrición"/>
    <d v="2023-07-27T00:00:00"/>
    <d v="2023-08-09T00:00:00"/>
    <m/>
    <s v="Suspendida"/>
    <m/>
    <s v="HEYNE DAVID GOMEZ"/>
    <s v="AUDIENCIA INICIAL SE REPROGRAMA PARA EL DIA 5 DE NOVIEMBRE 2025"/>
    <x v="21"/>
    <s v="RECUSACION DESDE EL 2023. NO SE LOGRA SEGUIMIENTO"/>
    <x v="2"/>
    <m/>
    <m/>
    <m/>
    <m/>
    <m/>
    <m/>
    <m/>
    <m/>
    <m/>
    <m/>
    <m/>
    <m/>
    <m/>
    <m/>
    <x v="1"/>
    <m/>
    <m/>
    <m/>
    <m/>
  </r>
  <r>
    <n v="26"/>
    <x v="7"/>
    <x v="0"/>
    <s v="FUNDACION ABRIENDO CAMINOS"/>
    <s v="NIT"/>
    <n v="900523724"/>
    <n v="3"/>
    <s v="JURIDICA"/>
    <n v="2022"/>
    <n v="73002612022"/>
    <s v="PRESTAR EL SERVICIO PARA DESARROLLAR LAS ACTIVIDADES CORRESPONDIENTES AL PLAN DE BIENESTAR LABORAL, PARA LOS SERVIDORES PÚBLICOS Y SUS FAMILIAS DE LA REGIONAL TOLIMA, DEL INSTITUTO COLOMBIANO DE BIENESTAR FAMILIAR (ICBF), DURANTE LA VIGENCIA DEL AÑO 2022"/>
    <s v="Dirección de Gestión Humana"/>
    <s v="Prestación de Servicios"/>
    <s v="La supervisora del contrato consideró que el contratista incurrio en presunto  incumplimiento de las obligaciones contractuales al no realizar la entrega de los bonos de integracion familiar para la vigencia 2022 redimibles segun las condiciones de la FCT"/>
    <d v="2023-07-24T00:00:00"/>
    <d v="2023-08-10T00:00:00"/>
    <d v="2025-03-12T00:00:00"/>
    <s v="Finalizada"/>
    <m/>
    <s v="MARÍA CAMILA AGUDELO"/>
    <s v="SE NEGÓ LA FORMULA DE ARREGLO, RESPONDIENDO EL DP."/>
    <x v="22"/>
    <s v="PTE COMPROBANTE DE PAGO"/>
    <x v="0"/>
    <s v="Incumplimiento Parcial (Cláusula Penal)"/>
    <n v="845"/>
    <d v="2024-11-15T00:00:00"/>
    <s v="SI"/>
    <d v="2024-11-15T00:00:00"/>
    <n v="182"/>
    <d v="2025-03-12T00:00:00"/>
    <s v="MODIFICA Y CONFIRMA"/>
    <d v="2025-03-13T00:00:00"/>
    <d v="2025-03-17T00:00:00"/>
    <d v="2025-03-19T00:00:00"/>
    <s v="N/A"/>
    <s v="SI"/>
    <d v="2025-03-19T00:00:00"/>
    <x v="12"/>
    <m/>
    <m/>
    <m/>
    <m/>
  </r>
  <r>
    <n v="27"/>
    <x v="10"/>
    <x v="0"/>
    <s v="ASOCIACION CAMINOS DE PAZ Y PROSPERIDAD "/>
    <s v="NIT"/>
    <n v="900504806"/>
    <n v="8"/>
    <s v="JURIDICA"/>
    <n v="2021"/>
    <n v="17002412021"/>
    <s v="IMPLEMENTAR EL PROGRAMA PARA LA PROMOCIÓN DEL DESARROLLO DE NIÑAS Y NIÑOS “GENERACIÓN EXPLORA”, CUYO OBJETIVO ES CONTRIBUIR AL DESARROLLO INTEGRAL DE NIÑAS Y NINOS ENTRE LOS 6 Y 13 AÑOS, 11 MESES Y 29 DIAS, FORTALECIENDO EN ELLOS Y SUS FAMILIAS LAS HABILIDADES DEL SIGLO XXI, ASI COMO CONOCIMIENTOS PARA EL EJERCICIO DE SUS DERECHOS, LA PREVENCION DE VULNERACIONES Y LA CONSTRUCCIÓN DE SU PROYECTO DE VIDA A PARTIR DE LA EXPLORACIÓN DE SUS VOCACIONES, INTERESES Y TALENTOS."/>
    <s v="Dirección de Primera Infancia"/>
    <s v="Aporte"/>
    <s v="INCUMPLIMIENTO DE OBLIGACIONES ESPECIFICAS DEL CONTRATO DE APORTE._x000a_2.12.PROPONER ACTIVIDADES Y EJECUTAR LOS ENCUENTROS (PRESENCIALES O NO PRESENCIALES) GARANTIZANDO LA PARTICIPACIÓN DE NIÑAS Y NIÑOS, PROMOVIENDO LA PARTICIPACIÓN DE SUS FAMILIAS, PROPENDIENDO POR LA CONSTRUCCIÓN CONJUNTA DE ACCIONES ENCAMINADAS AL CUIDADO, A LA PROTECCIÓN DE LA INFANCIA Y AL FORTALECIMIENTO DE LA FAMILIA COMO PRINCIPAL ENTORNO PROTECTOR._x000a_2.13 GARANTIZAR LAS CONDICIONES OPERATIVAS, METODOLÓGICAS, TÉCNICAS Y LOGÍSTICAS PARA ASEGURAR LA CONTINUIDAD DE LAS ACTIVIDADES Y LA PARTICIPACIÓN DE LAS NIÑAS Y NIÑOS Y SUS FAMILIAS EN LAS ACTIVIDADES DEL PROGRAMA, DE ACUERDO CON LO ESTABLECIDO EN EL MANUAL OPERATIVO DEL PROGRAMA “GENERACIÓN EXPLORA”._x000a_2.16. ENTREGAR EL REFRIGERIO SEGÚN LA MODALIDAD DE ATENCIÓN (PRESENCIAL - NO PRESENCIAL), SEGÚN LO APROBADO POR EL SUPERVISOR DEL CONTRATO Y LO ESTABLECIDO EN LA MINUTA PATRÓN DEL MANUAL OPERATIVO DEL PROGRAMA GENERACIÓN EXPLORA, A CADA UNA DE LAS NIÑAS Y NIÑOS PARTICIPANTES DEL PROGRAMA._x000a_2.17 ENTREGAR A 2400 NIÑAS Y NIÑOS LOS MATERIALES REQUERIDOS PARA LA IMPLEMENTACIÓN DE LOS DIFERENTES ENCUENTROS DE ACUERDO CON EL TIPO DE ATENCIÓN (PRESENCIAL - NO PRESENCIAL)_x000a__x000a_LAS OBLIGACIONES 2.12, 2.13, 2.16 Y 2.17, SE ENCUENTRAN CATALOGADAS COMO PRESUNTAMENTE INCUMPLIDAS. DE ACUERDO CON LA VERIFICACIÓN REALIZADA POR EL ICBF A INSTANCIA DE LAS DENUNCIAS CONOCIDAS POR LA CONTRALORÍA GENERAL DE LA REPÚBLICA, Y ACORDE CON LOS SOPORTES DOCUMENTALES RECAUDADOS POR EL EQUIPO DE SUPERVISIÓN DURANTE EJECUCIÓN DEL CONTRATO, SE IDENTIFICÓ QUE 42 NIÑOS Y NIÑAS NO FUERON ATENDIDOS O FUERON ATENDIDOS PARCIALMENTE, Y POR LO TANTO NO RECIBIERON LOS REFRIGERIOS Y MATERIALES QUE SE PROPORCIONABAN EN CADA ENCUENTRO VIVENCIAL PARA EL DESARROLLO DE LA ATENCIÓN DIRECTA A SUS PARTICIPANTES. _x000a__x000a_A PARTIR DE LO EXPUESTO, Y CONSIDERANDO QUE SE ENCONTRARON 42 SITUACIONES DE NIÑOS Y NIÑAS SIN ATENCIÓN Y REGISTRADOS EN LOS FORMATOS DE ASISTENCIA MENSUAL, ASÍ COMO EN EL PERFIL DE SALIDA, ES NECESARIO ADICIONAR ALGUNAS OBLIGACIONES PRESUNTAMENTE INCUMPLIDAS COMO RESULTADO DE LA NUEVA VERIFICACIÓN:_x000a_2.18. REALIZAR EL REGISTRO DE ASISTENCIA CON LA FIRMA MANUSCRITA DE CADA UNO DE LOS NIÑOS, NIÑAS Y ADOLESCENTES PARTICIPANTES, Y DE SUS PADRES Y CUIDADORES CUANDO APLIQUE, EN CADA UNO DE LOS ENCUENTROS, DE ACUERDO CON LOS FORMATOS, MECANISMOS Y EL SISTEMA DE INFORMACIÓN ESTABLECIDO POR EL ICBF, LO ANTERIOR PARA ATENCIÓN PRESENCIAL. EN CASO DE QUE EL PARTICIPANTE NO PUEDA O NO SEPA FIRMAR MEDIANTE ESCRITURA, SE PROCEDERÁ A REGISTRAR LA HUELLA DIGITAL SOBRE LA PLANILLA. PARA LA ATENCIÓN NO PRESENCIAL, EL CONTRATISTA DEBERÁ PRESENTAR LAS LISTAS DE SEGUIMIENTO TELEFÓNICO, LISTAS DE REUNIONES VIRTUALES CON APOYO FOTOGRÁFICO, LISTAS DE ENTREGA DE MATERIAL, REGISTRO FOTOGRÁFICO DE LOS PARTICIPANTES DONDE SE EVIDENCIE EL DESARROLLO DE ACTIVIDADES_x000a__x000a_ESTÁ EN PROYECTÓ ACTO ADMINISTRATIVO SANCIONATORIO "/>
    <d v="2023-09-29T00:00:00"/>
    <d v="2023-10-09T00:00:00"/>
    <d v="2024-05-21T00:00:00"/>
    <s v="Finalizada"/>
    <m/>
    <s v="SINDY GONZALEZ ARIAS "/>
    <s v="AUDIENCIA DE LECTURA DEL FALLO."/>
    <x v="23"/>
    <s v="OK"/>
    <x v="0"/>
    <s v="Incumplimiento Parcial (Cláusula Penal)"/>
    <n v="340"/>
    <d v="2024-05-15T00:00:00"/>
    <s v="SI"/>
    <d v="2024-05-24T00:00:00"/>
    <n v="382"/>
    <d v="2024-06-11T00:00:00"/>
    <s v="CONFIRMA"/>
    <d v="2024-06-25T00:00:00"/>
    <d v="2024-06-25T00:00:00"/>
    <d v="2024-06-25T00:00:00"/>
    <s v="N/A"/>
    <s v="SI"/>
    <m/>
    <x v="13"/>
    <n v="51477646.439999998"/>
    <d v="2025-01-21T00:00:00"/>
    <m/>
    <m/>
  </r>
  <r>
    <n v="28"/>
    <x v="9"/>
    <x v="0"/>
    <s v="HORIZONTES FUNDACIÓN PARA EL AMOR Y LA SALUD"/>
    <s v="NIT"/>
    <n v="900114253"/>
    <n v="1"/>
    <s v="JURIDICA"/>
    <n v="2022"/>
    <n v="1800102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RESPUESTA A LOS REQUERIMIENTOS CONTRACTUALES EFECTUADOS POR LA SUPERVISORA DEL CONTRATO. NO PAGO DE SUELDO AL TALENTO HUMANO Y SEGURIDAD SOCIAL. REINTEGRO DE RECURSO"/>
    <d v="2023-08-01T00:00:00"/>
    <d v="2023-09-19T00:00:00"/>
    <d v="2025-07-09T00:00:00"/>
    <s v="Finalizada"/>
    <m/>
    <s v="OLGA LORENA SALDAÑA"/>
    <s v="SUSTENTACION DE RECURSO"/>
    <x v="24"/>
    <s v="PTE COMPROBANTE DE PAGO"/>
    <x v="0"/>
    <s v="Incumplimiento Parcial (Cláusula Penal)"/>
    <n v="86"/>
    <d v="2025-03-17T00:00:00"/>
    <s v="SI"/>
    <d v="2025-05-14T00:00:00"/>
    <n v="145"/>
    <d v="2025-06-09T00:00:00"/>
    <s v="CONFIRMA"/>
    <d v="2025-06-10T00:00:00"/>
    <d v="2025-07-02T00:00:00"/>
    <d v="2025-07-02T00:00:00"/>
    <s v="N/A"/>
    <s v="SI"/>
    <d v="2025-07-02T00:00:00"/>
    <x v="14"/>
    <m/>
    <m/>
    <m/>
    <m/>
  </r>
  <r>
    <n v="29"/>
    <x v="9"/>
    <x v="0"/>
    <s v="HORIZONTES FUNDACIÓN PARA EL AMOR Y LA SALUD"/>
    <s v="NIT"/>
    <n v="900114253"/>
    <n v="1"/>
    <s v="JURIDICA"/>
    <n v="2022"/>
    <n v="1800103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_x000a__x000a_"/>
    <s v="Dirección de Primera Infancia"/>
    <s v="Aporte"/>
    <s v="NO RESPUESTA A LOS REQUERIMIENTOS CONTRACTUALES EFECTUADOS POR LA SUPERVISORA DEL CONTRATO. NO PAGO DE SUELDO AL TALENTO HUMANO Y SEGURIDAD SOCIAL. REINTEGRO DE RECURSO"/>
    <d v="2023-08-15T00:00:00"/>
    <d v="2023-09-20T00:00:00"/>
    <d v="2024-12-30T00:00:00"/>
    <s v="Finalizada"/>
    <m/>
    <s v="OLGA LORENA SALDAÑA"/>
    <s v="LECTURA DE FALLO"/>
    <x v="25"/>
    <s v="OK"/>
    <x v="0"/>
    <s v="Incumplimiento Parcial (Cláusula Penal)"/>
    <n v="289"/>
    <d v="2024-12-30T00:00:00"/>
    <s v="NO"/>
    <m/>
    <m/>
    <m/>
    <m/>
    <d v="2025-01-13T00:00:00"/>
    <d v="2025-01-13T00:00:00"/>
    <d v="2025-01-13T00:00:00"/>
    <s v="N/A"/>
    <s v="SI"/>
    <d v="2025-02-05T00:00:00"/>
    <x v="15"/>
    <n v="20035827"/>
    <d v="2025-03-31T00:00:00"/>
    <m/>
    <m/>
  </r>
  <r>
    <n v="30"/>
    <x v="9"/>
    <x v="0"/>
    <s v="HORIZONTES FUNDACIÓN PARA EL AMOR Y LA SALUD"/>
    <s v="NIT"/>
    <n v="900114253"/>
    <n v="1"/>
    <s v="JURIDICA"/>
    <n v="2022"/>
    <n v="1800104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RESPUESTA A LOS REQUERIMIENTOS CONTRACTUALES EFECTUADOS POR LA SUPERVISORA DEL CONTRATO. NO PAGO DE SUELDO AL TALENTO HUMANO Y SEGURIDAD SOCIAL. REINTEGRO DE RECURSO"/>
    <d v="2023-08-15T00:00:00"/>
    <d v="2023-09-21T00:00:00"/>
    <d v="2025-05-14T00:00:00"/>
    <s v="Finalizada"/>
    <m/>
    <s v="OLGA LORENA SALDAÑA"/>
    <s v="SUSTENTACION DE RECURSO"/>
    <x v="6"/>
    <s v="OK"/>
    <x v="0"/>
    <s v="Incumplimiento Parcial (Cláusula Penal)"/>
    <n v="79"/>
    <d v="2025-03-10T00:00:00"/>
    <s v="SI"/>
    <d v="2025-05-14T00:00:00"/>
    <n v="136"/>
    <d v="2025-05-29T00:00:00"/>
    <s v="MODIFICA Y CONFIRMA"/>
    <d v="2025-05-30T00:00:00"/>
    <d v="2025-06-05T00:00:00"/>
    <d v="2025-06-05T00:00:00"/>
    <s v="N/A"/>
    <s v="SI"/>
    <d v="2025-06-05T00:00:00"/>
    <x v="16"/>
    <n v="21067040"/>
    <d v="2025-08-01T00:00:00"/>
    <m/>
    <m/>
  </r>
  <r>
    <n v="31"/>
    <x v="4"/>
    <x v="0"/>
    <s v="FUNDACIÓN CENTRO DE REHABILITACIÓN SUPERAR"/>
    <s v="NIT"/>
    <n v="900516167"/>
    <m/>
    <s v="JURIDICA"/>
    <n v="2022"/>
    <n v="11009082022"/>
    <s v="BRINDAR ATENCIÓN A LAS NIÑAS, LOS NIÑOS Y ADOLESCENTES QUE TIENEN UN PROCESO ADMINISTRATIVO DE RESTABLECIMIENTO DE DERECHOS, EN LA MODALIDAD INTERNADO, DE ACUERDO CON LOS DOCUMENTOS TÉCNICOS VIGENTES EXPEDIDOS POR EL ICBF._x000a_"/>
    <s v="Dirección de Protección"/>
    <s v="Aporte"/>
    <s v="Que el día 28 de noviembre de 2022 se suscribió el CONTRATO DE APORTE N°11009082022, con la FUNDACION CENTRO DE REHABILITACION SUPERAR  cuyo objeto contractual establece: “BRINDAR ATENCIÓN A LAS NIÑAS, LOS NIÑOS Y ADOLESCENTES QUE TIENEN UN PROCESO ADMINISTRATIVO DE RESTABLECIMIENTO DE DERECHOS, EN LA MODALIDAD INTERNADO, DE ACUERDO CON LOS DOCUMENTOS TÉCNICOS VIGENTES EXPEDIDOS POR EL ICBF&quot;._x000a__x000a_LOS HEHOS LOS CUALES DIERON ORIGEN A PROCESO ADMINISTRATIVO SANCIONATORIO SON LOS SIGUIENTES :_x000a__x000a_HECHOS QUE FUNDAMENTAN LA SOLICITUD:_x000a__x000a_ El día 8 de febrero de 2023, el equipo de Apoyo a la Supervisión efectúo visita de verificación de cumplimiento de las cláusulas contractuales al contrato de aportes, soportado en documento Acta No. 4, identificando los siguientes hallazgos:_x000a__x000a_CONDICIONES LOCATIVAS_x000a__x000a_En el área de los baños, se encontraron griferías de regaderas dañadas, duchas eléctricas sin funcionamiento, puntillas en las paredes, baño del dormitorio 3 sin servicio de luz, recipiente de jabón presuntamente con hongos._x000a__x000a_Se observó en diferentes áreas, baldosas en mal estados y rotas, escaleras con antideslizantes desgastados, televisores de la unidad de servicio que no se encuentran empotrados en los soportes._x000a__x000a_En el área de las canchas se ubica una malla de alambre la cual se encuentra sobrepuesta, con puntas de alambre que dan al alcance de los beneficiarios y doblada en algunas partes._x000a__x000a_Las estanterías y/o muebles de la unidad de servicio no se encuentran adecuadamente empotrados a la pared._x000a__x000a__x000a_DOTACION_x000a__x000a_Dotación personal _x000a__x000a_Se identificó un aproximado del 90% de colchones con acunamiento._x000a__x000a_Las toallas de los beneficiarios en su totalidad se encuentran descoloridas, desgastadas y percudidas._x000a__x000a_2SERVICIO DE ALIMENTOS_x000a__x000a_En recorrido siendo las 6:00 am se encontró a dos beneficiarios que iban rumbo a estudiar y una a cita médica, el desayuno de la beneficiaria consistía en agua con leche, pan y queso, al preguntar a la beneficiara por la fruta, indica desconocer si se encontraba dentro de la minuta; el apoyo a la supervisión se acerca a la puerta de la cocina y al preguntar al cocinero por la fruta indica. “Si, ya se la iba a pasar”, llama la atención que, si el equipo de apoyo no hubiera solicitado la fruta de la beneficiaria, esta no hubiese sido surtida. Posteriormente, se pregunta a la nutricionista en que consiste la changua, indicando que es agua, leche, pedazos de calado y huevo, sin embargo, la changua que fue suministrada a los dos beneficiarios carecida de huevo y calado._x000a__x000a__x000a_TALENTO HUMANO_x000a__x000a_En el perfil del Trabajador Social a cargo del señor Juan Sebastián Barrios Paipill, se evidenció que en la Tabla de talento humano, está cubriendo tres perfiles, aunque las condiciones de Trabajador Social y Profesional de Área se identifica que corresponder al cumpliendo de tiempo adicional requerido para dar cobertura al número de cupos contratado, sin embargo, si bien es cierto, el cargo de Gestor de Caso puede ser desempeñado por un Trabajador Social, no debe ser el mismo profesional que cubra los dos perfiles, ya que el Gestor de Caso, es quien lidera el proceso integral desde su disciplina y el Trabajador Social es quien se ajusta al que hacer de temas específicos de su disciplina por cada beneficiario, por tanto, no puede ser juez y parte del Proceso Administrativo de Derechos. En este orden de ideas, faltaría una persona para cubrir el rol de Gestor de Caso y/o el rol de Trabajador social._x000a__x000a_En cuando a los formadores de vida nocturnos, se deben tener 6.8 formadores nocturnos para dar cobertura al número de cupos contratado, situación que no se observa durante el recorrido, pues solo se evidenciaron 3 formadoras de vida nocturnas en acompañamiento a los beneficiarios en horas de la noche y, por ende, se evidencia incumpliendo la tabla de Talento Humano._x000a__x000a_Con relación al personal asignado para cumplir las diversas funciones establecidas en la tabla de talento humano en horario nocturno, no se evidencia qué al grupo de beneficiarios se le esté dando cobertura._x000a__x000a_En relación con el perfil de Auxiliar de enfermería, se debe contar con 4.32 perfiles de Auxiliar de enfermería cubriendo turno diurno y nocturno. Rol cubierto por el señor Leonardo Acosta Méndez, en el turno correspondiente de 2 de la tarde a 10 de la noche. Por lo tanto, este perfil no se encontraba completo en el momento de la visita en el horario diurno._x000a__x000a_Durante el recorrido se evidenció que en el dormitorio de las beneficiarias más dependiente que duraron aproximadamente 1 hora, con la puerta cerrada sin talento humano asignado para realizar las funciones de formador._x000a__x000a_ÁREA DE ENFERMERÍA_x000a__x000a_El equipo de apoyo a la supervisión realizó revisión de medicación en depósito de medicamentos encontrando medicamentos sin semaforización._x000a__x000a_Se encontró medicamento de Olanzapina de 10 mg en blíster con fecha de vencimiento de agosto 20 de 2024 debidamente semaforizada con 1 pastilla partida en la mitad expuesta al ambiente._x000a__x000a_Se identificó en formula medica de posología de J.M.R medicamento terbinafeina crema vía atópico dos veces al día y en Kardex de posología de medicamento de beneficiario se registra aplicación una sola vez al día._x000a__x000a_No se observó separación por cada niña, niño, adolescente, joven y adulto de los medicamentos acción que garantiza que cada uno de los beneficiarios reciba la cantidad prescripta y se asegure la finalización de tratamiento, según lo indica las ORIENTACIONES TÉCNICAS EN SALUD PARA LA PRESTACION DEL SERVICIO EN LAS MEDIDAS DE PROTECCCIÓN DEL ICBF.  _x000a__x000a_En las bitácoras de enfermería (notas de enfermería) se encontró tachadura y enmendaduras, realizadas en notas desde el 1 de febrero del 2021 a lápiz se indicó la necesidad de correcciones y que a la fecha no se han realizado, según su evidencia.  Se recomienda tener precisión frente a estos documentos donde reposa los comportamiento y situaciones de salud que un beneficiario vive dentro de la unidad de servicio y que permitirá visualizar las dificultas y prevenir eventos que puedan interferir en la integralidad de la población atendida._x000a__x000a_GUÍA DE ORIENTACIÓN_x000a__x000a_Se evidenció en las escaleras desgaste en los antideslizantes._x000a__x000a_En los baños de los beneficiarios de  alta dependencia se identificaron baldes llenos de agua los cuales son utilizados por las formadoras para realizar las actividades de baño con los beneficiarios, es de anotar que en algunos momentos este espacio queda sin supervisión de la  formadora porque está  atendiendo al beneficiarios que acaba de salir del baño, mientras algunos beneficiarios deambulan por este espacio representando un riesgo de evento por ahogamiento como indica la Guía de Orientación._x000a__x000a_Se identificó a un beneficiario en la hora de baño encerrado este  ubicado en la zona de dormitorio de hombres y mujeres, sacando  los residuos  de la caneca , así mismo se solicita mayor supervisión para los beneficiarios que presentan conductas estereotipadas de pica ya que se debe proteger de riesgos de infección en la piel así como el desarrollo de alergias e intoxicación de la ingesta de estos residuos propios del baño ,basura depositados en esta  las cuales se pueden asegurar desde la parte de afuera._x000a__x000a_Durante el recorrido se evidencia que en el dormitorio de las beneficiarias más dependiente que estuvieron aproximadamente 1 hora con la puerta cerrada sin talento humano asignado para realizar las funciones de formador. _x000a__x000a_Teniendo en cuenta el presunto evento de situación de violencia sexual hacia el beneficiario SPM SIM 13418371 por parte del tallerista DEIBY TOMAS GONZALEZ PEREZ el 21 de octubre 2022, se observa que el trabajador se encuentra aún vinculado en la institución._x000a__x000a_No se identificó  reorganización para los perfiles de Coordinadora Ayala Torres Paula Andrea y Psicóloga Salazar Martínez Slendy Julieth en actividades administrativas  separadas  de la atención directa de los niños, niñas y adolescentes, quienes en su carpeta se encontró AUTO 002 De 2022 de 13 de junio de 2022, (...) Por el cual se inició un proceso sancionatorio laboral donde se describen los hechos ante una queja anónima que denunciaban situaciones de presunto maltrato con algunos beneficiarios en las que estarían implicadas (... ) así mismo, se observó descripción (...) frente a contención mecánica y verbal hacia beneficiario GABCH... no solo guardo silencio por su interés conflictuado, sino que realizó la labor que le fue encomendada a pesar de saber que éticamente estaba impedida (...) ._x000a__x000a_MANUAL OPERATIVO MODALIDADES Y SERVICIO PARA LA ATENCIÓN DE NIÑAS, NIÑOS Y ADOLESCENTES, CON PROCESO ADMINISTRATIVO DE RESTABLECIMIENTO DE DERECHOS_x000a__x000a_La cama del beneficiario S.A.G con SIM 236011006, se encontraba muy distante de donde se deja su apoyo técnico (caminador)._x000a__x000a_De acuerdo con lo anteriormente descrito, la Supervisión del Contrato encargada en ese momento, emite Requerimiento por el Presunto Incumplimiento de Obligaciones en el Contrato de Aporte No. 11009082022 modalidad Internado con Radicado 202334400000081541 del 14 de marzo del 2023._x000a__x000a_Frente a la situación descrita, la Fundación Centro de Rehabilitación Superar emite respuesta el 23 de marzo del año en curso, la cual se revisó a en visita de supervisión realizada el 26 de mayo de 2023, en Acta No. 43 encontrando que no se subsanan las situaciones que motivan el requerimiento. Adicionalmente, se presentaron otras situaciones que se presumen como incumplimiento, que son incluidas en el presente documento. Cabe anotar, que el suscrito Supervisor en consenso con el equipo de apoyo a la supervisión, definió que el requerimiento continuará abierto hasta tanto se superen las situaciones relacionadas._x000a__x000a_En visita de Supervisión de seguimiento al Requerimiento el día 26 de mayo de 2023, con   Acta No. 43 se encontraron los siguientes hallazgos:_x000a__x000a__x000a_CONDICIONES LOCATIVAS_x000a__x000a_En recorrido para el día de hoy 26 de mayo de 2023 en el área Dormitorios 3, 4, y 5, en baños se identificó que las regaderas cuentan con servicio de agua calienta, sin embargo se evidenció instalación eléctrica inadecuada ya que cuenta con toma corriente provisional que puede generar alto riesgo de electrocución por posible contacto, por salpicadura de agua al fluido eléctrico por que cuenta  con contacto directo en la tomas , en este mismo espacio en la pared del baño se encontró tubería expuesta sin tapones, situación  que pueden generar altos riesgos de eventos para la población atendida. _x000a__x000a_ÁREA DE SALON DE MEDICAMENTOS_x000a__x000a_Respecto al área de salón de medicamentos, se identificó el día 26 de mayo de la presente anualidad en el espacio de almacenamiento debidamente semaforizados, sin embargo, en el área de enfermería se encontró en una caja organizadora medicamentos con formula medica los cuales se hallaban sin semaforización, en este mismo recipiente se encontró bolsa de suero fisiológico y gasas en empaque abierto, estos elementos se encontraban sin ningún protocolo de asepsia._x000a__x000a_GUIA DE ORIENTACIONES_x000a__x000a_Durante recorrido institucional, algunos beneficiarios se encontraban en área de comedor realizando actividades respecto al pacto de convivencia, en diálogo con algunos de ellos, quienes en verbalizaciones socializaron la actividad que estaban realizando, 2 NNAJ indicaron que los adultos D.R., H.R. y A.J. han denotado eventos de presunta violencia sexual por exposición, situación que se ha presentado en el dormitorio de los beneficiarios (se presume que en dormitorio 8 donde se ubican los beneficiarios mencionados, acorde con recorrido realizado), sumado a ello, los beneficiarios refieren que de esta presunta situación tuvo conocimiento de la funcionaria Nancy Manchola, quien de acuerdo a Tabla de Talento Humano ejerce como Formadora de Vida, no obstante, en revisión de Anexos de Historias de Atención no se evidenció activación de Guía De Orientaciones para la Seguridad y Prevención de Situaciones de Riesgo de los Niños, Niñas y Adolescentes V6, ni ningún tipo de reporte que dé cuenta de los presuntos eventos descritos._x000a__x000a_INGRESO DE PERSONAS A LA UNIDAD DE SERVICIOS _x000a__x000a_Al ingreso a la unidad de servicio no se evidenció mecanismo de registro de personas, al preguntar a la coordinadora refirió que no cuentan con este documento, aunque si cuentan con el reporte de ingreso y salida de talento humano. Se solicito que, por protocolo de seguridad ante desastres y siniestros, se debe tener este tipo de registros, por tanto, se deberá levantar el protocolo de ingresos y salida de todas y cada una de las personas en la unidad de servicio, incluidos los beneficiaros._x000a__x000a__x000a__x000a__x000a_&quot;_x000a_"/>
    <d v="2023-10-27T00:00:00"/>
    <d v="2023-11-08T00:00:00"/>
    <d v="2023-12-20T00:00:00"/>
    <s v="Finalizada"/>
    <m/>
    <s v="JAVIER LÓPEZ"/>
    <s v="LA ENTIDAD SUPERAR ENVIÓ DESCARGOS EL DÍA 19 D ENERO DE 2024, LOS CUALES FUERON REMITIDOS AL SUPERVISOR DEL CONTRATO ,EL DOCTOR OSCAR BOLÍVAR CHICACAUSA, PARA SU PRONUNCIAMIENTOS EL 2 DE FEBRERO, TENIENDO COMO RESPUESTA POR PARTE DEL DOCTOR OSCAR QUE HARÍA UNA VISITA A LA ENTIDAD EL PRÓXIMO 23 DE FEBRERO Y PRONUNCIARSE DE FONDO PARA INDICAR SI LOS HECHOS FUERON SUPERADOS O PERSISTEN // EL 18/03/2024 MEDIANTE MEMORANDO N°  202434400000062603 LA SUPERVISIÓN REMITIÓ CONCEPTO Y ANEXAN ACTA DE REUNIÓN DONDE SE DEJA CONSTANCIA QUE SE SUBSANAN LOS HALLAZGOS PERO SE DEJA COMO OBSERVACIÓN &quot;CONTINUAR REALIZANDO SEGUIMIENTO AL OPERADOR TENIENDO EN CUENTA SUS OBLIGACIONES CONTRACTUALES&quot;. ESTA PENDIENTE FIJAR CITACIÓN PARA EL MES DE ABRIL PARA LECTURA DE FALLO."/>
    <x v="26"/>
    <s v="OK"/>
    <x v="1"/>
    <s v="Terminación de la actuación sancionatoria"/>
    <n v="679"/>
    <d v="2024-04-23T00:00:00"/>
    <s v="NO"/>
    <m/>
    <m/>
    <m/>
    <m/>
    <d v="2024-04-26T00:00:00"/>
    <m/>
    <m/>
    <m/>
    <m/>
    <m/>
    <x v="1"/>
    <m/>
    <m/>
    <m/>
    <m/>
  </r>
  <r>
    <n v="32"/>
    <x v="6"/>
    <x v="0"/>
    <s v="LYN INGENIERIA SAS"/>
    <s v="NIT"/>
    <n v="981148748"/>
    <n v="5"/>
    <s v="JURIDICA"/>
    <n v="2023"/>
    <n v="85001182023"/>
    <s v="PRESTAR EL SERVICIO INTEGRAL DE LAVADO Y DESINFECCIÓN DE TANQUES Y DESRATIZACIÓN EN LOS BIENES INMUEBLES DE PROPIEDAD Y A CARGO DEL ICBF REGIONAL CASANARE EN LOS MUNICIPIOS DE YOPAL, VILLANUEVA Y PAZ DE ARIPORO; LIMPIEZA DE VIGA CANALES DE LA REGIONAL Y CENTRO ZONAL YOPAL."/>
    <s v="Dirección Administrativa"/>
    <s v="Prestación de Servicios"/>
    <s v="NO PRESTAR LOS SERVICIOS CONTRATADOS"/>
    <d v="2024-02-08T00:00:00"/>
    <d v="2024-02-16T00:00:00"/>
    <d v="2024-10-28T00:00:00"/>
    <s v="Finalizada"/>
    <m/>
    <s v="GRIMALDO MALAVER BOHORQUEZ"/>
    <s v="No se han encontrado bienes"/>
    <x v="27"/>
    <s v="COBRO COACTIVO EL 50% FALTANTE (NO HAY BIENES) PTE CAMARA DE COMERCIO"/>
    <x v="0"/>
    <s v="Incumplimiento Parcial (Cláusula Penal)"/>
    <n v="419"/>
    <d v="2024-09-12T00:00:00"/>
    <s v="SI"/>
    <d v="2024-09-23T00:00:00"/>
    <n v="515"/>
    <d v="2024-10-25T00:00:00"/>
    <s v="CONFIRMA"/>
    <d v="2024-10-31T00:00:00"/>
    <d v="2024-11-05T00:00:00"/>
    <d v="2024-11-01T00:00:00"/>
    <s v="N/A"/>
    <s v="SI"/>
    <d v="2024-11-05T00:00:00"/>
    <x v="17"/>
    <n v="755840"/>
    <d v="2024-12-27T00:00:00"/>
    <s v="ASEGURADORA"/>
    <s v="PAGADO EL 50% PENDIENTE EL OTRO 50%"/>
  </r>
  <r>
    <n v="33"/>
    <x v="7"/>
    <x v="1"/>
    <s v="FUNDACION SHEKINAH"/>
    <s v="NIT"/>
    <n v="900074832"/>
    <n v="3"/>
    <s v="JURIDICA"/>
    <n v="2022"/>
    <n v="73004092022"/>
    <s v="BRINDAR ATENCIÓN A LAS NIÑAS, LOS NIÑOS Y ADOLESCENTES QUE TIENEN UN PROCESO ADMINISTRATIVO DE RESTABLECIMIENTO DE DERECHOS, EN LA MODALIDAD CENTRO DE EMERGENCIA, DE ACUERDO CON LOS DOCUMENTOS TÉCNICOS VIGENTES EXPEDIDOS POR EL ICBF._x000a_"/>
    <s v="Dirección de Protección"/>
    <s v="Aporte"/>
    <s v="El supervisor del contrato consideró que el contratista incurrió en presunto incumplimiento de las obligaciones contractuales al presentarse diferencias entre formadores y usuarios de la modalidad así como se recibieron denuncias de presuntas irregularidades con el talento humano de la fundación"/>
    <d v="2023-10-26T00:00:00"/>
    <d v="2023-10-26T00:00:00"/>
    <m/>
    <s v="Suspendida"/>
    <m/>
    <s v="MARÍA CAMILA AGUDELO"/>
    <s v="PROYECCION DE FALLO"/>
    <x v="28"/>
    <s v="PROYECCION DE FALLO"/>
    <x v="2"/>
    <m/>
    <m/>
    <m/>
    <m/>
    <m/>
    <m/>
    <m/>
    <m/>
    <m/>
    <m/>
    <m/>
    <m/>
    <m/>
    <m/>
    <x v="1"/>
    <m/>
    <m/>
    <m/>
    <m/>
  </r>
  <r>
    <n v="34"/>
    <x v="11"/>
    <x v="0"/>
    <s v="ASOCIACIÓN DE PADRES DE HOGARES COMUNITARIOS DE BIENESTAR FAMI SARDINATA"/>
    <s v="NIT"/>
    <n v="807000320"/>
    <n v="1"/>
    <s v="JURIDICA"/>
    <n v="2022"/>
    <n v="54002402022"/>
    <s v=" PRESTAR LOS SERVICIOS PARA LA ATENCIÓN A LA PRIMERA INFANCIA EN LOS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LA ANTERIOR REPRESENTANTE LEGAL SiGUIO EJERCIENDO FUNCIONES DE REPRESENTANTE CUANDO SU FUNCIÓN YA HABIA VENCIDO HIZO USO DEL DINERO DE LA ASOCIACIÓN CUNDO NO TENIA FUNCIÓN DE TESORERA SE EVIDENCIA QUE EXISTIO FALSIFICACIÓN EN FACTURAS DE UNO DE LOS PROVEEDORES REFLEJANDO GASTOS QUE NO ERAN NECESARIOS."/>
    <d v="2023-12-27T00:00:00"/>
    <d v="2024-01-19T00:00:00"/>
    <d v="2024-06-05T00:00:00"/>
    <s v="Finalizada"/>
    <m/>
    <s v="ANGELICA RAQUEL GUZMAN ROMO "/>
    <s v="LECTURA DE FALLO"/>
    <x v="29"/>
    <s v="OK"/>
    <x v="0"/>
    <s v="Incumplimiento Parcial (Cláusula Penal)"/>
    <n v="240"/>
    <d v="2024-06-05T00:00:00"/>
    <s v="NO"/>
    <m/>
    <m/>
    <m/>
    <m/>
    <d v="2024-06-06T00:00:00"/>
    <d v="2024-06-24T00:00:00"/>
    <d v="2024-07-02T00:00:00"/>
    <s v="N/A"/>
    <s v="NO"/>
    <m/>
    <x v="18"/>
    <n v="2339356"/>
    <d v="2024-10-23T00:00:00"/>
    <m/>
    <m/>
  </r>
  <r>
    <n v="35"/>
    <x v="11"/>
    <x v="0"/>
    <s v="ASOCIACIÓN DE PADRES DE HOGARES COMUNITARIOS DE BIENESTAR FAMI LA PALMITA "/>
    <s v="NIT"/>
    <n v="800141372"/>
    <n v="1"/>
    <s v="JURIDICA"/>
    <n v="2022"/>
    <n v="54003402022"/>
    <s v=" PRESTAR LOS SERVICIOS PARA LA ATENCIÓN A LA PRIMERA INFANCIA EN LOS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LA REPRESENTANTE LEGAL AL MOMENTO DE HACER LA LEGALIZACIÓN DE CUENTAS FALSIFICÓ UNA FACTURA DE UNOS DE LOS PROVEEDORES SOBRE LA LEGALIZACIÓN DE CUENTAS DE LOS MESES DE JUNIO Y JULIO."/>
    <d v="2023-12-22T00:00:00"/>
    <d v="2024-01-19T00:00:00"/>
    <d v="2024-06-05T00:00:00"/>
    <s v="Finalizada"/>
    <m/>
    <s v="ANGELICA RAQUEL GUZMAN ROMO "/>
    <s v="NOTIFICACION RESOLUCION QUE RESUELVE RECURSO_x000a_"/>
    <x v="29"/>
    <s v="PTE PAGAR $4.396.659,4"/>
    <x v="0"/>
    <s v="Incumplimiento Parcial (Cláusula Penal)"/>
    <n v="241"/>
    <d v="2024-06-05T00:00:00"/>
    <s v="SI"/>
    <d v="2024-06-05T00:00:00"/>
    <n v="355"/>
    <d v="2024-08-26T00:00:00"/>
    <s v="CONFIRMA"/>
    <d v="2024-08-27T00:00:00"/>
    <d v="2024-09-04T00:00:00"/>
    <d v="2024-09-04T00:00:00"/>
    <s v="N/A"/>
    <s v="NO"/>
    <m/>
    <x v="19"/>
    <n v="159381"/>
    <d v="2025-05-27T00:00:00"/>
    <m/>
    <s v="PTE PAGAR $4.396.659,4"/>
  </r>
  <r>
    <n v="36"/>
    <x v="9"/>
    <x v="0"/>
    <s v="HORIZONTES FUNDACIÓN PARA EL AMOR Y LA SALUD"/>
    <s v="NIT"/>
    <n v="900114253"/>
    <n v="1"/>
    <s v="JURIDICA"/>
    <n v="2022"/>
    <n v="18001802022"/>
    <s v="BRINDAR ATENCIÓN ESPECIALIZADA EN LA MODALIDAD INTERVENCION DE APOYO - RESTABLECIMIENTO EN ADMINISTRACION DE JUSTICIA, PARA EL CUMPLIMIENTO DE LAS MEDIDAS IMPUESTAS POR LA AUTORIDAD COMPETENTE, CONFORME A LAS DISPOSICIONES LEGALES Y LINEAMIENTOS TECNICOS VIGENTES."/>
    <s v="Dirección de Protección"/>
    <s v="Aporte"/>
    <s v="NO RESPUESTA A LOS REQUERIMIENTOS CONTRACTUALES EFECTUADOS POR LA SUPERVISORA DEL CONTRATO. NO PAGO DE SUELDO AL TALENTO HUMANO Y SEGURIDAD SOCIAL. REINTEGRO DE RECURSO"/>
    <d v="2023-08-15T00:00:00"/>
    <d v="2023-08-31T00:00:00"/>
    <d v="2024-01-08T00:00:00"/>
    <s v="Finalizada"/>
    <m/>
    <s v="DEISY KARINA MARTÍNEZ SEGURA"/>
    <s v="LECTURA DE FALLO"/>
    <x v="30"/>
    <s v="OK"/>
    <x v="0"/>
    <s v="Incumplimiento Parcial (Cláusula Penal)"/>
    <n v="285"/>
    <d v="2024-12-20T00:00:00"/>
    <s v="NO"/>
    <m/>
    <m/>
    <m/>
    <m/>
    <d v="2025-01-09T00:00:00"/>
    <d v="2025-01-13T00:00:00"/>
    <d v="2025-01-13T00:00:00"/>
    <s v="N/A"/>
    <s v="SI"/>
    <d v="2025-01-13T00:00:00"/>
    <x v="20"/>
    <n v="710573.79"/>
    <d v="2025-05-07T00:00:00"/>
    <s v="ASEGURADORA"/>
    <s v="COACTIVO"/>
  </r>
  <r>
    <n v="37"/>
    <x v="9"/>
    <x v="0"/>
    <s v="HORIZONTES FUNDACIÓN PARA EL AMOR Y LA SALUD"/>
    <s v="NIT"/>
    <n v="900114253"/>
    <n v="1"/>
    <s v="JURIDICA"/>
    <n v="2022"/>
    <n v="18001822022"/>
    <s v="BRINDAR ATENCIÓN ESPECIALIZADA A LOS ADOLESCENTES Y JÓVENES, EN LA MODALIDAD PRESTACIÓN DE SERVICIOS A LA COMUNIDAD DEL SUBPROYECTO RESTABLECIMIENTO EN ADMINISTRACIÓN DE JUSTICIA, SISTEMA DE RESPONSABILIDAD PENAL PARA ADOLESCENTES, PARA EL CUMPLIMIENTO DE LAS MEDIDAS Y SANCIONES IMPUESTA POR LA AUTORIDAD JUDICIAL, CONFORME A LAS DISPOSICIONES LEGALES Y LINEAMIENTOS TÉCNICOS VIGENTES"/>
    <s v="Dirección de Protección"/>
    <s v="Aporte"/>
    <s v="NO RESPUESTA A LOS REQUERIMIENTOS CONTRACTUALES EFECTUADOS POR LA SUPERVISORA DEL CONTRATO. NO PAGO DE SUELDO AL TALENTO HUMANO Y SEGURIDAD SOCIAL. REINTEGRO DE RECURSO"/>
    <d v="2023-09-12T00:00:00"/>
    <d v="2023-10-04T00:00:00"/>
    <d v="2024-07-05T00:00:00"/>
    <s v="Finalizada"/>
    <m/>
    <s v="DEISY KARINA MARTÍNEZ SEGURA"/>
    <s v="LECTURA DE FALLO EL 5-7-2024"/>
    <x v="31"/>
    <s v="OK"/>
    <x v="0"/>
    <s v="Incumplimiento Parcial (Cláusula Penal)"/>
    <n v="131"/>
    <d v="2024-06-21T00:00:00"/>
    <s v="NO"/>
    <m/>
    <m/>
    <m/>
    <m/>
    <d v="2024-07-22T00:00:00"/>
    <d v="2024-07-24T00:00:00"/>
    <d v="2024-07-22T00:00:00"/>
    <s v="N/A"/>
    <s v="SI"/>
    <d v="2024-07-22T00:00:00"/>
    <x v="21"/>
    <n v="1482242.47"/>
    <d v="2025-01-31T00:00:00"/>
    <m/>
    <m/>
  </r>
  <r>
    <n v="38"/>
    <x v="9"/>
    <x v="0"/>
    <s v="HORIZONTES FUNDACIÓN PARA EL AMOR Y LA SALUD"/>
    <s v="NIT"/>
    <n v="900114253"/>
    <n v="1"/>
    <s v="JURIDICA"/>
    <n v="2022"/>
    <n v="18001832022"/>
    <s v="BRINDAR ATENCIÓN ESPECIALIZADA A LOS ADOLESCENTES Y JÓVENES, EN LA MODALIDAD LIBERTAD VIGILADA / ASISTIDA DEL SUBPROYECTO RESTABLECIMIENTO EN ADMINISTRACIÓN DE JUSTICIA, SISTEMA DE RESPONSABILIDAD PENAL PARA ADOLESCENTES, PARA EL CUMPLIMIENTO DE LAS MEDIDAS Y SANCIONES IMPUESTA POR LA AUTORIDAD JUDICIAL, CONFORME A LAS DISPOSICIONES LEGALES Y LINEAMIENTOS TÉCNICOS VIGENTES"/>
    <s v="Dirección de Protección"/>
    <s v="Aporte"/>
    <s v="NO RESPUESTA A LOS REQUERIMIENTOS CONTRACTUALES EFECTUADOS POR LA SUPERVISORA DEL CONTRATO. NO PAGO DE SUELDO AL TALENTO HUMANO Y SEGURIDAD SOCIAL. REINTEGRO DE RECURSO"/>
    <d v="2023-09-13T00:00:00"/>
    <d v="2023-10-05T00:00:00"/>
    <d v="2025-05-15T00:00:00"/>
    <s v="Finalizada"/>
    <m/>
    <s v="DEISY KARINA MARTÍNEZ SEGURA"/>
    <s v="LECTURA DE FALLO Y RECEPCION DE RECURO POR PARTE DE LA ASEGURADORA"/>
    <x v="6"/>
    <s v="OK"/>
    <x v="0"/>
    <s v="Incumplimiento Parcial (Cláusula Penal)"/>
    <n v="198"/>
    <d v="2024-09-20T00:00:00"/>
    <s v="SI"/>
    <d v="2024-09-26T00:00:00"/>
    <n v="125"/>
    <d v="2025-05-15T00:00:00"/>
    <s v="CONFIRMA"/>
    <d v="2025-05-16T00:00:00"/>
    <d v="2025-05-19T00:00:00"/>
    <d v="2025-06-04T00:00:00"/>
    <s v="N/A"/>
    <s v="SI"/>
    <d v="2025-06-04T00:00:00"/>
    <x v="22"/>
    <n v="8602459.1400000006"/>
    <d v="2025-08-01T00:00:00"/>
    <s v="ASEGURADORA"/>
    <m/>
  </r>
  <r>
    <n v="39"/>
    <x v="5"/>
    <x v="1"/>
    <s v="FUNDACION LOS ANGELES 1ER INFORME"/>
    <s v="NIT"/>
    <n v="806005124"/>
    <n v="1"/>
    <s v="JURIDICA"/>
    <n v="2023"/>
    <n v="4400171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Presuntos incumplimientos con el cargue del RAM de los meses de abril y mayo , debido a que la EAS tienen 51 unidades y solo ha cargado 30 registros . Asi mismo incumplimiento con el pago de honorarios de los eses de junio, julio y agosto "/>
    <d v="2023-09-09T00:00:00"/>
    <d v="2023-11-23T00:00:00"/>
    <m/>
    <s v="Suspendida"/>
    <m/>
    <s v="HEYNE DAVID GOMEZ"/>
    <s v="PENDIENTE DE PROGRAMAR FECHA"/>
    <x v="32"/>
    <s v="PTE PROGRAMAR FECHA PARAA AUDIENCIA QUE RESUELVE PASC"/>
    <x v="0"/>
    <s v="Incumplimiento Parcial (Cláusula Penal)"/>
    <n v="394"/>
    <d v="2023-12-04T00:00:00"/>
    <m/>
    <m/>
    <m/>
    <m/>
    <m/>
    <m/>
    <m/>
    <m/>
    <m/>
    <m/>
    <m/>
    <x v="23"/>
    <m/>
    <m/>
    <m/>
    <m/>
  </r>
  <r>
    <n v="40"/>
    <x v="12"/>
    <x v="0"/>
    <s v="FUNDACIÓN PARA EL FOMENTO DE LA EDUCACIÓN EN EL CHOCÓ - FUNFECHO"/>
    <s v="NIT"/>
    <n v="900631358"/>
    <n v="3"/>
    <s v="JURIDICA"/>
    <n v="2023"/>
    <n v="86000912023"/>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A LAS OBLIGACIONES POR INEJECUCIÓN DE CONTRAPARTIDA,  ENTREGA DE INFORMES FINANCIEROS, INCUMPLIMIENTOS EN ENTREGA DE REFRIGERIOS, E IMPLEMENTOS DE BAJA CALIDAD "/>
    <d v="2023-08-01T00:00:00"/>
    <d v="2023-09-18T00:00:00"/>
    <d v="2024-01-30T00:00:00"/>
    <s v="Finalizada"/>
    <m/>
    <s v="GUILLERMO ANDRES BENAVIDES PARRA"/>
    <s v="Constancia de Ejecutoria del 17 de abril de 2024 de la RESOLUCION 145 DEL 15 DE ABRIL DE 2024 “Por medio del cual resuelve los recursos de reposición interpuestos en contra de la RESOLUCIÓN No. 406 del 28 de diciembre de 2023 “Por la cual se resuelve el Proceso Administrativo Sancionatorio por presunto incumplimiento del Contrato de Aporte No. 860091-2023 suscrito entre el Instituto Colombiano de Bienestar Familiar – ICBF Regional Putumayo y la Fundación para el Fomento de la Educación en el Chocó - FUNFECHO” toda vez que la misma se surtió mediante notificación personal, a través de correo electrónico el día 16 de abril de 2024, culminando así la actuación administrativa sancionatoria derivada del contrato de aporte 8600091-2023."/>
    <x v="33"/>
    <s v="OK"/>
    <x v="0"/>
    <s v="Incumplimiento Parcial (Cláusula Penal)"/>
    <n v="406"/>
    <d v="2023-12-28T00:00:00"/>
    <s v="SI"/>
    <d v="2024-02-06T00:00:00"/>
    <n v="145"/>
    <d v="2024-04-15T00:00:00"/>
    <s v="CONFIRMA"/>
    <d v="2024-04-17T00:00:00"/>
    <d v="2024-04-17T00:00:00"/>
    <d v="2024-04-17T00:00:00"/>
    <s v="N/A"/>
    <s v="SI"/>
    <d v="2024-04-18T00:00:00"/>
    <x v="24"/>
    <n v="180991968"/>
    <d v="2025-05-20T00:00:00"/>
    <m/>
    <m/>
  </r>
  <r>
    <n v="41"/>
    <x v="7"/>
    <x v="0"/>
    <s v="FUNDACION DESARROLLO SOCIAL FUNDESOCIAL"/>
    <s v="NIT"/>
    <n v="823000731"/>
    <n v="1"/>
    <s v="JURIDICA"/>
    <n v="2023"/>
    <n v="73003802022"/>
    <s v="PRESTAR LOS SERVICIOS PARA LA ATENCIÓN A LA PRIMERA INFANCIA  EN LOS  HOGARES COMUNITARIOS DE BIENESTAR AGRUPADOS, DE CONFORMIDAD CON EL  MANUAL OPERATIVO DE LA MODALIDAD COMUNITARIA , EL LINEAMIENTO TÉCNICO PARA LA ATENCIÓN A LA PRIMERA INFANCIA Y LAS DIRECTRICES ESTABLECIDAS POR EL ICBF, EN ARMONÍA CON LA POLÍTICA DE ESTADO PARA EL DESARROLLO INTEGRAL DE LA PRIMERA INFANCIA DE CERO A SIEMPRE._x000a__x000a__x000a_"/>
    <s v="Dirección de Primera Infancia"/>
    <s v="Aporte"/>
    <s v="El supervisor del contrato consideró que el contratista incurrió en presunto incumplimiento de las obligaciones contractuales al presentarse inconsistencias en la prestación del servicio de los hogares comunitarios a su cargo, relacionadas con soportes de listados de asistencia a las capacitaciones y lineamientos, en cuanto al plan de saneamiento básico, y salud y nutrición que dicen que se realizarán pero no hay cronogramas, no contaban con los elementos este es el caso del megáfono, extintores, linternas entre otras y la EAS ha tenido presuntos incumplimientos en legalización de cuentas y en el registro de informacion en él cuéntame"/>
    <d v="2023-12-11T00:00:00"/>
    <d v="2023-12-11T00:00:00"/>
    <d v="2025-11-26T00:00:00"/>
    <s v="Finalizada"/>
    <m/>
    <s v="MARÍA CAMILA AGUDELO"/>
    <s v="CELEBRACION AUDIENCIA  LECTURA DE RESOLUCION - SANCION-INTERPOSICIÓN DE RECURSO"/>
    <x v="34"/>
    <s v="PTE COMPROBANTE DE PAGO"/>
    <x v="0"/>
    <s v="Incumplimiento Parcial (Cláusula Penal)"/>
    <n v="491"/>
    <d v="2025-06-26T00:00:00"/>
    <s v="SI"/>
    <d v="2025-06-26T00:00:00"/>
    <n v="993"/>
    <d v="2025-11-26T00:00:00"/>
    <s v="CONFIRMA Y MODIFICA"/>
    <d v="2025-11-27T00:00:00"/>
    <d v="2025-12-03T00:00:00"/>
    <d v="2025-12-04T00:00:00"/>
    <d v="2025-12-04T00:00:00"/>
    <s v="SI"/>
    <d v="2025-12-04T00:00:00"/>
    <x v="25"/>
    <m/>
    <m/>
    <m/>
    <m/>
  </r>
  <r>
    <n v="42"/>
    <x v="7"/>
    <x v="0"/>
    <s v="FUNDACION NAWEN"/>
    <s v="NIT"/>
    <n v="900877034"/>
    <n v="9"/>
    <s v="JURIDICA"/>
    <n v="2023"/>
    <n v="73002382023"/>
    <s v="BRINDAR ATENCIÓN A LAS NIÑAS, LOS NIÑOS MAYORES DE 7 AÑOS Y ADOLESCENTES CON DISCAPACIDAD PSICOSOCIAL QUE TIENEN UN PROCESO ADMINISTRATIVO DE RESTABLECIMIENTO DE DERECHOS, EN LA MODALIDAD INTERNADO, DE ACUERDO CON LOS DOCUMENTOS TÉCNICOS VIGENTES EXPEDIDOS POR EL ICBF._x000a_"/>
    <s v="Dirección de Protección"/>
    <s v="Aporte"/>
    <s v="La supervisora del contrato consideró que el contratista incurrió en presunto incumplimiento de las obligaciones contractuales al presentarse multiples inconsistencias en la prestación del servicio relacionadas con las condiciones locativas, dotación institucional,  talento humano, atención de situaciones de riesgo, historias de atención de los usuarios, afectación al componente de alimentación y nutrición."/>
    <d v="2023-11-27T00:00:00"/>
    <d v="2023-11-27T00:00:00"/>
    <d v="2025-06-13T00:00:00"/>
    <s v="Finalizada"/>
    <m/>
    <s v="MARÍA CAMILA AGUDELO"/>
    <s v="LECTURA ACTO ADTIVO QUE RESUELVE RECURSO"/>
    <x v="35"/>
    <s v="PTE COMPROBANTE DE PAGO"/>
    <x v="0"/>
    <s v="Incumplimiento Parcial (Cláusula Penal)"/>
    <n v="1002"/>
    <d v="2024-12-09T00:00:00"/>
    <s v="SI"/>
    <d v="2025-02-05T00:00:00"/>
    <n v="462"/>
    <d v="2025-06-13T00:00:00"/>
    <s v="CONFIRMA"/>
    <d v="2025-06-16T00:00:00"/>
    <d v="2025-06-17T00:00:00"/>
    <d v="2025-06-17T00:00:00"/>
    <s v="N/A"/>
    <s v="SI"/>
    <d v="2025-06-18T00:00:00"/>
    <x v="26"/>
    <m/>
    <m/>
    <m/>
    <m/>
  </r>
  <r>
    <n v="43"/>
    <x v="8"/>
    <x v="0"/>
    <s v="FUNDACION HOGAR DEL NIÑO DE LA CALLE ESTA ES MI CASA"/>
    <s v="NIT"/>
    <n v="891411093"/>
    <n v="1"/>
    <s v="JURIDICA"/>
    <n v="2022"/>
    <n v="66001802022"/>
    <s v="BRINDAR ATENCIÓN A LOS NIÑOS, NIÑAS Y ADOLESCENTES QUE TIENEN UN PROCESO ADMINISTRATIVO DE RESTABLECIMIENTO DE DERECHOS, EN LA MODALIDAD INTERNADO, DE ACUERDO CON LOS DOCUMENTOS TÉCNICOS VIGENTES EXPEDIDOS POR EL ICBF."/>
    <s v="Dirección de Protección"/>
    <s v="Aporte"/>
    <s v="INCUMPLIMIENTO PARCIAL DE OBLIGACIONES DE ORDEN TENICO ADMINISTRATIVO "/>
    <d v="2023-09-22T00:00:00"/>
    <d v="2023-10-02T00:00:00"/>
    <d v="2024-01-17T00:00:00"/>
    <s v="Finalizada"/>
    <m/>
    <s v="LEDIA DEL PILAR GIRALDO OSSA"/>
    <s v="174/01/2024  Audiencia donde se archivo el proceso"/>
    <x v="36"/>
    <s v="OK"/>
    <x v="1"/>
    <s v="Terminación de la actuación sancionatoria"/>
    <n v="37"/>
    <d v="2024-01-17T00:00:00"/>
    <s v="NO"/>
    <m/>
    <m/>
    <m/>
    <m/>
    <d v="2024-01-17T00:00:00"/>
    <m/>
    <m/>
    <m/>
    <m/>
    <m/>
    <x v="1"/>
    <m/>
    <m/>
    <m/>
    <m/>
  </r>
  <r>
    <n v="44"/>
    <x v="13"/>
    <x v="0"/>
    <s v="CORPORACIÓN SUPERARSE"/>
    <s v="NIT"/>
    <n v="890980939"/>
    <n v="3"/>
    <s v="JURIDICA"/>
    <n v="2021"/>
    <n v="500592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_x000a_"/>
    <s v="Dirección de Protección"/>
    <s v="Aporte"/>
    <s v="Fallecimiento de un menor en salida pedagógica, presunto incumplimiento de la Guía de Orientaciones para la Prevención y Manejo de Situaciones de Riesgo de los Niños, Niñas y Adolescentes en las Modalidades y Servicio de Restablecimiento de Derechos. "/>
    <d v="2022-12-12T00:00:00"/>
    <d v="2023-02-27T00:00:00"/>
    <d v="2024-07-11T00:00:00"/>
    <s v="Finalizada"/>
    <m/>
    <s v="BRYAN FRANCO AVENDAÑO"/>
    <s v="Se llevó a cabo Audiencia Pública en la cual se resolvió el Recurso de Reposición el día 11/07/2024."/>
    <x v="37"/>
    <s v="OK"/>
    <x v="0"/>
    <s v="Incumplimiento Parcial (Cláusula Penal)"/>
    <n v="817"/>
    <d v="2024-04-22T00:00:00"/>
    <s v="SI"/>
    <d v="2024-04-22T00:00:00"/>
    <n v="1384"/>
    <d v="2024-07-11T00:00:00"/>
    <s v="CONFIRMA Y MODIFICA"/>
    <d v="2024-07-12T00:00:00"/>
    <d v="2024-07-12T00:00:00"/>
    <d v="2024-07-19T00:00:00"/>
    <s v="N/A"/>
    <s v="SI"/>
    <d v="2024-07-18T00:00:00"/>
    <x v="27"/>
    <n v="1200148"/>
    <d v="2024-10-11T00:00:00"/>
    <s v="COACTIVO"/>
    <s v="OK"/>
  </r>
  <r>
    <n v="45"/>
    <x v="13"/>
    <x v="1"/>
    <s v="FUNDACION LA CASITA DE NICOLAS"/>
    <s v="NIT"/>
    <n v="890983748"/>
    <n v="7"/>
    <s v="JURIDICA"/>
    <n v="2021"/>
    <n v="5007382021"/>
    <s v="BRINDAR ATENCIÓN ESPECIALIZADA A LAS NIÑAS, LOS NIÑOS Y ADOLESCENTES QUE TIENEN UN PROCESO ADMINISTRATIVO DE RESTABLECIMIENTO DE DERECHOS, EN LA MODALIDAD INTERNADO, DE ACUERDO CON LOS DOCUMENTOS TÉCNICOS VIGENTES EXPEDIDOS POR EL ICBF._x000a_"/>
    <s v="Dirección de Protección"/>
    <s v="Aporte"/>
    <s v="Presunto incumplimiento a la guía de orientaciones para la prevención y manejo de situaciones de riesgo de los niños, niñas y adolescentes en las modalidades y servicio de restablecimiento de derechos. "/>
    <d v="2022-12-12T00:00:00"/>
    <d v="2023-02-27T00:00:00"/>
    <m/>
    <s v="Suspendida"/>
    <m/>
    <s v="LAURA MILENA ZULUAGA LEIVA"/>
    <s v="El día 15/04/2024 se llevó a cabo la reanudación de la Audiencia Pública en la cual se practicó la prueba testimonial._x000a_El día 22/04/2024 se enviaron exhortos con el fin de practicar unas pruebas documentales, otorgándose 5 días hábiles para que los exhortados den respuesta._x000a_Los exhortados dieron respuesta a los exhortos enviados el día 29/04/2024._x000a_Se corrió traslado de las pruebas documentales a las partes el día 15/05/2024 con el fin de que realicen los pronunciamientos que consideren dentro de los 3 días siguientes a la comunicación del Oficio, esto es, hasta el día 20/05/2024._x000a_Por un error involuntario del despacho, se hizo necesario volver a correr traslado de las pruebas documentales el día 22/05/2024, con el fin de que las partes realicen los pronunciamientos que consideren dentro de los 3 días siguientes a la comunicación del Oficio, esto es, hasta el día 27/05/2024_x000a_El 2 de mayo de 2025, se remitió a la Dirección de Contratación la Proyección de la Resolución de Fallo para el respectivo Control de Legalidad. El 16 de mayo de 2025, se llevó a cabo la reanudación de la Audiencia Pública prevista en el artículo 86 de la Ley 1474 de 2011, en la cual, se notificó en estrados la Resolución No. 1246 del 16 de mayo de 2025, por la cual, se sancionó al contratista y al garante, esta fue recurrida por ambas partes."/>
    <x v="38"/>
    <s v="PROYECCION DE RESOLUCION QUE RESUELVE RECURSO"/>
    <x v="0"/>
    <s v="Incumplimiento Parcial (Cláusula Penal)"/>
    <n v="1246"/>
    <d v="2025-05-16T00:00:00"/>
    <s v="SI"/>
    <d v="2025-05-16T00:00:00"/>
    <m/>
    <m/>
    <m/>
    <m/>
    <m/>
    <m/>
    <m/>
    <m/>
    <m/>
    <x v="1"/>
    <m/>
    <m/>
    <m/>
    <m/>
  </r>
  <r>
    <n v="46"/>
    <x v="14"/>
    <x v="1"/>
    <s v="FUNDACION JARDINES LUMINOSOS"/>
    <s v="NIT"/>
    <n v="900126291"/>
    <n v="3"/>
    <s v="JURIDICA"/>
    <n v="2022"/>
    <n v="1014762022"/>
    <s v="PRESTAR LOS SERVICIOS DE EDUCACIÓN INICIAL EN EL MARCO DE LA ATENCIÓN INTEGRAL EN LOS SERVICIOS DE DESARROLLO INFANTIL EN MEDIO FAMILIAR -DIMF-, Y CENTROS DE DESARROLLO INFANTIL -CDI, DE CONFORMIDAD CON LOS MANUALES OPERATIVOS DE LAS MODALIDADES FAMILIAR E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DE OBLIGACIONES ADMINISTRATIVAS POR FALTA DE EJECUCION DE LAS PARTIDAS PRESUPUESTALES E INCUMPLIMIENTO DE OBLIGACIONES DE HACER."/>
    <d v="2024-02-28T00:00:00"/>
    <d v="2024-03-07T00:00:00"/>
    <d v="2025-11-20T00:00:00"/>
    <s v="Finalizada"/>
    <m/>
    <s v="MARIA CRISTINA BUCHELI"/>
    <s v="A FECHA 28/08/2025 INICIA ACTUACION ADMINISTRATIVA SE PRESENTAN HECHOS CIRCUNSTANCIAS Y DESCARGOS POR PARTE DEL GARANTE, A FECHA 19/09/2025 EL OPERADOR PRESENTA PETICION VULNERACION DE DEBIDO PROCESO, FALTA DE FACULTAD SANCIONATORIA, ENTRE OTROS, SE SUSPENDE PARA EL 3/10/2025, PARA ESTA ULTIMA FECHA EL OPERADOR SE REHUSA A PRESENTAR DESCARGOS, SE DEJA CONSTACIA, SE SUSPENDE Y REPROGRAMA PARA 23/10/2025 FECHA EN LA QUE APLAZA NUEVAMENTE EL OPERADOR ADJUNTANDO CERTIFICACION MEDICA Y SE REPROGRAMA PARA EL 11/11/2025."/>
    <x v="39"/>
    <s v="PTE AJUSTAR REPORTE CCOMERCIO, COMPROBANTE DE PAGO"/>
    <x v="0"/>
    <s v="Incumplimiento Parcial (Cláusula Penal)"/>
    <n v="299"/>
    <d v="2025-05-15T00:00:00"/>
    <s v="SI"/>
    <d v="2025-09-11T00:00:00"/>
    <n v="793"/>
    <d v="2025-11-14T00:00:00"/>
    <s v="MODIFICA Y CONFIRMA"/>
    <d v="2025-11-18T00:00:00"/>
    <d v="2025-12-03T00:00:00"/>
    <d v="2025-12-01T00:00:00"/>
    <d v="2025-12-02T00:00:00"/>
    <s v="SI"/>
    <d v="2025-12-02T00:00:00"/>
    <x v="28"/>
    <m/>
    <m/>
    <m/>
    <m/>
  </r>
  <r>
    <n v="47"/>
    <x v="14"/>
    <x v="0"/>
    <s v="ASOCIACION DE PADRES DE FAMILIA DE LOS HOGARES COMUNTARIOS DE BIENESTAR BARRIO EL LIMONAR"/>
    <s v="NIT"/>
    <n v="800162796"/>
    <m/>
    <s v="JURIDICA"/>
    <n v="2022"/>
    <n v="19002802022"/>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DE OBLIGACIONES ADMINISTRATIVAS POR FALTA DE EJECUCION DE LAS PARTIDAS PRESUPUESTALES E INCUMPLIMIENTO DE OBLIGACIONES DE HACER."/>
    <d v="2024-03-01T00:00:00"/>
    <d v="2024-03-07T00:00:00"/>
    <d v="2025-11-14T00:00:00"/>
    <s v="Finalizada"/>
    <m/>
    <s v="CLAUDIA GIOVANNA MUÑOZ MUÑOZ"/>
    <s v="A FECHA 15/05/2025 SE PROFIERE RESOLUCION 0299 POR LA CUAL SE RESUELVE PROCESO SANCIONATORIO, EL ACTO ADM QUE NO SE ENCUENTRA EN FIRME POR RECURSO DE REPOSICIÓN, A FECHA 22/08/2025 EL GARANTE ARGUMENTA RECURSO, NO OBSTANTE, EL OPERADOR NO SE HACE PRESENTE A FECHA 11/09/2025 EL OPERADOR SUSTENTA RECURSO, A FECHA 28/10/2025 SE RECIBE CONTROL DE LEGALIZAD ACTO ADM QUE RESUELVE RECURSO Y SE PROGRAMA AUDIENCIA PARA EL 14/11/2025."/>
    <x v="40"/>
    <s v="PTE COMPROBANTE DE PAGO"/>
    <x v="0"/>
    <s v="Incumplimiento Parcial (Cláusula Penal)"/>
    <n v="329"/>
    <d v="2025-05-30T00:00:00"/>
    <s v="SI"/>
    <d v="2025-05-30T00:00:00"/>
    <n v="809"/>
    <d v="2025-11-25T00:00:00"/>
    <s v="MODIFICA Y CONFIRMA"/>
    <d v="2025-11-26T00:00:00"/>
    <d v="2025-12-03T00:00:00"/>
    <d v="2025-11-27T00:00:00"/>
    <d v="2025-12-02T00:00:00"/>
    <s v="NO"/>
    <m/>
    <x v="29"/>
    <m/>
    <m/>
    <m/>
    <m/>
  </r>
  <r>
    <n v="48"/>
    <x v="5"/>
    <x v="1"/>
    <s v="ASOCIACION CABILDO INDIGENA DEL RESGUARDO WAYUU DE MAYABANGLOMA"/>
    <s v="NIT"/>
    <n v="825001802"/>
    <n v="8"/>
    <s v="JURIDICA"/>
    <n v="2023"/>
    <n v="4400205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por parte de la entidad en los pagos de los honorarios de los periodos de octubre, noviembre y los 15 días de diciembre. No ha presentado erl informe de legalizacion financiera y tecnica del periodo de noviembre y no aporta evidencia de entrega de bienestarina. "/>
    <d v="2023-12-26T00:00:00"/>
    <d v="2023-12-28T00:00:00"/>
    <m/>
    <s v="Suspendida"/>
    <m/>
    <s v="HEYNE DAVID GOMEZ"/>
    <s v="PENDIENTE DE  PROGRAMAR FECHA PARA AUDIENCIA QUE RESUELVE PASC"/>
    <x v="41"/>
    <s v="PTE PROGRAMAR FECHA PARAA AUDIENCIA QUE RESUELVE PASC"/>
    <x v="2"/>
    <m/>
    <m/>
    <m/>
    <m/>
    <m/>
    <m/>
    <m/>
    <m/>
    <m/>
    <m/>
    <m/>
    <m/>
    <m/>
    <m/>
    <x v="1"/>
    <m/>
    <m/>
    <m/>
    <m/>
  </r>
  <r>
    <n v="49"/>
    <x v="15"/>
    <x v="0"/>
    <s v="FUNDACIÓN PROSERVCO"/>
    <s v="NIT"/>
    <n v="814006888"/>
    <n v="3"/>
    <s v="JURIDICA"/>
    <n v="2020"/>
    <n v="5200451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ENTREGA TARDIA DE REFRIGERIOS "/>
    <d v="2022-07-08T00:00:00"/>
    <d v="2022-08-08T00:00:00"/>
    <d v="2024-04-25T00:00:00"/>
    <s v="Finalizada"/>
    <m/>
    <s v="KELLY TATIANA GUERRERO BASTANTE"/>
    <s v="SE NOTIFICO EL FALLO QUE RESOLVIO RECURSO DE REPOSICION"/>
    <x v="26"/>
    <s v="OK"/>
    <x v="0"/>
    <s v="Incumplimiento Parcial (Cláusula Penal)"/>
    <n v="213"/>
    <d v="2024-04-03T00:00:00"/>
    <s v="SI"/>
    <d v="2024-04-03T00:00:00"/>
    <n v="262"/>
    <d v="2024-04-25T00:00:00"/>
    <s v="MODIFICA"/>
    <d v="2024-04-25T00:00:00"/>
    <d v="2024-04-26T00:00:00"/>
    <d v="2024-04-25T00:00:00"/>
    <s v="N/A"/>
    <s v="SI"/>
    <d v="2024-04-26T00:00:00"/>
    <x v="30"/>
    <n v="4132929"/>
    <d v="2024-05-06T00:00:00"/>
    <m/>
    <m/>
  </r>
  <r>
    <n v="50"/>
    <x v="15"/>
    <x v="0"/>
    <s v="FUNDACIÓN PROSERVCO - SEGUNDO INFORME."/>
    <s v="NIT"/>
    <n v="814006888"/>
    <n v="3"/>
    <s v="JURIDICA"/>
    <n v="2020"/>
    <n v="5200451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ENTREGA DE ALIMENTOS MADUROS"/>
    <d v="2022-09-16T00:00:00"/>
    <d v="2022-10-24T00:00:00"/>
    <d v="2024-06-18T00:00:00"/>
    <s v="Finalizada"/>
    <m/>
    <s v="KELLY TATIANA GUERRERO BASTANTE"/>
    <s v="SE PROGRAMA AUDIENCIA PARA RESOLVER RECURSO"/>
    <x v="42"/>
    <s v="OK"/>
    <x v="0"/>
    <s v="Incumplimiento Parcial (Cláusula Penal)"/>
    <n v="269"/>
    <d v="2024-04-30T00:00:00"/>
    <s v="SI"/>
    <d v="2024-05-08T00:00:00"/>
    <n v="360"/>
    <d v="2024-06-18T00:00:00"/>
    <s v="REPONE"/>
    <d v="2024-06-06T00:00:00"/>
    <d v="2024-06-19T00:00:00"/>
    <d v="2024-06-19T00:00:00"/>
    <s v="N/A"/>
    <s v="SI"/>
    <d v="2024-06-19T00:00:00"/>
    <x v="31"/>
    <n v="23616742"/>
    <d v="2024-06-24T00:00:00"/>
    <m/>
    <m/>
  </r>
  <r>
    <n v="51"/>
    <x v="15"/>
    <x v="0"/>
    <s v="FUNDACOMPARTIR"/>
    <s v="NIT"/>
    <n v="900310029"/>
    <n v="8"/>
    <s v="JURIDICA"/>
    <n v="2022"/>
    <n v="5200457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CICLO DE MENU"/>
    <d v="2023-09-01T00:00:00"/>
    <d v="2023-12-20T00:00:00"/>
    <d v="2025-04-08T00:00:00"/>
    <s v="Finalizada"/>
    <m/>
    <s v="NATALIA ISABEL BURBANO LOMBANA"/>
    <s v="LECTURA DE RESOLUCION QUE RESUELVE PASC"/>
    <x v="43"/>
    <s v="OK"/>
    <x v="1"/>
    <s v="Terminación de la actuación sancionatoria"/>
    <n v="236"/>
    <d v="2025-04-08T00:00:00"/>
    <s v="NO"/>
    <m/>
    <m/>
    <m/>
    <m/>
    <d v="2025-04-09T00:00:00"/>
    <m/>
    <m/>
    <m/>
    <m/>
    <m/>
    <x v="1"/>
    <m/>
    <m/>
    <m/>
    <m/>
  </r>
  <r>
    <n v="52"/>
    <x v="15"/>
    <x v="0"/>
    <s v="FUNPERS"/>
    <s v="NIT"/>
    <n v="900631966"/>
    <n v="1"/>
    <s v="JURIDICA"/>
    <n v="2020"/>
    <n v="5200447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OSIBLE ENTREGA EN MAL ESTADO DE RPP"/>
    <d v="2022-09-02T00:00:00"/>
    <d v="2023-02-07T00:00:00"/>
    <d v="2024-08-27T00:00:00"/>
    <s v="Finalizada"/>
    <m/>
    <s v="NATALIA ISABEL BURBANO LOMBANA"/>
    <s v="AUDIENCIA PROGRAMADA PARA PRACTICA DE TESTIMONIOS"/>
    <x v="44"/>
    <s v="OK"/>
    <x v="1"/>
    <s v="Terminación de la actuación sancionatoria"/>
    <n v="516"/>
    <d v="2024-08-27T00:00:00"/>
    <s v="NO"/>
    <m/>
    <m/>
    <m/>
    <m/>
    <d v="2024-08-28T00:00:00"/>
    <m/>
    <m/>
    <m/>
    <m/>
    <m/>
    <x v="1"/>
    <m/>
    <m/>
    <m/>
    <m/>
  </r>
  <r>
    <n v="53"/>
    <x v="15"/>
    <x v="0"/>
    <s v="FUNDACIÓN PROSERVCO - SEGUNDO INFORME"/>
    <s v="NIT"/>
    <n v="814006888"/>
    <n v="3"/>
    <s v="JURIDICA"/>
    <n v="2020"/>
    <n v="5200444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RESTACION DE SERVICIO A USUARIO NO VINCULADO"/>
    <d v="2023-01-17T00:00:00"/>
    <d v="2023-03-09T00:00:00"/>
    <d v="2024-12-06T00:00:00"/>
    <s v="Finalizada"/>
    <m/>
    <s v="NATALIA ISABEL BURBANO LOMBANA"/>
    <s v="PENDIENTE PROYECCION DEL FALLO"/>
    <x v="45"/>
    <s v="OK"/>
    <x v="0"/>
    <s v="Incumplimiento Parcial (Cláusula Penal)"/>
    <n v="558"/>
    <d v="2024-09-18T00:00:00"/>
    <s v="SI"/>
    <d v="2024-09-27T00:00:00"/>
    <n v="715"/>
    <d v="2024-12-06T00:00:00"/>
    <s v="REPONE"/>
    <d v="2024-12-09T00:00:00"/>
    <d v="2024-12-09T00:00:00"/>
    <d v="2024-12-09T00:00:00"/>
    <s v="N/A"/>
    <s v="SI"/>
    <d v="2024-12-09T00:00:00"/>
    <x v="32"/>
    <n v="7181360"/>
    <d v="2024-12-30T00:00:00"/>
    <m/>
    <m/>
  </r>
  <r>
    <n v="54"/>
    <x v="15"/>
    <x v="0"/>
    <s v="FUNDACIÓN PROSERVCO - PRIMER INFORME"/>
    <s v="NIT"/>
    <n v="814006888"/>
    <n v="3"/>
    <s v="JURIDICA"/>
    <n v="2020"/>
    <n v="5200444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OSIBLE INCUMPLIMIENTO MINUTA PATRON , INTERCAMBIOS DE ALIMENTOS NO AUTORIZADOS"/>
    <d v="2022-08-17T00:00:00"/>
    <d v="2022-10-14T00:00:00"/>
    <d v="2024-12-05T00:00:00"/>
    <s v="Finalizada"/>
    <m/>
    <s v="NATALIA ISABEL BURBANO LOMBANA"/>
    <s v="PRESENTARON RECURSO. PENDIENTE PROYECCION DE RESOLUCION QUE RESUELVE RECURSO. "/>
    <x v="45"/>
    <s v="OK"/>
    <x v="0"/>
    <s v="Incumplimiento Parcial (Cláusula Penal)"/>
    <n v="558"/>
    <d v="2024-09-18T00:00:00"/>
    <s v="SI"/>
    <d v="2024-09-27T00:00:00"/>
    <n v="713"/>
    <d v="2024-12-05T00:00:00"/>
    <s v="REPONE"/>
    <d v="2024-12-06T00:00:00"/>
    <d v="2024-12-09T00:00:00"/>
    <d v="2024-12-06T00:00:00"/>
    <s v="N/A"/>
    <s v="SI"/>
    <d v="2024-12-09T00:00:00"/>
    <x v="33"/>
    <n v="8079030"/>
    <d v="2024-12-30T00:00:00"/>
    <m/>
    <m/>
  </r>
  <r>
    <n v="55"/>
    <x v="15"/>
    <x v="0"/>
    <s v="FUNPERS"/>
    <s v="NIT"/>
    <n v="899999239"/>
    <n v="1"/>
    <s v="JURIDICA"/>
    <n v="2020"/>
    <n v="5200450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POSIBLE ENTREGA EN MAL ESTADO DE RPP"/>
    <d v="2023-01-23T00:00:00"/>
    <d v="2023-03-29T00:00:00"/>
    <d v="2024-08-26T00:00:00"/>
    <s v="Finalizada"/>
    <m/>
    <s v="NATALIA ISABEL BURBANO LOMBANA"/>
    <s v="AUDIENCIA PARA LECTURA DE FALLO. CONTRATISTA Y ASEGURADORA PRESENTARON RECURSO"/>
    <x v="46"/>
    <s v="OK"/>
    <x v="0"/>
    <s v="Incumplimiento Parcial (Cláusula Penal)"/>
    <n v="297"/>
    <d v="2024-05-09T00:00:00"/>
    <s v="SI"/>
    <d v="2024-05-17T00:00:00"/>
    <n v="511"/>
    <d v="2024-08-26T00:00:00"/>
    <s v="CONFIRMA Y MODIFICA"/>
    <d v="2024-08-27T00:00:00"/>
    <d v="2024-08-27T00:00:00"/>
    <d v="2024-08-27T00:00:00"/>
    <s v="N/A"/>
    <s v="SI"/>
    <d v="2024-08-27T00:00:00"/>
    <x v="34"/>
    <n v="14139961"/>
    <d v="2024-08-30T00:00:00"/>
    <m/>
    <m/>
  </r>
  <r>
    <n v="56"/>
    <x v="15"/>
    <x v="0"/>
    <s v="FUNPERS"/>
    <s v="NIT"/>
    <n v="899999239"/>
    <n v="1"/>
    <s v="JURIDICA"/>
    <n v="2020"/>
    <n v="5200450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REINTEGRO RECURSOS NO EJECUTADOS"/>
    <d v="2023-05-04T00:00:00"/>
    <d v="2023-05-16T00:00:00"/>
    <d v="2024-04-17T00:00:00"/>
    <s v="Finalizada"/>
    <m/>
    <s v="NATALIA ISABEL BURBANO LOMBANA"/>
    <s v="SE NOTIFICO EL FALLO"/>
    <x v="33"/>
    <s v="OK"/>
    <x v="1"/>
    <s v="Terminación de la actuación sancionatoria"/>
    <n v="247"/>
    <d v="2024-04-17T00:00:00"/>
    <s v="NO"/>
    <m/>
    <m/>
    <m/>
    <m/>
    <d v="2024-04-18T00:00:00"/>
    <m/>
    <m/>
    <m/>
    <m/>
    <m/>
    <x v="1"/>
    <m/>
    <m/>
    <m/>
    <m/>
  </r>
  <r>
    <n v="57"/>
    <x v="15"/>
    <x v="0"/>
    <s v="FUNDACIÓN MARIA JOSE - PRIMER INFORME"/>
    <s v="NIT"/>
    <n v="901277716"/>
    <n v="2"/>
    <s v="JURIDICA"/>
    <n v="2021"/>
    <n v="5200403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ENTREGA TARDIA PLATINES"/>
    <d v="2022-09-05T00:00:00"/>
    <d v="2022-09-19T00:00:00"/>
    <d v="2024-05-16T00:00:00"/>
    <s v="Finalizada"/>
    <m/>
    <s v="KELLY TATIANA GUERRERO BASTANTE"/>
    <s v="LECTURA DE RESOLUCION QUE RESOLVIO RECURSO"/>
    <x v="47"/>
    <s v="OK"/>
    <x v="0"/>
    <s v="Incumplimiento Parcial (Cláusula Penal)"/>
    <n v="227"/>
    <d v="2024-04-09T00:00:00"/>
    <s v="SI"/>
    <d v="2024-04-09T00:00:00"/>
    <n v="306"/>
    <d v="2024-05-16T00:00:00"/>
    <s v="MODIFICA"/>
    <d v="2024-05-17T00:00:00"/>
    <d v="2024-05-17T00:00:00"/>
    <d v="2024-05-17T00:00:00"/>
    <s v="N/A"/>
    <s v="NO"/>
    <m/>
    <x v="35"/>
    <n v="7828157"/>
    <d v="2024-06-14T00:00:00"/>
    <s v="PAGO"/>
    <s v="el 23 de mayo de 2024 se solicitó a la aseguradora realice el pago de la sancion/// se recibe pago de sanción a través de consignación bancaria de la aseguradora"/>
  </r>
  <r>
    <n v="58"/>
    <x v="15"/>
    <x v="0"/>
    <s v="FUNDACIÓN MARIA JOSE "/>
    <s v="NIT"/>
    <n v="901277716"/>
    <n v="2"/>
    <s v="JURIDICA"/>
    <n v="2021"/>
    <n v="5200403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ENTREGA TARDIA PLATINES"/>
    <d v="2023-01-19T00:00:00"/>
    <d v="2023-04-14T00:00:00"/>
    <d v="2024-06-05T00:00:00"/>
    <s v="Finalizada"/>
    <m/>
    <s v="NATALIA ISABEL BURBANO LOMBANA"/>
    <s v="LECTURA DE RESOLUCION QUE RESOLVIO RECURSO"/>
    <x v="29"/>
    <s v="OK"/>
    <x v="0"/>
    <s v="Incumplimiento Parcial (Cláusula Penal)"/>
    <n v="245"/>
    <d v="2024-04-16T00:00:00"/>
    <s v="SI"/>
    <d v="2024-04-23T00:00:00"/>
    <n v="346"/>
    <d v="2024-06-05T00:00:00"/>
    <s v="MODIFICA"/>
    <d v="2024-06-06T00:00:00"/>
    <d v="2024-06-06T00:00:00"/>
    <d v="2024-06-06T00:00:00"/>
    <s v="N/A"/>
    <s v="NO"/>
    <m/>
    <x v="36"/>
    <n v="20052952"/>
    <d v="2024-07-12T00:00:00"/>
    <s v="ASEGURADORA"/>
    <m/>
  </r>
  <r>
    <n v="59"/>
    <x v="15"/>
    <x v="0"/>
    <s v="FUNDACIÓN MARIA JOSE "/>
    <s v="NIT"/>
    <n v="901277716"/>
    <n v="2"/>
    <s v="JURIDICA"/>
    <n v="2022"/>
    <n v="52002502022"/>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HALLAZGOS VISITA ASEGURAMIENTO A LA CALIDAD"/>
    <d v="2023-09-05T00:00:00"/>
    <d v="2023-10-03T00:00:00"/>
    <d v="2024-12-26T00:00:00"/>
    <s v="Finalizada"/>
    <m/>
    <s v="NATALIA ISABEL BURBANO LOMBANA"/>
    <s v="FALLO EN TURNO. PARA PROYECTAR FALLO "/>
    <x v="27"/>
    <s v="OK"/>
    <x v="0"/>
    <s v="Incumplimiento Parcial (Cláusula Penal)"/>
    <n v="752"/>
    <d v="2024-12-26T00:00:00"/>
    <s v="NO"/>
    <m/>
    <m/>
    <m/>
    <m/>
    <d v="2024-12-27T00:00:00"/>
    <d v="2024-12-30T00:00:00"/>
    <d v="2024-12-30T00:00:00"/>
    <s v="N/A"/>
    <s v="NO"/>
    <m/>
    <x v="37"/>
    <n v="2830417"/>
    <d v="2025-01-31T00:00:00"/>
    <s v="ASEGURADORA"/>
    <m/>
  </r>
  <r>
    <n v="60"/>
    <x v="15"/>
    <x v="0"/>
    <s v="FUNDACIÓN NUEVA VIDA"/>
    <s v="NIT"/>
    <n v="900233046"/>
    <n v="3"/>
    <s v="JURIDICA"/>
    <n v="2021"/>
    <n v="5200402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FRACTURA DE BRAZO USUARIO POR EDUCADOR "/>
    <d v="2022-04-12T00:00:00"/>
    <d v="2022-07-18T00:00:00"/>
    <d v="2024-04-08T00:00:00"/>
    <s v="Finalizada"/>
    <m/>
    <s v="NATALIA ISABEL BURBANO LOMBANA"/>
    <s v="SE NOTIFICO EL FALLO"/>
    <x v="16"/>
    <s v="OK"/>
    <x v="0"/>
    <s v="Incumplimiento Parcial (Cláusula Penal)"/>
    <n v="223"/>
    <d v="2024-04-08T00:00:00"/>
    <s v="NO"/>
    <m/>
    <m/>
    <m/>
    <m/>
    <d v="2024-04-09T00:00:00"/>
    <d v="2024-04-09T00:00:00"/>
    <d v="2024-04-09T00:00:00"/>
    <s v="N/A"/>
    <s v="NO"/>
    <m/>
    <x v="38"/>
    <n v="6143058"/>
    <d v="2024-07-19T00:00:00"/>
    <s v="PERSUASIVO"/>
    <s v="PAGO POR ASEGURADORA"/>
  </r>
  <r>
    <n v="61"/>
    <x v="15"/>
    <x v="0"/>
    <s v="MULTIACTIVA LA NUEVA ESPERANZA - PRIMER INFORME"/>
    <s v="NIT"/>
    <n v="900256562"/>
    <n v="1"/>
    <s v="JURIDICA"/>
    <n v="2020"/>
    <n v="5200452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OSIBLE ENTREGA EN MAL ESTADO DE RPP"/>
    <d v="2023-04-21T00:00:00"/>
    <d v="2023-05-31T00:00:00"/>
    <d v="2024-09-26T00:00:00"/>
    <s v="Finalizada"/>
    <m/>
    <s v="NATALIA ISABEL BURBANO LOMBANA"/>
    <s v="SE NOTIFICA EL FALL O QUE RESOLVIO RECURSO DE REPOSICION"/>
    <x v="48"/>
    <s v="OK"/>
    <x v="0"/>
    <s v="Incumplimiento Parcial (Cláusula Penal)"/>
    <n v="379"/>
    <d v="2024-06-26T00:00:00"/>
    <s v="SI"/>
    <d v="2024-07-11T00:00:00"/>
    <n v="553"/>
    <d v="2024-09-16T00:00:00"/>
    <s v="CONFIRMA Y MODIFICA"/>
    <d v="2024-09-27T00:00:00"/>
    <d v="2024-10-02T00:00:00"/>
    <d v="2024-09-27T00:00:00"/>
    <s v="N/A"/>
    <s v="SI"/>
    <d v="2024-10-02T00:00:00"/>
    <x v="39"/>
    <n v="459098938"/>
    <d v="2024-12-20T00:00:00"/>
    <s v="ASEGURADORA"/>
    <m/>
  </r>
  <r>
    <n v="62"/>
    <x v="15"/>
    <x v="0"/>
    <s v="ASOCIACIÓN MUJER Y GÉNERO"/>
    <s v="NIT"/>
    <n v="840000903"/>
    <n v="3"/>
    <s v="JURIDICA"/>
    <n v="2020"/>
    <n v="5200407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POSIBLE ENTREGA EN MAL ESTADO, TARDIA E INCOMPLETA DE ALIMENTOS Y DE RPP"/>
    <d v="2022-03-21T00:00:00"/>
    <d v="2022-04-18T00:00:00"/>
    <d v="2024-04-15T00:00:00"/>
    <s v="Finalizada"/>
    <m/>
    <s v="NATALIA ISABEL BURBANO LOMBANA"/>
    <s v="SE NOTIFICO EL FALLO QUE RESOLVIO RECURSO DE REPOSICION"/>
    <x v="49"/>
    <s v="OK"/>
    <x v="0"/>
    <s v="Incumplimiento Parcial (Cláusula Penal)"/>
    <n v="186"/>
    <d v="2024-03-14T00:00:00"/>
    <s v="SI"/>
    <d v="2024-03-14T00:00:00"/>
    <n v="241"/>
    <d v="2024-04-15T00:00:00"/>
    <s v="CONFIRMA"/>
    <d v="2024-04-16T00:00:00"/>
    <d v="2024-04-18T00:00:00"/>
    <d v="2024-04-16T00:00:00"/>
    <s v="N/A"/>
    <s v="SI"/>
    <d v="2024-04-18T00:00:00"/>
    <x v="40"/>
    <n v="124448365"/>
    <d v="2024-05-08T00:00:00"/>
    <m/>
    <m/>
  </r>
  <r>
    <n v="63"/>
    <x v="15"/>
    <x v="0"/>
    <s v="FUNDACION AFECTO"/>
    <s v="NIT"/>
    <n v="900210617"/>
    <n v="1"/>
    <s v="JURIDICA"/>
    <n v="2022"/>
    <n v="5200471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ARALIZACION DEL SERVICIO, NO PAGO TALENTO HUMANO"/>
    <d v="2023-11-24T00:00:00"/>
    <d v="2023-11-28T00:00:00"/>
    <d v="2024-04-03T00:00:00"/>
    <s v="Finalizada"/>
    <m/>
    <s v="NATALIA ISABEL BURBANO LOMBANA"/>
    <s v="SE NOTIFICO EL FALLO. PRESENTARON RECURSO Y NO SUSTENTARON. SE DETERMINO COMO NO PRESENTADO"/>
    <x v="50"/>
    <s v="OK"/>
    <x v="0"/>
    <s v="Incumplimiento Parcial (Cláusula Penal)"/>
    <n v="198"/>
    <d v="2024-03-26T00:00:00"/>
    <s v="NO"/>
    <m/>
    <m/>
    <m/>
    <m/>
    <d v="2024-04-04T00:00:00"/>
    <d v="2024-04-04T00:00:00"/>
    <d v="2024-04-04T00:00:00"/>
    <s v="N/A"/>
    <s v="SI"/>
    <d v="2024-04-04T00:00:00"/>
    <x v="41"/>
    <n v="211763020"/>
    <d v="2024-05-08T00:00:00"/>
    <m/>
    <m/>
  </r>
  <r>
    <n v="64"/>
    <x v="15"/>
    <x v="0"/>
    <s v="FUNDACION AFECTO"/>
    <s v="NIT"/>
    <n v="900210617"/>
    <n v="1"/>
    <s v="JURIDICA"/>
    <n v="2022"/>
    <n v="5200448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ARALIZACION DEL SERVICIO, NO PAGO TALENTO HUMANO"/>
    <d v="2023-12-12T00:00:00"/>
    <d v="2023-12-22T00:00:00"/>
    <d v="2025-06-17T00:00:00"/>
    <s v="Finalizada"/>
    <m/>
    <s v="NATALIA ISABEL BURBANO LOMBANA"/>
    <s v="LECTURA RESOLUCION QUE RESUELVE RECURSO"/>
    <x v="51"/>
    <s v="OK"/>
    <x v="0"/>
    <s v="Incumplimiento Parcial (Cláusula Penal)"/>
    <n v="407"/>
    <d v="2024-07-08T00:00:00"/>
    <s v="SI"/>
    <d v="2024-07-09T00:00:00"/>
    <n v="383"/>
    <d v="2025-06-17T00:00:00"/>
    <s v="REPONE"/>
    <d v="2025-06-18T00:00:00"/>
    <d v="2025-06-18T00:00:00"/>
    <d v="2025-06-18T00:00:00"/>
    <s v="N/A"/>
    <s v="SI"/>
    <d v="2025-06-18T00:00:00"/>
    <x v="42"/>
    <n v="441141209"/>
    <d v="2025-08-27T00:00:00"/>
    <s v="ASEGURADORA"/>
    <m/>
  </r>
  <r>
    <n v="65"/>
    <x v="15"/>
    <x v="0"/>
    <s v="FUNDACION AFECTO"/>
    <s v="NIT"/>
    <n v="900210617"/>
    <n v="1"/>
    <s v="JURIDICA"/>
    <n v="2023"/>
    <n v="52001822023"/>
    <s v="PRESTAR LOS SERVICIOS DE EDUCACIÓN INICIAL EN EL MARCO DE LA ATENCIÓN INTEGRAL EN LOS JARDINES SOCIALES Y HOGARES EMPRESARIALES,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_x000a__x000a_"/>
    <s v="Dirección de Primera Infancia"/>
    <s v="Aporte"/>
    <s v="PARALIZACION DEL SERVICIO, NO PAGO TALENTO HUMANO"/>
    <d v="2023-12-01T00:00:00"/>
    <d v="2023-12-11T00:00:00"/>
    <d v="2025-01-30T00:00:00"/>
    <s v="Finalizada"/>
    <m/>
    <s v="NATALIA ISABEL BURBANO LOMBANA"/>
    <s v="LECTURA DE RESOLUCION QUE RESOLVIO RECURSO"/>
    <x v="12"/>
    <s v="OK"/>
    <x v="0"/>
    <s v="Incumplimiento Parcial (Cláusula Penal)"/>
    <n v="759"/>
    <d v="2024-12-30T00:00:00"/>
    <s v="SI"/>
    <d v="2024-12-31T00:00:00"/>
    <n v="64"/>
    <d v="2025-01-30T00:00:00"/>
    <s v="CONFIRMA"/>
    <d v="2025-01-31T00:00:00"/>
    <d v="2025-02-05T00:00:00"/>
    <d v="2025-01-31T00:00:00"/>
    <s v="N/A"/>
    <s v="SI"/>
    <d v="2025-02-04T00:00:00"/>
    <x v="43"/>
    <n v="185139296"/>
    <d v="2025-03-26T00:00:00"/>
    <s v="ASEGURADORA"/>
    <m/>
  </r>
  <r>
    <n v="66"/>
    <x v="15"/>
    <x v="0"/>
    <s v="FUNDACION AFECTO"/>
    <s v="NIT"/>
    <n v="900210617"/>
    <n v="1"/>
    <s v="JURIDICA"/>
    <n v="2022"/>
    <n v="5200470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ARALIZACION DEL SERVICIO, NO PAGO TALENTO HUMANO. RIESGO ATENCION NNA"/>
    <d v="2023-12-22T00:00:00"/>
    <d v="2024-01-10T00:00:00"/>
    <d v="2024-10-17T00:00:00"/>
    <s v="Finalizada"/>
    <m/>
    <s v="NATALIA ISABEL BURBANO LOMBANA"/>
    <s v="LECTURA DE FALLO QUE RESUELVE RECURSO"/>
    <x v="52"/>
    <s v="OK"/>
    <x v="0"/>
    <s v="Incumplimiento Parcial (Cláusula Penal)"/>
    <n v="402"/>
    <d v="2024-07-04T00:00:00"/>
    <s v="SI"/>
    <d v="2024-07-04T00:00:00"/>
    <n v="620"/>
    <d v="2024-10-17T00:00:00"/>
    <s v="REPONE"/>
    <d v="2024-10-18T00:00:00"/>
    <d v="2024-10-18T00:00:00"/>
    <d v="2024-10-18T00:00:00"/>
    <s v="N/A"/>
    <s v="SI"/>
    <d v="2024-10-18T00:00:00"/>
    <x v="44"/>
    <n v="576731979"/>
    <d v="2024-12-13T00:00:00"/>
    <s v="ASEGURADORA"/>
    <m/>
  </r>
  <r>
    <n v="67"/>
    <x v="15"/>
    <x v="1"/>
    <s v="FUNDACION AFECTO"/>
    <s v="NIT"/>
    <n v="900210617"/>
    <n v="1"/>
    <s v="JURIDICA"/>
    <n v="2022"/>
    <n v="5200449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ARALIZACION DEL SERVICIO, NO PAGO TALENTO HUMANO"/>
    <d v="2023-12-06T00:00:00"/>
    <d v="2023-12-18T00:00:00"/>
    <m/>
    <s v="Suspendida"/>
    <m/>
    <s v="KELLY TATIANA GUERRERO BASANTE"/>
    <s v="PROYECCION DE FALLO"/>
    <x v="53"/>
    <s v="PROYECCION DE FALLO"/>
    <x v="2"/>
    <m/>
    <m/>
    <m/>
    <m/>
    <m/>
    <m/>
    <m/>
    <m/>
    <m/>
    <m/>
    <m/>
    <m/>
    <m/>
    <m/>
    <x v="1"/>
    <m/>
    <m/>
    <m/>
    <m/>
  </r>
  <r>
    <n v="68"/>
    <x v="15"/>
    <x v="1"/>
    <s v="CORPUDESA - PRIMER INFORME"/>
    <s v="NIT"/>
    <n v="900208959"/>
    <n v="1"/>
    <s v="JURIDICA"/>
    <n v="2022"/>
    <n v="52004392022"/>
    <s v="BRINDAR ATENCIÓN ESPECIALIZADA A LOS ADOLESCENTES Y JÓVENES EN CONFLICTO CON LA LEY PENAL, EN LAS MODALIDADES CENTRO DE ATENCIÓN ESPECIALIZADA Y CENTRO DE INTERNAMIENTO PREVENTIVO PARA EL CUMPLIMIENTO DE LAS MEDIDAS Y SANCIONES IMPUESTAS POR LA AUTORIDAD JUDICIAL, EN LA MODALIDAD CENTRO TRANSITORIO POR APREHENSION EN FLAGRANCIA O POR MATERIALIZACIÓN DE ORDEN DE APREHENSIÓN EMITIDA POR AUTORIDAD JUDICIAL Y EN LA MODALIDAD DE INTERNADO RESTABLECIMIENTO EN ADMINISTRACIÓN DE JUSTICIA - RAJ PARA EL C"/>
    <s v="Dirección de Protección"/>
    <s v="Aporte"/>
    <s v="ELEMENTOS CORTOPUNZANTES "/>
    <d v="2023-12-11T00:00:00"/>
    <d v="2023-12-27T00:00:00"/>
    <m/>
    <s v="Suspendida"/>
    <m/>
    <s v="KELLY TATIANA GUERRERO BASANTE"/>
    <s v="PROYECCION DE FALLO"/>
    <x v="54"/>
    <s v="PRESENTACION DE RECURSO - PTE PROGRAMAR AUDIENCIA DE SUSTENTACION DE RECURSO"/>
    <x v="2"/>
    <m/>
    <m/>
    <m/>
    <m/>
    <m/>
    <m/>
    <m/>
    <m/>
    <m/>
    <m/>
    <m/>
    <m/>
    <m/>
    <m/>
    <x v="1"/>
    <m/>
    <m/>
    <m/>
    <m/>
  </r>
  <r>
    <n v="69"/>
    <x v="3"/>
    <x v="1"/>
    <s v="FUNDACION SALUD Y BIENESTAR"/>
    <s v="NIT"/>
    <n v="802018708"/>
    <n v="4"/>
    <s v="JURIDICA"/>
    <n v="2022"/>
    <n v="6800231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FALTA DE OPORTUNIDAD EN LA ENTREGA DE LA RACIÓN PARA PREPARAR MENSUAL Y LOS REFRIGERIOS DURANTE LOS ENCUENTROS, ASÍ COMO LA FALTA DE CALIDAD QUE SE EVIDENCIA EN LA ENTREGA DE LOS PRODUCTOS, AFECTANDO EL COMPONENTE DE SALUD Y NUTRICIÓN. INICIO TARDIÓ DE LAS ACTIVIDADES, AFECTANDO EL CRONOGRAMA ESTABLECIDO."/>
    <d v="2023-11-08T00:00:00"/>
    <d v="2023-11-16T00:00:00"/>
    <m/>
    <s v="Programada"/>
    <d v="2025-09-17T00:00:00"/>
    <s v="HECTOR ANDRES PENAGOS"/>
    <s v="En el marco del procedimiento administrativo sancionatorio (PAS), se sustanció el nuevo informe final de supervisión, con el fin de sanear las actuaciones surtidas hasta la fecha y garantizar la legalidad del trámite. En consecuencia, se encuentra pendiente la citación a audiencia de descargos, para lo cual se fijará la fecha y hora correspondiente, notificando oportunamente al operador y a la entidad garante, en observancia de lo dispuesto en el artículo 86 de la Ley 1474 de 2011 y las normas aplicables."/>
    <x v="55"/>
    <s v="PTE PROGRAMAR FECHA PARAA AUDIENCIA QUE RESUELVE PASC"/>
    <x v="2"/>
    <m/>
    <m/>
    <m/>
    <m/>
    <m/>
    <m/>
    <m/>
    <m/>
    <m/>
    <m/>
    <m/>
    <m/>
    <m/>
    <m/>
    <x v="1"/>
    <m/>
    <m/>
    <m/>
    <m/>
  </r>
  <r>
    <n v="70"/>
    <x v="7"/>
    <x v="0"/>
    <s v="CONSTRUYAMOS COLOMBIA"/>
    <s v="NIT"/>
    <n v="816006359"/>
    <n v="6"/>
    <s v="JURIDICA"/>
    <n v="2022"/>
    <n v="73004342022"/>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_x000a_"/>
    <s v="Dirección de Nutrición"/>
    <s v="Aporte"/>
    <s v="La supervisora del contrato consideró que el contratista incurrió en presunto incumplimiento de las obligaciones contractuales al presentarse multiples inconsistencias en la prestación del servicio relacionadas con el seguimiento a las unidades de servicio, etapas de atención, cargue de información en el cuentame, porcentaje de compras locales y presuntas alteraciones en documentos"/>
    <d v="2024-03-20T00:00:00"/>
    <d v="2024-03-20T00:00:00"/>
    <d v="2025-02-14T00:00:00"/>
    <s v="Finalizada"/>
    <m/>
    <s v="MARÍA CAMILA AGUDELO"/>
    <s v="EL 02 DE MAYO DE 2024 A LAS 02:00 PM SE DIO INICIO A LA AUDIENCIA, SE DECRETARON PRUEBAS LAS CUALES SERÁN OBJETO DE PRACTICA PARA POSTERIOR ESTUDIO PARA DECISION. LECTURTA DE RESOLUCION QUE RESUELVE PASC"/>
    <x v="56"/>
    <s v="OK"/>
    <x v="1"/>
    <s v="Terminación de la actuación sancionatoria"/>
    <n v="94"/>
    <d v="2025-02-14T00:00:00"/>
    <s v="NO"/>
    <m/>
    <m/>
    <m/>
    <m/>
    <d v="2025-02-17T00:00:00"/>
    <m/>
    <m/>
    <m/>
    <m/>
    <m/>
    <x v="1"/>
    <m/>
    <m/>
    <m/>
    <m/>
  </r>
  <r>
    <n v="71"/>
    <x v="7"/>
    <x v="0"/>
    <s v="MULTISERVICIOS TECNICOS Y TECNOLOGICOS S.A.S"/>
    <s v="NIT"/>
    <n v="901450468"/>
    <n v="1"/>
    <s v="JURIDICA"/>
    <n v="2023"/>
    <n v="73002662023"/>
    <s v="PRESTAR EL SERVICIO DE MANTENIMIENTO PREVENTIVO Y CORRECTIVO DE LOS EQUIPOS DE AIRE ACONDICIONADOS, UBICADOS EN LA SEDE REGIONAL, CENTROS ZONALES Y UNIDADES DE SERVICIOS DEL ICBF REGIONAL TOLIMA"/>
    <s v="Dirección Administrativa"/>
    <s v="Prestación de Servicios"/>
    <s v="El supervisor del contrato consideró que el contratista incurrió en presunto incumplimiento de las obligaciones contractuales al presentarse multiples inconsistencias en la prestación del servicio relacionadas con la falta de realizacion de los mantenimientos de los equiposde aire acondicionado"/>
    <d v="2024-04-01T00:00:00"/>
    <d v="2024-04-01T00:00:00"/>
    <d v="2024-05-02T00:00:00"/>
    <s v="Finalizada"/>
    <m/>
    <s v="MARÍA CAMILA AGUDELO"/>
    <s v="EL 02 DE MAYO DE 2024 A LAS 02:00 PM SE DIO INICIO A LA AUDIENCIA, SE DECRETARON PRUEBAS LAS CUALES SERÁN OBJETO DE PRACTICA PARA POSTERIOR ESTUDIO PARA DECISION"/>
    <x v="57"/>
    <s v="OK"/>
    <x v="0"/>
    <s v="Incumplimiento Parcial (Cláusula Penal)"/>
    <n v="863"/>
    <d v="2024-11-20T00:00:00"/>
    <s v="SI"/>
    <d v="2024-11-20T00:00:00"/>
    <n v="1011"/>
    <d v="2024-12-24T00:00:00"/>
    <s v="MODIFICA Y CONFIRMA"/>
    <d v="2024-12-26T00:00:00"/>
    <d v="2024-12-31T00:00:00"/>
    <d v="2024-12-31T00:00:00"/>
    <s v="N/A"/>
    <s v="SI"/>
    <d v="2024-12-31T00:00:00"/>
    <x v="45"/>
    <n v="2862748"/>
    <d v="2024-12-26T00:00:00"/>
    <m/>
    <s v="COMPENSACION DE SALDOS"/>
  </r>
  <r>
    <n v="72"/>
    <x v="15"/>
    <x v="0"/>
    <s v="ASOCIACIÓN MUJER Y GÉNERO"/>
    <s v="NIT"/>
    <n v="840000903"/>
    <n v="3"/>
    <s v="JURIDICA"/>
    <n v="2021"/>
    <n v="52004502021"/>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
    <s v="Dirección de Nutrición"/>
    <s v="Aporte"/>
    <s v="POSIBLE ENTREGA EN MAL ESTADO, TARDIA E INCOMPLETA DE ALIMENTOS Y DE RPP"/>
    <d v="2024-02-06T00:00:00"/>
    <d v="2024-02-27T00:00:00"/>
    <d v="2024-12-23T00:00:00"/>
    <s v="Finalizada"/>
    <m/>
    <s v="NATALIA ISABEL BURBANO LOMBANA"/>
    <s v="PROYECCION DE FALLO"/>
    <x v="58"/>
    <s v="OK"/>
    <x v="0"/>
    <s v="Incumplimiento Parcial (Cláusula Penal)"/>
    <n v="745"/>
    <d v="2024-12-19T00:00:00"/>
    <s v="NO"/>
    <m/>
    <m/>
    <m/>
    <m/>
    <d v="2024-12-24T00:00:00"/>
    <d v="2024-12-27T00:00:00"/>
    <d v="2024-12-27T00:00:00"/>
    <s v="N/A"/>
    <s v="SI"/>
    <d v="2024-12-27T00:00:00"/>
    <x v="46"/>
    <n v="10145850"/>
    <d v="2025-02-07T00:00:00"/>
    <s v="ASEGURADORA"/>
    <m/>
  </r>
  <r>
    <n v="73"/>
    <x v="10"/>
    <x v="0"/>
    <s v="HOGAR INFANTIL MICHIN"/>
    <s v="NIT"/>
    <n v="890806201"/>
    <n v="3"/>
    <s v="JURIDICA"/>
    <n v="2021"/>
    <n v="92"/>
    <s v="SUMINISTRAR COMPLEMENTACION ALIMENTARIA Y DESARROLLAR ACCIONES FORMATIVAS Y DE PROMOCION DE ESTILO DE VIDA SALUDABLE PARA CONTRIBUIR A MANTENER O MEJORAR EL ESTADO DE NUTRICION DE LOS NIÑOS, NIÑAS, JOVENES."/>
    <s v="Dirección de Nutrición"/>
    <s v="Aporte"/>
    <s v="INCUMPLIMIENTO DE OBLIGACIONES ESPECIFICAS DEL CONTRATO DE APORTE _x000a_II.CLAUSULAS DEL CONTRATO DE APORTE NO. 17000922021 PRESUNTAMENTE INCUMPLIDAS_x000a_CLÁUSULA 3 OBLIGACIONES ESPECÍFICAS DE LA ENTIDAD ADMINISTRADORA DEL SER SERVICIOS DURANTE LA FASE DE IMPLEMENTACIÓN DEL CONTRATO.  _x000a_3.3 OBLIGACIONES RELACIONADAS CON LA ADMINISTRACIÓN DE RECURSOS  _x000a_3.3.13. ADQUIRIR AL INICIO DE LA ATENCIÓN, LA PÓLIZA DE SEGURO CONTRA ACCIDENTES PARA LOS USUARIOS Y ENTREGAR AL SUPERVISOR DEL CONTRATO EL RESPECTIVO SOPORTE DE PAGO.  "/>
    <d v="2023-11-24T00:00:00"/>
    <d v="2024-01-26T00:00:00"/>
    <d v="2024-05-24T00:00:00"/>
    <s v="Finalizada"/>
    <m/>
    <s v="LIZETH NATALIA GUAPACHA LARGO"/>
    <s v="AUDIENCIA DE LECTURA DEL FALLO."/>
    <x v="59"/>
    <s v="OK"/>
    <x v="0"/>
    <s v="Incumplimiento Parcial (Cláusula Penal)"/>
    <n v="356"/>
    <d v="2024-05-22T00:00:00"/>
    <s v="NO"/>
    <m/>
    <m/>
    <m/>
    <m/>
    <d v="2024-05-27T00:00:00"/>
    <d v="2024-07-04T00:00:00"/>
    <d v="2024-06-25T00:00:00"/>
    <s v="N/A"/>
    <s v="NO"/>
    <m/>
    <x v="47"/>
    <n v="3628986"/>
    <d v="2024-06-28T00:00:00"/>
    <m/>
    <m/>
  </r>
  <r>
    <n v="74"/>
    <x v="10"/>
    <x v="0"/>
    <s v="FUNDACION DE ATENCION A NIÑOS DISCAPACITADOS - FANDIS"/>
    <s v="NIT"/>
    <n v="810002998"/>
    <n v="2"/>
    <s v="JURIDICA"/>
    <n v="2021"/>
    <n v="126"/>
    <s v="SUMINISTRAR COMPLEMENTACION ALIMENTARIA Y DESARROLLAR ACCIONES FORMATIVAS Y DE PROMOCION DE ESTILO DE VIDA SALUDABLE PARA CONTRIBUIR A MANTENER O MEJORAR EL ESTADO DE NUTRICION DE LOS NIÑOS, NIÑAS, JOVENES."/>
    <s v="Dirección de Nutrición"/>
    <s v="Aporte"/>
    <s v="CLAUSULAS DEL CONTRATO DE APORTE NO. 17001262021 PRESUNTAMENTE INCUMPLIDAS_x000a_CLÁUSULA 3. OBLIGACIONES ESPECÍFICAS DEL OPERADOR_x000a_CLÁUSULA 1. OBLIGACIONES ESPECÍFICAS DE LA ENTIDAD ADMINISTRADORA DEL SERVICIO. N° 2_x000a_OBLIGACIONES DURANTE LA FASE DE IMPLEMENTACIÓN DEL CONTRATO COMPONENTE 2.7._x000a_OBLIGACIONES DEL COMPONENTE ADMINISTRATIVO Y DE GESTIÓN_x000a__x000a_2.7.2. RESPONDER Y SOPORTAR EL 100% DE LOS REQUERIMIENTOS REALIZADOS POR EL SUPERVISOR DEL CONTRATO EN EL PLAZO INDICADO POR ESTE._x000a_CLÁUSULA 2. OBLIGACIONES GENERALES DE LA ENTIDAD ADMINISTRADORA DEL SERVICIO_x000a_2.4. ABSTENERSE DE REALIZAR O PERMITIR QUE SE REALICEN ACTIVIDADES PROSELITISTAS, COMO FIJAR O DISTRIBUIR ANUNCIOS Y AFICHES ALUSIVOS A CANDIDATOS, PARTIDOS POLÍTICOS, PROCESOS ELECTORALES O ACTIVIDADES SIMILARES EN LAS UDS DONDE SE BRINDA LA ATENCIÓN._x000a__x000a_2.14. CUMPLIR CON LAS NORMAS LABORALES APLICABLES AL TALENTO HUMANO Y, EN PARTICULAR, CUMPLIR CON LAS OBLIGACIONES CON EL SISTEMA GENERAL DE SEGURIDAD SOCIAL EN SALUD, PENSIONES Y RIESGOS LABORALES, ASÍ COMO CON EL PAGO DE LOS APORTES PARAFISCALES ASOCIADOS A LOS CONTRATOS DE TRABAJO QUE CELEBRE, RESPECTO DE LO CUAL_x000a_SE OBLIGA A MANTENER INDEMNE AL ICBF._x000a__x000a_2.15. CUMPLIR OPORTUNAMENTE CON LOS PAGOS A PROVEEDORES Y PRESTADORES DE SERVICIOS PROFESIONALES Y TÉCNICOS QUE VINCULE A LA OPERACIÓN DEL SERVICIO_x000a__x000a_CLÁUSULA 3. OBLIGACIONES ESPECÍFICAS DE LA ENTIDAD ADMINISTRADORA DEL SERVICIO_x000a_DURANTE LA FASE DE IMPLEMENTACIÓN DEL CONTRATO NUMERAL 3.3. OBLIGACIONES_x000a_RELACIONADAS CON LA ADMINISTRACIÓN DE RECURSOS:_x000a_3.3.4. GARANTIZAR QUE LOS RECURSOS APORTADOS POR EL ICBF Y DEMÁS RECURSOS QUE LLEGARE A RECAUDAR CON OCASIÓN DEL PRESENTE CONTRATO SEAN UTILIZADOS ÚNICA Y EXCLUSIVAMENTE PARA EL FINANCIAMIENTO DE LAS ACTIVIDADES PREVISTAS EN EL DESARROLLO DEL OBJETO DEL PRESENTE CONTRATO_x000a__x000a_3.3.6. PROVISIONAR MENSUALMENTE, EN EL MARCO DE LA EJECUCIÓN DEL CONTRATO, LOS RECURSOS CORRESPONDIENTES A LAS PRESTACIONES SOCIALES Y/O REMUNERACIONES DEL TALENTO HUMANO CONTRATADO Y DEMÁS CONCEPTOS QUE SE REQUIERAN PARA GARANTIZAR LAS OBLIGACIONES DE PAGOS A TERCEROS._x000a__x000a_3.3.9.PRESENTAR INFORME FINANCIERO MENSUALMENTE AL SUPERVISOR, LOS PRIMEROS CINCO (5) DÍAS HÁBILES SIGUIENTES AL MES EJECUTADO, QUE TENGA COMO SOPORTES LAS CERTIFICACIONES DE PAGO A PROVEEDORES Y SERVICIOS PÚBLICOS DERIVADOS DEL PRESENTE CONTRATO, ASÍ COMO DE LOS SALARIOS, PRESTACIONES SOCIALES Y APORTES AL SISTEMA DE SEGURIDAD SOCIAL INTEGRAL DE LOS TRABAJADORES A SU CARGO, CERTIFICADO QUE DEBERÁ SER EMITIDO POR EL REVISOR FISCAL, CONTADOR PÚBLICO DE LA ENTIDAD O REPRESENTANTE LEGAL, SEGÚN APLIQUE; Y COPIA DEL EXTRACTO BANCARIO O INFORME DE LOS MOVIMIENTOS BANCARIOS, SEGÚN APLIQUE, DE LA CUENTA EXCLUSIVA PARA EL MANEJO DE LOS RECURSOS APORTADOS POR EL ICBF._x000a__x000a_3.3.15 REINTEGRAR A LA CUENTA BANCARIA QUE DEFINA EL ICBF AL TÉRMINO DEL CONTRATO, LOS RECURSOS NO EJECUTADOS DEL APORTE DEL ICBF, QUE NO HAYAN SIDO DESCONTADOS EN LOS DESEMBOLSOS, NI LIBERADOS DURANTE LA VIGENCIA, NI REINVERTIDOS. DICHOS RECURSOS PODRÁN CORRESPONDER ENTRE OTROS: A) NO PRESTACIÓN DEL SERVICIO. B) INICIO TARDÍO DE_x000a_LA PRESTACIÓN DEL SERVICIO. C) TALENTO HUMANO NO CONTRATADO. D) RACIONES NO  ENTREGADAS. E) RECURSOS NO EJECUTADOS DE LOS RUBROS DE LOS COSTOS VARIABLES DE LA CANASTA ASOCIADOS A BAJAS COBERTURAS. F) UDS CERRADAS O TRASLADADAS SIN AUTORIZACIÓN DEL COMITÉ TÉCNICO OPERATIVO_x000a__x000a_3.3.16. REINTEGRAR LOS RECURSOS DESTINADOS A LA PRESTACIÓN DEL SERVICIO, QUE HAYAN SIDO OBJETO DE PÉRDIDA POR CUALQUIER CAUSA ATRIBUIBLE A LA EAS_x000a__x000a_3.3.17. PRESENTAR EL INFORME FINAL DE EJECUCIÓN CON TODOS LOS SOPORTES DE CADA UNA DE LAS OBLIGACIONES CONTRACTUALES, CON EL PROPÓSITO DE LIQUIDAR EL PRESENTE CONTRATO, CONFORME A LAS DIRECTRICES IMPARTIDAS POR LA SUPERVISIÓN DEL CONTRATO._x000a__x000a_3.3.18. REINTEGRAR AL ICBF LOS SALDOS QUE RESULTEN A SU FAVOR EN LA LIQUIDACIÓN DEL CONTRATO DENTRO DE LOS TÉRMINOS ESTABLECIDOS. PARAGRÁFO. CUANDO SE IDENTIFIQUEN RECURSOS POR CONCEPTO DE AHORROS O INEJECUCIONES QUE NO SEAN REDISTRIBUIDOS O REINVERTIDOS CONFORME A LO DISPUESTO EN EL PRESENTE CONTRATO, SE REALIZARÁ OTROSÍ MODIFICATORIO PARA GESTIONAR LA LIBERACIÓN DE DICHOS RECURSOS"/>
    <d v="2024-02-02T00:00:00"/>
    <d v="2024-02-08T00:00:00"/>
    <d v="2025-05-05T00:00:00"/>
    <s v="Finalizada"/>
    <m/>
    <s v="SINDY GONZALEZ ARIAS "/>
    <s v="Son fallos del mes de mayo. Se declara incumplimiento parcial y hacer efectiva clausula penal "/>
    <x v="60"/>
    <s v="OK"/>
    <x v="0"/>
    <s v="Incumplimiento Parcial (Cláusula Penal)"/>
    <n v="299"/>
    <d v="2025-04-29T00:00:00"/>
    <s v="SI"/>
    <d v="2025-05-07T00:00:00"/>
    <n v="468"/>
    <d v="2025-07-09T00:00:00"/>
    <s v="CONFIRMA"/>
    <d v="2025-07-11T00:00:00"/>
    <d v="2025-07-02T00:00:00"/>
    <d v="2025-07-23T00:00:00"/>
    <s v="N/A"/>
    <s v="SI"/>
    <d v="2025-07-31T00:00:00"/>
    <x v="48"/>
    <n v="111773329.66"/>
    <d v="2025-08-27T00:00:00"/>
    <m/>
    <m/>
  </r>
  <r>
    <n v="75"/>
    <x v="5"/>
    <x v="1"/>
    <s v="ORGANIZACION WAYUUMUNSURAT-MUJERES TEJIENDO PAZ"/>
    <s v="NIT"/>
    <n v="900024769"/>
    <n v="3"/>
    <s v="JURIDICA"/>
    <n v="2023"/>
    <n v="4400186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Presuntos incumplimientos: _x000a_•_x0009_La no atención de 178 beneficiarios._x000a_•_x0009_El pago inoportuno del talento humano._x000a_•_x0009_Realizar descuentos al talento humano para el pago por parte de la EAS de la seguridad social del talento humano, sin la respectiva autorización del talento humano, y a pesar de esto realizo dichos pagos de seguridad social de forma inoportuna._x000a_•_x0009_No hay actas de entrega de alimento de alto valor nutricional AAVN."/>
    <d v="2023-11-09T00:00:00"/>
    <d v="2023-11-10T00:00:00"/>
    <m/>
    <s v="Suspendida"/>
    <m/>
    <s v="HEYNE DAVID GOMEZ"/>
    <s v="SE REMITIO  PROYECTO ACTO ADMINISTRATIVO RESUELVE PAS,  A CONTROL DE LEGALIDAD"/>
    <x v="61"/>
    <s v="PROYECCION DE FALLO"/>
    <x v="2"/>
    <m/>
    <m/>
    <m/>
    <m/>
    <m/>
    <m/>
    <m/>
    <m/>
    <m/>
    <m/>
    <m/>
    <m/>
    <m/>
    <m/>
    <x v="1"/>
    <m/>
    <m/>
    <m/>
    <m/>
  </r>
  <r>
    <n v="76"/>
    <x v="13"/>
    <x v="1"/>
    <s v="FUNDACIÓN PARA EL FOMENTO DE LA EDUCACIÓN EN EL CHOCÓ - FUNFECHO"/>
    <s v="NIT"/>
    <n v="900631358"/>
    <n v="3"/>
    <s v="JURIDICA"/>
    <n v="2020"/>
    <n v="500798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Presunto incumplimiento por falta de legalización de cuentas de los meses agosto, septiembre, octrubre y noviembre de 2022; falta de pago de las cesantías a las madres comunitarias del periódo enero - noviembre de 2022; y no respuesta a los requerimiento realizados por la supervisión del contrato. "/>
    <d v="2024-03-04T00:00:00"/>
    <d v="2024-03-11T00:00:00"/>
    <m/>
    <s v="Suspendida"/>
    <m/>
    <s v="LAURA MILENA ZULUAGA LEIVA"/>
    <s v="Se realizó audiencia de que trata el artículo 86 de la ley 1474 de 2011 el día 11/03/2024, la cual fue suspendida con el fin de practicar pruebas (La Compañía Aseguradora no asistió a la audiencia inicial)_x000a_El contratista aportó información de los testigos con el fin de identificarlos plenamente._x000a_Se envío solicitud de documentación al Supervisor del Contrato, la cual allegó el día 20/03/2024._x000a_La Compañía Aseguradora radicó descargos con solicitud de pruebas el día 19/03/2024._x000a_El despacho se pronunció frente a la solicitud de pruebas y corrió traslado de los alegatos presentados por la compañía aseguradora al contratista 22/05/2024_x000a_Se envío solicitud de documentación al Supervisor del Contrato el 22/05/2024, la cual deberá allegar a más tardar el 29/05/2024._x000a_El supervisor aporta prueba documental el día 29/05/2024._x000a_Se corrió traslado de las pruebas documentales incorporadas al proceso, el día 27/06/2024.       Se remitieron citaciones a los testigos y a las partes para la continuación de la audiencia prevista en el artículo 86 de la Ley 1474 de 2011, el 27/09/2024. Los días 16, 23 y 28 de OCTUBRE se realizó la reanudación de la audiencia pública prevista en el artículo 86 de la Ley 1474 de 2011, se encuentra pendiente el envío de la proyección de resolución de fallo a la Dirección de Contratación. El 5 de noviembre de 2024, el apoderado de FUNFECHO radicó un escrito de recusación en contra del Director Regional y su abogado sustanciador, el cual fue remitido el 18 de noviembre de 2024 a la Secretaria General y a la Dirección de Contratación. El 18 de diciembre de 2024, la Dirección Regional Antioquia remitió su pronuncimiento frente al escrito de recusación. El 5 de febrero de 2025, se reiteró a la OAJ la respuesta frente a la recusación. _x000a_El 6 de mayo de 2025, se remitió a la Dirección de Contratación la proyección de resolución de fallo para el respectivo control de legalidad. _x000a_Pendiente: Resolver la recusación por parte de la Sede Nacional.                                                       El 19 de mayo de 2025, la Directora Regional reiteró a OAJ la recusación presentada por el contratista.                                                                  El 15 de agosto de 2025, La Directora Nacional resolvió de manera negativa la recusación presentada por el contratista. Se recibió devoluciones por parte de la Sede Nacional,  frente al proyecto de Resolución de incumplimiento parcial, por lo que se encuentra en la modificación con los ajustes de conformidad a las observaciones realizadas."/>
    <x v="38"/>
    <s v="PTE PROGRAMAR AUDIENCIA LECTURA RESOLUCION QUE RESUELVE PASC"/>
    <x v="2"/>
    <m/>
    <m/>
    <m/>
    <m/>
    <m/>
    <m/>
    <m/>
    <m/>
    <m/>
    <m/>
    <m/>
    <m/>
    <m/>
    <m/>
    <x v="1"/>
    <m/>
    <m/>
    <m/>
    <m/>
  </r>
  <r>
    <n v="77"/>
    <x v="16"/>
    <x v="1"/>
    <s v="FUNDACIÓN PARA EL DESARROLLO Y LA GESTIÓN SOCIAL Y AMBIENTAL - MARAMA"/>
    <s v="NIT"/>
    <n v="900202440"/>
    <n v="1"/>
    <s v="JURIDICA"/>
    <n v="2023"/>
    <n v="9500048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presunto incumplimiento en la preparación de bebidas en el marco del servicio de CDI / Ración servida, CON LECHE DE MARCA no aprobada en la minuta patron de los componentes nutricionales requeridos."/>
    <d v="2024-04-17T00:00:00"/>
    <d v="2024-04-30T00:00:00"/>
    <m/>
    <s v="Programada"/>
    <d v="2025-12-12T00:00:00"/>
    <s v="Tatiana Alexandra Herrera Barrios"/>
    <s v="Se remite CITACIÓN para el inicio del proceso sancionatorio bajo radicado 202446000000007881 del 17/04/2024, el día programado se llevo a acabo la audiencia del proceso administrativo sancionatorio del Contrato de aporte Nro. 95000482023 suscrito con MARAMA - Primera infancia, pero se debio suspender debido a que no asistio la entidad garante de seguros aseguradora solidaria de colombia y en garantia del debido proceso se reprogramo para el 07 de mayo de 2024, por las mismas razones se vuelve a reprograma para el 14 de mayo de 2024, en la cual se da inicio al debido proceso se suspende y se fija para reiniciar el 21 de mayo del 2024, en la cual se surten algunas etapas procesales y en garantia del debido proceso se suspende para retomar el 12 de junio del 2024, pero el 12 y 19 de junio no asistio ninguna de las partes, se reprogramo para el 24 de junio de 2024, se resolvio resolvio desfavorablemente la solicitud de anulación de las partes y por el contrario se retrotrageron actuaciones y se suspendio la audiencia y se ordeno a la profesional de nutrición realizar informe integral de la marca de leche argudida en el presente incidente contractual, el día 24 de julio de 2024, se llevo a cabo audiencia en la cual se recepciono el testimonio de la profesional de nutición YULIANA ACOSTA MARTINEZ, respecto del informe realizado a la marca de leche controvertida en este proceso, previo traslado del mismo a las partes, las partes presentaron alegatos de conclusión y se fijo fecha para lectura de decisión para el proximo 23 de agosto de 2024 a las 9:00 a.m, la cual no se llevo a cabo y se debio reprogramar para el 25 de septiembre de 2024, ese día se instala la audiencia y se deja constancia que no se puedes adelantar porque se convoco de manera extraordinaria un comite tecnico operativo del contrato de aporte de primera infancia en el cual la ordenadora del gasto debia asistir, por tal motivo se debio reprogramar para el 24 de octubre de 2024, la audiencia no fue posible realizarla y se reprograma para el 25 de noviembre de 2024, la audiencia no fue posible realizarla y se reprograma para el 18 de diciembre de 2024, la audiencia no fue posible llevarla a cabo, por lo tanto, se debió reprogramar para el día 20 de enero de 2025,  la audiencia no fue posible llevarla a cabo, por lo tanto, se debió reprogramar para el día 21 de febrero de 2025, la audiencia no fue posible llevarla a cabo, por lo tanto, se debió reprogramar para el día 27 de marzo de 2025, la audiencia no fue posible llevarla a cabo, por lo tanto, se debió reprogramar para el día 05 de mayo de 2025, el día 05 de  mayo de 2025, se llevo a acabo la audiencia se conto con la asistencia de representante legal y apoderado de marama, quien a su vez manifesto que se tiene confusión en las horas programadas para la audiencia debido a que una hora es la descrita en el oficio de citación y otra la programada en el cuerpo del correo de citación de la audiencia por teams, igualmente manifesto otra desde el pasado mes de marzo realizo solicito a la dirección del ICBF y no se ha brindado respuesta a esta solicitud, asi mismo solicito el aplazamiento de la audiencia, el apoderado de la aseguradora no asistio, la directora regional asistio con el apoderado fabian Medina, teniendo en cuenta las situaciones presentadas en la audiencia se reprograma la audiencia para el 12 de mayo de 2025, la cual se lleva a cabo con la asistencia de la dirección regional con su apoderado, la representante legal y apoderado de Marama quien presenta los alegatos finales y el apoderado de la aseguradora no asiste, la audiencia se suspende  una vez el ICBF tenga listo la lectura de fallo se citara para audiencia, Se encuentra en la proyección de la resolución sancionatoria del proceso por parte de la abogada de dirección regional con la asistencia tecnica del enlace de la direccion de contratación para remitir el acto administrativo para el control de legalidad y programar fecha de citación de audiencia. "/>
    <x v="62"/>
    <s v="AUDIENCIA PROGRAMADA - SUSTENTACION DE RECURSO"/>
    <x v="2"/>
    <m/>
    <m/>
    <m/>
    <m/>
    <m/>
    <m/>
    <m/>
    <m/>
    <m/>
    <m/>
    <m/>
    <m/>
    <m/>
    <m/>
    <x v="1"/>
    <m/>
    <m/>
    <m/>
    <m/>
  </r>
  <r>
    <n v="78"/>
    <x v="17"/>
    <x v="0"/>
    <s v="INPLAYCO SAS"/>
    <s v="NIT"/>
    <n v="860524168"/>
    <n v="8"/>
    <s v="JURIDICA"/>
    <n v="2020"/>
    <n v="1016442020"/>
    <s v="REALIZAR LA INTERVENTORÍA TÉCNICA, ADMINISTRATIVA, FINANCIERA, JURÍDICA Y AMBIENTAL AL CONTRATO DE OBRA CUYO OBJETO ES: REALIZAR LAS ADECUACIONES Y/O REPARACIONES LOCATIVAS REQUERIDAS EN INFRAESTRUCTURAS DE PROPIEDAD DEL INSTITUTO COLOMBIANO DE BIENESTAR FAMILIAR (ICBF) QUE HAN SIDO DESTINADAS PARA LA ATENCIÓN A LA PRIMERA INFANCIA A NIVEL NACIONAL PARA EL GRUPO 2"/>
    <s v="Dirección Administrativa"/>
    <s v="Interventoría"/>
    <s v="PRESUNTO INCUMPLIMIENTO DE ALGUNAS DE SUS OBLIGACIONES CONTRACTUALES."/>
    <d v="2024-04-24T00:00:00"/>
    <d v="2024-04-24T00:00:00"/>
    <d v="2024-06-26T00:00:00"/>
    <s v="Finalizada"/>
    <m/>
    <s v="LUZ STELLA TRILLOS CAMARGO"/>
    <s v="Se envío solicitud de documentación al Supervisor del Contrato, la cual allegó el día 20/03/2024."/>
    <x v="0"/>
    <s v="OK"/>
    <x v="0"/>
    <s v="Incumplimiento Parcial (Cláusula Penal)"/>
    <n v="1998"/>
    <d v="2024-05-15T00:00:00"/>
    <s v="SI"/>
    <d v="2024-05-15T00:00:00"/>
    <n v="2807"/>
    <d v="2024-06-26T00:00:00"/>
    <s v="CONFIRMA Y MODIFICA"/>
    <d v="2024-06-27T00:00:00"/>
    <d v="2024-07-07T00:00:00"/>
    <d v="2024-07-07T00:00:00"/>
    <s v="N/A"/>
    <s v="SI"/>
    <d v="2024-07-09T00:00:00"/>
    <x v="49"/>
    <n v="234868477"/>
    <d v="2024-12-31T00:00:00"/>
    <m/>
    <m/>
  </r>
  <r>
    <n v="79"/>
    <x v="17"/>
    <x v="0"/>
    <s v="SINERGY JDF S.A.S."/>
    <s v="NIT"/>
    <n v="901573432"/>
    <n v="5"/>
    <s v="JURIDICA"/>
    <n v="2023"/>
    <n v="1015102023"/>
    <s v="PRESTACIÓN DEL SERVICIO DE DIAGNÓSTICO, MANTENIMIENTO PREVENTIVO Y CORRECTIVO, INCLUIDO EL SUMINISTRO DE REPUESTOS PARA LOS EQUIPOS E INSTALACIONES ELÉCTRICAS, ELECTRÓNICOS Y MECÁNICOS, INSTALADOS EN EL EDIFICIO DESTINADO PARA EL NUEVO CENTRO ZONAL RAFAEL URIBE URIBE, DEL INSTITUTO COLOMBIANO DE BIENESTAR FAMILIAR (ICBF)."/>
    <s v="Dirección Administrativa"/>
    <s v="Prestación de Servicios"/>
    <s v="Por solicitud del grupo de infraestructura inmobiliaria, se aplazo la audfiencia para el 31 de mayo de 2024 a las 9am para el 12 de junio a las 9am, comunicada por correo."/>
    <d v="2024-02-26T00:00:00"/>
    <d v="2024-03-13T00:00:00"/>
    <d v="2024-07-18T00:00:00"/>
    <s v="Finalizada"/>
    <m/>
    <s v="LUZ STELLA TRILLOS CAMARGO"/>
    <s v="La Compañía Aseguradora radicó descargos con solicitud de pruebas el día 19/03/2024."/>
    <x v="0"/>
    <s v="OK"/>
    <x v="1"/>
    <s v="Terminación de la actuación sancionatoria"/>
    <s v="ACTA"/>
    <d v="2024-07-18T00:00:00"/>
    <s v="NO"/>
    <m/>
    <m/>
    <m/>
    <m/>
    <d v="2024-07-09T00:00:00"/>
    <m/>
    <m/>
    <m/>
    <m/>
    <m/>
    <x v="1"/>
    <m/>
    <m/>
    <m/>
    <m/>
  </r>
  <r>
    <n v="80"/>
    <x v="17"/>
    <x v="0"/>
    <s v="IMAGEN Y MARCA SAS"/>
    <s v="NIT"/>
    <n v="900137534"/>
    <n v="5"/>
    <s v="JURIDICA"/>
    <n v="2020"/>
    <n v="1017202020"/>
    <s v="REALIZAR EL DIAGNÓSTICO, ADECUACIONES Y/O REPARACIONES LOCATIVAS REQUERIDAS EN LAS_x000a_INFRAESTRUCTURAS DONDE PRESTA SERVICIO EL INSTITUTO COLOMBIANO DE BIENESTAR FAMILIAR (ICBF) QUE HAN SIDO DESTINADAS PARA LA ATENCIÓN DE LA PRIMERA INFANCIA PARA EL GRUPO 2_x000a_"/>
    <s v="Dirección Administrativa"/>
    <s v="Obra"/>
    <s v="&quot;SE PRETENDE DECLARAR SINIESTRO - ESTABILIDAD DE LA OBRA. DECLARATORIA DE SINIESTRO POR 202'383.741. NO APLICA PROCEDIMIENTO ART. 86 LEY 1474 DE 2011. SE LLEVA SEGÚN EL PROCEDIMIENTO GENERAL DE LA LEY 1437 DE 2011.&quot;"/>
    <d v="2022-12-30T00:00:00"/>
    <m/>
    <d v="2024-08-05T00:00:00"/>
    <s v="Finalizada"/>
    <m/>
    <s v="GISELL RUDAS"/>
    <s v="El despacho se pronunció frente a la solicitud de pruebas y corrió traslado de los alegatos presentados por la compañía aseguradora al contratista 22/05/2024"/>
    <x v="0"/>
    <s v="OK"/>
    <x v="0"/>
    <s v="Incumplimiento Total (Cláusula Penal)"/>
    <n v="1271"/>
    <d v="2024-03-21T00:00:00"/>
    <s v="SI"/>
    <d v="2024-05-14T00:00:00"/>
    <n v="3508"/>
    <d v="2024-08-05T00:00:00"/>
    <s v="REVOCA"/>
    <d v="2024-08-08T00:00:00"/>
    <m/>
    <m/>
    <s v="N/A"/>
    <s v="NO"/>
    <m/>
    <x v="6"/>
    <m/>
    <m/>
    <m/>
    <s v="Se revocó la resolucion 1271 del 21-3-2024 por la cual se habia declarado la ocurrencia del siniestro por fallas en la calidad de la obra. El 12-8-2024, se comunicó a la supervision del contrato y a la OCID."/>
  </r>
  <r>
    <n v="81"/>
    <x v="17"/>
    <x v="0"/>
    <s v="CONSORCIO ADECUACIONES ICBF 1600"/>
    <s v="NIT"/>
    <n v="901414705"/>
    <n v="1"/>
    <s v="JURIDICA"/>
    <n v="2020"/>
    <n v="1015412020"/>
    <s v="REALIZAR EL DIAGNÓSTICO, ADECUACIONES Y/O REPARACIONES LOCATIVAS REQUERIDAS EN LAS INFRAESTRUCTURAS PROPIAS DONDE PRESTA SERVICIO EL INSTITUTO COLOMBIANO DE BIENESTAR FAMILIAR (ICBF) PARA LAS SEDES ADMINISTRATIVAS A NIVEL NACIONAL PARA EL GRUPO 1"/>
    <s v="Dirección Administrativa"/>
    <s v="Obra"/>
    <s v="INCUMPLIMIENTO PARCIAL DE LAS OBLIGACIONES DEL CONTRATO."/>
    <d v="2022-06-24T00:00:00"/>
    <d v="2022-06-30T00:00:00"/>
    <d v="2024-05-16T00:00:00"/>
    <s v="Finalizada"/>
    <m/>
    <s v="GISELL RUDAS"/>
    <s v="Se envío solicitud de documentación al Supervisor del Contrato el 22/05/2024, la cual deberá allegar a más tardar el 29/05/2024."/>
    <x v="0"/>
    <s v="PTE COMPROBANTE DE PAGO"/>
    <x v="0"/>
    <s v="Incumplimiento Parcial (Cláusula Penal)"/>
    <n v="1202"/>
    <d v="2024-03-19T00:00:00"/>
    <s v="SI"/>
    <d v="2024-03-19T00:00:00"/>
    <n v="2021"/>
    <d v="2024-05-16T00:00:00"/>
    <s v="CONFIRMA"/>
    <d v="2024-05-17T00:00:00"/>
    <d v="2024-05-21T00:00:00"/>
    <d v="2024-05-21T00:00:00"/>
    <s v="N/A"/>
    <s v="SI"/>
    <d v="2024-05-24T00:00:00"/>
    <x v="50"/>
    <m/>
    <m/>
    <m/>
    <m/>
  </r>
  <r>
    <n v="81"/>
    <x v="17"/>
    <x v="0"/>
    <s v="ÁNGEL ROA HERNÁNDEZ"/>
    <s v="CC"/>
    <n v="13831422"/>
    <m/>
    <s v="NATURAL"/>
    <n v="2020"/>
    <n v="1015412020"/>
    <s v="REALIZAR EL DIAGNÓSTICO, ADECUACIONES Y/O REPARACIONES LOCATIVAS REQUERIDAS EN LAS INFRAESTRUCTURAS PROPIAS DONDE PRESTA SERVICIO EL INSTITUTO COLOMBIANO DE BIENESTAR FAMILIAR (ICBF) PARA LAS SEDES ADMINISTRATIVAS A NIVEL NACIONAL PARA EL GRUPO 1"/>
    <s v="Dirección Administrativa"/>
    <s v="Obra"/>
    <s v="INCUMPLIMIENTO PARCIAL DE LAS OBLIGACIONES DEL CONTRATO."/>
    <d v="2022-06-24T00:00:00"/>
    <d v="2022-06-30T00:00:00"/>
    <d v="2024-05-16T00:00:00"/>
    <s v="Finalizada"/>
    <m/>
    <s v="GISELL RUDAS"/>
    <s v="El supervisor aporta prueba documental el día 29/05/2024."/>
    <x v="0"/>
    <s v="PTE COMPROBANTE DE PAGO"/>
    <x v="0"/>
    <s v="Incumplimiento Parcial (Cláusula Penal)"/>
    <n v="1202"/>
    <d v="2024-03-19T00:00:00"/>
    <s v="SI"/>
    <d v="2024-03-19T00:00:00"/>
    <n v="2021"/>
    <d v="2024-05-16T00:00:00"/>
    <s v="CONFIRMA"/>
    <d v="2024-05-17T00:00:00"/>
    <d v="2024-05-21T00:00:00"/>
    <d v="2024-05-21T00:00:00"/>
    <s v="N/A"/>
    <s v="SI"/>
    <d v="2024-05-24T00:00:00"/>
    <x v="50"/>
    <m/>
    <m/>
    <m/>
    <m/>
  </r>
  <r>
    <n v="81"/>
    <x v="17"/>
    <x v="0"/>
    <s v="Grupo C &amp; J S.A.S"/>
    <s v="NIT"/>
    <n v="900780441"/>
    <n v="5"/>
    <s v="JURIDICA"/>
    <n v="2020"/>
    <n v="1015412020"/>
    <s v="REALIZAR EL DIAGNÓSTICO, ADECUACIONES Y/O REPARACIONES LOCATIVAS REQUERIDAS EN LAS INFRAESTRUCTURAS PROPIAS DONDE PRESTA SERVICIO EL INSTITUTO COLOMBIANO DE BIENESTAR FAMILIAR (ICBF) PARA LAS SEDES ADMINISTRATIVAS A NIVEL NACIONAL PARA EL GRUPO 1"/>
    <s v="Dirección Administrativa"/>
    <s v="Obra"/>
    <s v="INCUMPLIMIENTO PARCIAL DE LAS OBLIGACIONES DEL CONTRATO."/>
    <d v="2022-06-24T00:00:00"/>
    <d v="2022-06-30T00:00:00"/>
    <d v="2024-05-16T00:00:00"/>
    <s v="Finalizada"/>
    <m/>
    <s v="GISELL RUDAS"/>
    <s v="Se corrió traslado de las pruebas documentales incorporadas al proceso, el día 27/06/2024.       Se remitieron citaciones a los testigos y a las partes para la continuación de la audiencia prevista en el artículo 86 de la Ley 1474 de 2011, el 27/09/2024. Los días 16, 23 y 28 de OCTUBRE se realizó la reanudación de la audiencia pública prevista en el artículo 86 de la Ley 1474 de 2011, se encuentra pendiente el envío de la proyección de resolución de fallo a la Dirección de Contratación. El 5 de noviembre de 2024, el apoderado de FUNFECHO radicó un escrito de recusación en contra del Director Regional y su abogado sustanciador, el cual fue remitido el 18 de noviembre de 2024 a la Secretaria General y a la Dirección de Contratación. El 18 de diciembre de 2024, la Dirección Regional Antioquia remitió su pronuncimiento frente al escrito de recusación. El 5 de febrero de 2025, se reiteró a la OAJ la respuesta frente a la recusación."/>
    <x v="0"/>
    <s v="PTE COMPROBANTE DE PAGO"/>
    <x v="0"/>
    <s v="Incumplimiento Parcial (Cláusula Penal)"/>
    <n v="1202"/>
    <d v="2024-03-19T00:00:00"/>
    <s v="SI"/>
    <d v="2024-03-19T00:00:00"/>
    <n v="2021"/>
    <d v="2024-05-16T00:00:00"/>
    <s v="CONFIRMA"/>
    <d v="2024-05-17T00:00:00"/>
    <d v="2024-05-21T00:00:00"/>
    <d v="2024-05-21T00:00:00"/>
    <s v="N/A"/>
    <s v="SI"/>
    <d v="2024-05-24T00:00:00"/>
    <x v="50"/>
    <m/>
    <m/>
    <m/>
    <m/>
  </r>
  <r>
    <n v="82"/>
    <x v="17"/>
    <x v="1"/>
    <s v="CONSORCIO INTERVENTOR 001"/>
    <s v="NIT"/>
    <n v="901506058"/>
    <n v="8"/>
    <s v="JURIDICA"/>
    <n v="2021"/>
    <n v="1015272021"/>
    <s v="REALIZAR LA INTERVENTORÍA ADMINISTRATIVA, TÉCNICA, JURÍDICA Y FINANCIERA A LOS CONTRATOS DE APORTE_x000a_DE LA ATENCIÓN A LA PRIMERA INFANCIA VIGENTES DURANTE EL AÑO 2021, PARA LA VERIFICACIÓN, CONTROL Y_x000a_SEGUIMIENTO AL CUMPLIMIENTO DE LAS OBLIGACIONES CONTRACTUALES Y DE LAS CONDICIONES DE CALIDAD_x000a_POR PARTE DE LAS ENTIDADES ADMINISTRADORAS DEL SERVICIO (EAS) DE TODAS LAS MODALIDADES DE_x000a_PRESTACIÓN DE LA ATENCIÓN A LA PRIMERA INFANCIA."/>
    <s v="Dirección de Primera Infancia"/>
    <s v="Interventoría"/>
    <s v="INCUMPLIMIENTO PARCIAL DE LAS OBLIGACIONES DEL CONTRATO."/>
    <d v="2022-05-18T00:00:00"/>
    <d v="2022-05-26T00:00:00"/>
    <d v="2024-06-13T00:00:00"/>
    <s v="Suspendida"/>
    <m/>
    <s v="RICARDO ARTURO ARIAS BELTRAN - NATALIA CORTEZ GUTIERREZ"/>
    <s v="2. Se encuentra a la espera de que la Directora General del ICBF resuelva la solicitud de impedimento presentada dentro del procedimiento y designe funcionario ad hoc para continuar la actuación, actualmente la actuación sancionatoria contractual se encuentra suspendida._x000a_1. El 6 de mayo de 2025, se remitió a la Dirección de Contratación la proyección de resolución de fallo para el respectivo control de legalidad."/>
    <x v="0"/>
    <s v="RESOLVIENDO RECUSACION OAJ - RESOLVER DESIGNACION DE FUNCIONARIO AD HOC. UNA VEZ ESTEN LAS RESOLUCIONES, SE DEBERA CITAR A LAS PARTES"/>
    <x v="0"/>
    <s v="Incumplimiento Parcial (Cláusula Penal)"/>
    <n v="1988"/>
    <d v="2024-05-14T00:00:00"/>
    <s v="SI"/>
    <d v="2024-05-20T00:00:00"/>
    <m/>
    <m/>
    <m/>
    <m/>
    <m/>
    <m/>
    <m/>
    <m/>
    <m/>
    <x v="1"/>
    <m/>
    <m/>
    <m/>
    <m/>
  </r>
  <r>
    <n v="83"/>
    <x v="17"/>
    <x v="1"/>
    <s v="CONSORCIO PRIMERA INFANCIA"/>
    <s v="NIT"/>
    <n v="901506766"/>
    <n v="4"/>
    <s v="JURIDICA"/>
    <n v="2021"/>
    <n v="1015332021"/>
    <s v="REALIZAR LA INTERVENTORÍA ADMINISTRATIVA, TÉCNICA, JURÍDICA Y FINANCIERA A LOS CONTRATOS DE APORTE DE LA ATENCIÓN A LA PRIMERA INFANCIA VIGENTES DURANTE EL AÑO 2021, PARA LA VERIFICACIÓN, CONTROL Y SEGUIMIENTO AL CUMPLIMIENTO DE LAS OBLIGACIONES CONTRACTUALES Y DE LAS CONDICIONES DE CALIDAD POR PARTE DE LAS ENTIDADES ADMINISTRADORAS DEL SERVICIO (EAS) DE TODAS LAS MODALIDADES DE PRESTACIÓN DE LA ATENCIÓN A LA PRIMERA INFANCIA”"/>
    <s v="Dirección de Primera Infancia"/>
    <s v="Interventoría"/>
    <s v="INCUMPLIMIENTO DE OBLIGACIONES"/>
    <d v="2022-08-08T00:00:00"/>
    <d v="2022-09-05T00:00:00"/>
    <m/>
    <s v="Suspendida"/>
    <m/>
    <s v="RICARDO ARTURO ARIAS BELTRAN - LIZ HERNANDEZ BERRIO"/>
    <s v="4. Mediante Resolución 3822 del 22 de agosto de 2024, la Directora General del ICBF designó funcionario ad hoc para adelantar el procedimiento administrativo sancionatorio, se apoyó al AdHOC con la elaboración del acta de la sesión del 27 de agosto de 2025._x000a_3. Pendiente: Resolver la recusación por parte de la Sede Nacional.                                                       _x000a_2. El 19 de mayo de 2025, la Directora Regional reiteró a OAJ la recusación presentada por el contratista.                                                                  _x000a_1. El 15 de agosto de 2025, La Directora Nacional resolvió de manera negativa la recusación presentada por el contratista. Se recibió devoluciones por parte de la Sede Nacional,  frente al proyecto de Resolución de incumplimiento parcial, por lo que se encuentra en la modificación con los ajustes de conformidad a las observaciones realizadas."/>
    <x v="0"/>
    <s v="FUNCIONARIO AD HOC"/>
    <x v="2"/>
    <m/>
    <m/>
    <m/>
    <m/>
    <m/>
    <m/>
    <m/>
    <m/>
    <m/>
    <m/>
    <m/>
    <m/>
    <m/>
    <m/>
    <x v="1"/>
    <m/>
    <m/>
    <m/>
    <m/>
  </r>
  <r>
    <n v="84"/>
    <x v="18"/>
    <x v="0"/>
    <s v="FUNDACION PARA EL DESARROLLO SOCIAL INTEGRAL SIGLA FUNPRODESI"/>
    <s v="NIT"/>
    <n v="900774178"/>
    <n v="8"/>
    <s v="JURIDICA"/>
    <n v="2018"/>
    <n v="47003182018"/>
    <s v="PRESTAR LOS SERVICIOS HOGARES COMUNITARIOS DE BIENESTAR FAMILIAR Y FAMI DE CONFORMIDAD CON LAS DIRECTRICES, LINEAMIENTOS Y PARAMETROS ESTABLECIDOS POR EL ICBF, EN ARMONIA CON LA POLITICA DE ESTADO PARA EL DESARROLLO INTEGRAL A LA PRIMERA INFANCIA DE CERO A SIEMPRE"/>
    <s v="Dirección de Primera Infancia"/>
    <s v="Aporte"/>
    <s v="INCUMPLIMIENTO DE OBLIGACIONES"/>
    <m/>
    <m/>
    <m/>
    <s v="Finalizada"/>
    <m/>
    <m/>
    <s v="El 6 de mayo de 2025, se remitió a la Dirección de Contratación la proyección de resolución de fallo para el respectivo control de legalidad."/>
    <x v="0"/>
    <s v="OK"/>
    <x v="1"/>
    <s v="Terminación de la actuación sancionatoria"/>
    <n v="2336"/>
    <d v="2019-09-12T00:00:00"/>
    <s v="NO"/>
    <m/>
    <m/>
    <m/>
    <m/>
    <d v="2019-09-13T00:00:00"/>
    <m/>
    <d v="2019-09-24T00:00:00"/>
    <m/>
    <m/>
    <m/>
    <x v="1"/>
    <m/>
    <m/>
    <m/>
    <m/>
  </r>
  <r>
    <n v="85"/>
    <x v="5"/>
    <x v="0"/>
    <s v="ASOCIACION DE AUTORIDADES TRADICIONALES WAYUU KATCHINJIRAWA SUNAIN WAKUAIPA DE LA GUAJIRA"/>
    <s v="NIT"/>
    <n v="900617471"/>
    <n v="1"/>
    <s v="JURIDICA"/>
    <n v="2016"/>
    <n v="562"/>
    <s v="PRESTAR EL SERVICIO DE ATENCION, EDU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A LAS CARACTERISTICAS DE SUS TERRITORIOS DE CONFORMIDAD CON EL MANUAL OPERATIVO Y LAS DIRECTRICES ESTABLECIDAS POR EL ICBF, EN EL MARCO DE LA POLITICA DE ESTADO PARA EL DESARROLLO INTEGRAL DE LA PRIMERA INFANCIA DE &quot;CERO A SIEMPRE&quot;."/>
    <s v="Dirección de Primera Infancia"/>
    <s v="Aporte"/>
    <s v="INCUMPLIMIENTO DE OBLIGACIONES"/>
    <m/>
    <m/>
    <m/>
    <s v="Finalizada"/>
    <m/>
    <m/>
    <s v="Pendiente: Resolver la recusación por parte de la Sede Nacional."/>
    <x v="0"/>
    <s v="PTE CONSTANCIA DE EJECUTORIA, COMUNICACIÓN A PGN, REPORTE A CAMARA DE COMERCIO Y COMPROBANTE DE PAGO"/>
    <x v="0"/>
    <s v="Incumplimiento Parcial (Cláusula Penal)"/>
    <n v="2997"/>
    <d v="2018-12-28T00:00:00"/>
    <s v="NO"/>
    <m/>
    <m/>
    <m/>
    <m/>
    <d v="2018-12-29T00:00:00"/>
    <m/>
    <m/>
    <s v="N/A"/>
    <s v="NO"/>
    <m/>
    <x v="51"/>
    <m/>
    <m/>
    <m/>
    <m/>
  </r>
  <r>
    <n v="86"/>
    <x v="7"/>
    <x v="0"/>
    <s v="FUNDACION FEI FAMILIA ENTORNO INDIVIDUO"/>
    <s v="NIT"/>
    <n v="900001876"/>
    <n v="4"/>
    <s v="JURIDICA"/>
    <n v="2018"/>
    <n v="73002382018"/>
    <s v="BRINDAR ATENCION ESPECIALIZADA A LOS ADOLESCENTES Y JOVENES EN CONFLICTO CON LA LEY PENAL, EN LA MODALIDAD CENTRO DE ATENCION ESPECIALIZADA DEL SUBPROYECTO RESTABLECIMIENTO EN LA ADMINISTRACION DE JUSTICIA, PARA EL CUMPLIMIENTO DE LAS MEDIDAS Y SANCIONES IMPUESTAS POR LA AUTORIDAD JUDICIAL, CONFORME A LAS DISPOSICIONES LEGALES Y LINEAMIENTOS TECNICOS VIGENTES"/>
    <s v="Dirección de Protección"/>
    <s v="Aporte"/>
    <s v="INCUMPLIMIENTO DE OBLIGACIONES"/>
    <m/>
    <m/>
    <m/>
    <s v="Finalizada"/>
    <m/>
    <m/>
    <m/>
    <x v="63"/>
    <s v="PTE CONSTANCIA DE EJECUTORIA"/>
    <x v="1"/>
    <s v="Terminación de la actuación sancionatoria"/>
    <n v="6991"/>
    <d v="2018-09-07T00:00:00"/>
    <s v="NO"/>
    <m/>
    <m/>
    <m/>
    <m/>
    <d v="2018-09-08T00:00:00"/>
    <m/>
    <m/>
    <m/>
    <m/>
    <m/>
    <x v="1"/>
    <m/>
    <m/>
    <m/>
    <m/>
  </r>
  <r>
    <n v="87"/>
    <x v="7"/>
    <x v="0"/>
    <s v="FUNDACION FEI FAMILIA ENTORNO INDIVIDUO"/>
    <s v="NIT"/>
    <n v="900001876"/>
    <n v="4"/>
    <s v="JURIDICA"/>
    <n v="2018"/>
    <n v="73002392018"/>
    <s v="BRINDAR ATENCION ESPECIALIZADA A LOS ADOLESCENTES Y JOVENES EN CONFLICTO CON LA LEY PENAL, EN LA MODALIDAD CENTRO DE INTERNAMIENTO PREVENTIVO DEL SUBPROYECTO RESTABLECIMIENTO EN LA ADMINISTRACION DE JUSTICIA, PARA EL CUMPLIMIENTO DE LAS MEDIDAS Y SANCIONES IMPUESTAS POR LA AUTORIDAD JUDICIAL, CONFORME A LAS DISPOSICIONES LEGALES Y LINEAMIENTOS TECNICOS VIGENTES"/>
    <s v="Dirección de Protección"/>
    <s v="Aporte"/>
    <s v="INCUMPLIMIENTO DE OBLIGACIONES"/>
    <m/>
    <m/>
    <m/>
    <s v="Finalizada"/>
    <m/>
    <m/>
    <m/>
    <x v="63"/>
    <s v="PTE CONSTANCIA DE EJECUTORIA"/>
    <x v="1"/>
    <s v="Terminación de la actuación sancionatoria"/>
    <n v="6942"/>
    <d v="2018-09-04T00:00:00"/>
    <s v="NO"/>
    <m/>
    <m/>
    <m/>
    <m/>
    <d v="2018-09-05T00:00:00"/>
    <m/>
    <m/>
    <m/>
    <m/>
    <m/>
    <x v="1"/>
    <m/>
    <m/>
    <m/>
    <m/>
  </r>
  <r>
    <n v="88"/>
    <x v="7"/>
    <x v="0"/>
    <s v="FUNDACION NAWEN"/>
    <s v="NIT"/>
    <n v="900877034"/>
    <n v="9"/>
    <s v="JURIDICA"/>
    <n v="2017"/>
    <n v="73006252017"/>
    <s v="BRINDAR ATENCION ESPECIALIZADA A LOS NIÑOS, LAS NIÑAS Y LOS ADOLESCENTES QUE TIENEN UN PROCESO ADMINISTRATIVO DE RESTABLECIMIENTO DE DERECHOS ABIERTO A SU FAVOR, EN LA MODALIDAD DE HOGAR SUSTITUTO, DE ACUERDO CON LOS LINEAMIENTOS VIGENTES Y EL MODELO DE ENFOQUE DIFERENCIAL EXPEDIDOS POR EL ICBF"/>
    <s v="Dirección de Protección"/>
    <s v="Aporte"/>
    <s v="INCUMPLIMIENTO DE OBLIGACIONES"/>
    <m/>
    <m/>
    <m/>
    <s v="Finalizada"/>
    <m/>
    <m/>
    <m/>
    <x v="63"/>
    <s v="PTE CONSTANCIA DE EJECUTORIA"/>
    <x v="0"/>
    <s v="Incumplimiento Parcial (Cláusula Penal)"/>
    <n v="988"/>
    <d v="2019-03-04T00:00:00"/>
    <s v="SI"/>
    <d v="2019-03-04T00:00:00"/>
    <n v="3654"/>
    <d v="2019-06-25T00:00:00"/>
    <s v="REVOCA"/>
    <d v="2019-06-26T00:00:00"/>
    <m/>
    <m/>
    <s v="N/A"/>
    <s v="NO"/>
    <m/>
    <x v="6"/>
    <m/>
    <m/>
    <m/>
    <m/>
  </r>
  <r>
    <n v="89"/>
    <x v="7"/>
    <x v="0"/>
    <s v="FUNDACION NAWEN"/>
    <s v="NIT"/>
    <n v="900877034"/>
    <n v="9"/>
    <s v="JURIDICA"/>
    <n v="2017"/>
    <n v="73006262017"/>
    <s v="BRINDAR ATENCION ESPECIALIZADA A LOS NIÑOS, LAS NIÑAS Y LOS ADOLESCENTES QUE TIENEN UN PROCESO ADMINISTRATIVO DE RESTABLECIMIENTO DE DERECHOS ABIERTO A SU FAVOR, EN LA MODALIDAD DE HOGAR SUSTITUTO, DE ACUERDO CON LOS LINEAMIENTOS VIGENTES Y EL MODELO DE ENFOQUE DIFERENCIAL EXPEDIDOS POR EL ICBF"/>
    <s v="Dirección de Protección"/>
    <s v="Aporte"/>
    <s v="INCUMPLIMIENTO DE OBLIGACIONES"/>
    <m/>
    <m/>
    <m/>
    <s v="Finalizada"/>
    <m/>
    <m/>
    <m/>
    <x v="63"/>
    <s v="PTE RESOLUCION DE ARCHIVO Y CONSTANCIA DE EJECUTORIA"/>
    <x v="1"/>
    <s v="Terminación de la actuación sancionatoria"/>
    <n v="989"/>
    <d v="2019-03-04T00:00:00"/>
    <s v="NO"/>
    <m/>
    <m/>
    <m/>
    <m/>
    <d v="2019-03-05T00:00:00"/>
    <m/>
    <m/>
    <m/>
    <m/>
    <m/>
    <x v="1"/>
    <m/>
    <m/>
    <m/>
    <m/>
  </r>
  <r>
    <n v="90"/>
    <x v="7"/>
    <x v="0"/>
    <s v="FUNDACION FEI FAMILIA ENTORNO INDIVIDUO"/>
    <s v="NIT"/>
    <n v="900001876"/>
    <n v="4"/>
    <s v="JURIDICA"/>
    <n v="2016"/>
    <n v="757"/>
    <s v="BRINDAR ATENCION ESPECIALIZADA A LOS ADOLESCENTES Y JOVENES, EN LA MODALIDAD CENTRO DE ATENCION ESPECIALIZADO. DEL SUBPROYECTO EN ADMINISTRACION DE JUSTICIA, SISTEMA DE RESPONSABILIDAD PENAL PARA ADOLESCENTES, PARA EL CUMPLIMIENTO DE LAS MEDIDAS Y SANCIONES IMPUESTAS POR LA AUTORIDAD JUDICIAL, CONFORME A LAS DISPOSICIONES LEGALES Y LINEAMIENTOS TECNICOS VIGENTES."/>
    <s v="Dirección de Protección"/>
    <s v="Aporte"/>
    <s v="INCUMPLIMIENTO DE OBLIGACIONES"/>
    <m/>
    <m/>
    <m/>
    <s v="Finalizada"/>
    <m/>
    <m/>
    <m/>
    <x v="63"/>
    <s v="NO HAY CARPETA"/>
    <x v="1"/>
    <s v="Terminación de la actuación sancionatoria"/>
    <n v="3366"/>
    <d v="2017-12-08T00:00:00"/>
    <s v="NO"/>
    <m/>
    <m/>
    <m/>
    <m/>
    <d v="2017-12-09T00:00:00"/>
    <m/>
    <m/>
    <m/>
    <m/>
    <m/>
    <x v="1"/>
    <m/>
    <m/>
    <m/>
    <m/>
  </r>
  <r>
    <n v="91"/>
    <x v="7"/>
    <x v="0"/>
    <s v="CORPORACION CONSTRUYAMOS FUTURO METETE EN EL CUENTO"/>
    <s v="NIT"/>
    <n v="809010580"/>
    <n v="8"/>
    <s v="JURIDICA"/>
    <n v="2015"/>
    <n v="238"/>
    <s v="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2 EN LAS MODALIDADES TRADICIONAL Y RURAL"/>
    <s v="Dirección de Protección"/>
    <s v="Aporte"/>
    <s v="INCUMPLIMIENTO DE OBLIGACIONES"/>
    <m/>
    <m/>
    <m/>
    <s v="Finalizada"/>
    <m/>
    <m/>
    <m/>
    <x v="63"/>
    <s v="NO HAY CARPETA"/>
    <x v="1"/>
    <s v="Terminación de la actuación sancionatoria"/>
    <n v="158"/>
    <d v="2016-02-19T00:00:00"/>
    <s v="NO"/>
    <m/>
    <m/>
    <m/>
    <m/>
    <d v="2016-02-19T00:00:00"/>
    <m/>
    <m/>
    <m/>
    <m/>
    <m/>
    <x v="1"/>
    <m/>
    <m/>
    <m/>
    <m/>
  </r>
  <r>
    <n v="92"/>
    <x v="7"/>
    <x v="0"/>
    <s v="CAJA DE COMPENSACION FAMILIAR DEL HUILA -COMFAMILIAR"/>
    <s v="NIT"/>
    <n v="891180008"/>
    <n v="2"/>
    <s v="JURIDICA"/>
    <n v="2015"/>
    <n v="239"/>
    <s v="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1 EN LAS MODALIDADES TRADICIONAL Y RURAL"/>
    <s v="Dirección de Protección"/>
    <s v="Aporte"/>
    <s v="INCUMPLIMIENTO DE OBLIGACIONES"/>
    <m/>
    <m/>
    <m/>
    <s v="Finalizada"/>
    <m/>
    <m/>
    <m/>
    <x v="63"/>
    <s v="NO HAY CARPETA"/>
    <x v="1"/>
    <s v="Terminación de la actuación sancionatoria"/>
    <n v="1044"/>
    <d v="2016-06-08T00:00:00"/>
    <s v="NO"/>
    <m/>
    <m/>
    <m/>
    <m/>
    <d v="2016-06-08T00:00:00"/>
    <m/>
    <m/>
    <m/>
    <m/>
    <m/>
    <x v="1"/>
    <m/>
    <m/>
    <m/>
    <m/>
  </r>
  <r>
    <n v="93"/>
    <x v="7"/>
    <x v="0"/>
    <s v="FUNDACION GRUPO DE APOYO"/>
    <s v="NIT"/>
    <n v="900201470"/>
    <n v="6"/>
    <s v="JURIDICA"/>
    <n v="2015"/>
    <n v="451"/>
    <s v="BRINDAR ATENCION ESPECIALIZADA A LOS NIÑOS, NIÑAS Y ADOLESCENTES, EN LA MODALIDAD SEMICERRADO INTERNADO DE RESTABLECIMIENTO SRPA DEL SUBPROYECTO RESTABLECIMIENTO EN ADMINISTRACION DE JUSTICIA, RESTABLECIMIENTO EN CONFLICTO CON LA LEY, PARA EL CUMPLIMIENTO DE LAS MEDIDAS IMPUESTAS POR LA AUTORIDAD ADMINISTRATIVA, CONFORME A LAS DISPOSICIONES LEGALES Y LINEAMIENTOS TECNICOS VIGENTES"/>
    <s v="Dirección de Protección"/>
    <s v="Aporte"/>
    <s v="INCUMPLIMIENTO DE OBLIGACIONES"/>
    <m/>
    <m/>
    <m/>
    <s v="Finalizada"/>
    <m/>
    <m/>
    <m/>
    <x v="63"/>
    <s v="PTE CONSTANCIA DE EJECUTORIA"/>
    <x v="1"/>
    <s v="Terminación de la actuación sancionatoria"/>
    <n v="2285"/>
    <d v="2016-10-14T00:00:00"/>
    <s v="NO"/>
    <m/>
    <m/>
    <m/>
    <m/>
    <d v="2016-10-15T00:00:00"/>
    <m/>
    <m/>
    <m/>
    <m/>
    <m/>
    <x v="1"/>
    <m/>
    <m/>
    <m/>
    <m/>
  </r>
  <r>
    <n v="94"/>
    <x v="4"/>
    <x v="0"/>
    <s v="CINESTUDIO EL TUNEL"/>
    <s v="NIT"/>
    <n v="800221848"/>
    <n v="9"/>
    <s v="JURIDICA"/>
    <n v="2019"/>
    <n v="11007552019"/>
    <s v="REALIZAR LOS ESTUDIOS Y ACTIVIDADES REQUERIDOS PARA TRAMITAR ANTE LA SECRETARÍA DISTRITAL DE AMBIENTE LO NECESARIO PARA OBTENER LOS CONCEPTOS TÉCNICOS REQUERIDOS Y REALIZAR LOS TRATAMIENTOS A LOS ARBOLES EXISTENTES EN LOS INMUEBLES ADSCRITOS A LA REGIONAL BOGOTA ICBF. "/>
    <s v="Dirección Administrativa"/>
    <s v="Prestación de Servicios"/>
    <s v="INCUMPLIMIENTO DE OBLIGACIONES"/>
    <m/>
    <m/>
    <m/>
    <s v="Finalizada"/>
    <m/>
    <m/>
    <m/>
    <x v="64"/>
    <s v="OK"/>
    <x v="1"/>
    <s v="Terminación de la actuación sancionatoria"/>
    <n v="1557"/>
    <d v="2020-07-28T00:00:00"/>
    <s v="NO"/>
    <m/>
    <m/>
    <m/>
    <m/>
    <d v="2020-08-11T00:00:00"/>
    <m/>
    <m/>
    <m/>
    <m/>
    <m/>
    <x v="1"/>
    <m/>
    <m/>
    <m/>
    <m/>
  </r>
  <r>
    <n v="95"/>
    <x v="4"/>
    <x v="0"/>
    <s v="ASOCIACION PROFESIONALES DE COLOMBIA."/>
    <s v="NIT"/>
    <n v="830107985"/>
    <n v="1"/>
    <s v="JURIDICA"/>
    <n v="2017"/>
    <n v="11016422017"/>
    <s v="PRESTAR EL SERVICIO DE EDUCACION INICIAL EN EL MARCO DE LA ATENCION INTEGRAL A MUJERES GESTANTES, NIÑAS Y NIÑOS MENORES DE 5 AÑOS, O HASTA SU INGRESO AL GRADO DE TRANSICION, DE CONFORMIDAD CON LOS MANUALES OPERATIVOS DE LA MODALIDAD Y DIRECTRICES ESTABLECIDAS POR EL LCBF, EN ARMONIA CON LA POLITICA DE ESTADO PARA EL DESARROLLO INTEGRAL DE LA PRIMERA INFANCIA “DE CERO A SIEMPRE” EN EL SERVICIO CENTROS DE DESARROLLO INFANTIL EN MEDIO FAMILIAR” "/>
    <s v="Dirección de Primera Infancia"/>
    <s v="Aporte"/>
    <s v="INCUMPLIMIENTO DE OBLIGACIONES"/>
    <m/>
    <m/>
    <m/>
    <s v="Finalizada"/>
    <m/>
    <m/>
    <m/>
    <x v="64"/>
    <s v="OK"/>
    <x v="1"/>
    <s v="Terminación de la actuación sancionatoria"/>
    <n v="4255"/>
    <d v="2019-11-20T00:00:00"/>
    <s v="NO"/>
    <m/>
    <m/>
    <m/>
    <m/>
    <d v="2020-02-06T00:00:00"/>
    <m/>
    <m/>
    <m/>
    <m/>
    <m/>
    <x v="1"/>
    <m/>
    <m/>
    <m/>
    <m/>
  </r>
  <r>
    <n v="96"/>
    <x v="4"/>
    <x v="0"/>
    <s v="ASOCIACION DE PADRES USUARIOS DE HI CDI - LA GALLINA PECOSA. "/>
    <s v="NIT"/>
    <n v="830002192"/>
    <n v="6"/>
    <s v="JURIDICA"/>
    <n v="2017"/>
    <n v="11016462017"/>
    <s v="PRESTAR EL SERVICIO DE EDUCACION INICIAL EN EL MARCO DE LA ATENCION INTEGRAL A NIÑAS Y NIÑOS MENORES DE 5 AÑOS, O HASTA SU INGRESO AL GRADO DE TRANSICION, DE CONFORMIDAD CON LOS MANUALES OPERATIVOS DE LA MODALIDAD Y DIRECTRICES ESTABLECIDAS POR EL ICBF, EN ARMONIA CON LA POLITICA DE ESTADO PARA EL DESARROLLO INTEGRAL DE LA PRIMERA INFANCIA “DE CERO A SIEMPRE” EN EL SERVICIO CENTROS DE DESARROLLO INFANTIL."/>
    <s v="Dirección de Primera Infancia"/>
    <s v="Aporte"/>
    <s v="INCUMPLIMIENTO DE OBLIGACIONES"/>
    <m/>
    <m/>
    <m/>
    <s v="Finalizada"/>
    <m/>
    <m/>
    <m/>
    <x v="64"/>
    <s v="OK"/>
    <x v="1"/>
    <s v="Terminación de la actuación sancionatoria"/>
    <n v="282"/>
    <d v="2020-01-29T00:00:00"/>
    <s v="NO"/>
    <m/>
    <m/>
    <m/>
    <m/>
    <d v="2020-02-13T00:00:00"/>
    <m/>
    <m/>
    <m/>
    <m/>
    <m/>
    <x v="1"/>
    <m/>
    <m/>
    <m/>
    <m/>
  </r>
  <r>
    <n v="97"/>
    <x v="4"/>
    <x v="0"/>
    <s v="ASOCIACION HOGAR PARA EL NIÑO ESPECIAL AHPNE"/>
    <s v="NIT"/>
    <n v="860090041"/>
    <n v="7"/>
    <s v="JURIDICA"/>
    <n v="2016"/>
    <n v="816"/>
    <s v="BRINDAR ATENCION ESPECIALIZADA A LOS NIÑOS LAS NIÑAS Y ADOLECENTES QUE TIENEN UN PROCESO ADMINISTRATIVO DE RESTABLECIMIENTO DE DERECHOS ABIERTOS A SU FAVOR EN LA MODALIDAD INTERNADO-DISCAPACIDAD MENTAL PSICOSOCIAL DE ACUERDO CON LOS LINEAMIENTOS VIGENTES"/>
    <s v="Dirección de Protección"/>
    <s v="Aporte"/>
    <s v="INCUMPLIMIENTO DE OBLIGACIONES"/>
    <m/>
    <m/>
    <m/>
    <s v="Finalizada"/>
    <m/>
    <m/>
    <m/>
    <x v="64"/>
    <s v="OK"/>
    <x v="1"/>
    <s v="Terminación de la actuación sancionatoria"/>
    <n v="661"/>
    <d v="2017-02-28T00:00:00"/>
    <s v="NO"/>
    <m/>
    <m/>
    <m/>
    <m/>
    <d v="2017-03-01T00:00:00"/>
    <m/>
    <m/>
    <m/>
    <m/>
    <m/>
    <x v="1"/>
    <m/>
    <m/>
    <m/>
    <m/>
  </r>
  <r>
    <n v="98"/>
    <x v="4"/>
    <x v="0"/>
    <s v="CONGREGACION DE RELIGIOSOS TERCIARIOS CAPUCHINOS DE NUESTRA SEÑORA DE LOS DOLORES"/>
    <s v="NIT"/>
    <n v="860005068"/>
    <n v="3"/>
    <s v="JURIDICA"/>
    <n v="2016"/>
    <n v="11018102016"/>
    <s v="PRESTAR EL SERVICIO DE EDUCACION INICIAL EN EL MARCO DE LA ATENCION INTEGRAL A NIÑAS Y NIÑOS MENORES DE 5 AÑOS, O HASTA SU INGRESO AL GRADO DE TRANSICION, DE CONFORMIDAD CON LOS MANUALES OPERATIVOS DE LA MODALIDAD Y DIRECTRICES ESTABLECIDAS POR EL ICBF, EN ARMONIA CON LA POLITICA DE ESTADO PARA EL DESARROLLO INTEGRAL DE LA PRIMERA INFANCIA “DE CERO A SIEMPRE” EN EL SERVICIO CENTROS DE DESARROLLO INFANTIL."/>
    <s v="Dirección de Primera Infancia"/>
    <s v="Aporte"/>
    <s v="INCUMPLIMIENTO DE OBLIGACIONES"/>
    <m/>
    <m/>
    <m/>
    <s v="Finalizada"/>
    <m/>
    <m/>
    <m/>
    <x v="64"/>
    <s v="OK"/>
    <x v="1"/>
    <s v="Terminación de la actuación sancionatoria"/>
    <n v="3789"/>
    <d v="2017-10-30T00:00:00"/>
    <s v="NO"/>
    <m/>
    <m/>
    <m/>
    <m/>
    <d v="2017-10-31T00:00:00"/>
    <m/>
    <m/>
    <m/>
    <m/>
    <m/>
    <x v="1"/>
    <m/>
    <m/>
    <m/>
    <m/>
  </r>
  <r>
    <n v="99"/>
    <x v="4"/>
    <x v="0"/>
    <s v="CONGREGACION DE RELIGIOSOS TERCIARIOS CAPUCHINOS DE NUESTRA SEÑORA DE LOS DOLORES"/>
    <s v="NIT"/>
    <n v="860005068"/>
    <n v="3"/>
    <s v="JURIDICA"/>
    <n v="2016"/>
    <n v="1101819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DE OBLIGACIONES"/>
    <m/>
    <m/>
    <m/>
    <s v="Finalizada"/>
    <m/>
    <m/>
    <m/>
    <x v="64"/>
    <s v="OK"/>
    <x v="1"/>
    <s v="Terminación de la actuación sancionatoria"/>
    <n v="3787"/>
    <d v="2017-10-30T00:00:00"/>
    <s v="NO"/>
    <m/>
    <m/>
    <m/>
    <m/>
    <d v="2017-10-31T00:00:00"/>
    <m/>
    <m/>
    <m/>
    <m/>
    <m/>
    <x v="1"/>
    <m/>
    <m/>
    <m/>
    <m/>
  </r>
  <r>
    <n v="100"/>
    <x v="4"/>
    <x v="0"/>
    <s v="CONGREGACION DE RELIGIOSOS TERCIARIOS CAPUCHINOS DE NUESTRA SEÑORA DE LOS DOLORES"/>
    <s v="NIT"/>
    <n v="860005068"/>
    <n v="3"/>
    <s v="JURIDICA"/>
    <n v="2016"/>
    <n v="1101814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DE OBLIGACIONES"/>
    <m/>
    <m/>
    <m/>
    <s v="Finalizada"/>
    <m/>
    <m/>
    <m/>
    <x v="64"/>
    <s v="OK"/>
    <x v="1"/>
    <s v="Terminación de la actuación sancionatoria"/>
    <n v="3782"/>
    <d v="2017-10-30T00:00:00"/>
    <s v="NO"/>
    <m/>
    <m/>
    <m/>
    <m/>
    <d v="2017-10-31T00:00:00"/>
    <m/>
    <m/>
    <m/>
    <m/>
    <m/>
    <x v="1"/>
    <m/>
    <m/>
    <m/>
    <m/>
  </r>
  <r>
    <n v="101"/>
    <x v="4"/>
    <x v="0"/>
    <s v="CONGREGACION DE RELIGIOSOS TERCIARIOS CAPUCHINOS DE NUESTRA SEÑORA DE LOS DOLORES"/>
    <s v="NIT"/>
    <n v="860005068"/>
    <n v="3"/>
    <s v="JURIDICA"/>
    <n v="2016"/>
    <n v="1101813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DE OBLIGACIONES"/>
    <m/>
    <m/>
    <m/>
    <s v="Finalizada"/>
    <m/>
    <m/>
    <m/>
    <x v="64"/>
    <s v="OK"/>
    <x v="1"/>
    <s v="Terminación de la actuación sancionatoria"/>
    <n v="3781"/>
    <d v="2017-10-30T00:00:00"/>
    <s v="NO"/>
    <m/>
    <m/>
    <m/>
    <m/>
    <d v="2017-10-31T00:00:00"/>
    <m/>
    <m/>
    <m/>
    <m/>
    <m/>
    <x v="1"/>
    <m/>
    <m/>
    <m/>
    <m/>
  </r>
  <r>
    <n v="102"/>
    <x v="4"/>
    <x v="0"/>
    <s v="ASOCIACION DE PADRES DE HOGARES DE BIENESTAR DE LOURDES."/>
    <s v="NIT"/>
    <n v="800062584"/>
    <n v="7"/>
    <s v="JURIDICA"/>
    <n v="2016"/>
    <n v="1423"/>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DE OBLIGACIONES"/>
    <m/>
    <m/>
    <m/>
    <s v="Finalizada"/>
    <m/>
    <m/>
    <m/>
    <x v="64"/>
    <s v="OK"/>
    <x v="1"/>
    <s v="Terminación de la actuación sancionatoria"/>
    <n v="538"/>
    <d v="2020-02-12T00:00:00"/>
    <s v="NO"/>
    <m/>
    <m/>
    <m/>
    <m/>
    <d v="2020-02-26T00:00:00"/>
    <m/>
    <m/>
    <m/>
    <m/>
    <m/>
    <x v="1"/>
    <m/>
    <m/>
    <m/>
    <m/>
  </r>
  <r>
    <n v="103"/>
    <x v="11"/>
    <x v="0"/>
    <s v="ASOCIACIÓN DE PADRES DE FAMILIA DEL HOGAR INFANTIL NIÑO JESUS DE PRAGA "/>
    <s v="NIT"/>
    <n v="807006543"/>
    <n v="2"/>
    <s v="JURIDICA"/>
    <n v="2020"/>
    <n v="54001282020"/>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m/>
    <m/>
    <s v="Finalizada"/>
    <m/>
    <m/>
    <m/>
    <x v="65"/>
    <s v="OK"/>
    <x v="1"/>
    <s v="Terminación de la actuación sancionatoria"/>
    <s v="AUTO"/>
    <d v="2020-10-30T00:00:00"/>
    <s v="NO"/>
    <m/>
    <m/>
    <m/>
    <m/>
    <d v="2020-11-16T00:00:00"/>
    <m/>
    <m/>
    <m/>
    <m/>
    <m/>
    <x v="1"/>
    <m/>
    <m/>
    <m/>
    <m/>
  </r>
  <r>
    <n v="104"/>
    <x v="4"/>
    <x v="0"/>
    <s v="FUNDACIÓN CRECIMIENTO, DESARROLLO Y PROGRESO SOSTENIBLE"/>
    <s v="NIT"/>
    <n v="900954833"/>
    <m/>
    <s v="JURIDICA"/>
    <n v="2020"/>
    <n v="11005312020"/>
    <s v="ENTREGAR, A TÍTULO DE COMODATO O PRÉSTAMO DE USO Y CON LA OBLIGACIÓN DE RESTITUIR AL ICBF, EL INMUEBLE UBICADO EN LA KR 54 44 B 27 (DG 43 46 A 05), DE ACUERDO CON  LA CÉDULA CATASTRAL NO.  D41 T4 1 6 BARRIO LA ESMERALDA DE LA LOCALIDAD DE BARRIOS UNIDOS DE LA CIUDAD DE BOGOTÁ D.C., DISTINGUIDO CON EL FOLIO DE MATRÍCULA INMOBILIARIA NO. 50C-352714  DE LA OFICINA DE REGISTRO DE INSTRUMENTOS PÚBLICOS DE BOGOTÁ D.C., Y CHIP NO. AAA0055KDPA._x000a_"/>
    <s v="Dirección Administrativa"/>
    <s v="Comodato"/>
    <s v="INCUMPLIMIENTO DE OBLIGACIONES"/>
    <m/>
    <m/>
    <m/>
    <s v="Finalizada"/>
    <m/>
    <m/>
    <m/>
    <x v="66"/>
    <s v="PTE RESOLUCION QUE RESUELVE PASC"/>
    <x v="1"/>
    <s v="Terminación de la actuación sancionatoria"/>
    <n v="597"/>
    <d v="2021-04-08T00:00:00"/>
    <s v="NO"/>
    <m/>
    <m/>
    <m/>
    <m/>
    <d v="2021-04-09T00:00:00"/>
    <m/>
    <m/>
    <m/>
    <m/>
    <m/>
    <x v="1"/>
    <m/>
    <m/>
    <m/>
    <m/>
  </r>
  <r>
    <n v="105"/>
    <x v="19"/>
    <x v="0"/>
    <s v="FUNDACION MULTIACTIVA SAN JUAN BOSCO"/>
    <s v="NIT"/>
    <n v="900632928"/>
    <n v="6"/>
    <s v="JURIDICA"/>
    <n v="2018"/>
    <n v="8004732018"/>
    <s v="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 DE DESARROLLO INFANTIL"/>
    <s v="Dirección de Primera Infancia"/>
    <s v="Aporte"/>
    <s v="INCUMPLIMIENTO DE OBLIGACIONES"/>
    <m/>
    <m/>
    <m/>
    <s v="Finalizada"/>
    <m/>
    <m/>
    <m/>
    <x v="67"/>
    <s v="OK"/>
    <x v="1"/>
    <s v="Terminación de la actuación sancionatoria"/>
    <n v="252"/>
    <d v="2021-05-27T00:00:00"/>
    <s v="NO"/>
    <m/>
    <m/>
    <m/>
    <m/>
    <d v="2021-05-27T00:00:00"/>
    <m/>
    <m/>
    <m/>
    <m/>
    <m/>
    <x v="1"/>
    <m/>
    <m/>
    <m/>
    <m/>
  </r>
  <r>
    <n v="106"/>
    <x v="4"/>
    <x v="0"/>
    <s v="DIEGO FERNANDO CASTRO SIERRA"/>
    <s v="CC"/>
    <n v="79447139"/>
    <m/>
    <s v="NATURAL"/>
    <n v="2020"/>
    <n v="11001882019"/>
    <s v="PRESTAR SERVICIOS PROFESIONALES PARA APOYAR LA BÚSQUEDA DE CASOS DE INOBSERVANCIA, AMENAZA Y/O VULNERACIÓN DE DERECHOS DE NIÑOS, NIÑAS Y ADOLESCENTES, CON EL FIN DE GENERAR ACCIONES QUE PROMUEVAN EL RESTABLECIMIENTO DE DERECHOS DE LAS NIÑAS, NIÑOS Y ADOLESCENTES"/>
    <s v="Dirección de Protección"/>
    <s v="Prestación de Servicios Profesionales"/>
    <s v="INCUMPLIMIENTO DE OBLIGACIONES"/>
    <m/>
    <m/>
    <m/>
    <s v="Finalizada"/>
    <m/>
    <m/>
    <m/>
    <x v="68"/>
    <s v="OK"/>
    <x v="1"/>
    <s v="Terminación de la actuación sancionatoria"/>
    <n v="1335"/>
    <d v="2021-07-22T00:00:00"/>
    <s v="NO"/>
    <m/>
    <m/>
    <m/>
    <m/>
    <d v="2021-07-23T00:00:00"/>
    <m/>
    <m/>
    <m/>
    <m/>
    <m/>
    <x v="1"/>
    <m/>
    <m/>
    <m/>
    <m/>
  </r>
  <r>
    <n v="107"/>
    <x v="4"/>
    <x v="0"/>
    <s v="la FUNDACIÓN  PARA EL DESARROLLO SOCIAL Y CULTURAL  GABRIELA MISTRAL"/>
    <s v="NIT"/>
    <n v="900696969"/>
    <n v="2"/>
    <s v="JURIDICA"/>
    <n v="2020"/>
    <n v="11010652020"/>
    <s v="PRESTAR LOS SERVICIOS DE EDUCACIÓN INICIAL EN EL MARCO DE LA ATENCIÓN INTEGRAL EN DESARROLLO INFANTIL EN ESTABLECIMIENTOS DE RECLUSIÓN (DIER)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_x000a_"/>
    <s v="Dirección de Primera Infancia"/>
    <s v="Aporte"/>
    <s v="INCUMPLIMIENTO DE OBLIGACIONES"/>
    <m/>
    <m/>
    <m/>
    <s v="Finalizada"/>
    <m/>
    <m/>
    <m/>
    <x v="69"/>
    <s v="OK"/>
    <x v="1"/>
    <s v="Terminación de la actuación sancionatoria"/>
    <n v="1634"/>
    <d v="2021-08-23T00:00:00"/>
    <s v="NO"/>
    <m/>
    <m/>
    <m/>
    <m/>
    <d v="2021-09-02T00:00:00"/>
    <m/>
    <m/>
    <m/>
    <m/>
    <m/>
    <x v="1"/>
    <m/>
    <m/>
    <m/>
    <m/>
  </r>
  <r>
    <n v="108"/>
    <x v="4"/>
    <x v="0"/>
    <s v="JUAN ANTONIO VILLALOBOS HERRERA"/>
    <s v="CC"/>
    <n v="19486482"/>
    <m/>
    <s v="NATURAL"/>
    <n v="2020"/>
    <n v="11016292020"/>
    <s v="ENTREGAR A TÍTULO DE ARRENDAMIENTO AL ICBF EL INMUEBLE UBICADO EN LA TV 17A BIS NO. 64 09 SUR, BARRIO LUCERO BAJO, LOCALIDAD DE CIUDAD BOLÍVAR, DE LA CIUDAD DE BOGOTÁ, CON FOLIO DE MATRÍCULA INMOBILIARIA NO 50S-40006411, CHIP AAA0023LODM, CEDULA CATASTRAL 64BISS T17ABIS 16. EL INMUEBLE EN MENCIÓN COMPRENDE EL LOCAL 1 DEL PRIMER PISO Y LOS PISOS 2,3 Y 4, DE LA CONSTRUCCIÓN, PARA EL FUNCIONAMIENTO DEL CENTRO ZONAL CIUDAD BOLÍVAR."/>
    <s v="Dirección Administrativa"/>
    <s v="Arrendamiento"/>
    <s v="INCUMPLIMIENTO DE OBLIGACIONES"/>
    <m/>
    <m/>
    <m/>
    <s v="Finalizada"/>
    <m/>
    <m/>
    <m/>
    <x v="69"/>
    <s v="OK"/>
    <x v="1"/>
    <s v="Terminación de la actuación sancionatoria"/>
    <n v="1673"/>
    <d v="2021-08-26T00:00:00"/>
    <s v="NO"/>
    <m/>
    <m/>
    <m/>
    <m/>
    <d v="2021-08-27T00:00:00"/>
    <m/>
    <m/>
    <m/>
    <m/>
    <m/>
    <x v="1"/>
    <m/>
    <m/>
    <m/>
    <m/>
  </r>
  <r>
    <n v="109"/>
    <x v="4"/>
    <x v="0"/>
    <s v="FUNDACION TRANSGREDIR LA INDIFERENCIA FTI"/>
    <s v="NIT"/>
    <n v="900374573"/>
    <n v="8"/>
    <s v="JURIDICA"/>
    <n v="2020"/>
    <n v="11005532020"/>
    <s v="ENTREGAR, A TÍTULO DE COMODATO O PRÉSTAMO DE USO Y CON LA OBLIGACIÓN DE RESTITUIR AL ICBF, EL BIEN INMUEBLE UBICADO EN LA AK 50 26 51, DE ACUERDO CON  LA CÉDULA CATASTRAL NO. A26 T39 4 BARRIO LA ESMERALDA - CAN, DE LA LOCALIDAD DE TEUSAQUILLO DE LA CIUDAD DE BOGOTÁ D.C, DISTINGUIDO CON EL FOLIO DE MATRÍCULA INMOBILIARIA NO. 50C-65857 DE LA OFICINA DE REGISTRO DE INSTRUMENTOS PÚBLICOS DE BOGOTÁ D.C., Y CHIP NO. AAA0055DWEPL._x000a_"/>
    <s v="Dirección Administrativa"/>
    <s v="Comodato"/>
    <s v="INCUMPLIMIENTO OBLIGACIONES"/>
    <m/>
    <m/>
    <m/>
    <s v="Finalizada"/>
    <m/>
    <m/>
    <m/>
    <x v="69"/>
    <s v="OK"/>
    <x v="1"/>
    <s v="Terminación de la actuación sancionatoria"/>
    <n v="1468"/>
    <d v="2021-08-10T00:00:00"/>
    <s v="NO"/>
    <m/>
    <m/>
    <m/>
    <m/>
    <d v="2021-08-10T00:00:00"/>
    <m/>
    <m/>
    <m/>
    <m/>
    <m/>
    <x v="1"/>
    <m/>
    <m/>
    <m/>
    <m/>
  </r>
  <r>
    <n v="110"/>
    <x v="4"/>
    <x v="0"/>
    <s v="DAYAN CAMILO ALDANA VERGARA"/>
    <s v="CC"/>
    <n v="1096239756"/>
    <m/>
    <s v="NATURAL"/>
    <n v="2020"/>
    <n v="11004132020"/>
    <s v="PRESTAR SERVICIOS DE APOYO A LA GESTIÓN A LA DEFENSORIA DE FAMILIA, EN EL ARCHIVO DE LAS HISTORIAS DE ATENCIÓN Y EL REGISTRO EN EL SISTEMA DE INFORMACIÓN MISIONAL, DE LAS ACTUACIONES REALIZADAS DENTRO DE LOS TRÁMITES Y PROCESOS ADMINISTRATIVOS DE RESTABLECIMIENTO DE DERECHOS"/>
    <s v="Dirección de Protección"/>
    <s v="Prestación de Servicios Profesionales"/>
    <s v="INCUMPLIMIENTO OBLIGACIONES"/>
    <m/>
    <m/>
    <m/>
    <s v="Finalizada"/>
    <m/>
    <m/>
    <m/>
    <x v="70"/>
    <s v="OK"/>
    <x v="1"/>
    <s v="Terminación de la actuación sancionatoria"/>
    <n v="1800"/>
    <d v="2021-09-06T00:00:00"/>
    <s v="NO"/>
    <m/>
    <m/>
    <m/>
    <m/>
    <d v="2021-09-07T00:00:00"/>
    <m/>
    <m/>
    <m/>
    <m/>
    <m/>
    <x v="1"/>
    <m/>
    <m/>
    <m/>
    <m/>
  </r>
  <r>
    <n v="111"/>
    <x v="6"/>
    <x v="0"/>
    <s v="INGENIERIA E INFRAESTRUCTURA DE COLOMBIA SAS"/>
    <s v="NIT"/>
    <n v="900381761"/>
    <n v="5"/>
    <s v="JURIDICA"/>
    <n v="2021"/>
    <n v="85001192021"/>
    <s v="BRINDAR ATENCIÓN A NNA Y LA FAMILIA EN SITUACIÓN DE VULNERABILIDAD O ADOPTABILIDAD, PARA PRESERVAR Y RESTITUIR EL EJERCICIO INTEGRAL DE SUS DERECHOS EN LA MODALIDAD DE HOGAR SUSTITUTO EN CENTROS ZONALES PAZ DE ARIPORO Y VILLANUEVA."/>
    <s v="Dirección de Protección"/>
    <s v="Consultoría"/>
    <s v="INCUMPLIMIENTO DE OBLIGACIONES"/>
    <d v="2021-10-21T00:00:00"/>
    <d v="2021-10-29T00:00:00"/>
    <d v="2021-12-23T00:00:00"/>
    <s v="Finalizada"/>
    <m/>
    <s v="GRIMALDO MALAVER BOHORQUEZ"/>
    <s v="ACTA NOTIFICA ARCHIVO"/>
    <x v="71"/>
    <s v="OK"/>
    <x v="1"/>
    <s v="Terminación de la actuación sancionatoria"/>
    <n v="1910"/>
    <d v="2021-12-22T00:00:00"/>
    <s v="NO"/>
    <m/>
    <m/>
    <m/>
    <m/>
    <d v="2021-12-22T00:00:00"/>
    <m/>
    <m/>
    <m/>
    <m/>
    <m/>
    <x v="1"/>
    <m/>
    <m/>
    <m/>
    <m/>
  </r>
  <r>
    <n v="112"/>
    <x v="5"/>
    <x v="0"/>
    <s v="FUNDACION AMIGOS PARA UN MEJOR FUTURO"/>
    <s v="NIT"/>
    <n v="825001520"/>
    <n v="6"/>
    <s v="JURIDICA"/>
    <n v="2020"/>
    <n v="44003352020"/>
    <s v="PRESTAR EL SERVICIO DE ATENCIÓN INTEGRAL A 1.224 NIÑOS Y NIÑAS EN LA MODALIDAD DE HCB TRADICIONAL EN EL CENTRO ZONAL DE MANAURE NO. 4 EN EL MUNICIPIO DE MANAURE Y URIBIA LA REGIONAL GUAJIRA. PROGRAMA QUE INICIA SU EJECUCIÓN EN EL MES DE DICIEMBRE Y SU TERMINACION ES EN EL MISMO MES DEL AÑO 2020"/>
    <m/>
    <s v="Aporte"/>
    <s v="INCUMPLIMIENTO DE OBLIGACIONES"/>
    <m/>
    <m/>
    <d v="2021-05-03T00:00:00"/>
    <s v="Finalizada"/>
    <m/>
    <m/>
    <m/>
    <x v="72"/>
    <s v="PTE CONSTANCIA DE EJECUTORIA"/>
    <x v="1"/>
    <s v="Terminación de la actuación sancionatoria"/>
    <n v="604"/>
    <d v="2022-05-03T00:00:00"/>
    <s v="NO"/>
    <m/>
    <m/>
    <m/>
    <m/>
    <d v="2022-05-03T00:00:00"/>
    <m/>
    <m/>
    <m/>
    <m/>
    <m/>
    <x v="1"/>
    <m/>
    <m/>
    <m/>
    <m/>
  </r>
  <r>
    <n v="113"/>
    <x v="5"/>
    <x v="0"/>
    <s v="FUNDACIÓN SOCIAL VIDA"/>
    <s v="NIT"/>
    <n v="900987530"/>
    <n v="2"/>
    <s v="JURIDICA"/>
    <n v="2019"/>
    <n v="44000842019"/>
    <s v="PRESTAR EL SERVICIO DE EDUCACIÓN INICIAL EN LA MODALIDAD PROPIA E INTERCULTURAL PARA GRUPOS ÉTNICOS Y COMUNIDADES RURALES Y RURALES DISPERSAS, RESPONDIENDO A LAS CARACTERÍSTICAS PROPIAS DE LOS TERRITORIOS Y COMUNIDADES, DE CONFORMIDAD CON EL MANUAL OPERATIVO DE LA MODALIDAD PROPIA E INTERCULTURAL Y LAS DIRECTRICES ESTABLECIDAS POR EL ICBF, EN ARMONIA CON LA POLÍTICA DE ESTADO PARA EL DESARROLLO INTEGRAL DE LA PRIMERA INFANCIA DE CERO A SIEMPRE"/>
    <s v="Dirección de Primera Infancia"/>
    <s v="Aporte"/>
    <s v="INCUMPLIMIENTO OBLIGACIONES"/>
    <m/>
    <m/>
    <m/>
    <s v="Finalizada"/>
    <m/>
    <m/>
    <m/>
    <x v="73"/>
    <s v="NO HAY DOCUMENTOS DE FINALIZACIÓN DEL PROCESO"/>
    <x v="1"/>
    <s v="Terminación de la actuación sancionatoria"/>
    <n v="618"/>
    <d v="2022-05-23T00:00:00"/>
    <s v="NO"/>
    <m/>
    <m/>
    <m/>
    <m/>
    <d v="2022-05-24T00:00:00"/>
    <m/>
    <m/>
    <m/>
    <m/>
    <m/>
    <x v="1"/>
    <m/>
    <m/>
    <m/>
    <m/>
  </r>
  <r>
    <n v="114"/>
    <x v="17"/>
    <x v="0"/>
    <s v="MENTOR 360 SAS"/>
    <s v="NIT"/>
    <n v="900432040"/>
    <n v="3"/>
    <s v="JURIDICA"/>
    <n v="2020"/>
    <n v="1018252020"/>
    <s v="PRESTAR EL SERVICIO INTEGRAL DE DESARROLLO Y MANTENIMIENTO DE LOS SISTEMAS DE INFORMACIÓN QUE SOPORTAN LOS PROCESOS DEL INSTITUTO COLOMBIANO DE BIENESTAR FAMILIAR ? ICBF, BAJO LA MODALIDAD DE BOLSA DE HORAS."/>
    <s v="Dirección Administrativa"/>
    <s v="Prestación de Servicios"/>
    <s v="INCUMPLIMIENTO OBLIGACIONES"/>
    <d v="2023-07-28T00:00:00"/>
    <d v="2023-08-15T00:00:00"/>
    <d v="2023-08-29T00:00:00"/>
    <s v="Finalizada"/>
    <m/>
    <s v="GISELL RUDAS"/>
    <m/>
    <x v="74"/>
    <s v="OK"/>
    <x v="1"/>
    <s v="Terminación de la actuación sancionatoria"/>
    <s v="AUDIENCIA"/>
    <d v="2023-08-29T00:00:00"/>
    <s v="NO"/>
    <m/>
    <m/>
    <m/>
    <m/>
    <d v="2023-08-29T00:00:00"/>
    <m/>
    <m/>
    <m/>
    <m/>
    <m/>
    <x v="1"/>
    <m/>
    <m/>
    <m/>
    <m/>
  </r>
  <r>
    <n v="115"/>
    <x v="15"/>
    <x v="0"/>
    <s v="ASOCIACION DE AUTORIDADES INDIGENAS AWA CAMAWARI"/>
    <s v="NIT"/>
    <n v="814003983"/>
    <n v="1"/>
    <s v="JURIDICA"/>
    <n v="2022"/>
    <n v="52001242022"/>
    <s v="PROMOVER LA PROTECCIÓN INTEGRAL Y PROYECTOS DE VIDA DE LAS NIÑAS Y LOS NIÑOS QUE PERTENEZCAN O SE AUTORRECONOZCAN COMO PARTE DE UNA COMUNIDAD ÉTNICA, A PARTIR DE SU EMPODERAMIENTO COMO SUJETOS DE DERECHOS Y DEL FORTALECIMIENTO DE LA CORRESPONSABILIDAD DE LA FAMILIA, LA SOCIEDAD Y EL ESTADO, PROPICIANDO LA CONSOLIDACIÓN DE ENTORNOS PROTECTORES PARA LAS NIÑAS Y LOS NIÑOS"/>
    <m/>
    <s v="Aporte"/>
    <s v="COMUNIDADES ÉTNICAS DE BIENESTAR"/>
    <m/>
    <m/>
    <m/>
    <s v="Finalizada"/>
    <m/>
    <m/>
    <m/>
    <x v="32"/>
    <s v="OK"/>
    <x v="1"/>
    <s v="Terminación de la actuación sancionatoria"/>
    <n v="590"/>
    <d v="2022-11-22T00:00:00"/>
    <s v="NO"/>
    <m/>
    <m/>
    <m/>
    <m/>
    <d v="2023-11-23T00:00:00"/>
    <d v="2023-12-01T00:00:00"/>
    <m/>
    <m/>
    <m/>
    <m/>
    <x v="1"/>
    <m/>
    <m/>
    <m/>
    <m/>
  </r>
  <r>
    <n v="116"/>
    <x v="20"/>
    <x v="0"/>
    <s v="CONSORCIO ALIMENTAR POR BOYACA"/>
    <s v="NIT"/>
    <n v="900407231"/>
    <n v="8"/>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
    <d v="2011-05-16T00:00:00"/>
    <d v="2011-05-18T00:00:00"/>
    <d v="2011-05-20T00:00:00"/>
    <s v="Finalizada"/>
    <m/>
    <s v="JACQUELINE JIMENEZ DE HERRERA"/>
    <m/>
    <x v="75"/>
    <s v="OK"/>
    <x v="0"/>
    <s v="Multa"/>
    <n v="938"/>
    <d v="2011-06-09T00:00:00"/>
    <s v="SI"/>
    <d v="2011-06-09T00:00:00"/>
    <n v="1171"/>
    <d v="2011-07-26T00:00:00"/>
    <s v="CONFIRMA"/>
    <d v="2011-08-08T00:00:00"/>
    <d v="2012-04-20T00:00:00"/>
    <d v="2011-10-03T00:00:00"/>
    <s v="N/A"/>
    <s v="SI"/>
    <d v="2011-10-03T00:00:00"/>
    <x v="52"/>
    <n v="222421950"/>
    <d v="2011-08-12T00:00:00"/>
    <m/>
    <m/>
  </r>
  <r>
    <n v="116"/>
    <x v="20"/>
    <x v="0"/>
    <s v="Corporacion Sol Naciente"/>
    <s v="NIT"/>
    <n v="806010208"/>
    <n v="1"/>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
    <d v="2011-05-16T00:00:00"/>
    <d v="2011-05-18T00:00:00"/>
    <d v="2011-05-20T00:00:00"/>
    <s v="Finalizada"/>
    <m/>
    <s v="JACQUELINE JIMENEZ DE HERRERA"/>
    <m/>
    <x v="75"/>
    <s v="OK"/>
    <x v="0"/>
    <s v="Multa"/>
    <n v="938"/>
    <d v="2011-06-09T00:00:00"/>
    <s v="SI"/>
    <d v="2011-06-09T00:00:00"/>
    <n v="1171"/>
    <d v="2011-07-26T00:00:00"/>
    <s v="CONFIRMA"/>
    <d v="2011-08-08T00:00:00"/>
    <d v="2012-04-20T00:00:00"/>
    <d v="2011-10-03T00:00:00"/>
    <s v="N/A"/>
    <s v="SI"/>
    <d v="2011-10-03T00:00:00"/>
    <x v="52"/>
    <n v="222421950"/>
    <d v="2011-08-12T00:00:00"/>
    <m/>
    <m/>
  </r>
  <r>
    <n v="116"/>
    <x v="20"/>
    <x v="0"/>
    <s v="Fundación Universal de Servicio Integrales - Fusi"/>
    <s v="NIT"/>
    <n v="900296319"/>
    <n v="9"/>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
    <d v="2011-05-16T00:00:00"/>
    <d v="2011-05-18T00:00:00"/>
    <d v="2011-05-20T00:00:00"/>
    <s v="Finalizada"/>
    <m/>
    <s v="JACQUELINE JIMENEZ DE HERRERA"/>
    <m/>
    <x v="75"/>
    <s v="OK"/>
    <x v="0"/>
    <s v="Multa"/>
    <n v="938"/>
    <d v="2011-06-09T00:00:00"/>
    <s v="SI"/>
    <d v="2011-06-09T00:00:00"/>
    <n v="1171"/>
    <d v="2011-07-26T00:00:00"/>
    <s v="CONFIRMA"/>
    <d v="2011-08-08T00:00:00"/>
    <d v="2012-04-20T00:00:00"/>
    <d v="2011-10-03T00:00:00"/>
    <s v="N/A"/>
    <s v="SI"/>
    <d v="2011-10-03T00:00:00"/>
    <x v="52"/>
    <n v="222421950"/>
    <d v="2011-08-12T00:00:00"/>
    <m/>
    <m/>
  </r>
  <r>
    <n v="116"/>
    <x v="20"/>
    <x v="0"/>
    <s v="Fundación Para el Desarrollo Comunitario Fumpacom"/>
    <s v="NIT"/>
    <n v="823003226"/>
    <n v="7"/>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IRREGULARIDADES Y/OMISIONES EN LA QUE INCURRIO EL OPERADOR EN EL QUE INCURRIO EL OPERADOR EN LA QUE INCURRIO EN LA EJECUCION DEL PROGRAMA DE ALIMENTACION ESCOLAR EN ALGUNOS MUNICIPIOS … REITERADOS INCUMPLIMIENTOS NO ENTREGA DE POLLO Y EN LA SEMANA DEL 9 AL AL 13 DE MAYO DE 2011 FALTA DE ENTREGA DE PROTEINAS PARA LA RACION PARA ENTREGAR INCUMPLIMIENTO DE LAS OBLIGACIONES CONSAGRADAS EN LOS NUMERALES 1,2, Y 5 DE LA CLAUSULA SEXTA DEL CONTRATO DE APORTE No. 15/26/2011/01"/>
    <d v="2011-05-16T00:00:00"/>
    <d v="2011-05-18T00:00:00"/>
    <d v="2011-05-20T00:00:00"/>
    <s v="Finalizada"/>
    <m/>
    <s v="JACQUELINE JIMENEZ DE HERRERA"/>
    <m/>
    <x v="75"/>
    <s v="OK"/>
    <x v="0"/>
    <s v="Multa"/>
    <n v="938"/>
    <d v="2011-06-09T00:00:00"/>
    <s v="SI"/>
    <d v="2011-06-09T00:00:00"/>
    <n v="1171"/>
    <d v="2011-07-26T00:00:00"/>
    <s v="CONFIRMA"/>
    <d v="2011-08-08T00:00:00"/>
    <d v="2012-04-20T00:00:00"/>
    <d v="2011-10-03T00:00:00"/>
    <s v="N/A"/>
    <s v="SI"/>
    <d v="2011-10-03T00:00:00"/>
    <x v="52"/>
    <n v="222421950"/>
    <d v="2011-08-12T00:00:00"/>
    <m/>
    <m/>
  </r>
  <r>
    <n v="117"/>
    <x v="20"/>
    <x v="0"/>
    <s v="CONSORCIO ALIMENTAR POR BOYACA"/>
    <s v="NIT"/>
    <n v="900407231"/>
    <n v="8"/>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ALIMENTOS - RIESGOS ATENCION NNA"/>
    <d v="2011-07-22T00:00:00"/>
    <d v="2011-08-03T00:00:00"/>
    <d v="2011-08-10T00:00:00"/>
    <s v="Finalizada"/>
    <m/>
    <s v="JACQUELINE JIMENEZ DE HERRERA"/>
    <m/>
    <x v="65"/>
    <s v="OK"/>
    <x v="0"/>
    <s v="Incumplimiento Parcial (Cláusula Penal)"/>
    <n v="1247"/>
    <d v="2011-08-10T00:00:00"/>
    <s v="SI"/>
    <d v="2011-08-10T00:00:00"/>
    <n v="1253"/>
    <d v="2011-08-10T00:00:00"/>
    <s v="CONFIRMA"/>
    <d v="2011-08-11T00:00:00"/>
    <m/>
    <d v="2011-10-03T00:00:00"/>
    <s v="N/A"/>
    <s v="SI"/>
    <d v="2012-02-08T00:00:00"/>
    <x v="53"/>
    <n v="696375388.20000005"/>
    <d v="2014-09-18T00:00:00"/>
    <s v="SENTENCIA"/>
    <s v="ICBF declaro incumplimiento por $878.440.499, pero en resolucion de sentencia del CE, se determinó valor por $696.375.388,20"/>
  </r>
  <r>
    <n v="117"/>
    <x v="20"/>
    <x v="0"/>
    <s v="Corporacion Sol Naciente"/>
    <s v="NIT"/>
    <n v="806010208"/>
    <n v="1"/>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d v="2011-07-22T00:00:00"/>
    <d v="2011-08-03T00:00:00"/>
    <d v="2011-08-10T00:00:00"/>
    <s v="Finalizada"/>
    <m/>
    <s v="JACQUELINE JIMENEZ DE HERRERA"/>
    <m/>
    <x v="65"/>
    <s v="OK"/>
    <x v="0"/>
    <s v="Incumplimiento Parcial (Cláusula Penal)"/>
    <n v="1247"/>
    <d v="2011-08-10T00:00:00"/>
    <s v="SI"/>
    <d v="2011-08-10T00:00:00"/>
    <n v="1253"/>
    <d v="2011-08-10T00:00:00"/>
    <s v="CONFIRMA"/>
    <d v="2011-08-11T00:00:00"/>
    <m/>
    <d v="2011-10-03T00:00:00"/>
    <s v="N/A"/>
    <s v="SI"/>
    <d v="2012-02-08T00:00:00"/>
    <x v="53"/>
    <n v="696375388.20000005"/>
    <d v="2014-09-18T00:00:00"/>
    <s v="SENTENCIA"/>
    <s v="ICBF declaro incumplimiento por $878.440.499, pero en resolucion de sentencia del CE, se determinó valor por $696.375.388,20"/>
  </r>
  <r>
    <n v="117"/>
    <x v="20"/>
    <x v="0"/>
    <s v="Fundación Universal de Servicio Integrales - Fusi"/>
    <s v="NIT"/>
    <n v="900296319"/>
    <n v="9"/>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d v="2011-07-22T00:00:00"/>
    <d v="2011-08-03T00:00:00"/>
    <d v="2011-08-10T00:00:00"/>
    <s v="Finalizada"/>
    <m/>
    <s v="JACQUELINE JIMENEZ DE HERRERA"/>
    <m/>
    <x v="65"/>
    <s v="OK"/>
    <x v="0"/>
    <s v="Incumplimiento Parcial (Cláusula Penal)"/>
    <n v="1247"/>
    <d v="2011-08-10T00:00:00"/>
    <s v="SI"/>
    <d v="2011-08-10T00:00:00"/>
    <n v="1253"/>
    <d v="2011-08-10T00:00:00"/>
    <s v="CONFIRMA"/>
    <d v="2011-08-11T00:00:00"/>
    <m/>
    <d v="2011-10-03T00:00:00"/>
    <s v="N/A"/>
    <s v="SI"/>
    <d v="2012-02-08T00:00:00"/>
    <x v="53"/>
    <n v="696375388.20000005"/>
    <d v="2014-09-18T00:00:00"/>
    <s v="SENTENCIA"/>
    <s v="ICBF declaro incumplimiento por $878.440.499, pero en resolucion de sentencia del CE, se determinó valor por $696.375.388,20"/>
  </r>
  <r>
    <n v="117"/>
    <x v="20"/>
    <x v="0"/>
    <s v="Fundación Para el Desarrollo Comunitario Fumpacom"/>
    <s v="NIT"/>
    <n v="823003226"/>
    <n v="7"/>
    <s v="JURIDICA"/>
    <n v="2011"/>
    <n v="1"/>
    <s v="GARANTIZAR EL SERVICIO DE ALIMENTACION ESCOLAR QUE BRINDE UN COMPLEMENTO ALIMENTARIO DURANTE LA JORNADA ESCOLAR A LOS NIÑOS, NIÑAS, Y ADOLESCENTES ESCOLARIZADOS EN LAS AREAS RURAL Y URBANA, ACORDE A LOS LINEAMIENTOS TECNICOS ADMINISTRATIVOS  Y ESTANDARES PARA LA ASISTENCIA ALIMENTARIA  AL ESCOLAR - PROGRAMA ALIMENTACION ESCOLAR -PAE DEL ICBF, CON EL FIN DE CONTRIBUIRA MEJORAR EL DESEMPEÑO ACADEMICO, LA ASISTENCIA REGULAR, ASI COMO PROMOVER LA FORMACION DE HABITOS ALIMENTARIOS SALUDABLES, CON LA PARTICIPACION ACTIVA  DE LA FAMILIA, LA COMUNIDAD Y LOS ENTES TERRITORIALES."/>
    <m/>
    <s v="Aporte"/>
    <s v="NO HUBO PRESTACIÓN DE SERVICIO DESDE EL 11 DE JULIO DE 2011, AL NO ENTREGAR EL COMPLEMENTO ALIMENTARIO EN LA TOTALIDAD DE LAS INSTITUCIONES EDUCATIVAS DE LOS 53 MUNICIPIOS QUE HACE PARTE DE LAS ZONAS 4 Y 5 DEL DEPARTAMENTO DE BOYACÁ PACTADAS. DESDE JUNIO DE 2011 CON LA NO ENTREGA DE ALIMENTOS COMPLETOS PARA LA PREPARACIÓN DEL COMPLETO ALIMENTARIO A DISTINTAS INSTITUCIONES EDUCATIVAS Y SUS UNIDADES ADSCRITAS, DE LOS DIFERENTERS MUNICIPIOS QUE CONFORMAN LASV ZONAS ALUDIDAS INCUMPLIMIENTO CLAUSULA PRIMERA (OBJETO DEL CONTRATO Y CLAUSULA SEXTA (OBLIGACIONES ESPECIFICAS )"/>
    <d v="2011-07-22T00:00:00"/>
    <d v="2011-08-03T00:00:00"/>
    <d v="2011-08-10T00:00:00"/>
    <s v="Finalizada"/>
    <m/>
    <s v="JACQUELINE JIMENEZ DE HERRERA"/>
    <m/>
    <x v="65"/>
    <s v="OK"/>
    <x v="0"/>
    <s v="Incumplimiento Parcial (Cláusula Penal)"/>
    <n v="1247"/>
    <d v="2011-08-10T00:00:00"/>
    <s v="SI"/>
    <d v="2011-08-10T00:00:00"/>
    <n v="1253"/>
    <d v="2011-08-10T00:00:00"/>
    <s v="CONFIRMA"/>
    <d v="2011-08-11T00:00:00"/>
    <m/>
    <d v="2011-10-03T00:00:00"/>
    <s v="N/A"/>
    <s v="SI"/>
    <d v="2012-02-08T00:00:00"/>
    <x v="53"/>
    <n v="696375388.20000005"/>
    <d v="2014-09-18T00:00:00"/>
    <s v="SENTENCIA"/>
    <s v="ICBF declaro incumplimiento por $878.440.499, pero en resolucion de sentencia del CE, se determinó valor por $696.375.388,20"/>
  </r>
  <r>
    <n v="118"/>
    <x v="13"/>
    <x v="0"/>
    <s v="ASOCIACION DE PADRES USUARIOS DEL HOGAR INFANTIL CAPERUCITA"/>
    <s v="NIT"/>
    <n v="800042644"/>
    <n v="5"/>
    <s v="JURIDICA"/>
    <n v="2014"/>
    <n v="549"/>
    <s v="ATENDER A LA PRIMERA INFANCIA EN EL MARCO DE LA ESTRATEGIA “DE CERO A SIEMPRE”, DE CONFORMIDAD CON LAS DIRECTRICES, LINEAMIENTOS Y PARAMETROS ESTABLECIDOS POR EL ICBF, ASI COMO REGULAR LAS RELACIONES ENTRE LAS PARTES DERIVADAS DE LA ENTREGA DE APORTES DEL ICBF AL CONTRATISTA, PARA QUE ESTE ASUMA BAJO SU EXCLUSIVA RESPONSABILIDAD DICHA ATENCION"/>
    <s v="Dirección de Primera Infancia"/>
    <s v="Aporte"/>
    <s v="INCUMPLIMIENTO DE OBLIGACIONES"/>
    <m/>
    <m/>
    <m/>
    <s v="Finalizada"/>
    <m/>
    <m/>
    <m/>
    <x v="0"/>
    <s v="PTE COMPROBANTE DE PAGO"/>
    <x v="0"/>
    <s v="Incumplimiento Parcial (Cláusula Penal)"/>
    <n v="5294"/>
    <d v="2014-12-16T00:00:00"/>
    <s v="SI"/>
    <d v="2014-12-16T00:00:00"/>
    <n v="5410"/>
    <d v="2014-12-16T00:00:00"/>
    <s v="MODIFICA"/>
    <d v="2015-03-11T00:00:00"/>
    <d v="2017-02-21T00:00:00"/>
    <d v="2025-07-04T00:00:00"/>
    <s v="N/A"/>
    <s v="NO"/>
    <m/>
    <x v="54"/>
    <m/>
    <m/>
    <m/>
    <m/>
  </r>
  <r>
    <n v="119"/>
    <x v="13"/>
    <x v="0"/>
    <s v="ASOCIACION DE PADRES USUARIOS DEL HOGAR INFANTIL CAPERUCITA"/>
    <s v="NIT"/>
    <n v="800042644"/>
    <n v="5"/>
    <s v="JURIDICA"/>
    <n v="2012"/>
    <n v="1692"/>
    <s v="ATENDER A LA PRIMERA INFANCIA EN EL MARCO DE LA ESTRATEGIA ‘DE CERO A SIEMPRE’, DE CONFORMIDAD CON LAS DIRECTRICES LINEAMIENTOS Y PARAMETROS ESTABLECIDOS POR EL ICBF, ASI COMO REGULAR LAS RELACIONES ENTRE LAS PARTES DERIVADAS DE LA ENTREGA DE APORTES DEL ICBF A EL CONTRATISTA, PARA QUE ESTE ASUMA CON SU PERSONAL Y BAJO SU EXCLUSIVA RESPONSABILIDAD DICHA ATENCION"/>
    <s v="Dirección de Primera Infancia"/>
    <s v="Aporte"/>
    <s v="INCUMPLIMIENTO DE OBLIGACIONES"/>
    <m/>
    <m/>
    <m/>
    <s v="Finalizada"/>
    <m/>
    <m/>
    <m/>
    <x v="0"/>
    <s v="OK"/>
    <x v="0"/>
    <s v="Incumplimiento Parcial (Cláusula Penal)"/>
    <n v="1686"/>
    <d v="2015-06-24T00:00:00"/>
    <s v="NO"/>
    <m/>
    <m/>
    <m/>
    <m/>
    <d v="2015-06-30T00:00:00"/>
    <d v="2016-06-08T00:00:00"/>
    <d v="2025-07-04T00:00:00"/>
    <s v="N/A"/>
    <s v="NO"/>
    <m/>
    <x v="55"/>
    <n v="16644573"/>
    <d v="2021-10-26T00:00:00"/>
    <m/>
    <m/>
  </r>
  <r>
    <n v="120"/>
    <x v="11"/>
    <x v="0"/>
    <s v="ASOCIACION DE PADRES DE LOS HOGARES COMUNITARIOS DE BIENESTAR FAMILIA LA PARADA"/>
    <s v="NIT"/>
    <n v="800137923"/>
    <n v="4"/>
    <s v="JURIDICA"/>
    <n v="2014"/>
    <n v="54002192014"/>
    <s v="ATENDER A LA PRIMERA INFANCIA EN EL MARCO DE LA ESTRATEGIA DE &quot;CERO A SIEMPRE&quot; ESPECIFICAMENTE A LOS NIÑOS Y NIÑA MENORES DE CINCO (5) AÑOS DE FAMILIAS EN SITUACION DE VULNERABILIDAD DE CONFORMIDAD CON LAS DIRECTRICES, LINEAMIENTOS Y PARAMETROS ESTABLECIDOS POR EL ICBF, ASI COMO REGULAR LAS RELACIONES ENTRE LAS PARTES DERIVADAS DE LA ENTREGA DE APORTES DEL ICBF A LA ENTIDAD PRESTADORA DEL SERVICIO EN LA MODALIDAD DE HOGARES COMUNITARIOS DE BIENESTAR EN LAS SIGUIENTES FORMAS DE ATENCION: FAMILIARES, GRUPALES, MULTIPLES, EMPRESARIALES, JARDINES SOCIALES Y EN LA MODALIDAD FAMI."/>
    <s v="Dirección de Primera Infancia"/>
    <s v="Aporte"/>
    <s v="INCUMPLIMIENTO DE OBLIGACIONES"/>
    <m/>
    <m/>
    <m/>
    <s v="Finalizada"/>
    <m/>
    <m/>
    <m/>
    <x v="76"/>
    <s v="PTE COMPROBANTE DE PAGO"/>
    <x v="0"/>
    <s v="Incumplimiento Parcial (Cláusula Penal)"/>
    <n v="916"/>
    <d v="2015-07-14T00:00:00"/>
    <s v="SI"/>
    <d v="2015-07-14T00:00:00"/>
    <n v="1189"/>
    <d v="2015-09-09T00:00:00"/>
    <s v="MODIFICA"/>
    <d v="2015-09-21T00:00:00"/>
    <m/>
    <d v="2025-07-04T00:00:00"/>
    <s v="N/A"/>
    <s v="NO"/>
    <m/>
    <x v="56"/>
    <m/>
    <m/>
    <m/>
    <m/>
  </r>
  <r>
    <n v="121"/>
    <x v="13"/>
    <x v="0"/>
    <s v="ASOCIACION DE PADRES USUARIOS DEL HOGAR INFANTIL CAPERUCITA"/>
    <s v="NIT"/>
    <n v="800042644"/>
    <n v="5"/>
    <s v="JURIDICA"/>
    <n v="2012"/>
    <n v="1742"/>
    <s v="ATENDER A LA PRIMERA INFANCIA EN EL MARCO DE LA ESTRATEGIA “DE CERO A SIEMPRE”, DE CONFORMIDAD CON LAS DIRECTRICES, LINEAMIENTOS Y PARAMETROS ESTABLECIDOS POR EL ICBF, ASI COMO REGULAR LAS RELACIONES ENTRE LAS PARTES DERIVADAS DE LA ENTREGA DE APORTES DEL ICBF AL CONTRATISTA, PARA QUE ESTE ASUMA BAJO SU EXCLUSIVA RESPONSABILIDAD DICHA ATENCION"/>
    <s v="Dirección de Primera Infancia"/>
    <s v="Aporte"/>
    <s v="INCUMPLIMIENTO OBLIGACIONES"/>
    <m/>
    <m/>
    <m/>
    <s v="Finalizada"/>
    <m/>
    <m/>
    <m/>
    <x v="0"/>
    <s v="PTE COMPROBANTE DE PAGO"/>
    <x v="0"/>
    <s v="Incumplimiento Parcial (Cláusula Penal)"/>
    <n v="5293"/>
    <d v="2014-12-16T00:00:00"/>
    <s v="SI"/>
    <d v="2014-12-16T00:00:00"/>
    <n v="5409"/>
    <d v="2014-12-16T00:00:00"/>
    <s v="MODIFICA"/>
    <d v="2015-10-03T00:00:00"/>
    <d v="2015-03-11T00:00:00"/>
    <d v="2025-07-04T00:00:00"/>
    <s v="N/A"/>
    <s v="NO"/>
    <m/>
    <x v="57"/>
    <m/>
    <m/>
    <m/>
    <m/>
  </r>
  <r>
    <n v="122"/>
    <x v="21"/>
    <x v="0"/>
    <s v="ASOCIACION LUNA Y MAR"/>
    <s v="NIT"/>
    <n v="800144097"/>
    <n v="4"/>
    <s v="JURIDICA"/>
    <n v="2015"/>
    <n v="17"/>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FAMILIARES."/>
    <s v="Dirección de Primera Infancia"/>
    <s v="Aporte"/>
    <s v="INCUMPLIMIENTO OBLIGACIONES"/>
    <m/>
    <m/>
    <m/>
    <s v="Finalizada"/>
    <m/>
    <m/>
    <m/>
    <x v="77"/>
    <s v="OK"/>
    <x v="0"/>
    <s v="Multa"/>
    <n v="463"/>
    <d v="2015-11-05T00:00:00"/>
    <s v="NO"/>
    <m/>
    <m/>
    <m/>
    <m/>
    <d v="2015-11-20T00:00:00"/>
    <m/>
    <d v="2015-11-27T00:00:00"/>
    <s v="N/A"/>
    <s v="SI"/>
    <d v="2015-11-27T00:00:00"/>
    <x v="58"/>
    <n v="737948"/>
    <d v="2015-12-10T00:00:00"/>
    <m/>
    <s v="SE DESCONTO DEL SALDO A FAVOR DEL OPERADOR"/>
  </r>
  <r>
    <n v="123"/>
    <x v="15"/>
    <x v="0"/>
    <s v="FUNDACION PROMOCION INTEGRAL Y DE TRABAJO COMUNITARIO CORAZON DE MARIA &quot;FUNDACION PROINCO&quot;"/>
    <s v="NIT"/>
    <n v="891200242"/>
    <n v="7"/>
    <s v="JURIDICA"/>
    <n v="2013"/>
    <n v="507"/>
    <s v="GARANTIZAR LA APLICACION DEL MODELO DE ATENCION EN LA MODALIDAD DE HOGARES SUSTITUTOS ONG VULNERACION Y DISCAPACIDAD, PARA LA ATENCION DE LOS NIÑOS, NIÑAS Y LOS ADOLESCENTES QUE TIENE UN PROCESO ADMINISTRATIVO DE RESTABLECIMIENTO DE DERECHOS ABIERTO A SU FAVOR, CONFORME A LAS DISPOSICIONES LEGALES Y A LOS LINEAMIENTOS TECNICOS DEL MODELO DE ATENCION Y DE LA MODALIDAD VIGENTES PARA LA PRESTACION DEL SERVICIO."/>
    <s v="Dirección de Protección"/>
    <s v="Aporte"/>
    <s v="NO SE REALIZA ENTREGA DE DOTACION BASICA ESTUDIANTIL DE LOS NNA, FREDDY DELGADO, LEIDY DELGADO, JULIAN SANTOS, EMERSON DAVID Y KEVIN CAICEDO ALDERETE"/>
    <d v="2015-09-04T00:00:00"/>
    <d v="2015-10-21T00:00:00"/>
    <d v="2015-12-23T00:00:00"/>
    <s v="Finalizada"/>
    <m/>
    <s v="MARIA FERNANDA BERNAL INSUASTY"/>
    <s v="SE NOTIFICO EL FALLO QUE RESOLVIO RECURSO DE REPOSICION"/>
    <x v="78"/>
    <s v="OK"/>
    <x v="0"/>
    <s v="Incumplimiento Parcial (Cláusula Penal)"/>
    <n v="2830"/>
    <d v="2015-12-23T00:00:00"/>
    <s v="SI"/>
    <d v="2015-12-23T00:00:00"/>
    <n v="307"/>
    <d v="2016-02-23T00:00:00"/>
    <s v="CONFIRMA"/>
    <d v="2016-02-23T00:00:00"/>
    <d v="2016-04-04T00:00:00"/>
    <d v="2016-01-22T00:00:00"/>
    <s v="N/A"/>
    <s v="NO"/>
    <m/>
    <x v="59"/>
    <n v="16953740"/>
    <d v="2016-04-01T00:00:00"/>
    <m/>
    <m/>
  </r>
  <r>
    <n v="124"/>
    <x v="15"/>
    <x v="0"/>
    <s v="ALDEAS INFANTILES SOS COLOMBIA"/>
    <s v="NIT"/>
    <n v="860024041"/>
    <n v="6"/>
    <s v="JURIDICA"/>
    <n v="2012"/>
    <n v="646"/>
    <s v="ATENDER A LA PRIMERA INFANCIA EN EL MARCO DE LA ESTRATEGIA &quot;DE CERO A SIEMPRE&quot; DE CONFORMIDAD CON LA SIC DIRECTRICES, LINEAMIENTOS Y PARAMETROS ESTABLECIDOS POR EL ICBF, ASI COMO REGULAR LAS RELACIONES ENTRE LAS PARTES DERIVADAS DE LA ENTREGAS DE APORTES DEL ICBF, A EL CONTRATISTA, PARA QUE ESTE ASUMA CON SU PERSONAL Y BAJO SU EXCLUSIVA RESPONSABILIDAD DICHA ATENCION."/>
    <s v="Dirección de Primera Infancia"/>
    <s v="Aporte"/>
    <s v="ACCIDENTE DEL MENOR DILAN SEBASTIAN MARCILLO ROJAS MIENTRAS HACÍA USO DE UN COCHE, ELEMENTO QUE NO ESTÁ AUTORIZADO NI SE CONTEMPLA DENTRO DE LA GUÍA ORIENTADORA PARA LA COMPRA DE LA DOTACIÓN, ADEMÁS DE NO TENER ACTUALIZADA LA MATRIZ DE RIESGOS, PROTOCOLOS, NI RUTAS DE ATENCIÓN PARA ACCIDENTES E INCIDENTES. RIESGOS ATENCION NNA"/>
    <d v="2014-11-20T00:00:00"/>
    <d v="2014-11-27T00:00:00"/>
    <d v="2016-02-24T00:00:00"/>
    <s v="Finalizada"/>
    <m/>
    <s v="MARIA FERNANDA BERNAL INSUASTY"/>
    <s v="SE NOTIFICO EL FALLO QUE RESOLVIO RECURSO DE REPOSICION"/>
    <x v="79"/>
    <s v="PTE COMPROBANTE DE PAGO"/>
    <x v="0"/>
    <s v="Incumplimiento Parcial (Cláusula Penal)"/>
    <n v="2368"/>
    <d v="2015-11-11T00:00:00"/>
    <s v="SI"/>
    <d v="2015-11-11T00:00:00"/>
    <n v="316"/>
    <d v="2016-02-24T00:00:00"/>
    <s v="CONFIRMA"/>
    <d v="2016-02-25T00:00:00"/>
    <d v="2016-04-04T00:00:00"/>
    <d v="2025-07-27T00:00:00"/>
    <s v="N/A"/>
    <s v="NO"/>
    <m/>
    <x v="60"/>
    <m/>
    <m/>
    <m/>
    <m/>
  </r>
  <r>
    <n v="125"/>
    <x v="11"/>
    <x v="0"/>
    <s v="ASOCIACION DE PADRES DE HOGARES COMUNITARIOS DE BIENESTAR FAMI MONTEADENTRO"/>
    <s v="NIT"/>
    <n v="800147919"/>
    <n v="7"/>
    <s v="JURIDICA"/>
    <n v="2015"/>
    <n v="54001502015"/>
    <s v="ATENDER A LA PRIMERA INFANCIA EN EL MARCO DE LA ESTRATEGIA DE &quot;CERO A SIEMPRE&quot;, ESPECIFICAMENTE A LOS NIÑOS Y NIÑAS MENORES DE CINCO (5) AÑOS DE FAMILIAS EN SITUACION DE VULNERABILIDAD DE CONFORMIDAD CON LAS DIRECTRICES, LINEAMIENTOS Y PARAMETROS ESTABLECIDOS POR EL ICBF A LA ENTIDAD ADMINISTRADORA DEL SERVICIO EN LA MODALIDAD DE HOGARES COMUNITARIOS DE BIENESTAR FAMI."/>
    <s v="Dirección de Primera Infancia"/>
    <s v="Aporte"/>
    <s v="INCUMPLIMIENTO DE OBLIGACIONES"/>
    <m/>
    <m/>
    <m/>
    <s v="Finalizada"/>
    <m/>
    <m/>
    <m/>
    <x v="76"/>
    <s v="OK"/>
    <x v="0"/>
    <s v="Incumplimiento Parcial (Cláusula Penal)"/>
    <n v="147"/>
    <d v="2016-03-03T00:00:00"/>
    <s v="SI"/>
    <d v="2016-03-03T00:00:00"/>
    <n v="179"/>
    <d v="2016-03-09T00:00:00"/>
    <s v="CONFIRMA"/>
    <d v="2016-03-10T00:00:00"/>
    <m/>
    <d v="2018-08-29T00:00:00"/>
    <s v="N/A"/>
    <s v="NO"/>
    <m/>
    <x v="61"/>
    <n v="6405330"/>
    <d v="2016-07-07T00:00:00"/>
    <s v="COMPENSADO"/>
    <m/>
  </r>
  <r>
    <n v="126"/>
    <x v="16"/>
    <x v="0"/>
    <s v="CORPORACION NACIONAL DE DESARROLLO - CONADE"/>
    <s v="NIT"/>
    <n v="900255290"/>
    <m/>
    <s v="JURIDICA"/>
    <n v="2015"/>
    <n v="9520150040"/>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VEINTISEIS HCBF) ASI: 18 PARA EL MUNICIPIO DE SAN JOSE DEL GUAVIARE (16  EN EL CASCO URBANO, 1 EN EL  POBLADO DE LA CARPA, 1 EN EL  CAPRICHO), 7 PARA EL MUNICIPIO DE CALAMAR GUAVIARE Y 1 PARA EL MUNICIPIO DE MIRAFLORES GUAVIARE"/>
    <s v="Dirección de Primera Infancia"/>
    <s v="Aporte"/>
    <s v="INCUMPLIMIENTO DE OBLIGACIONES"/>
    <m/>
    <m/>
    <m/>
    <s v="Finalizada"/>
    <m/>
    <m/>
    <m/>
    <x v="0"/>
    <s v="OK"/>
    <x v="0"/>
    <s v="Incumplimiento Parcial (Cláusula Penal)"/>
    <n v="656"/>
    <d v="2015-12-03T00:00:00"/>
    <s v="SI"/>
    <d v="2015-12-10T00:00:00"/>
    <n v="694"/>
    <d v="2015-12-11T00:00:00"/>
    <s v="REVOCA"/>
    <d v="2016-04-01T00:00:00"/>
    <d v="2016-01-25T00:00:00"/>
    <d v="2015-12-22T00:00:00"/>
    <s v="N/A"/>
    <s v="SI"/>
    <d v="2015-12-22T00:00:00"/>
    <x v="62"/>
    <n v="14091745"/>
    <d v="2016-06-20T00:00:00"/>
    <m/>
    <s v="MEDINATE RESOLUCIÓN NO. 164 DEL 18 DE MARZO DE 2016, SE DEJO SIN EFECTO LA RESOLUCIÓN QUE DEJA SIN EFECTO LA SANCIÓN, POR ELLO SE CONTINUO CO EL COBRO, EL DINERO RESTANTE SUBIO A COACTIVO, LIBRANDO EL MANDAMIENTO DE PAGO EL 10 DE DICIEMBRE DE 2018, PRESCRIBIENDO LA OBLIGACION EL 18 DE DICIEMBRE DE 2023, POR LO QUE SE ESTA TRAMITANDO LA PRESCRIPCIÓN, EL PAGO SOLO LO REALIZÓ LA ASEGURADORA"/>
  </r>
  <r>
    <n v="127"/>
    <x v="11"/>
    <x v="0"/>
    <s v="ASOCIACION DE PADRES DE FAMILIA DEL HOGAR INFANTIL BELEN"/>
    <s v="NIT"/>
    <n v="800154362"/>
    <n v="4"/>
    <s v="JURIDICA"/>
    <n v="2015"/>
    <n v="54000202015"/>
    <s v="ATENDER A LA PRIMERA INFANCIA EN EL MARCO DE LA ESTRATEGIA DE &quot;CERO A SIEMPRE&quot; DE CONFORMIDAD CON LAS DIRECTRICES, LINEAMIENTOS Y PARAMETROS ESTABLECIDOS POR EL ICBF ASI COMO REGULAR LAS RELACIONES ENTRE LAS PARTES DERIVADAS DE LA ENTREGA DE APORTES DEL ICBF A LA ENTIDAD PRESTADORA DEL SERVICIO, PARA QUE ASUMA CON SU PERSONAL Y BAJO SU EXCLUSIVA RESPONSABILIDAD DICHA ATENCION."/>
    <s v="Dirección de Primera Infancia"/>
    <s v="Aporte"/>
    <s v="INCUMPLIMIENTO OBLIGACIONES"/>
    <m/>
    <m/>
    <m/>
    <s v="Finalizada"/>
    <m/>
    <m/>
    <m/>
    <x v="76"/>
    <s v="OK"/>
    <x v="0"/>
    <s v="Incumplimiento Parcial (Cláusula Penal)"/>
    <n v="217"/>
    <d v="2016-03-16T00:00:00"/>
    <s v="SI"/>
    <d v="2016-03-30T00:00:00"/>
    <n v="405"/>
    <d v="2016-04-25T00:00:00"/>
    <s v="MODIFICA"/>
    <d v="2016-04-26T00:00:00"/>
    <m/>
    <d v="2025-07-04T00:00:00"/>
    <s v="N/A"/>
    <s v="NO"/>
    <m/>
    <x v="63"/>
    <n v="7883747"/>
    <d v="2016-10-07T00:00:00"/>
    <m/>
    <m/>
  </r>
  <r>
    <n v="128"/>
    <x v="4"/>
    <x v="0"/>
    <s v="REFRIPLAST LTDA"/>
    <s v="NIT"/>
    <n v="830017343"/>
    <n v="7"/>
    <s v="JURIDICA"/>
    <n v="2015"/>
    <n v="1297"/>
    <s v="COMPRA E INSTALACION DE EQUIPOS DE AIRES ACONDICIONADOS CON DESTINO A CENTROS ZONALES DE LA REGIONAL BOGOTA, INCLUIDOS ACCESORIOS E INSUMOS PARA SU INSTALACION Y PUESTA EN FUNCIONAMIENTO"/>
    <s v="Dirección Administrativa"/>
    <s v="Compraventa"/>
    <s v="INCUMPLIMIENTO OBLIGACIONES"/>
    <m/>
    <m/>
    <m/>
    <s v="Finalizada"/>
    <m/>
    <m/>
    <m/>
    <x v="64"/>
    <s v="PTE CAMARA DE COMERCIO, PGN Y COMPROBANTE DE PAGO"/>
    <x v="0"/>
    <s v="Incumplimiento Total (Cláusula Penal)"/>
    <n v="1191"/>
    <d v="2016-04-25T00:00:00"/>
    <s v="SI"/>
    <d v="2016-04-26T00:00:00"/>
    <n v="1249"/>
    <d v="2016-04-29T00:00:00"/>
    <s v="CONFIRMA"/>
    <d v="2016-05-02T00:00:00"/>
    <m/>
    <m/>
    <s v="N/A"/>
    <s v="SI"/>
    <m/>
    <x v="64"/>
    <m/>
    <m/>
    <m/>
    <m/>
  </r>
  <r>
    <n v="129"/>
    <x v="15"/>
    <x v="0"/>
    <s v="COLEGIO MUSICAL BRITANICO"/>
    <s v="NIT"/>
    <n v="900096093"/>
    <n v="1"/>
    <s v="JURIDICA"/>
    <n v="2014"/>
    <n v="627"/>
    <s v="ATENDER A NIÑOS Y NIÑAS MENORES DE 5 AÑOS,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
    <s v="Dirección de Primera Infancia"/>
    <s v="Aporte"/>
    <s v="ENTREGA DE ALIMENTOS EN ESTADO DE DESCOMPOSICIÓN."/>
    <d v="2015-06-04T00:00:00"/>
    <d v="2015-06-22T00:00:00"/>
    <d v="2016-03-22T00:00:00"/>
    <s v="Finalizada"/>
    <m/>
    <s v="WILLIAM MEDINA"/>
    <s v="SE NOTIFICO EL FALLO QUE RESOLVIO RECURSO DE REPOSICION"/>
    <x v="80"/>
    <s v="PTE COMPROBANTE DE PAGO"/>
    <x v="0"/>
    <s v="Incumplimiento Parcial (Cláusula Penal)"/>
    <n v="532"/>
    <d v="2016-03-18T00:00:00"/>
    <s v="SI"/>
    <d v="2016-04-11T00:00:00"/>
    <n v="1085"/>
    <d v="2016-05-12T00:00:00"/>
    <s v="CONFIRMA"/>
    <d v="2016-05-12T00:00:00"/>
    <d v="2020-02-10T00:00:00"/>
    <d v="2025-07-27T00:00:00"/>
    <s v="N/A"/>
    <s v="SI"/>
    <m/>
    <x v="65"/>
    <m/>
    <m/>
    <m/>
    <m/>
  </r>
  <r>
    <n v="130"/>
    <x v="22"/>
    <x v="0"/>
    <s v="CORPORACION PARA EL DESARROLLO INTEGRAL DE LA COMUNIDAD &quot;LOS GIRASOLES&quot;"/>
    <s v="NIT"/>
    <n v="809010812"/>
    <n v="1"/>
    <s v="JURIDICA"/>
    <n v="2016"/>
    <n v="71"/>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EJECUCION FINANCIERA"/>
    <d v="2016-05-20T00:00:00"/>
    <d v="2016-05-27T00:00:00"/>
    <d v="2016-07-26T00:00:00"/>
    <s v="Finalizada"/>
    <m/>
    <s v="ANA MARIA GIRALDO MARTINEZ"/>
    <m/>
    <x v="77"/>
    <s v="OK"/>
    <x v="0"/>
    <s v="Incumplimiento Parcial (Cláusula Penal)"/>
    <n v="853"/>
    <d v="2016-07-12T00:00:00"/>
    <s v="SI"/>
    <d v="2016-07-12T00:00:00"/>
    <n v="895"/>
    <d v="2016-07-21T00:00:00"/>
    <s v="CONFIRMA"/>
    <d v="2016-07-21T00:00:00"/>
    <m/>
    <d v="2016-07-26T00:00:00"/>
    <s v="N/A"/>
    <s v="SI"/>
    <d v="2016-07-26T00:00:00"/>
    <x v="66"/>
    <n v="82036734"/>
    <d v="2020-05-04T00:00:00"/>
    <m/>
    <m/>
  </r>
  <r>
    <n v="131"/>
    <x v="10"/>
    <x v="0"/>
    <s v="NIDIA ESPERANZA ESTUPIÑAN CARDONA"/>
    <s v="CC"/>
    <n v="51936847"/>
    <m/>
    <s v="NATURAL"/>
    <n v="2016"/>
    <n v="69"/>
    <s v="PRESTAR  SUS  SERVICIOS  PROFESIONALES   EN EL AREA  DE  PSICOLOGIA  AL EQUIPO TECNICO  INTERDISCIPLINARIO  DE LA  DEFENSORIA DE FAMILIA DE ASUNTOS CONCILIABLES  Y  NO CONCILIABLES, REALIZANDO VALORACIONES, CONCEPTOS  PERICIALES  Y SEGUIMIENTOS  A  NIÑOS, NIÑAS  Y ADOLESCENTES Y SUS FAMILIAS  DENTRO DEL  PROCESO  ADMINISTRATIVO  DE  RESTABLECIMIENTO DE DERECHOS, DE CONFORMIDAD  CON LO ESTABLECIDO  EN LOS LINEAMIENTOS TECNICOS  Y LA LEY 1098  DE 2006."/>
    <s v="Dirección de Protección"/>
    <s v="Prestación de Servicios Profesionales"/>
    <s v="INCUMPLIMIENTO DE OBLIGACIONES"/>
    <m/>
    <m/>
    <m/>
    <s v="Finalizada"/>
    <m/>
    <m/>
    <m/>
    <x v="76"/>
    <s v="OK"/>
    <x v="0"/>
    <s v="Multa"/>
    <n v="4421"/>
    <d v="2016-09-01T00:00:00"/>
    <s v="NO"/>
    <m/>
    <m/>
    <m/>
    <m/>
    <d v="2016-09-02T00:00:00"/>
    <d v="2016-09-15T00:00:00"/>
    <d v="2016-07-10T00:00:00"/>
    <s v="N/A"/>
    <s v="NO"/>
    <m/>
    <x v="67"/>
    <n v="248387"/>
    <d v="2016-12-31T00:00:00"/>
    <m/>
    <m/>
  </r>
  <r>
    <n v="132"/>
    <x v="23"/>
    <x v="0"/>
    <s v="CORPORACION SOLIDARIA DEL SUR- COPOSUR"/>
    <s v="NIT"/>
    <n v="900414857"/>
    <m/>
    <s v="JURIDICA"/>
    <n v="2016"/>
    <n v="498"/>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OBLIGACIONES"/>
    <m/>
    <m/>
    <m/>
    <s v="Finalizada"/>
    <m/>
    <m/>
    <m/>
    <x v="0"/>
    <s v="OK"/>
    <x v="0"/>
    <s v="Incumplimiento Parcial (Cláusula Penal)"/>
    <n v="3819"/>
    <d v="2016-09-05T00:00:00"/>
    <s v="SI"/>
    <d v="2016-09-05T00:00:00"/>
    <n v="3843"/>
    <d v="2016-09-05T00:00:00"/>
    <s v="MODIFICA Y CONFIRMA"/>
    <d v="2016-09-06T00:00:00"/>
    <d v="2016-09-12T00:00:00"/>
    <d v="2016-09-13T00:00:00"/>
    <s v="N/A"/>
    <s v="SI"/>
    <d v="2016-09-13T00:00:00"/>
    <x v="68"/>
    <n v="3593246"/>
    <d v="2018-03-01T00:00:00"/>
    <m/>
    <m/>
  </r>
  <r>
    <n v="133"/>
    <x v="23"/>
    <x v="0"/>
    <s v="FUNDACION SOCIAL CON FUTURO"/>
    <s v="NIT"/>
    <n v="823004907"/>
    <m/>
    <s v="JURIDICA"/>
    <n v="2016"/>
    <n v="507"/>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OBLIGACIONES"/>
    <m/>
    <m/>
    <m/>
    <s v="Finalizada"/>
    <m/>
    <m/>
    <m/>
    <x v="0"/>
    <s v="PTE COMPROBANTE DE PAGO"/>
    <x v="0"/>
    <s v="Multa"/>
    <n v="4078"/>
    <d v="2016-09-12T00:00:00"/>
    <s v="SI"/>
    <d v="2016-09-12T00:00:00"/>
    <n v="4165"/>
    <d v="2016-09-14T00:00:00"/>
    <s v="MODIFICA"/>
    <d v="2016-09-16T00:00:00"/>
    <d v="2016-09-19T00:00:00"/>
    <d v="2016-09-21T00:00:00"/>
    <s v="N/A"/>
    <s v="SI"/>
    <d v="2016-09-21T00:00:00"/>
    <x v="69"/>
    <m/>
    <m/>
    <m/>
    <m/>
  </r>
  <r>
    <n v="134"/>
    <x v="15"/>
    <x v="0"/>
    <s v="FUNDACIÓN EMSSANAR"/>
    <s v="NIT"/>
    <n v="814006325"/>
    <n v="9"/>
    <s v="JURIDICA"/>
    <n v="2015"/>
    <n v="87"/>
    <s v="CONTRIBUIR A LA RECUPERACION DE LOS NIÑOS Y LAS NIÑAS MENORES DE 5 AÑOS CON DESNUTRICION GLOBAL Y AGUDA SEVERA Y DESNUTRICION GLOBAL Y AGUDA, A TRAVES DE LA MODALIDAD DE CENTROS DE RECUPERACION NUTRICIONAL, CON LA PARTICIPACION ACTIVA DE LA FAMILIA Y LA COMUNIDAD Y LA ARTICULACION DE LAS INSTITUCIONES DEL SISTEMA NACIONAL DE BIENESTAR FAMILIAR EN CONCORDANCIA CON LO ESTABLECIDO EN EL LINEAMIENTO TECNICO Y MANUAL OPERATIVO"/>
    <s v="Dirección de Nutrición"/>
    <s v="Aporte"/>
    <s v="FALENCIAS EN LA PRESTACIÓN DEL SERVICIO CRN, TODA VEZ QUE NO SE CONTÓ CON LA COBERTURA DE TALENTO HUMANO, LEGALIZACIÓN DE CUENTAS, ENTRE OTRAS. RIESGOS ATENCION NNA"/>
    <d v="2015-11-06T00:00:00"/>
    <d v="2015-11-27T00:00:00"/>
    <d v="2016-07-15T00:00:00"/>
    <s v="Finalizada"/>
    <m/>
    <s v="WILLIAM MEDINA"/>
    <s v="SE NOTIFICO EL FALLO QUE RESOLVIO RECURSO DE REPOSICION"/>
    <x v="81"/>
    <s v="OK"/>
    <x v="0"/>
    <s v="Incumplimiento Parcial (Cláusula Penal)"/>
    <n v="1884"/>
    <d v="2016-07-15T00:00:00"/>
    <s v="SI"/>
    <d v="2016-07-25T00:00:00"/>
    <n v="2617"/>
    <d v="2016-09-20T00:00:00"/>
    <s v="CONFIRMA"/>
    <d v="2016-09-20T00:00:00"/>
    <d v="2016-09-22T00:00:00"/>
    <d v="2025-07-27T00:00:00"/>
    <s v="N/A"/>
    <s v="NO"/>
    <m/>
    <x v="70"/>
    <n v="8109887"/>
    <d v="2016-12-23T00:00:00"/>
    <m/>
    <m/>
  </r>
  <r>
    <n v="135"/>
    <x v="11"/>
    <x v="0"/>
    <s v="ASOCIACION DE PADRES DE FAMILIA DEL HOGAR INFANTIL VECINAL MAFALDA"/>
    <s v="NIT"/>
    <n v="890503729"/>
    <m/>
    <s v="JURIDICA"/>
    <n v="2016"/>
    <n v="54000722016"/>
    <s v="PRESTAR EL SERVICIO DE ATENCION DE EDUCACION INICIAL Y CUIDADO A NIÑOS Y NIÑAS MENORES DE CINCO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ASI COMO DE REGULAR LAS RELACIONES ENTRE LAS PARTES DERIVADAS DE LA ENTREGA DE APORTES DEL ICBF A LA ENTIDAD ADMINISTRADORA DEL SERVICIO, PARA QUE ESTE ASUMA POR SU PERSONAL Y BAJO SU EXCLUSIVA RESPONSABILIDAD DICHA ATENCION."/>
    <s v="Dirección de Primera Infancia"/>
    <s v="Aporte"/>
    <s v="INCUMPLIMIENTO DE OBLIGACIONES"/>
    <m/>
    <m/>
    <m/>
    <s v="Finalizada"/>
    <m/>
    <m/>
    <m/>
    <x v="76"/>
    <s v="OK"/>
    <x v="1"/>
    <s v="Terminación de la actuación sancionatoria"/>
    <n v="1250"/>
    <d v="2016-09-22T00:00:00"/>
    <s v="NO"/>
    <m/>
    <m/>
    <m/>
    <m/>
    <d v="2016-09-23T00:00:00"/>
    <m/>
    <m/>
    <m/>
    <m/>
    <m/>
    <x v="1"/>
    <m/>
    <m/>
    <m/>
    <m/>
  </r>
  <r>
    <n v="136"/>
    <x v="24"/>
    <x v="0"/>
    <s v="ASOCIACION DE USUARIOS DEL PROGRAMA HOGARES COMUNITARIOS DE BIENESTAR DEL BARRIO SAN FRANCISCO DE ASIS"/>
    <s v="NIT"/>
    <n v="800140082"/>
    <n v="6"/>
    <s v="JURIDICA"/>
    <n v="2016"/>
    <n v="233"/>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DE OBLIGACIONES"/>
    <m/>
    <m/>
    <m/>
    <s v="Finalizada"/>
    <m/>
    <m/>
    <m/>
    <x v="82"/>
    <s v="PTE CCOMERCIO"/>
    <x v="0"/>
    <s v="Multa"/>
    <n v="2574"/>
    <d v="2016-10-04T00:00:00"/>
    <s v="NO"/>
    <m/>
    <m/>
    <m/>
    <m/>
    <d v="2016-10-04T00:00:00"/>
    <d v="2016-11-01T00:00:00"/>
    <d v="2016-11-02T00:00:00"/>
    <s v="N/A"/>
    <s v="SI"/>
    <d v="2016-11-02T00:00:00"/>
    <x v="71"/>
    <n v="998767"/>
    <d v="2016-11-01T00:00:00"/>
    <m/>
    <m/>
  </r>
  <r>
    <n v="137"/>
    <x v="1"/>
    <x v="0"/>
    <s v="ASOCIACION DE PADRES DE FAMILIA SINCE N° 3"/>
    <s v="NIT"/>
    <n v="800150032"/>
    <m/>
    <s v="JURIDICA"/>
    <n v="2014"/>
    <n v="146"/>
    <s v="ATENDER A LA PRIMERA INFANCIA EN EL MARCO DE LA ESTRATEGIA “DE CERO A SIEMPRE” ESPECIFICAMENTE A LOS NIÑOS Y NIÑAS MENORES DE CINCO (05) AÑOS DE FAMILIAS EN SITUACION DE VULNERABILIDAD DE CONFORMIDAD CON LAS DIRECTRICES, LINEAMIENTOS Y PARAMETROS ESTABLECIDOS POR EL ICBF, ASI COMO REGULAR LAS RELACIONES ENTRE LAS PARTES DERIVADAS DE LAS ENTREGA DE APORTES DEL ICBF A LA ENTIDAD ADMINISTRADORA DEL SERVICIO EN LA MODALIDAD DE HOGARES COMUNITARIOS DE BIENESTAR EN LAS SIGUIENTES FORMAS DE ATENCION: FAMILIARES, MULTIPLES, GRUPALES, EMPRESARIALES, JARDINES SOCIALES Y FAMI"/>
    <s v="Dirección de Primera Infancia"/>
    <s v="Aporte"/>
    <s v="INCUMPLIMIENTO OBLIGACIONES"/>
    <m/>
    <m/>
    <m/>
    <s v="Finalizada"/>
    <m/>
    <m/>
    <m/>
    <x v="63"/>
    <s v="OK"/>
    <x v="0"/>
    <s v="Incumplimiento Parcial (Cláusula Penal)"/>
    <n v="3125"/>
    <d v="2016-11-10T00:00:00"/>
    <m/>
    <m/>
    <m/>
    <m/>
    <m/>
    <d v="2016-11-23T00:00:00"/>
    <m/>
    <d v="2016-12-01T00:00:00"/>
    <s v="N/A"/>
    <s v="SI"/>
    <d v="2016-12-01T00:00:00"/>
    <x v="72"/>
    <n v="745096"/>
    <d v="2016-12-09T00:00:00"/>
    <m/>
    <m/>
  </r>
  <r>
    <n v="138"/>
    <x v="13"/>
    <x v="0"/>
    <s v="CORPORACION EDUCATIVA CORAZONCITOS CLOWN"/>
    <s v="NIT"/>
    <n v="900239618"/>
    <n v="3"/>
    <s v="JURIDICA"/>
    <n v="2012"/>
    <n v="1695"/>
    <s v="ATENDER A LA PRIMERA INFANCIA EN EL MARCO DE LA ESTRATEGIA “DE CERO A SIEMPRE”, DE CONFORMIDAD CON LAS DIRECTRICES LINEAMIENTOS Y PARAMETROS ESTABLECIDOS POR EL ICBF, ASI COMO REGULAR LAS RELACIONES ENTRE LAS PARTES DERIVADAS DE LA ENTREGA DE APORTES DEL ICBF A EL CONTRATISTA, PARA QUE ESTE ASUMA CON SU PERSONAL Y BAJO SU EXCLUSIVA RESPONSABILIDAD DICHA ATENCION"/>
    <s v="Dirección de Primera Infancia"/>
    <s v="Aporte"/>
    <s v="INCUMPLIMIENTO OBLIGACIONES"/>
    <m/>
    <m/>
    <m/>
    <s v="Finalizada"/>
    <m/>
    <m/>
    <m/>
    <x v="0"/>
    <s v="PTE COMPROBANTE DE PAGO"/>
    <x v="0"/>
    <s v="Incumplimiento Parcial (Cláusula Penal)"/>
    <n v="4573"/>
    <d v="2016-09-13T00:00:00"/>
    <s v="SI"/>
    <d v="2016-09-13T00:00:00"/>
    <n v="6058"/>
    <d v="2016-11-18T00:00:00"/>
    <s v="CONFIRMA"/>
    <d v="2016-11-24T00:00:00"/>
    <d v="2016-11-25T00:00:00"/>
    <d v="2025-07-04T00:00:00"/>
    <s v="N/A"/>
    <s v="NO"/>
    <m/>
    <x v="73"/>
    <m/>
    <m/>
    <m/>
    <m/>
  </r>
  <r>
    <n v="139"/>
    <x v="25"/>
    <x v="0"/>
    <s v="ASOCIACION DE  PADRES USUARIOS DE HOGARES DE BIENESTAR CAMPO BELLO Y OTROS."/>
    <s v="NIT"/>
    <n v="812003478"/>
    <n v="6"/>
    <s v="JURIDICA"/>
    <n v="2015"/>
    <n v="136"/>
    <s v="ATENDER A LA PRIMERA INFANCIA EN EL MARCO DE LA ESTRATEGIA &quot;DE CERO A SIEMPRE&quot;, ESPECIFICAMENTE A LOS NIÑOS Y NIÑAS MENORES DE CINCO (5)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definitivo del contrato de aporte."/>
    <d v="2016-07-27T00:00:00"/>
    <d v="2016-07-27T00:00:00"/>
    <d v="2016-11-23T00:00:00"/>
    <s v="Finalizada"/>
    <m/>
    <s v="Maria Claudia Caneda Brunal "/>
    <s v="Resolucion  3537 por medio de la cual se resuelve el tramite frente al presunto incumplimiento "/>
    <x v="77"/>
    <s v="OK"/>
    <x v="0"/>
    <s v="Incumplimiento Total (Cláusula Penal)"/>
    <n v="3537"/>
    <d v="2016-11-23T00:00:00"/>
    <s v="NO"/>
    <m/>
    <m/>
    <m/>
    <m/>
    <d v="2016-11-24T00:00:00"/>
    <d v="2016-12-30T00:00:00"/>
    <d v="2017-01-19T00:00:00"/>
    <s v="N/A"/>
    <s v="SI"/>
    <m/>
    <x v="74"/>
    <n v="413100"/>
    <d v="2016-12-16T00:00:00"/>
    <m/>
    <m/>
  </r>
  <r>
    <n v="140"/>
    <x v="25"/>
    <x v="0"/>
    <s v="FUNDACION SERVIR A LA GENTE"/>
    <s v="NIT"/>
    <n v="900187249"/>
    <n v="4"/>
    <s v="JURIDICA"/>
    <n v="2015"/>
    <n v="156"/>
    <s v="ATENDER A LA PRIMERA INFANCIA EN EL MARCO DE LA ESTRATEGIA &quot;DE CERO A SIEMPRE&quot;, ESPECIFICAMENTE A LOS NIÑOS Y NIÑAS MENORES DE 5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OBLIGACIONES"/>
    <d v="2016-07-28T00:00:00"/>
    <d v="2016-07-28T00:00:00"/>
    <d v="2016-11-24T00:00:00"/>
    <s v="Finalizada"/>
    <m/>
    <s v="Maria Claudia Caneda Brunal "/>
    <s v="Resolucion 3564 por medio de la cual se resuelve el tramite frente al presunto incumpimiento del contrato "/>
    <x v="77"/>
    <s v="OK"/>
    <x v="0"/>
    <s v="Incumplimiento Total (Cláusula Penal)"/>
    <n v="3564"/>
    <d v="2016-11-24T00:00:00"/>
    <s v="NO"/>
    <m/>
    <m/>
    <m/>
    <m/>
    <d v="2016-11-25T00:00:00"/>
    <d v="2016-12-30T00:00:00"/>
    <d v="2025-06-02T00:00:00"/>
    <s v="N/A"/>
    <s v="NO"/>
    <m/>
    <x v="75"/>
    <n v="9193952"/>
    <d v="2017-06-01T00:00:00"/>
    <m/>
    <m/>
  </r>
  <r>
    <n v="141"/>
    <x v="7"/>
    <x v="0"/>
    <s v="CORPORACION PARA LA PAZ Y EL DESARROLLO SOCIAL DE COLOMBIA"/>
    <s v="NIT"/>
    <n v="900132731"/>
    <n v="7"/>
    <s v="JURIDICA"/>
    <n v="2015"/>
    <n v="237"/>
    <s v="PROMOVER LA PROTECCION INTEGRAL Y PROYECTOS DE VIDA DE LOS NIÑOS, LAS NIÑAS Y LOS ADOLESCENTES, A PARTIR DE SU EMPODERAMIENTO COMO SUJETOS DE DERECHOS Y DEL FORTALECIMIENTO DE LA CORRESPONSABILIDAD DE LA FAMILIA, LA SOCIEDAD Y EL ESTADO, PROPICIANDO LA CONSOLIDACION DE ENTORNOS PROTECTORES PARA LOS NIÑOS, NIÑAS Y ADOLESCENTES EN EL DEPARTAMENTO DEL TOLIMA Y EN LA ZONA 3 EN LAS MODALIDADES TRADICIONAL Y RURAL"/>
    <m/>
    <s v="Aporte"/>
    <s v="INCUMPLIMIENTO OBLIGACIONES"/>
    <m/>
    <m/>
    <m/>
    <s v="Finalizada"/>
    <m/>
    <m/>
    <m/>
    <x v="77"/>
    <s v="PTE CONSTANCIA DE EJECUTORIA Y PGN"/>
    <x v="0"/>
    <s v="Incumplimiento Parcial (Cláusula Penal)"/>
    <n v="2011"/>
    <d v="2016-09-20T00:00:00"/>
    <s v="SI"/>
    <d v="2016-10-04T00:00:00"/>
    <n v="3162"/>
    <d v="2016-12-21T00:00:00"/>
    <s v="CONFIRMA"/>
    <d v="2016-12-22T00:00:00"/>
    <m/>
    <d v="2016-12-27T00:00:00"/>
    <s v="N/A"/>
    <s v="NO"/>
    <m/>
    <x v="6"/>
    <m/>
    <m/>
    <m/>
    <m/>
  </r>
  <r>
    <n v="142"/>
    <x v="6"/>
    <x v="0"/>
    <s v="EL CABILDO INDIGENA DEL RESGUARDO CAÑO MOCHUELO"/>
    <s v="NIT"/>
    <n v="900543133"/>
    <n v="6"/>
    <s v="JURIDICA"/>
    <n v="2015"/>
    <n v="84"/>
    <s v="CUYO OBJETO SE PACTO EN LOS SIGUIENTES TERMINOS: “PROMOVER LA PROTECCION INTEGRAL DE LOS NIÑOS, NIÑAS Y ADOLESCENTES A TRAVES DE LA IMPLEMENTACION DE LA MODALIDAD DE ATENCION “GENERACIONES ETNICAS CON BIENESTAR”."/>
    <s v="Dirección de Protección"/>
    <s v="Aporte"/>
    <s v="NO PRESENTAR SOPORTES DE EJECUCION"/>
    <d v="2015-12-21T00:00:00"/>
    <d v="2015-12-22T00:00:00"/>
    <d v="2016-12-22T00:00:00"/>
    <s v="Finalizada"/>
    <m/>
    <s v="GRIMALDO MALAVER BOHORQUEZ"/>
    <s v="ACTA NOTIFICA INCUMPLIMIENTO"/>
    <x v="83"/>
    <s v="PTE PGN, CAMARA DE COMERCIO,  EJECUTORIA"/>
    <x v="0"/>
    <s v="Incumplimiento Parcial (Cláusula Penal)"/>
    <n v="2195"/>
    <d v="2016-07-26T00:00:00"/>
    <s v="SI"/>
    <d v="2016-07-26T00:00:00"/>
    <n v="4232"/>
    <d v="2016-12-22T00:00:00"/>
    <s v="CONFIRMA"/>
    <d v="2016-12-22T00:00:00"/>
    <m/>
    <m/>
    <s v="N/A"/>
    <s v="SI"/>
    <m/>
    <x v="76"/>
    <n v="2387275"/>
    <d v="2016-12-27T00:00:00"/>
    <m/>
    <s v="COMPENSADO"/>
  </r>
  <r>
    <n v="143"/>
    <x v="15"/>
    <x v="0"/>
    <s v="FUNDACION DEJANDO HUELLA"/>
    <s v="NIT"/>
    <n v="900249994"/>
    <m/>
    <s v="JURIDICA"/>
    <n v="2014"/>
    <n v="629"/>
    <s v="ATENDER A NIÑOS Y NIÑAS MENORES DE 5 AÑOS,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
    <s v="Dirección de Primera Infancia"/>
    <s v="Aporte"/>
    <s v="ENTREGA TARDÍA DE ALIMENTOS, NO SE REALIZA EL PAGO DE SALARIOS AL PERSONAL TALENTO HUMANO CDI-INSTITUCIONAL CUMBITARA POR MÁS DE 3 MESES, NO ENTREGA DE PAPELERÍA, DENUNCIA POR FUGAS DE GAS, NO FUNCIONAMIENTO DEL SERVICIO DE BAÑO Y DEMÁS DENUNCIAS PRESENTADAS POR LOS CDI. RIESGOS ATENCION NNA. INCUMPLIMIENTO OBLIGACIONES"/>
    <d v="2016-03-07T00:00:00"/>
    <d v="2016-04-15T00:00:00"/>
    <d v="2016-12-05T00:00:00"/>
    <s v="Finalizada"/>
    <m/>
    <s v="GUILLERMO LEGRADA"/>
    <s v="SE NOTIFICO EL FALLO QUE RESOLVIO RECURSO DE REPOSICION"/>
    <x v="84"/>
    <s v="PTE PGN Y COMPROBANTE DE PAGO"/>
    <x v="0"/>
    <s v="Incumplimiento Parcial (Cláusula Penal)"/>
    <n v="3735"/>
    <d v="2016-12-05T00:00:00"/>
    <s v="SI"/>
    <d v="2016-12-12T00:00:00"/>
    <n v="3920"/>
    <d v="2016-12-27T00:00:00"/>
    <s v="MODIFICA Y CONFIRMA"/>
    <d v="2016-12-27T00:00:00"/>
    <d v="2016-12-28T00:00:00"/>
    <m/>
    <s v="N/A"/>
    <s v="NO"/>
    <m/>
    <x v="77"/>
    <m/>
    <m/>
    <m/>
    <m/>
  </r>
  <r>
    <n v="144"/>
    <x v="17"/>
    <x v="0"/>
    <s v="INVERSIONES QUORUM S.A.S "/>
    <s v="NIT"/>
    <n v="800186093"/>
    <n v="5"/>
    <s v="JURIDICA"/>
    <n v="2015"/>
    <n v="1539"/>
    <s v="REALIZAR LAS OBRAS DE REMODELACION, ADECUACION Y AMPLIACION DE LOS INMUEBLES DONDE FUNCIONAN LAS SEDES ADMINISTRATIVAS, CENTROS ZONALES, SEDES REGIONALES, UNIDADES APLICATIVAS Y DE SERVICIO DEL ICBF A NIVEL NACIONAL PARA EL GRUPO 3 DE LA LICITACION PUBLICA NUMERO ICBF LP-007-2015"/>
    <s v="Dirección Administrativa"/>
    <s v="Obra"/>
    <s v="INCUMPLIMIENTO OBLIGACIONES"/>
    <d v="2016-03-18T00:00:00"/>
    <d v="2016-05-31T00:00:00"/>
    <m/>
    <s v="Finalizada"/>
    <m/>
    <s v="Christian Vilery"/>
    <m/>
    <x v="63"/>
    <s v="OK"/>
    <x v="0"/>
    <s v="Incumplimiento Parcial (Cláusula Penal)"/>
    <n v="11580"/>
    <d v="2016-11-02T00:00:00"/>
    <s v="SI"/>
    <d v="2016-12-15T00:00:00"/>
    <n v="13408"/>
    <d v="2016-12-28T00:00:00"/>
    <s v="CONFIRMA"/>
    <d v="2016-12-29T00:00:00"/>
    <d v="2017-01-25T00:00:00"/>
    <d v="2017-07-14T00:00:00"/>
    <s v="N/A"/>
    <s v="SI"/>
    <d v="2017-07-01T00:00:00"/>
    <x v="78"/>
    <n v="400258493"/>
    <d v="2017-06-21T00:00:00"/>
    <m/>
    <m/>
  </r>
  <r>
    <n v="145"/>
    <x v="1"/>
    <x v="0"/>
    <s v="FUNDACION SOCIAL CON FUTURO"/>
    <s v="NIT"/>
    <n v="823004907"/>
    <m/>
    <s v="JURIDICA"/>
    <n v="2016"/>
    <n v="7001562016"/>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ASI COMO REGULAR LAS RELACIONES ENTRE LAS PARTES DERIVADAS DE LA ENTREGA DE APORTES DEL ICBF A LA ENTIDAD ADMINISTRADORA DE SERVICIO, PARA QUE ESTE ASUMA CON SU PERSONAL Y BAJO SU EXCLUSIVA RESPONSABILIDAD DICHA ATENCION"/>
    <s v="Dirección de Primera Infancia"/>
    <s v="Aporte"/>
    <s v="Incumplimineto al objeto contractual, afectando la atención oportuna e integral en la prestación del servicio."/>
    <d v="2016-06-13T00:00:00"/>
    <d v="2016-07-01T00:00:00"/>
    <d v="2016-12-28T00:00:00"/>
    <s v="Finalizada"/>
    <m/>
    <m/>
    <s v="Resolución 3627 del 28 de diciembre de 2016 &quot;POR MEDIO DE LA CUAL SE RESUELVE LO PERTIENENTE EN UN PROCESO ADMINISTRATIVO SANCIONATORIO POR EL PRESUNTO INCUMPLIMIENTO DE OBLIGACIONES DERIVADAS DEL CONTRAT DE APORTE 7001562016&quot;."/>
    <x v="85"/>
    <s v="PTE 836 PESOS"/>
    <x v="0"/>
    <s v="Incumplimiento Parcial (Cláusula Penal)"/>
    <n v="3627"/>
    <d v="2016-12-28T00:00:00"/>
    <s v="NO"/>
    <m/>
    <m/>
    <m/>
    <m/>
    <d v="2017-01-06T00:00:00"/>
    <m/>
    <d v="2017-01-10T00:00:00"/>
    <s v="N/A"/>
    <s v="SI"/>
    <d v="2017-01-10T00:00:00"/>
    <x v="79"/>
    <n v="538000"/>
    <d v="2017-01-10T00:00:00"/>
    <m/>
    <s v="PTE 836 PESOS"/>
  </r>
  <r>
    <n v="146"/>
    <x v="21"/>
    <x v="0"/>
    <s v="CODESBIF"/>
    <s v="NIT"/>
    <n v="900151981"/>
    <n v="2"/>
    <s v="JURIDICA"/>
    <n v="2021"/>
    <n v="88000382021"/>
    <s v="PRESTAR LOS SERVICIOS DE EDUCACIÓN INICIAL EN EL MARCO DE LA ATENCIÓN INTEGRAL EN DESARROLLO INFANTIL EN MEDIO FAMILIAR -DIMF-, DE CONFORMIDAD CON LOS MANUALES OPERATIVOS DE LAS MODALIDADES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CONTRACTUAL"/>
    <m/>
    <m/>
    <m/>
    <s v="Finalizada"/>
    <m/>
    <s v="GEORGINA NELSON FYNE"/>
    <m/>
    <x v="77"/>
    <s v="OK"/>
    <x v="1"/>
    <s v="Terminación de la actuación sancionatoria"/>
    <n v="597"/>
    <d v="2016-12-26T00:00:00"/>
    <s v="NO"/>
    <m/>
    <m/>
    <m/>
    <m/>
    <d v="2017-01-10T00:00:00"/>
    <m/>
    <m/>
    <m/>
    <m/>
    <m/>
    <x v="1"/>
    <m/>
    <m/>
    <m/>
    <m/>
  </r>
  <r>
    <n v="147"/>
    <x v="26"/>
    <x v="0"/>
    <s v="ASOCIACION DE AUTORIDADES TRADICIONALES INDIGENAS DE LA ZONA YAPU - ASATRIZY"/>
    <s v="NIT"/>
    <n v="900030703"/>
    <n v="2"/>
    <s v="JURIDICA"/>
    <n v="2016"/>
    <n v="31"/>
    <s v="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SE REMITIERON DIFERENTES REQUERIMIENTOS PARA QUE PRESENTARAN LOS SOPORTES Y EVIDENCIAS DE LOS RECURSOS CONSIGNADOS EN LA CUENTA BANCARIA DE LA ASOCIACION, EL CUAL INCUMPLIERON AL NO PRESENTAR LA INFORMACION  DE CONFORMIDAD CON LAS OBLIGACIONES PACTADAS."/>
    <d v="2016-10-28T00:00:00"/>
    <d v="2016-11-09T00:00:00"/>
    <d v="2016-12-02T00:00:00"/>
    <s v="Finalizada"/>
    <m/>
    <s v="RICARDO ANDRES LOZANO MORENO"/>
    <m/>
    <x v="86"/>
    <s v="OK"/>
    <x v="0"/>
    <s v="Incumplimiento Total (Cláusula Penal)"/>
    <n v="5"/>
    <d v="2017-01-11T00:00:00"/>
    <s v="SI"/>
    <d v="2017-01-11T00:00:00"/>
    <n v="7"/>
    <d v="2017-01-16T00:00:00"/>
    <s v="CONFIRMA"/>
    <d v="2017-01-20T00:00:00"/>
    <m/>
    <d v="2017-02-08T00:00:00"/>
    <s v="N/A"/>
    <s v="NO"/>
    <m/>
    <x v="80"/>
    <n v="34976238"/>
    <d v="2017-03-24T00:00:00"/>
    <m/>
    <s v="existe un recaudo en la vigencia 2017 según DRXC 217 DEL 24 DE MARZO DE 2017 POR Valor de  $34.976.238 la cuenta 484203000062, podría tratarse de esta obligación. pero no hay soporte para comprobarlo, se cargo el excel"/>
  </r>
  <r>
    <n v="148"/>
    <x v="1"/>
    <x v="0"/>
    <s v="ASOCIACION DE PADRES DE FAMILIA SINCE N° 2"/>
    <s v="NIT"/>
    <n v="800145011"/>
    <m/>
    <s v="JURIDICA"/>
    <n v="2014"/>
    <n v="7001532014"/>
    <s v="ATENDER A LA PRIMERA INFANCIA EN EL MARCO DE LA ESTRATEGIA “DE CERO A SIEMPRE” ESPECIFICAMENTE A LOS NIÑOS Y NIÑAS MENORES DE CINCO (05) AÑOS DE FAMILIAS EN SITUACION DE VULNERABILIDAD DE CONFORMIDAD CON LAS DIRECTRICES, LINEAMIENTOS Y PARAMETROS ESTABLECIDOS POR EL ICBF, ASI COMO REGULAR LAS RELACIONES ENTRE LAS PARTES DERIVADAS DE LAS ENTREGA DE APORTES DEL ICBF A LA ENTIDAD ADMINISTRADORA DEL SERVICIO EN LA MODALIDAD DE HOGARES COMUNITARIOS DE BIENESTAR EN LAS SIGUIENTES FORMAS DE ATENCION: FAMILIARES, MULTIPLES, GRUPALES, EMPRESARIALES, JARDINES SOCIALES Y FAMI"/>
    <s v="Dirección de Primera Infancia"/>
    <s v="Aporte"/>
    <s v="Incumplimiento a las clausulas 3 y 5 del Contrato."/>
    <d v="2015-09-20T00:00:00"/>
    <d v="2016-03-31T00:00:00"/>
    <d v="2017-01-24T00:00:00"/>
    <s v="Finalizada"/>
    <m/>
    <m/>
    <s v="Constancia de Ejecutoria del 28 de enero de 2017, de la Resolución 137 del 24 de enero de 2017."/>
    <x v="87"/>
    <s v="OK"/>
    <x v="0"/>
    <s v="Incumplimiento Parcial (Cláusula Penal)"/>
    <n v="137"/>
    <d v="2017-01-24T00:00:00"/>
    <s v="NO"/>
    <m/>
    <m/>
    <m/>
    <m/>
    <d v="2017-01-26T00:00:00"/>
    <m/>
    <d v="2017-02-06T00:00:00"/>
    <s v="N/A"/>
    <s v="SI"/>
    <d v="2017-02-06T00:00:00"/>
    <x v="81"/>
    <n v="351392.72"/>
    <d v="2017-02-22T00:00:00"/>
    <m/>
    <m/>
  </r>
  <r>
    <n v="149"/>
    <x v="18"/>
    <x v="0"/>
    <s v="FUNDACION MULTIACTIVA EMPRENDIENDO"/>
    <s v="NIT"/>
    <n v="806006079"/>
    <n v="2"/>
    <s v="JURIDICA"/>
    <n v="2016"/>
    <n v="192"/>
    <s v="PRESTAR EL SERVICIO, EDUCACION INICIAL Y CUIDADO A NIÑOS Y NIÑAS MENORES DE 5 AÑOS, O HASTA SU INGRESO AL GRADO DE TRANSICION Y A MUJERES GESTANTES Y MADRES EN PERIODO DE LACTANCIA CON EL FIN DE PROMOVER EL DESARROLLO INTEGRAL DE LA PRIMERA INFANCIA CON CALIDAD, DE CONFORMIDAD  CON LINEAMIENTOS, MANUAL OPERATIVO, DIRECTRICES, PARAMETROS Y ESTANDARES ESTABLECIDOS POR EL ICBF, EN EL MARCO DE LA ESTRATEGIA DE ATENCION INTEGRAL DE CERO A SIEMPRE ”"/>
    <s v="Dirección de Primera Infancia"/>
    <s v="Aporte"/>
    <s v="INCUMPLIMIENTO OBLIGACIONES"/>
    <m/>
    <m/>
    <m/>
    <s v="Finalizada"/>
    <m/>
    <m/>
    <m/>
    <x v="88"/>
    <s v="PTE CCOMERCIO, PGN"/>
    <x v="0"/>
    <s v="Incumplimiento Parcial (Cláusula Penal)"/>
    <n v="2966"/>
    <d v="2016-12-27T00:00:00"/>
    <s v="SI"/>
    <d v="2016-12-27T00:00:00"/>
    <n v="86"/>
    <d v="2017-02-07T00:00:00"/>
    <s v="CONFIRMA"/>
    <d v="2017-02-14T00:00:00"/>
    <d v="2017-02-15T00:00:00"/>
    <d v="2017-02-15T00:00:00"/>
    <s v="N/A"/>
    <s v="SI"/>
    <d v="2017-02-15T00:00:00"/>
    <x v="82"/>
    <n v="16473917"/>
    <d v="2017-12-31T00:00:00"/>
    <m/>
    <m/>
  </r>
  <r>
    <n v="150"/>
    <x v="18"/>
    <x v="0"/>
    <s v="FUNDACION MULTIACTIVA EMPRENDIENDO"/>
    <s v="NIT"/>
    <n v="806006079"/>
    <n v="2"/>
    <s v="JURIDICA"/>
    <n v="2016"/>
    <n v="212"/>
    <s v="PRESTAR EL SERVICIO, EDUCACION INICIAL Y CUIDADO A NIÑOS Y NIÑAS MENORES DE 5 AÑOS, O HASTA SU INGRESO AL GRADO DE TRANSICION Y A MUJERES GESTANTES Y MADRES EN PERIODO DE LACTANCIA CON EL FIN DE PROMOVER EL DESARROLLO INTEGRAL DE LA PRIMERA INFANCIA CON CALIDAD, DE CONFORMIDAD  CON LINEAMIENTOS, MANUAL OPERATIVO, DIRECTRICES, PARAMETROS Y ESTANDARES ESTABLECIDOS POR EL ICBF, EN EL MARCO DE LA ESTRATEGIA DE ATENCION INTEGRAL DE CERO A SIEMPRE ”"/>
    <s v="Dirección de Primera Infancia"/>
    <s v="Aporte"/>
    <s v="INCUMPLIMIENTO OBLIGACIONES"/>
    <m/>
    <m/>
    <m/>
    <s v="Finalizada"/>
    <m/>
    <m/>
    <m/>
    <x v="88"/>
    <s v="PTE CCOMERCIO, PGN"/>
    <x v="0"/>
    <s v="Incumplimiento Parcial (Cláusula Penal)"/>
    <n v="2964"/>
    <d v="2016-12-27T00:00:00"/>
    <s v="SI"/>
    <d v="2016-12-27T00:00:00"/>
    <n v="85"/>
    <d v="2017-02-07T00:00:00"/>
    <s v="CONFIRMA"/>
    <d v="2017-02-15T00:00:00"/>
    <d v="2017-02-15T00:00:00"/>
    <d v="2017-02-15T00:00:00"/>
    <s v="N/A"/>
    <s v="SI"/>
    <d v="2017-02-15T00:00:00"/>
    <x v="83"/>
    <n v="35608860"/>
    <d v="2017-12-31T00:00:00"/>
    <m/>
    <m/>
  </r>
  <r>
    <n v="151"/>
    <x v="2"/>
    <x v="0"/>
    <s v="FUNDACION PAZ Y BIEN"/>
    <s v="NIT"/>
    <n v="800176112"/>
    <m/>
    <s v="JURIDICA"/>
    <n v="2016"/>
    <n v="76005542016"/>
    <s v="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OBLIGACIONES"/>
    <d v="2016-11-11T00:00:00"/>
    <d v="2017-01-24T00:00:00"/>
    <d v="2017-02-17T00:00:00"/>
    <s v="Finalizada"/>
    <m/>
    <s v="VICTOR A QUESADA RESTREPO"/>
    <m/>
    <x v="89"/>
    <s v="PTE COMPROBANTE DE PAGO"/>
    <x v="0"/>
    <s v="Incumplimiento Parcial (Cláusula Penal)"/>
    <n v="510"/>
    <d v="2017-02-17T00:00:00"/>
    <s v="NO"/>
    <m/>
    <m/>
    <m/>
    <m/>
    <d v="2017-03-21T00:00:00"/>
    <m/>
    <d v="2017-07-23T00:00:00"/>
    <s v="N/A"/>
    <s v="SI"/>
    <d v="2017-07-23T00:00:00"/>
    <x v="84"/>
    <m/>
    <m/>
    <m/>
    <m/>
  </r>
  <r>
    <n v="152"/>
    <x v="7"/>
    <x v="0"/>
    <s v="ASOCIACION DE PADRES DE FAMILIA MUNICIPIO DE COYAIMA DEPARTAMENTO DEL TOLIMA"/>
    <s v="NIT"/>
    <n v="809012042"/>
    <n v="6"/>
    <s v="JURIDICA"/>
    <n v="2015"/>
    <n v="148"/>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m/>
    <m/>
    <s v="Finalizada"/>
    <m/>
    <m/>
    <m/>
    <x v="77"/>
    <s v="PTE RESOLUCION DE RECURSO, CONSTANCIA DE EJECUTORIA, PGN, CAMARA DE COMERCIO Y COMPROBANTE DE PAGO"/>
    <x v="0"/>
    <s v="Incumplimiento Parcial (Cláusula Penal)"/>
    <n v="3041"/>
    <d v="2016-12-14T00:00:00"/>
    <s v="SI"/>
    <d v="2016-12-22T00:00:00"/>
    <n v="455"/>
    <d v="2017-03-21T00:00:00"/>
    <s v="MODIFICA Y CONFIRMA"/>
    <d v="2017-03-22T00:00:00"/>
    <d v="2015-02-22T00:00:00"/>
    <d v="2017-03-27T00:00:00"/>
    <s v="N/A"/>
    <s v="SI"/>
    <d v="2017-03-27T00:00:00"/>
    <x v="85"/>
    <n v="1719031"/>
    <d v="2017-04-28T00:00:00"/>
    <m/>
    <m/>
  </r>
  <r>
    <n v="153"/>
    <x v="2"/>
    <x v="0"/>
    <s v="CENTRO DE DESARROLLO COMUNITARIO NIÑOS DEL FUTURO"/>
    <s v="NIT"/>
    <n v="815003128"/>
    <m/>
    <s v="JURIDICA"/>
    <n v="2015"/>
    <n v="76001732015"/>
    <s v="ATENDER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icio de proceso administrativo sancionatorio esta fundamentado en dos requerimientos realizados al CDC Niños del Futuro los cuales en su respuesta permiten obsevar . A) No entrega de los paquetes nutricionales que contriubuian con el aporte nutricional de los niño,niñas de poblacion vulnerable atendida lo que le hubiese permitido manterner adecuado estado nutricioal durante el peridodo de vacaciones B) Detinacio de recuersos distinta  alo pactado contratualmente en las adiciones al contrato principal de aportes N°76.26.15.173 RIESGOS ATENCION NNA"/>
    <d v="2017-01-16T00:00:00"/>
    <d v="2017-01-19T00:00:00"/>
    <d v="2017-02-17T00:00:00"/>
    <s v="Finalizada"/>
    <m/>
    <s v="VANESSA CHACON NUÑEZ"/>
    <s v="Declarar que el CENTRO DE DESARROLLO COMUNITARIO LOS NIÑOS DEL FUTURO idetificado con el NIT 815.003.128-4 representado legalmente por el señor JOSE EFRAIN CRUZ CAICEDO identificado cn cedula de ciudadania N°16.855.232incumplio el contrato de aportes N°76.26.15.173 de fecha 27 de enero de 2015 suscrito entre el INSTITUTO COLOMBIANO DE BIENATAR FAMILIAR Y EL CENTRO DE DESRROLLO COMUNITARIO NIÑOS DEL FUTURO cuyo objeto consiste en atender a la primera infancia en el marco de la estreategia DE CERO A SIEMPRE  especificamente a los nños y niñas menores de cinco (5) años de la  familias  en situacion vulnerabilidad de conformidad  a las directrices, lineamientos y parametros de la entega  de aportes del ICBF a LA ENTIDAD ADMINISTRADORA DEL SERVICIO en la modalidad de hogares comumitarios de Bienestar en las siguientes formas de atencion FAMILIARES,MULTIPLES,GRUPALES, EMPRESARIALES,JARDINES SOCIALES y en la modalidad FAMI"/>
    <x v="89"/>
    <s v="PTE COMPROBANTE DE PAGO"/>
    <x v="0"/>
    <s v="Incumplimiento Parcial (Cláusula Penal)"/>
    <n v="511"/>
    <d v="2017-02-17T00:00:00"/>
    <s v="NO"/>
    <m/>
    <m/>
    <m/>
    <m/>
    <d v="2017-04-04T00:00:00"/>
    <m/>
    <d v="2018-03-28T00:00:00"/>
    <s v="N/A"/>
    <s v="SI"/>
    <d v="2018-03-28T00:00:00"/>
    <x v="86"/>
    <m/>
    <m/>
    <m/>
    <m/>
  </r>
  <r>
    <n v="154"/>
    <x v="4"/>
    <x v="0"/>
    <s v="FUNDACION DEJANDO HUELLA"/>
    <s v="NIT"/>
    <n v="900249994"/>
    <m/>
    <s v="JURIDICA"/>
    <n v="2015"/>
    <n v="689"/>
    <s v="ATENDER A NIÑOS Y NIÑAS MENORES DE 5 AÑOS, O HASTA SU INGRESO AL GRADO DE TRANSICION EN LOS SERVICIOS DE EDUCACION INICIAL Y CUIDADO EN LAS MODALIDADES CENTROS DE DESARROLLO INFANTIL EN MEDIO FAMILIAR, CON EL FIN DE PROMOVER EL DESARROLLO INTEGRAL DE PRIMERA INFANCIA CON CALIDAD, DE CONFORMIDAD CON LOS LINEAMIENTOS, ESTANDARES DE CALIDAD Y LAS DIRECTRICES, Y PARAMETROS ESTABLECIDOS POR EL ICB"/>
    <s v="Dirección de Primera Infancia"/>
    <s v="Aporte"/>
    <s v="INCUMPLIMIENTO OBLIGACIONES"/>
    <m/>
    <m/>
    <m/>
    <s v="Finalizada"/>
    <m/>
    <m/>
    <m/>
    <x v="64"/>
    <s v="PTE PGN"/>
    <x v="0"/>
    <s v="Incumplimiento Parcial (Cláusula Penal)"/>
    <n v="809"/>
    <d v="2017-03-10T00:00:00"/>
    <s v="SI"/>
    <d v="2017-03-10T00:00:00"/>
    <n v="1122"/>
    <d v="2017-04-04T00:00:00"/>
    <s v="CONFIRMA"/>
    <d v="2017-04-05T00:00:00"/>
    <d v="2018-05-21T00:00:00"/>
    <m/>
    <s v="N/A"/>
    <s v="NO"/>
    <m/>
    <x v="87"/>
    <n v="57887550"/>
    <d v="2017-07-05T00:00:00"/>
    <m/>
    <s v="PAGO POR ASEGURADORA"/>
  </r>
  <r>
    <n v="155"/>
    <x v="4"/>
    <x v="0"/>
    <s v="FUNDACION DEJANDO HUELLA"/>
    <s v="NIT"/>
    <n v="900249994"/>
    <m/>
    <s v="JURIDICA"/>
    <n v="2015"/>
    <n v="212"/>
    <s v="ATENDER A LA PRIMERA INFANCIA EN EL MARCO DE LA ESTRATEGIA ¿DE CERO A SIEMPRE, DE CONFORMIDAD CON LAS DIRECTRICES, LINEAMIENTOS Y PARAMETROS ESTABLECIDOS POR EL ICBF, ASI COMO REGULAR LAS RELACIONES ENTRE LAS PARTES DERIVADAS DE LA ENTREGA DE APORTES DEL ICBF  A LA ENTIDAD ADMINISTRADORA DE SERVICIO, PARA QUE ESTE ASUMA CON SU PERSONAL Y BAJO SU EXCLUSIVA RESPONSABILIDAD DICHA ATENCION.  "/>
    <s v="Dirección de Primera Infancia"/>
    <s v="Aporte"/>
    <s v="INCUMPLIMIENTO OBLIGACIONES"/>
    <m/>
    <m/>
    <m/>
    <s v="Finalizada"/>
    <m/>
    <m/>
    <m/>
    <x v="64"/>
    <s v="PTE PGN Y COMPROBANTE DE PAGO"/>
    <x v="0"/>
    <s v="Incumplimiento Parcial (Cláusula Penal)"/>
    <n v="808"/>
    <d v="2017-03-10T00:00:00"/>
    <s v="SI"/>
    <d v="2017-03-10T00:00:00"/>
    <n v="1121"/>
    <d v="2017-04-04T00:00:00"/>
    <s v="CONFIRMA"/>
    <d v="2017-04-05T00:00:00"/>
    <d v="2018-05-21T00:00:00"/>
    <m/>
    <s v="N/A"/>
    <s v="NO"/>
    <m/>
    <x v="88"/>
    <m/>
    <m/>
    <m/>
    <m/>
  </r>
  <r>
    <n v="156"/>
    <x v="1"/>
    <x v="0"/>
    <s v="FUNDACION NUEVO SER"/>
    <s v="NIT"/>
    <n v="823001604"/>
    <m/>
    <s v="JURIDICA"/>
    <n v="2014"/>
    <n v="7003012014"/>
    <s v="GARANTIZAR LA APLICACION DEL MODELO DE ATENCION EN LA MODALIDAD DE INTERNADO POR CONSUMO DE SUSTANCIAS PSICOACTIVAS PARA LA ATENCION DE LOS NIÑOS, NIÑAS Y LOS ADOLESCENTES QUE TIENEN UN PROCESO ADMINISTRATIVO DE RESTABLECIMIENTO DE DERECHOS ABIERTO A SU FAVOR, CONFORME A LAS DISPOSICIONES LEGALES Y A LOS LINEAMIENTOS TECNICOS DEL MODELO DE ATENCION Y DE LA MODALIDAD VIGENTES PARA LA PRESTACION DEL SERVICIO"/>
    <s v="Dirección de Protección"/>
    <s v="Aporte"/>
    <s v="No entrega de PLATINES ni cronograma de actividades."/>
    <d v="2014-12-23T00:00:00"/>
    <d v="2015-06-03T00:00:00"/>
    <d v="2017-03-31T00:00:00"/>
    <s v="Finalizada"/>
    <m/>
    <m/>
    <s v="Constancia de Ejecutoria del 27 de abril de 2017, de la Resolución 0915 del 31 de marzo de 2017."/>
    <x v="90"/>
    <s v="OK"/>
    <x v="0"/>
    <s v="Incumplimiento Parcial (Cláusula Penal)"/>
    <n v="915"/>
    <d v="2014-03-31T00:00:00"/>
    <s v="NO"/>
    <m/>
    <m/>
    <m/>
    <m/>
    <d v="2017-04-26T00:00:00"/>
    <m/>
    <d v="2017-05-03T00:00:00"/>
    <s v="N/A"/>
    <s v="SI"/>
    <d v="2017-05-03T00:00:00"/>
    <x v="89"/>
    <n v="61169"/>
    <d v="2017-10-10T00:00:00"/>
    <m/>
    <m/>
  </r>
  <r>
    <n v="157"/>
    <x v="2"/>
    <x v="0"/>
    <s v="ASOCIACION DE PADRES DE HOGARES DE BIENESTAR BAJO AGUACATAL"/>
    <s v="NIT"/>
    <n v="800068100"/>
    <m/>
    <s v="JURIDICA"/>
    <n v="2016"/>
    <n v="76002282016"/>
    <s v="ATENDER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DE BIENESTAR EN LAS SIGUIENTES FORMAS DE ATENCION: FAMILIARES, MULTIPLES, GRUPALES, EMPRESARIALES, JARDINES SOCIALES EN LA MODALIDAD FAMI."/>
    <s v="Dirección de Primera Infancia"/>
    <s v="Aporte"/>
    <s v="INCUMPLIMIENTO DE OBLIGACIONES"/>
    <d v="2017-02-01T00:00:00"/>
    <d v="2017-02-07T00:00:00"/>
    <d v="2017-03-29T00:00:00"/>
    <s v="Finalizada"/>
    <m/>
    <m/>
    <m/>
    <x v="0"/>
    <s v="PTE CONSTANCIA DE EJECUTORIA Y COMPROBANTE DE PAGO"/>
    <x v="0"/>
    <s v="Incumplimiento Parcial (Cláusula Penal)"/>
    <n v="1375"/>
    <d v="2017-03-29T00:00:00"/>
    <s v="NO"/>
    <m/>
    <m/>
    <m/>
    <m/>
    <d v="2017-05-15T00:00:00"/>
    <m/>
    <d v="2017-04-28T00:00:00"/>
    <s v="N/A"/>
    <s v="SI"/>
    <d v="2017-04-28T00:00:00"/>
    <x v="90"/>
    <m/>
    <m/>
    <m/>
    <m/>
  </r>
  <r>
    <n v="158"/>
    <x v="23"/>
    <x v="0"/>
    <s v="FUNDACION SOCIAL CON FUTURO"/>
    <s v="NIT"/>
    <n v="823004907"/>
    <m/>
    <s v="JURIDICA"/>
    <n v="2016"/>
    <n v="541"/>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OBLIGACIONES"/>
    <m/>
    <m/>
    <m/>
    <s v="Finalizada"/>
    <m/>
    <m/>
    <m/>
    <x v="0"/>
    <s v="PTE COMPROBANTE DE PAGO"/>
    <x v="0"/>
    <s v="Incumplimiento Parcial (Cláusula Penal)"/>
    <n v="362"/>
    <d v="2017-02-13T00:00:00"/>
    <s v="SI"/>
    <d v="2017-02-13T00:00:00"/>
    <n v="2076"/>
    <d v="2017-05-15T00:00:00"/>
    <s v="CONFIRMA"/>
    <d v="2017-05-16T00:00:00"/>
    <d v="2018-04-13T00:00:00"/>
    <d v="2017-05-17T00:00:00"/>
    <s v="N/A"/>
    <s v="SI"/>
    <d v="2017-05-17T00:00:00"/>
    <x v="91"/>
    <m/>
    <m/>
    <m/>
    <m/>
  </r>
  <r>
    <n v="159"/>
    <x v="23"/>
    <x v="0"/>
    <s v="FUNDACION SOCIAL CON FUTURO"/>
    <s v="NIT"/>
    <n v="823004907"/>
    <m/>
    <s v="JURIDICA"/>
    <n v="2016"/>
    <n v="542"/>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OBLIGACIONES"/>
    <m/>
    <m/>
    <m/>
    <s v="Finalizada"/>
    <m/>
    <m/>
    <m/>
    <x v="0"/>
    <s v="PTE COMPROBANTE DE PAGO"/>
    <x v="0"/>
    <s v="Incumplimiento Parcial (Cláusula Penal)"/>
    <n v="2077"/>
    <d v="2017-05-15T00:00:00"/>
    <s v="SI"/>
    <d v="2017-05-15T00:00:00"/>
    <n v="2079"/>
    <d v="2017-05-15T00:00:00"/>
    <s v="CONFIRMA"/>
    <d v="2017-05-22T00:00:00"/>
    <d v="2017-11-15T00:00:00"/>
    <d v="2017-06-21T00:00:00"/>
    <s v="N/A"/>
    <s v="SI"/>
    <d v="2017-06-21T00:00:00"/>
    <x v="92"/>
    <m/>
    <m/>
    <m/>
    <m/>
  </r>
  <r>
    <n v="160"/>
    <x v="2"/>
    <x v="0"/>
    <s v="HOGAR INFANTIL VILLA DEL BEBE"/>
    <s v="NIT"/>
    <n v="891901816"/>
    <m/>
    <s v="JURIDICA"/>
    <n v="2016"/>
    <n v="76003132016"/>
    <s v="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ASI COMO REGULAR LAS RELACIONES ENTRE LAS PARTES DERIVADAS DE LA ENTREGA DE APORTES DEL ICBF  A LA ENTIDAD ADMINISTRADORA DE SERVICIO, PARA QUE ESTE ASUMA CON SU PERSONAL Y BAJO SU EXCLUSIVA RESPONSABILIDAD DICHA ATENCION."/>
    <s v="Dirección de Primera Infancia"/>
    <s v="Aporte"/>
    <s v="Clausulas presuntamente incumplidad del contrato de aportes 76.26.16.313 Realizar la desvinculacion en el sistema de informacion de los beneficiarios, unidades de servicio y talento humano una vez terminada la prestacion del servicio o cuando la atencion asi lo requiera 2,6,10 presentar al supervisor del contrato dentro de los 5 dias habiles siguientes a la finalizacion del mes de ejecucion,los registros de asistencia mensual de los benefisios atendidos durante el periodo reportado.  LA ENTIDAD ADMINISTRADORA DE SERVICIO debera cumplir con las condiciones de calidad establecidas por el ICBF de acuerdo con el Anexo tecnico de calidad del registro de unidades  de servivio y debeficiarios  en el sistema de informacion "/>
    <d v="2017-01-27T00:00:00"/>
    <d v="2017-03-22T00:00:00"/>
    <d v="2017-03-29T00:00:00"/>
    <s v="Finalizada"/>
    <m/>
    <s v="VANESSA CHACON NUÑEZ"/>
    <s v="Declarar que el CENTRO DE ATENCION INTEGRAL AL PREESCOLAR HOGAR INFANTIL LA VILLA DEL BEBE identificado con NIT 891901816-2representado legalmente por el señor LIZARDO HUMBERTO VILLEGAS DUARTE identificado con cedula de cuidadania N°94.392.468 incumplimiento el contrato de aportes N°76.26.16.313 de fecha 28 de enero de 2016 suscrito entre el INSTITUTO COLOMBIANO DE BIENESTAR FAMILAR Y EL CENTRO DE ATENCION INTEGRAL AL PRE-ESCOLAR HOGAR INFANTIL LA VILLA DEL BEBE cuyo objeto  consiste en  PRESTAR EL SERVICIO DE ATENCION EDUCACION INICIAL Y CUIDADO A NIÑOS Y NIÑAS MENORES DE 5 AÑOS  O HASTA SU INGRESO AL GRADO DE TRANSICION CON EL FIN DE PROMOVER EL DESARROLLOINTEGRAL DE LA PRIMERA INFANCIA CON CALIDAD DE CONFORMIDAD CON LOS ESTADARERS ESTABLECIDOS POR EL ICBF"/>
    <x v="91"/>
    <s v="PTE COMPROBANTE DE PAGO"/>
    <x v="0"/>
    <s v="Incumplimiento Parcial (Cláusula Penal)"/>
    <n v="1376"/>
    <d v="2017-03-29T00:00:00"/>
    <s v="NO"/>
    <m/>
    <m/>
    <m/>
    <m/>
    <d v="2017-05-26T00:00:00"/>
    <m/>
    <d v="2017-04-28T00:00:00"/>
    <s v="N/A"/>
    <s v="NO"/>
    <m/>
    <x v="93"/>
    <m/>
    <m/>
    <m/>
    <m/>
  </r>
  <r>
    <n v="161"/>
    <x v="2"/>
    <x v="0"/>
    <s v="ASOCIACION EL NAZARENO"/>
    <s v="NIT"/>
    <n v="805022721"/>
    <m/>
    <s v="JURIDICA"/>
    <n v="2016"/>
    <n v="76012462016"/>
    <s v="PRESTAR EL SERVICIO DE ATENCION, EDUCACION INICIAL Y CUIDADO A NIÑOS Y NIÑAS MENORES DE CINCO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 CENTROS DE DESARROLLO INFANTIL."/>
    <s v="Dirección de Primera Infancia"/>
    <s v="Aporte"/>
    <s v="OBLIGACIONES PRESUNTAMENTE INCUMPLIDAS 1 cumplir cabalmente con el objeto del contrato y con los lineamientos manuales docimentos tcnicos,condiciones de calidad y demas documento aplicables al servicio 3 dar inio a la ejecucion  del contrato,una vez perfeccionado.cumplidos los requisitos de ejecucion del mismo  y suscrita la respectiva acta de inicio.la atencion directa a los beneficiarios  inicia  a partir del cumplimiento  de los requisitos de perfeccionamiento,ejecucion y de la suscripcion de acta de inicio por las partes,garantizando porlo menos 220 dias de atencion por año calendario o proporcional por la fraccion del año OBLIGACIONES ESPECIFICAS DE LA ENTIDAD ASMINISTRADORA DE SERVICIO 1.obligaciones durante la fase preparatoria. laEAS debera garatizar en esta estapa con su capacidad instalada y personal contratado para la operacion,el cumplimiento de las siguientes obligaciones1.1. conformar y organizar los equipos de talento humano conforme a los perfiles definidos en el manuel operativo de la modalidad 1.3 realizar las gestionesnecesarias para disponer de las infraestructuras o espacios fisicos adecuados requeridos para la prestacion del servicio 2.Obligaciones duerante la fase de ejecucion del contrato2.2.1Obligaciones relacionadas con la presacion del servicio con calidad.2.1.1. brindar atencion integrarl a los niños y las niñas correspondiente a los 74 cupos en el servicio de centro de desarrollo infantil con arriendo y sin  arriendo. segun aplique durante el plazo del presente contrato y conforme a los objetivos, normas, documentos tecnico,administrativos y financieros y condiciones de calidad  estabalecidos por el ICBF para este servicio, los cuales hacen parte integral del presente contrato2.2 Obligaciones relacionadas con la infraestructura.2.2.1 gestionar la adecuacion, mantenimiento,orden y seguridad de los espacios fisicos donde se realiza la prestacion del servicio"/>
    <d v="2017-05-11T00:00:00"/>
    <d v="2017-06-05T00:00:00"/>
    <d v="2017-06-05T00:00:00"/>
    <s v="Finalizada"/>
    <m/>
    <s v="VANESSA CHACON NUÑEZ"/>
    <s v="Declarar que el incumplimiento partcial del contrato N°76.26.16.1246 del 15 de diciembre de 2016 por parte de la ASOCIACION EL NAZARENO identificada con NIT805022721 representada legalmente por la señora Estefania Ariza Cuero identificada con cedula de ciudadania N°66.865.765 y hacer efectiva la clausula penal pecunaria por un valos de UN MILLON CIENTO NOVENTA Y SIETE MI SETECIENTOS TREINTA Y NUEVE PESOS por el incumplimiento de la clausula cuarta del contratod del contrato  sobre obligaciones generales de la Entidad  Administrativa del Servicio, numerales 1 y 3 y clausula quienta sobre  obligaciones  durante la fase preparatoria 2.1. ¿1 obligaciones relaciones con la prestancion del servicio con calidad 2.1.1 obligaciones relaciodas con la infraestructura."/>
    <x v="92"/>
    <s v="OK"/>
    <x v="0"/>
    <s v="Incumplimiento Parcial (Cláusula Penal)"/>
    <n v="2672"/>
    <d v="2017-02-06T00:00:00"/>
    <s v="NO"/>
    <m/>
    <m/>
    <m/>
    <m/>
    <d v="2017-06-07T00:00:00"/>
    <m/>
    <d v="2017-06-23T00:00:00"/>
    <s v="N/A"/>
    <s v="SI"/>
    <d v="2017-06-23T00:00:00"/>
    <x v="94"/>
    <n v="1197739"/>
    <d v="2017-10-02T00:00:00"/>
    <m/>
    <m/>
  </r>
  <r>
    <n v="162"/>
    <x v="2"/>
    <x v="0"/>
    <s v="HOGAR INFANTIL MUCHACHITOS"/>
    <s v="NIT"/>
    <n v="890315252"/>
    <m/>
    <s v="JURIDICA"/>
    <n v="2012"/>
    <n v="76009572012"/>
    <s v="ATENDER A LA PRIMERA INFANCIA EN EL MARCO DE LA ESTRATEGIA “DE CERO A SIEMPRE” DE CONFORMIDAD CON LAS DIRECTRICES, LINEAMIENTOS Y PARAMETROS ESTABLECIDOS POR EL ICBF, ASI COMO REGULAR LAS RELACIONES ENTRE LAS PARTES DERIVADAS DE LA ENTREGA DE APORTES DEL ICBF A LA ENTIDAD ADMINISTRADORA DE SERVICIO, PARA QUE ESTE ASUMA CON SU PERSONAL Y BAJON SU EXCLUSIVA RESPONSABILIDAD DICHA ATENCION"/>
    <s v="Dirección de Primera Infancia"/>
    <s v="Aporte"/>
    <s v="Clausulas presuntamente incumplidad son SEXTA OBLIGACIONES ESPECIFICAS DE LA ENTIDAD ADMINISTRADORA DEL SERVICIO 2.5.oblgaciones relacionadas con la administracion de recuersos 2.5.5 destinar recursos del presupuesto para cancelar peridicamente los servicios publicos, impuestos,tasas y contribuciones que atienden los beneficiarios  en buen estado, solicitando autorizacion al ICBF y a quien corresponda para hacer reparacines o mejoras locativas, necesarias para el funcionamiento del mismo"/>
    <d v="2017-06-01T00:00:00"/>
    <d v="2017-06-06T00:00:00"/>
    <d v="2017-06-06T00:00:00"/>
    <s v="Finalizada"/>
    <m/>
    <s v="VANESSA CHACON NUÑEZ"/>
    <s v="Declarar que el  HOGAR INFANTIL MUCHACHITOS identificados con NIT890.315.252-1 representado legalmente por la señora Indira Isabel Diaz Mejia identificada con cedula de cidadania N°32.727.084, incumplio el contrato de aportes N°76.26.12.957 de 4 de Diciembre de 2012 suscrito entre el INSTITUTO COLOMBIANO  DE BIENESTAR FAMILIA Y  EL HOGAR INFANTIL MUCHACHITOS,cuyo objeto consiste en ATENDER A LA PRIMERA INFACIA EN EL MARCO DE LA ESTRATEGIA DE CERO A SIEMPRE DE CONFORMIDAD CON LAS DIRECTRICES, LINEAMIENTOS Y PARAMETROS ESTABLECIDOS POR EL ICBF, ASI COMO REGULAR LAS RELACIONES ENTRE LAS PARTES DEREVADAS  DE LA ENTREGA DE APORTES  DEL ICBF A LA ENTIDAD ADMIISTRADORA DEL SERVICIO, PARA QUE ESRE ASUMA CON SU PERONAL Y BAJO SU EXCLUSIVA RESPONSABILIDAD  DICHA ATENCION "/>
    <x v="93"/>
    <s v="PTE CCOMERCIO Y COMPROBANTE DE PAGO"/>
    <x v="0"/>
    <s v="Incumplimiento Parcial (Cláusula Penal)"/>
    <n v="2749"/>
    <d v="2017-06-06T00:00:00"/>
    <s v="NO"/>
    <m/>
    <m/>
    <m/>
    <m/>
    <d v="2017-06-07T00:00:00"/>
    <m/>
    <d v="2017-06-20T00:00:00"/>
    <s v="N/A"/>
    <s v="SI"/>
    <m/>
    <x v="95"/>
    <m/>
    <m/>
    <m/>
    <m/>
  </r>
  <r>
    <n v="163"/>
    <x v="7"/>
    <x v="0"/>
    <s v="ASOCIACION DE PADRES DE FAMILIA DEL HOGAR INFANTIL JOSE ANTONIO GALAN"/>
    <s v="NIT"/>
    <n v="890703853"/>
    <n v="2"/>
    <s v="JURIDICA"/>
    <n v="2016"/>
    <n v="665"/>
    <s v="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ONSISTENCIAS EN EL PAGO A LAS MADRES COMUNITARIAS. PAGO A CONTRATISTA O PROVEEDORES"/>
    <m/>
    <m/>
    <m/>
    <s v="Finalizada"/>
    <m/>
    <s v="PAULA LOAIZA"/>
    <s v="08 DE JUNIO DE 2017 MEDIANTE RESOLUCION NO. 1156 DE 2017 SE DECLARÓ EL INCUMPLIMIENTO PARCIAL DEL CONTRATO"/>
    <x v="77"/>
    <s v="NO HAY CARPETA"/>
    <x v="0"/>
    <s v="Incumplimiento Parcial (Cláusula Penal)"/>
    <n v="1156"/>
    <d v="2017-06-08T00:00:00"/>
    <s v="NO"/>
    <m/>
    <m/>
    <m/>
    <m/>
    <d v="2017-06-11T00:00:00"/>
    <d v="2018-05-18T00:00:00"/>
    <m/>
    <s v="N/A"/>
    <s v="NO"/>
    <m/>
    <x v="96"/>
    <m/>
    <m/>
    <m/>
    <m/>
  </r>
  <r>
    <n v="164"/>
    <x v="23"/>
    <x v="0"/>
    <s v="FUNDACION SOCIAL CON FUTURO"/>
    <s v="NIT"/>
    <n v="823004907"/>
    <m/>
    <s v="JURIDICA"/>
    <n v="2016"/>
    <n v="543"/>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OBLIGACIONES"/>
    <m/>
    <m/>
    <m/>
    <s v="Finalizada"/>
    <m/>
    <m/>
    <m/>
    <x v="0"/>
    <s v="OK"/>
    <x v="0"/>
    <s v="Incumplimiento Parcial (Cláusula Penal)"/>
    <n v="2891"/>
    <d v="2016-06-20T00:00:00"/>
    <s v="SI"/>
    <d v="2016-06-20T00:00:00"/>
    <n v="2946"/>
    <d v="2017-06-22T00:00:00"/>
    <s v="CONFIRMA"/>
    <d v="2017-06-23T00:00:00"/>
    <d v="2017-08-04T00:00:00"/>
    <d v="2017-07-13T00:00:00"/>
    <s v="N/A"/>
    <s v="SI"/>
    <d v="2017-07-13T00:00:00"/>
    <x v="97"/>
    <n v="1261026"/>
    <d v="2017-12-12T00:00:00"/>
    <s v="DEDUCCION"/>
    <m/>
  </r>
  <r>
    <n v="165"/>
    <x v="27"/>
    <x v="0"/>
    <s v="ASOCIACION DE PADRES DE FAMILIA HOGARES COMUNITARIOS DE BIENESTAR MUNICIPIO DE PUERTO GAITAN "/>
    <s v="NIT"/>
    <n v="822003340"/>
    <m/>
    <s v="JURIDICA"/>
    <n v="2015"/>
    <n v="84"/>
    <s v="ATENDER A LA PRIMERA INFANCIA EN EL MARCO DE LA ESTRATEGIA &quot;DE CERO A SIEMPRE&quot;,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AGRUPADOS Y EN LA MODALIDAD FAMI"/>
    <s v="Dirección de Primera Infancia"/>
    <s v="Aporte"/>
    <s v="INCUMPLIMIENTO OBLIGACIONES"/>
    <m/>
    <m/>
    <m/>
    <s v="Finalizada"/>
    <m/>
    <m/>
    <m/>
    <x v="0"/>
    <s v="OK"/>
    <x v="0"/>
    <s v="Incumplimiento Parcial (Cláusula Penal)"/>
    <n v="499"/>
    <d v="2017-03-08T00:00:00"/>
    <s v="SI"/>
    <d v="2017-03-12T00:00:00"/>
    <n v="826"/>
    <d v="2017-04-06T00:00:00"/>
    <s v="CONFIRMA Y MODIFICA"/>
    <d v="2017-07-07T00:00:00"/>
    <d v="2017-04-11T00:00:00"/>
    <d v="2017-04-11T00:00:00"/>
    <s v="N/A"/>
    <s v="NO"/>
    <m/>
    <x v="98"/>
    <n v="1505542"/>
    <d v="2017-10-18T00:00:00"/>
    <m/>
    <m/>
  </r>
  <r>
    <n v="166"/>
    <x v="14"/>
    <x v="0"/>
    <s v="ONG FUNDACION GESTION SOCIAL DE COLOMBIA"/>
    <s v="NIT"/>
    <n v="900534661"/>
    <n v="5"/>
    <s v="JURIDICA"/>
    <n v="2016"/>
    <n v="749"/>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
    <s v="Dirección de Primera Infancia"/>
    <s v="Aporte"/>
    <s v="INCUMPLIMIENTO DE OBLIGACIONES"/>
    <m/>
    <d v="2017-06-28T00:00:00"/>
    <d v="2017-06-30T00:00:00"/>
    <s v="Finalizada"/>
    <m/>
    <s v="MARILIN MUÑOZ MARTINEZ"/>
    <s v="CERTIFICACION DE EJECUTORIA"/>
    <x v="94"/>
    <s v="OK"/>
    <x v="0"/>
    <s v="Incumplimiento Parcial (Cláusula Penal)"/>
    <n v="2613"/>
    <d v="2017-06-28T00:00:00"/>
    <s v="SI"/>
    <d v="2017-06-28T00:00:00"/>
    <n v="2641"/>
    <d v="2017-06-30T00:00:00"/>
    <s v="CONFIRMA"/>
    <d v="2017-07-04T00:00:00"/>
    <m/>
    <d v="2025-07-07T00:00:00"/>
    <s v="N/A"/>
    <s v="SI"/>
    <d v="2025-07-07T00:00:00"/>
    <x v="99"/>
    <n v="7973821"/>
    <d v="2022-11-11T00:00:00"/>
    <m/>
    <m/>
  </r>
  <r>
    <n v="167"/>
    <x v="4"/>
    <x v="0"/>
    <s v="CORPORACION SARAI"/>
    <s v="NIT"/>
    <n v="900652101"/>
    <n v="8"/>
    <s v="JURIDICA"/>
    <n v="2016"/>
    <n v="1843"/>
    <s v="BRINDAR ATENCION ESPECIALIZADA A LOS NIÑOS, LAS NIÑAS Y ADOLESCENTES QUE TIENEN UN PROCESO ADMINISTRATIVO DE RESTABLECIMIENTO DE DERECHOS ABIERTO A SU FAVOR, EN LA MODALIDAD INTERNADO, DE ACUERDO CON LOS LINEAMIENTOS VIGENTES"/>
    <s v="Dirección de Protección"/>
    <s v="Aporte"/>
    <s v="INCUMPLIMIENTO OBLIGACIONES"/>
    <m/>
    <m/>
    <m/>
    <s v="Finalizada"/>
    <m/>
    <m/>
    <m/>
    <x v="76"/>
    <s v="PTE COMPROBANTE DE PAGO"/>
    <x v="0"/>
    <s v="Incumplimiento Parcial (Cláusula Penal)"/>
    <n v="2463"/>
    <d v="2017-07-12T00:00:00"/>
    <s v="NO"/>
    <m/>
    <m/>
    <m/>
    <m/>
    <d v="2017-07-13T00:00:00"/>
    <d v="2017-07-28T00:00:00"/>
    <d v="2017-07-21T00:00:00"/>
    <s v="N/A"/>
    <s v="NO"/>
    <m/>
    <x v="100"/>
    <m/>
    <m/>
    <m/>
    <m/>
  </r>
  <r>
    <n v="168"/>
    <x v="27"/>
    <x v="0"/>
    <s v="ASOCIACION DE PADRES DE FAMILIA HOGARES COMUNITARIOS DE BIENESTAR MORICHAL DEL MUNICIPIO DE VILLAVICENCIO"/>
    <s v="NIT"/>
    <n v="822003145"/>
    <m/>
    <s v="JURIDICA"/>
    <n v="2015"/>
    <n v="109"/>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AGRUPADOS Y  EN LA MODALIDAD FAMI.”_x000a__x000a_ALCANCE DEL OBJETO: “LA ATENCION SE PRESTARA EN LA MODALIDAD DE HOGARES COMUNITARIOS DE BIENESTAR EN LAS SIGUIENTES FORMAS DE ATENCION: FAMILIARES Y EN LA MODALIDAD FAMI, EN LAS UNIDADES DE ATENCION DE LA JURISDICCION DEL CENTRO ZONAL NO. 1 DE VILLAVICENCIO DE LA REGIONAL META DEL INSTITUTO COLOMBIANO DE BIENESTAR FAMILIAR. TENIENDO EN CUENTA LOS COSTOS DEFINIDOS POR EL ICBF PARA CADA MODALIDAD EN DESARROLLO DEL PRESENTE CONTRATO SE ATENDERA UN NUMERO DE 195 NIÑOS Y NIÑAS MENORES DE 5 AÑOS HASTA SU INGRESO AL SISTEMA EDUCATIVO Y PARA LA MODALIDAD FAMI – MUJERES GESTANTES. MADRES EN PERIODO DE LACTANCIA Y MENORES DE 2 AÑOS, DE ACUERDO CON LOS CRITERIOS DE FOCALIZACION DEFINIDOS POR EL ICBF EN LOS LINEAMIENTOS TECNICOS ESTABLECIDOS POR DICHAS MODALIDADES”."/>
    <s v="Dirección de Primera Infancia"/>
    <s v="Aporte"/>
    <s v="INCUMPLIMIENTO OBLIGACIONES"/>
    <m/>
    <m/>
    <m/>
    <s v="Finalizada"/>
    <m/>
    <m/>
    <m/>
    <x v="0"/>
    <s v="OK"/>
    <x v="0"/>
    <s v="Incumplimiento Parcial (Cláusula Penal)"/>
    <n v="1370"/>
    <d v="2017-06-02T00:00:00"/>
    <s v="SI"/>
    <d v="2017-06-23T00:00:00"/>
    <n v="2701"/>
    <d v="2017-09-12T00:00:00"/>
    <s v="CONFIRMA"/>
    <d v="2017-09-13T00:00:00"/>
    <d v="2017-09-21T00:00:00"/>
    <d v="2017-09-22T00:00:00"/>
    <s v="N/A"/>
    <s v="NO"/>
    <m/>
    <x v="101"/>
    <n v="8519196"/>
    <d v="2017-10-18T00:00:00"/>
    <m/>
    <m/>
  </r>
  <r>
    <n v="169"/>
    <x v="2"/>
    <x v="0"/>
    <s v="ASOCIACION DE HOGARES DE BIENESTAR EL QUEREMAL"/>
    <s v="NIT"/>
    <n v="800083868"/>
    <m/>
    <s v="JURIDICA"/>
    <n v="2016"/>
    <n v="76010062016"/>
    <s v="ATENDER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LA ACREDITACION DEL PERJUICIO CAUSADO AL ICBF con el incumplimiento cualificado en el que incurrio el operadr y que dio lugar a la declaratoria de cadusidad que en el presente caso se hace consstar a folios 10 a 11 del expediente donde  la supervisora del contrato mediante requerimiento evidencio al operador lo siguien por lo anterior el profesional del centro zonal ladera en revison de los insumos aportadod por la representante legal en la legalizacion de cuentas, observa que efectivamente  las madres no han recibido el pago correspondiente al mes de abril de 2017 asi mismo presenta incumplimientocon el pago de la segurifdad social del mes  de marzo la cual  debio ser pagada en el mes de abril segun corresponda el cronograma igual ocurre cib a del mes de abril que se debio pagar en el mes de mayo segun fecha asignada de corte y con base en las nominas de los meses de marzo y abril respectivamente, lo anterior por una suma total de 10.356.205 no repos en la cuenta las provisiones de nomina para prestaciones sociales como manda la ley. el valor esta incluido en el calculo de salarios  y prestaciones sociales y seguridad social . INCUMPLIMIENTO DE OBLIGACIONES"/>
    <d v="2017-07-10T00:00:00"/>
    <d v="2017-07-10T00:00:00"/>
    <d v="2017-07-13T00:00:00"/>
    <s v="Finalizada"/>
    <m/>
    <s v="VANESSA CHACON NUÑEZ"/>
    <s v="DECLARAR a la ASOCIACION DE HORARES DE BIENESTAR EL QUEREMAL identicado con NIT800.083.686-3 representado legamente por la señora Lusvi Ramirez Nuñez idntificada con cedula de ciudadania N°52.415.759,LA CADUCIDAD DEL CONTRATO DE APORTES n°76.26.16.1006 de fecha 24 de octubre de 2016 suscrito entre el INSTITUT COLOMBIANO DE BIENESTAR FAMILIAR Y la ASOCIACIN DE HORARES DE BIENESTAR EL QUEREMAL  cuyo objetivo consiste en  atenteder a la primera infacia en el marco  de la estrategia DE CERO A SIEMPRE especificamente a los niños y niñas menores de cinco años de familiar en situacion de vulnerabilidad  de conformidad con las direstrice, lineamientos y parametros establecidos  por el ICBF en las siguientes formas de atencion hogares comunitarios de bienestar tradicionales,familiares,multiples,agrupados,empresariales,jardines sociales, fami y hogares comunitarios integrales  y en consecuencia se ordena la terminacion anticipada del vinculo contratual"/>
    <x v="95"/>
    <s v="PTE CONSTANCIA DE EJECUTORIA, PGN Y COMPROBANTE DE PAGO"/>
    <x v="0"/>
    <s v="Multa"/>
    <n v="3631"/>
    <d v="2017-07-13T00:00:00"/>
    <s v="NO"/>
    <m/>
    <m/>
    <m/>
    <m/>
    <d v="2017-07-14T00:00:00"/>
    <m/>
    <d v="2017-01-08T00:00:00"/>
    <s v="N/A"/>
    <s v="NO"/>
    <m/>
    <x v="102"/>
    <m/>
    <m/>
    <m/>
    <m/>
  </r>
  <r>
    <n v="170"/>
    <x v="23"/>
    <x v="0"/>
    <s v="FUNDACION PARA EL DESARROLLO HUMANO, LA ATENCION EN SALUD MENTAL Y NEUROLOGICA – NEUROFUNDAMENTAL"/>
    <s v="NIT"/>
    <n v="900748671"/>
    <m/>
    <s v="JURIDICA"/>
    <n v="2016"/>
    <n v="621"/>
    <s v="BRINDAR ATENCION ESPECIALIZADA A L OS NIÑOS, LAS NIÑAS Y LOS ADOLESCENTES QUE TIENEN UN PROCESO ADMINISTRATIVO DE RESTABLECIMIENTO DE DERECHOS ABIERTO A SU FAVOR, EN LA MODALIDAD INTERNADO-DISCAPACIEDAD  MENTAL PSICOSOCIAL, DE ACUERDO CON LOS LINEAMIENTOS VIGENTES."/>
    <s v="Dirección de Protección"/>
    <s v="Aporte"/>
    <s v="INCUMPLIMIENTO DE OBLIGACIONES"/>
    <m/>
    <m/>
    <m/>
    <s v="Finalizada"/>
    <m/>
    <m/>
    <m/>
    <x v="0"/>
    <s v="PTE COMPROBANTE DE PAGO"/>
    <x v="0"/>
    <s v="Incumplimiento Parcial (Cláusula Penal)"/>
    <n v="2993"/>
    <d v="2017-06-23T00:00:00"/>
    <s v="SI"/>
    <d v="2017-06-23T00:00:00"/>
    <n v="3449"/>
    <d v="2018-07-14T00:00:00"/>
    <s v="CONFIRMA"/>
    <d v="2017-07-17T00:00:00"/>
    <d v="2017-07-17T00:00:00"/>
    <d v="2017-07-24T00:00:00"/>
    <s v="N/A"/>
    <s v="NO"/>
    <m/>
    <x v="103"/>
    <m/>
    <m/>
    <m/>
    <m/>
  </r>
  <r>
    <n v="171"/>
    <x v="4"/>
    <x v="0"/>
    <s v="ASOCIACION DE PADRES DE HOGARES DE BIENESTAR LA GRAN ALEGRIA DEL BARRIO CASABIANCA SECTOR BOSA"/>
    <s v="NIT"/>
    <n v="800075498"/>
    <n v="8"/>
    <s v="JURIDICA"/>
    <n v="2018"/>
    <n v="11017352018"/>
    <s v="PRESTAR EL SERVICIO HCB TRADICIONAL, HCB AGRUPADO DE CONFORMIDAD CON LAS DIRECTRICES, LINEAMIENTOS Y PARAMETROS ESTABLECIDOS POR EL ICBF, EN ARMONIA CON LA POLITICA DE ESTADO PARA EL DESARROLLO INTEGRAL DE LA PRIMERA INFANCIA DE CERO A SIEMPRE. "/>
    <s v="Dirección de Primera Infancia"/>
    <s v="Aporte"/>
    <s v="INCUMPLIMIENTO OBLIGACIONES"/>
    <m/>
    <m/>
    <m/>
    <s v="Finalizada"/>
    <m/>
    <m/>
    <m/>
    <x v="64"/>
    <s v="PTE PNG, SECOP II, CAMARA DE COMERCIO Y COMPROBANTE DE PAGO"/>
    <x v="0"/>
    <s v="Incumplimiento Parcial (Cláusula Penal)"/>
    <n v="1338"/>
    <d v="2020-05-20T00:00:00"/>
    <s v="SI"/>
    <d v="2020-06-08T00:00:00"/>
    <n v="1540"/>
    <d v="2020-07-23T00:00:00"/>
    <s v="CONFIRMA"/>
    <d v="2020-07-23T00:00:00"/>
    <d v="2020-08-12T00:00:00"/>
    <m/>
    <s v="N/A"/>
    <s v="NO"/>
    <m/>
    <x v="104"/>
    <m/>
    <m/>
    <m/>
    <m/>
  </r>
  <r>
    <n v="172"/>
    <x v="4"/>
    <x v="0"/>
    <s v="CONGREGACION DE RELIGIOSOS TERCIARIOS CAPUCHINOS DE NUESTRA SEÑORA DE LOS DOLORES"/>
    <s v="NIT"/>
    <n v="860005068"/>
    <n v="3"/>
    <s v="JURIDICA"/>
    <n v="2016"/>
    <n v="1101815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OBLIGACIONES"/>
    <m/>
    <m/>
    <m/>
    <s v="Finalizada"/>
    <m/>
    <m/>
    <m/>
    <x v="64"/>
    <s v="PTE PGN Y COMPROBANTE DE PAGO"/>
    <x v="0"/>
    <s v="Multa"/>
    <n v="2857"/>
    <d v="2017-07-14T00:00:00"/>
    <s v="SI"/>
    <d v="2017-07-14T00:00:00"/>
    <n v="2678"/>
    <d v="2017-07-21T00:00:00"/>
    <s v="CONFIRMA"/>
    <d v="2017-07-27T00:00:00"/>
    <d v="2017-07-28T00:00:00"/>
    <d v="2017-07-28T00:00:00"/>
    <s v="N/A"/>
    <s v="NO"/>
    <m/>
    <x v="105"/>
    <m/>
    <m/>
    <m/>
    <m/>
  </r>
  <r>
    <n v="173"/>
    <x v="28"/>
    <x v="0"/>
    <s v="FUNDACION SABER"/>
    <s v="NIT"/>
    <n v="806015985"/>
    <n v="9"/>
    <s v="JURIDICA"/>
    <n v="2016"/>
    <n v="83"/>
    <s v="PRESTAR EL SERVICIO DE ATENCION A NIÑOS Y NIÑAS MENORES DE CINCO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quot;DE CERO A SIEMPRE&quot; EN EL SERVICIO DESARROLLO INFANTIL EN MEDIO FAMILIAR."/>
    <s v="Dirección de Primera Infancia"/>
    <s v="Aporte"/>
    <s v="*NO ENTREGA DE PAQUETES NUTRICIONALES. *DOCENTE NO REALIZA VISITA DE ACOMPAÑAMIENTO EN FECHAS PROGRAMADAS. *LOS PAQUETES DE UN MES SON ENTREGADOS EN OTRO MES."/>
    <d v="2017-07-19T00:00:00"/>
    <d v="2017-07-31T00:00:00"/>
    <d v="2017-07-31T00:00:00"/>
    <s v="Finalizada"/>
    <m/>
    <s v="FABIO GRANADOS"/>
    <s v="RESOLUCION 0415 DEL 01/08/52017"/>
    <x v="96"/>
    <s v="PTE PGN, CAMARA DE COMERCIO"/>
    <x v="0"/>
    <s v="Multa"/>
    <n v="415"/>
    <d v="2017-08-01T00:00:00"/>
    <s v="NO"/>
    <m/>
    <m/>
    <m/>
    <m/>
    <d v="2017-08-01T00:00:00"/>
    <m/>
    <m/>
    <s v="N/A"/>
    <s v="SI"/>
    <d v="2017-09-29T00:00:00"/>
    <x v="106"/>
    <n v="10436764"/>
    <d v="2017-10-13T00:00:00"/>
    <m/>
    <m/>
  </r>
  <r>
    <n v="174"/>
    <x v="14"/>
    <x v="0"/>
    <s v="ONG FUNDACION GESTION SOCIAL DE COLOMBIA"/>
    <s v="NIT"/>
    <n v="900534661"/>
    <n v="5"/>
    <s v="JURIDICA"/>
    <n v="2016"/>
    <n v="674"/>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PARCIAL DE LAS OBLIGACIONES"/>
    <d v="2017-06-02T00:00:00"/>
    <d v="2017-06-14T00:00:00"/>
    <d v="2017-07-18T00:00:00"/>
    <s v="Finalizada"/>
    <m/>
    <s v="MARILIN MUÑOZ MARTINEZ"/>
    <s v="CERTIFICACION DE EJECUTORIA"/>
    <x v="97"/>
    <s v="COMPROBANTE DE PAGO NO CORRESPONDE"/>
    <x v="0"/>
    <s v="Incumplimiento Parcial (Cláusula Penal)"/>
    <n v="3044"/>
    <d v="2017-07-18T00:00:00"/>
    <s v="SI"/>
    <d v="2017-07-27T00:00:00"/>
    <n v="3163"/>
    <d v="2017-08-01T00:00:00"/>
    <s v="MODIFICA"/>
    <d v="2017-08-02T00:00:00"/>
    <m/>
    <d v="2025-08-06T00:00:00"/>
    <s v="N/A"/>
    <s v="SI"/>
    <d v="2025-07-07T00:00:00"/>
    <x v="107"/>
    <m/>
    <m/>
    <m/>
    <m/>
  </r>
  <r>
    <n v="175"/>
    <x v="2"/>
    <x v="0"/>
    <s v="SEBASTIAN LONDOÑO ROLDAN"/>
    <s v="CC"/>
    <n v="1115188389"/>
    <m/>
    <s v="NATURAL"/>
    <n v="2016"/>
    <n v="76001532016"/>
    <s v="PRESTAR SERVICIOS PROFESIONALES A LA REGIONAL POR SUS PROPIOS MEDIOS, CON PLENA AUTONOMIA TECNICA, ADMINISTRATIVA Y TECNOLOGICA EN SU AREA DE FORMACION PARA APOYAR LOS TEMAS DE LOS SERVICIOS DE PROTECCION."/>
    <s v="Dirección de Protección"/>
    <s v="Prestación de Servicios Profesionales"/>
    <s v="Las clausulas presuntamente incumplidas son Clausula segunda obligaciones especificas de contratista 11. fortalecer permantemente los vinculos afectivos con la familia gestora y en general con su red vincular 13.genear en la familia compentenciaspara que el niño, niña u adolescente asista y permanezca en actividades como talleres ocupacionales, ludicos,culturales y recreativos de auto-cuidado y espacios de reflexion y expresion en el ejercicio de las concertaciones establecidaspara la conviviencia 15.hacer seguimiento a la ejecucion del apoyo economico al hogar gestor, cuando aplique,para verificar el usoque esta haciendo la familia19.elaborar informes integrales trimestrales, desde el ingraso del niño,niña u adolescente ,dando cuenta de los avances y retrocesos en su proceso de restablecimiento de derechos y remitirlo a la defensoria de familia 22.hacer monitoreo permante a los niños,niñas, y adolecentes, alas familias y al entorno sobre posibles situaciones que puedan ponerles  en riesgo su vida e integridad e informar inmediatamente a la autoridad administrativa competente "/>
    <d v="2017-01-16T00:00:00"/>
    <d v="2017-02-07T00:00:00"/>
    <d v="2017-03-07T00:00:00"/>
    <s v="Finalizada"/>
    <m/>
    <s v="VICTOR A QUESADA RESTREPO"/>
    <s v="por el cual se resuelve lo procedente en un procedimiento administrativo por preseunto incumplimiento de obligacion derevadas del contrat de aporte N° 76.20.16.153 de fecha 25 de enero de 2016  suscrito  entre el INSTITUTO COLOMBIANO DE BIENESTAR FAMILIAR REGIONAL VALLEY SEBASTIAN LONDOÑO ROLDAN  Teniendo en cuenta los argumnetos probatorios presentandos se decide declarar el incumplimiento parcial del contrato"/>
    <x v="98"/>
    <s v="PTE COMPROBANTE DE PAGO"/>
    <x v="0"/>
    <s v="Incumplimiento Parcial (Cláusula Penal)"/>
    <n v="803"/>
    <d v="2017-08-03T00:00:00"/>
    <s v="NO"/>
    <m/>
    <m/>
    <m/>
    <m/>
    <d v="2017-08-04T00:00:00"/>
    <m/>
    <d v="2017-03-27T00:00:00"/>
    <s v="N/A"/>
    <s v="SI"/>
    <d v="2017-03-27T00:00:00"/>
    <x v="108"/>
    <m/>
    <m/>
    <m/>
    <m/>
  </r>
  <r>
    <n v="176"/>
    <x v="2"/>
    <x v="0"/>
    <s v="FUNDACION VANESSA MENDOZA"/>
    <s v="NIT"/>
    <n v="830117395"/>
    <m/>
    <s v="JURIDICA"/>
    <n v="2015"/>
    <n v="76000882015"/>
    <s v="ATENDER A LA PRIMERA INFANCIA EN EL MARCO DE LA ESTRATEGIA “DE CERO A SIEMPRE”, DE CONFORMIDAD CON LOS LINEAMIENTOS, LAS DIRECTRICES, PARAMETROS Y ESTANDARES ESTABLECIDOS POR EL ICBF,  ASI COMO REGULAR LAS RELACIONES ENTRE LAS PARTES DERIVADAS DE LA ENTREGA DE APORTES DEL ICBF  A LA ENTIDAD ADMINISTRADORA DE SERVICIO, PARA QUE ESTE ASUMA CON SU PERSONAL  Y BAJO SU EXCLUSIVA RESPONSABILIDAD DICHA ATENCION."/>
    <s v="Dirección de Primera Infancia"/>
    <s v="Aporte"/>
    <s v="INCUMPLIMIENTO DE LA CLAUSULA QUINTA Obligaciones generales para de la entidad administradora de servicio 1.La entidad administradora del servicio numeral 1 y numeral 2 y clausula sexta Obligaciones Especificas  de la entidad administradora del servicio 2.2 Obligacones relacionadas con la prestacion del servicio 2.2.1 brindar atencion a niños y niñas en la cantidad dererminada en la clausula relativa al alcance del contrato, durante la vigencia del mismo en la modalidad Hogar infantil, conforme alos objetivos , normas, documentos ecnico,administrativo y estandares establecidos por el ICBF para la modalidad, los cuales hacen parte integral del presente contrato. en lo relacionado con la no prestacion del servicio que hoyse mantiene  por causas esclusivamente imputable al operadory se procede a decretar el  incumplimiento del contrato, en virtud a esta clausula y se procedera de acuerdo a ello. INCUMPLIMIENTO OBLIGACIONES"/>
    <d v="2015-11-25T00:00:00"/>
    <d v="2015-11-27T00:00:00"/>
    <d v="2015-12-11T00:00:00"/>
    <s v="Finalizada"/>
    <m/>
    <s v="VICTOR A QUESADA RESTREPO"/>
    <s v="Declarar que se presenta un incumplimiento del contrato N°76.26.15.088 de 2015 suscrito entre el ICBF-Regional Valle y la FUNDACION VANESSA MENDOZA NIT830.117.395-9 representada legamente por VANESSA ALEXANDRA MENDOZA BUSTOS identificada con la cedulka de cuidadania N|43.269.449 cuyo objetivo consite en atender a la primera infacionen el marco dela estrategia de cero a siempre  de conformidad con los lineamientos, las directrices,parametros y esrandares establecidos por el ICBF asi como regular las relaciones entre las partes derivadas de la entrega de aportes del ICBF a LA ENTIDAD ADMINISTRADORA DEL SERVICIO para que este asume con su personal y baj  s exclusiva responsabilidad dicha atencion "/>
    <x v="99"/>
    <s v="PTE CONSTANCIA DE EJECUTORIA, PNG, CAMARA DE COMERCIO Y COMPROBANTE DE PAGO"/>
    <x v="0"/>
    <s v="Incumplimiento Parcial (Cláusula Penal)"/>
    <n v="5529"/>
    <d v="2015-12-11T00:00:00"/>
    <s v="NO"/>
    <m/>
    <m/>
    <m/>
    <m/>
    <d v="2017-08-22T00:00:00"/>
    <m/>
    <m/>
    <s v="N/A"/>
    <s v="SI"/>
    <m/>
    <x v="109"/>
    <m/>
    <m/>
    <m/>
    <m/>
  </r>
  <r>
    <n v="177"/>
    <x v="18"/>
    <x v="0"/>
    <s v="FUNDACION PROSPERAR Y VIDA"/>
    <s v="NIT"/>
    <n v="900762984"/>
    <n v="6"/>
    <s v="JURIDICA"/>
    <n v="2016"/>
    <n v="414"/>
    <s v="ATENDER A LA PRIMERA INFANCIA EN EL MARCO DE LA ESTRATEGIA “DE CERO A SIEMPRE”, ESPECIFICAMENTE A LOS NIÑOS Y NIÑAS MENORES DE CINCO (5) AÑOS DE FAMILIAS EN SITUACIONES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INCUMPLIMIENTO OBLIGACIONES"/>
    <m/>
    <m/>
    <m/>
    <s v="Finalizada"/>
    <m/>
    <m/>
    <m/>
    <x v="88"/>
    <s v="PTE CCOMERCIO, COMUNICACIÓN PGN, CONSTANCIA DE  EJECUTORIA"/>
    <x v="0"/>
    <s v="Incumplimiento Parcial (Cláusula Penal)"/>
    <n v="1757"/>
    <d v="2017-08-14T00:00:00"/>
    <s v="SI"/>
    <d v="2017-08-16T00:00:00"/>
    <n v="1770"/>
    <d v="2017-08-16T00:00:00"/>
    <s v="CONFIRMA"/>
    <d v="2017-08-23T00:00:00"/>
    <d v="2017-08-30T00:00:00"/>
    <d v="2017-08-30T00:00:00"/>
    <s v="N/A"/>
    <s v="SI"/>
    <d v="2017-08-30T00:00:00"/>
    <x v="110"/>
    <n v="37884831"/>
    <d v="2017-12-31T00:00:00"/>
    <m/>
    <m/>
  </r>
  <r>
    <n v="178"/>
    <x v="28"/>
    <x v="0"/>
    <s v="FUNDACION SABER"/>
    <s v="NIT"/>
    <n v="806015985"/>
    <n v="9"/>
    <s v="JURIDICA"/>
    <n v="2016"/>
    <n v="84"/>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EN MEDIO FAMILIAR"/>
    <s v="Dirección de Primera Infancia"/>
    <s v="Aporte"/>
    <s v="NO SE REALIZAN ENCUENTROS PROGRAMADOS. NO DILIGENCIAMIENTO DE ASISTENCIA MENSUAL RAM. NO HUBO REGISTRO DE ASISTENCIA MENSUAL EN LOS MESES DE MAYO Y JUNIO EN LAS VENTURAS Y PROTECTOTRES DE AMOR. NO AFILIACIÓN A SEGURIDAD SOCIAL DE ALGUNOS BENEFICIARIOS. INCUMPLIMIENTO DE OBLIGACIONES. RIESGOS ATENCION NNA. INCUMPLIMIENTO OBLIGACIONES"/>
    <d v="2017-07-21T00:00:00"/>
    <d v="2017-07-31T00:00:00"/>
    <d v="2017-07-31T00:00:00"/>
    <s v="Finalizada"/>
    <m/>
    <s v="FABIO GRANADOS"/>
    <s v="RESOLUCION 0417 DEL 02/08/2017"/>
    <x v="97"/>
    <s v="PTE PGN, CAMARA DE COMERCIO"/>
    <x v="0"/>
    <s v="Multa"/>
    <n v="417"/>
    <d v="2017-08-02T00:00:00"/>
    <s v="NO"/>
    <m/>
    <m/>
    <m/>
    <m/>
    <d v="2017-08-30T00:00:00"/>
    <m/>
    <m/>
    <s v="N/A"/>
    <s v="SI"/>
    <d v="2017-09-21T00:00:00"/>
    <x v="111"/>
    <n v="19366348"/>
    <d v="2017-12-26T00:00:00"/>
    <m/>
    <m/>
  </r>
  <r>
    <n v="179"/>
    <x v="3"/>
    <x v="0"/>
    <s v="FUNDACION CRECER CON EXITO "/>
    <s v="NIT"/>
    <n v="800139799"/>
    <m/>
    <s v="JURIDICA"/>
    <n v="2016"/>
    <n v="345"/>
    <s v="PRESTAR EL SERVICIO DE ATENCION, EDUCACION INICIAL Y CUIDADO A NIÑOS Y NIÑAS MENORES DE 5 AÑOS, O HASTA SU INGRERO AL GRADO DE TRANSICION, CON EL FIN DE PROMOVER EL DESARROLLO INTEGRAL DE LA PRIMERA INFANCIA CON CALIAD, DE CONFORMIDAD CON LOS LINEAMIENTOS, MANUALES OPERATIVOS, LAS DIRECTRICES, PARAMETROS Y ESTANDARES ESTABLECIDOS POR EL ICBF, E EL MARCO DE LA ESTRATEGIA DE ATENCION INTEGRAL DE CERO A SIEMPRE "/>
    <s v="Dirección de Primera Infancia"/>
    <s v="Aporte"/>
    <s v="INCUMPLIMIENTO OBLIGACIONES"/>
    <m/>
    <m/>
    <d v="2017-09-20T00:00:00"/>
    <s v="Finalizada"/>
    <m/>
    <m/>
    <m/>
    <x v="100"/>
    <s v="NO HAY CARPETA"/>
    <x v="0"/>
    <s v="Incumplimiento Parcial (Cláusula Penal)"/>
    <n v="3336"/>
    <d v="2017-09-20T00:00:00"/>
    <m/>
    <m/>
    <m/>
    <m/>
    <m/>
    <d v="2017-09-20T00:00:00"/>
    <d v="2017-09-20T00:00:00"/>
    <m/>
    <s v="N/A"/>
    <s v="SI"/>
    <m/>
    <x v="112"/>
    <m/>
    <m/>
    <m/>
    <m/>
  </r>
  <r>
    <n v="180"/>
    <x v="28"/>
    <x v="0"/>
    <s v="ASOCIACION GENERADORA DE BIENESTAR SHOW KIDS - PRIMER INFORME"/>
    <s v="NIT"/>
    <n v="830122129"/>
    <n v="2"/>
    <s v="JURIDICA"/>
    <n v="2016"/>
    <n v="88"/>
    <s v="PRESTAR EL SERVICIO DE ATENCION A NIÑOS Y NIÑAS MENORES DE CINCO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quot;DE CERO A SIEMPRE&quot; EN EL SERVICIO CENTROS DE DESARROLLO INFANTIL"/>
    <s v="Dirección de Primera Infancia"/>
    <s v="Aporte"/>
    <s v="*NO SE CONTABA CON EL 100% DE LA COBERTURA, , PUES SE REGISTRAN AUSENCIAS DE 17 BENEFICIARIOS DE UN TOTAL DE 122 VINCULADOS SEGÚN EL CRUCE DE INFORMACIÓN. *SE CONTABAN SOLO CON 90 ASISTENCIAS DE UN TOTAL DE 122 SEGÚN CRUCE DE INFORMACIÓN. *NO SUSCRIPCIÓN DE COMODATO EN TIEMPO ESTIMADO, COMDATO QUE SE DERIVA DEL CONTRATO PRINCIPAL DE APORTES.*AUSENCIA DE MINUTA DE ALIMENTOS SUMINISTRADOS, SIN BRINDAR INFORMACIÓN DE LOS MISMOS A LOS PADRES DE FAMILIA. *NO SE ESTÁ EFECTUANDO ENTREGA OPORTUNA DE LOS ALIMENTOS PARA LA PREPARACIÓN DE LA MINUTA"/>
    <d v="2017-08-30T00:00:00"/>
    <d v="2017-09-11T00:00:00"/>
    <d v="2017-12-18T00:00:00"/>
    <s v="Finalizada"/>
    <m/>
    <s v="FABIO GRANADOS"/>
    <s v="RESOLUCION 0551 DEL 28/09/2017"/>
    <x v="101"/>
    <s v="PTE PGN, CAMARA DE COMERCIO"/>
    <x v="0"/>
    <s v="Multa"/>
    <n v="551"/>
    <d v="2017-09-28T00:00:00"/>
    <s v="NO"/>
    <m/>
    <m/>
    <m/>
    <m/>
    <d v="2017-09-28T00:00:00"/>
    <m/>
    <m/>
    <s v="N/A"/>
    <s v="SI"/>
    <m/>
    <x v="113"/>
    <n v="4000000"/>
    <d v="2018-07-17T00:00:00"/>
    <m/>
    <s v="PTE 2.000.000"/>
  </r>
  <r>
    <n v="181"/>
    <x v="15"/>
    <x v="0"/>
    <s v="ASOCIACION DE CABILDOS Y/O AUTORIDADES INDIGENAS DEL NUDO DE LOS PASTOS - SHAQUIÑAN"/>
    <s v="NIT"/>
    <n v="900032891"/>
    <n v="8"/>
    <s v="JURIDICA"/>
    <n v="2016"/>
    <n v="128"/>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LA ASOCIACIÓN DE CABILDOS Y/O AUTORIDADES INDÍGENAS DEL NUDO DE LOS PASTOS CONTRATO TALENTO HUMANO PARA EJERCER FUNCIONES DE COORDINACIÓN SIN TENER EN CUENTA LOS REQUISITOS ESTABLECIDOS EN LOS LINEAMIENTOS TÉCNICOS DE LA MODALIDAD INSTITUCIONAL Y HACE CASO OMISO A LAS INDICACIONES DADAS Y PACTADAS EN COMITÉ TÉCNICO OPERATIVO. INCUMPLIMIENTO OBLIGACIONES"/>
    <d v="2017-01-19T00:00:00"/>
    <d v="2017-03-31T00:00:00"/>
    <d v="2018-02-14T00:00:00"/>
    <s v="Finalizada"/>
    <m/>
    <s v="WILLIAM MEDINA"/>
    <s v="SE NOTIFICO EL FALLO QUE RESOLVIO RECURSO DE REPOSICION"/>
    <x v="102"/>
    <s v="PTE COMPROBANTE DE PAGO"/>
    <x v="0"/>
    <s v="Incumplimiento Parcial (Cláusula Penal)"/>
    <n v="1943"/>
    <d v="2017-07-26T00:00:00"/>
    <s v="SI"/>
    <d v="2017-07-26T00:00:00"/>
    <n v="2637"/>
    <d v="2017-09-27T00:00:00"/>
    <s v="MODIFICA Y CONFIRMA"/>
    <d v="2017-10-24T00:00:00"/>
    <d v="2017-10-26T00:00:00"/>
    <d v="2025-07-25T00:00:00"/>
    <s v="N/A"/>
    <s v="NO"/>
    <m/>
    <x v="114"/>
    <m/>
    <m/>
    <m/>
    <m/>
  </r>
  <r>
    <n v="182"/>
    <x v="13"/>
    <x v="0"/>
    <s v="FUNDACION SER HUMANO"/>
    <s v="NIT"/>
    <n v="900561273"/>
    <n v="5"/>
    <s v="JURIDICA"/>
    <n v="2016"/>
    <n v="418"/>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m/>
    <d v="2018-05-30T00:00:00"/>
    <s v="Finalizada"/>
    <m/>
    <m/>
    <m/>
    <x v="0"/>
    <s v="PTE COMPROBANTE DE PAGO"/>
    <x v="0"/>
    <s v="Incumplimiento Parcial (Cláusula Penal)"/>
    <n v="4593"/>
    <d v="2017-10-24T00:00:00"/>
    <s v="NO"/>
    <m/>
    <m/>
    <m/>
    <m/>
    <d v="2017-10-27T00:00:00"/>
    <d v="2017-10-25T00:00:00"/>
    <d v="2025-07-04T00:00:00"/>
    <s v="N/A"/>
    <s v="NO"/>
    <m/>
    <x v="115"/>
    <m/>
    <m/>
    <m/>
    <m/>
  </r>
  <r>
    <n v="183"/>
    <x v="20"/>
    <x v="0"/>
    <s v="FUNDACION DEJANDO HUELLA"/>
    <s v="NIT"/>
    <n v="900249994"/>
    <m/>
    <s v="JURIDICA"/>
    <n v="2015"/>
    <n v="35"/>
    <s v="ATENDER A LA PRIMERA INFANCIA EN EL MARCO DE LA ESTRATEGIA &quot;DE CERO A SIEMPRE&quot; DE CONFORMIDAD CON LAS DIRECTRICES LINEAMIENTOS Y PARAMETROS ESTABLECIDOS POR EL ICBF, ASI COMO REGULAR LAS RELACIONES ENTRE LAS PARTES DERIVADAS DE LA ENTREGA DE APORTES DEL ICBF A LA ENTIDAD ADMINISTRADORA DEL SERVICIO , PARA QUE ESTE ASUMA CON SU PERRSONAL Y BAJO SU EXCLUSIVA  PROPIA RESPONSABILIDAD DICHA ATENCION._x000a_"/>
    <s v="Dirección de Primera Infancia"/>
    <s v="Aporte"/>
    <s v="OPERADOR NO CANCELO SALARIOS DE NOVIEMBRE Y DICIEMBRE , PROVISIONES DE ENERO A DICIEMBRE , APORTES SOCIALES DEL TALENTO HUMANO DEL CDI SIN TENER EN CUENTA LOS INTERESES DE MORA CAUSADOS POR EL NO PAGO OPORTUNO DE LA SEGURIDAD SOCIAL , ALIMENTACION BRINDADA DURANTE LOS MESES DE OCTUBRE, NOVIEMBRE Y DICIEMBRE"/>
    <d v="2017-08-15T00:00:00"/>
    <d v="2017-08-29T00:00:00"/>
    <d v="2018-06-19T00:00:00"/>
    <s v="Finalizada"/>
    <m/>
    <s v="OLIVERIO CASTA;EDA MOLINA"/>
    <m/>
    <x v="100"/>
    <s v="OK"/>
    <x v="0"/>
    <s v="Incumplimiento Parcial (Cláusula Penal)"/>
    <n v="2607"/>
    <d v="2017-11-09T00:00:00"/>
    <s v="NO"/>
    <m/>
    <m/>
    <m/>
    <m/>
    <d v="2017-11-10T00:00:00"/>
    <d v="2020-03-10T00:00:00"/>
    <d v="2017-11-22T00:00:00"/>
    <s v="N/A"/>
    <s v="SI"/>
    <d v="2019-10-17T00:00:00"/>
    <x v="116"/>
    <n v="17717765"/>
    <d v="2018-05-16T00:00:00"/>
    <m/>
    <m/>
  </r>
  <r>
    <n v="184"/>
    <x v="2"/>
    <x v="0"/>
    <s v="LUIS CARLOS PARRA VELASQUEZ"/>
    <s v="CC"/>
    <n v="91278390"/>
    <m/>
    <s v="NATURAL"/>
    <n v="2016"/>
    <n v="76008492016"/>
    <s v="CONTRATA LAS OBRAS DE ADECUACION Y REPARACIONES LOCATIVAS DE LOS INMUEBLES DONDE FUNCIONAN LAS CEDES ADMINISTRATIVAS DE LA REGIONAL VALLE DEL CAUCA DEL INSTITUTO COLOMBIANO DE BIENESTAR FAMILIAR ICBF ”"/>
    <s v="Dirección Administrativa"/>
    <s v="Obra"/>
    <s v="OBLIGACIONES GENERALS DEL CONTRATISTA 1) Asumir la responsabilidad de todas las actividades relativas a la ejecucion de las obligaciones estabalecidas en este contrato OBLIGACIONES ESPECIFICAS DEL CONTRATISTA 1)cumplir con el objetivo del contrato y todas las obligaciones pactadas en el mismo,en el pliego de condiciones, estudios previos y demas documentos anexos. 11)Efectuar las reparaciones necesarias en las areas intervenidas y contiguas que hayn sufriido daño por ocasion de la obra, previea autorixion del interventor 12) Demoler y reemplazar por su cuenta y riesgo en el termino indicado por el interventor toda la actividad ejeda que resulte defectuosa segun el analisis de calidad realizado por la interventoria y que no cumpla con las normas de calidad requeridas para la misma ya sea por causas de los insumos o de la mano de obra.20) Responder por la entraga de la obra funcionado en la condiciones contratadas. 25) Garatizar y entrega los servicios tecnicos adicionales ofertados por el contratita y que fueron objeto de ponderacion "/>
    <d v="2017-11-10T00:00:00"/>
    <d v="2017-11-10T00:00:00"/>
    <d v="2018-11-02T00:00:00"/>
    <s v="Finalizada"/>
    <m/>
    <s v="LAURA LORETO ARIAS MEDINA"/>
    <s v="confirmar la decsion por medio de la cual se declaro el incumplimiento parcial del contrato de obra N°76.1.16.849 celebrando entre el ICBF REGIONAL VALLE Y LUIS CARLOS PARRA VELASQUEZ identificado con la cedula de ciudadania  N°91.278.3902 cuyo objeto consistio en CONTRATAR LAS OBRAS DE ADECUACION Y REPARECIONES LOCATIVAS DE LOS INMUEBLES DONDE FUNCIONAN LAS SEDES ADMINISTRATIVAS DE LA REGIONAL VALLE DEL CAUCA DEL INSTITUTO COLOMBIANO DE BIENESTAR FAMILIAR ICBF por las razones expuestas en la parte motiva de este Acto Administrativo "/>
    <x v="0"/>
    <s v="PTE PGN"/>
    <x v="0"/>
    <s v="Incumplimiento Parcial (Cláusula Penal)"/>
    <n v="6748"/>
    <d v="2017-11-10T00:00:00"/>
    <s v="SI"/>
    <d v="2017-11-10T00:00:00"/>
    <n v="6748"/>
    <d v="2017-11-10T00:00:00"/>
    <s v="CONFIRMA"/>
    <d v="2017-11-11T00:00:00"/>
    <m/>
    <m/>
    <s v="N/A"/>
    <s v="NO"/>
    <m/>
    <x v="117"/>
    <n v="33616687"/>
    <d v="2018-01-23T00:00:00"/>
    <m/>
    <m/>
  </r>
  <r>
    <n v="185"/>
    <x v="20"/>
    <x v="0"/>
    <s v="FUNDACION DEJANDO HUELLA"/>
    <s v="NIT"/>
    <n v="900249994"/>
    <m/>
    <s v="JURIDICA"/>
    <n v="2014"/>
    <n v="340"/>
    <s v="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
    <s v="Dirección de Primera Infancia"/>
    <s v="Aporte"/>
    <s v="INCUMPLIMIENTO CONTRATISTA EN LAS OBLIGACIONES ESTABLECIDAS EN LA CLAUSULA SEXTA DEL CONTRATO RELACIONADAS CON EL PAGO OPORTUNO A LOS PROVEEDORES DE BIENES Y SERVICIOS NECESARIOS PARA LA EJECUCIÓN DEL CONTRATO, OBLIGACIONES RELACIONADASCON ADMINISTRACION DE RECURSOS, OBLIGACIONES RELACIONADAS CONTALENTO HUMANO Y OBLIGACIONES RELACIONADAS CON SUPERVISION ."/>
    <d v="2017-07-26T00:00:00"/>
    <d v="2017-08-29T00:00:00"/>
    <d v="2018-12-03T00:00:00"/>
    <s v="Finalizada"/>
    <m/>
    <s v="OLIVERIO CASTA;EDA MOLINA"/>
    <m/>
    <x v="100"/>
    <s v="OK"/>
    <x v="0"/>
    <s v="Incumplimiento Parcial (Cláusula Penal)"/>
    <n v="2603"/>
    <d v="2017-11-09T00:00:00"/>
    <s v="NO"/>
    <m/>
    <m/>
    <m/>
    <m/>
    <d v="2017-11-16T00:00:00"/>
    <d v="2020-03-10T00:00:00"/>
    <d v="2017-11-22T00:00:00"/>
    <s v="N/A"/>
    <s v="SI"/>
    <d v="2019-10-17T00:00:00"/>
    <x v="118"/>
    <n v="42839754"/>
    <d v="2018-01-05T00:00:00"/>
    <m/>
    <m/>
  </r>
  <r>
    <n v="186"/>
    <x v="20"/>
    <x v="0"/>
    <s v="FUNDACION DEJANDO HUELLA"/>
    <s v="NIT"/>
    <n v="900249994"/>
    <m/>
    <s v="JURIDICA"/>
    <n v="2014"/>
    <n v="341"/>
    <s v="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
    <s v="Dirección de Primera Infancia"/>
    <s v="Aporte"/>
    <s v="INCUMPLIMIENTO CLAUSULA SEXTA DEL CONTRATO 2,4,1 ;2,4,3;2,4,4;...;2,5....2,5,1;2,5,3...2,7;,,,2,7,6 Y 2,7,7,7 LA OPERADORA NO HABIA CANCELADO LOS SALARIOS DEL MES DE NOVIEMBRE Y DICIEMBRE DE 2015NO PRESENTO AL PROVEECOR EL PAZ Y Y SALVO DE PROVEEDORES DEL MES DE OCTUBRE LA OPERADORA NO HABIA CANCELADO LOS SALARIOS DEL MES DE NOVIEMBRE Y DICIEMBRE DE 2015NO PRESENTO AL PROVEECOR EL PAZ Y Y SALVO DE PROVEEDORES DEL MES DE OCTUBRE"/>
    <d v="2017-07-26T00:00:00"/>
    <d v="2017-08-17T00:00:00"/>
    <d v="2019-02-26T00:00:00"/>
    <s v="Finalizada"/>
    <m/>
    <s v="OLIVERIO CASTA;EDA MOLINA"/>
    <m/>
    <x v="100"/>
    <s v="OK"/>
    <x v="0"/>
    <s v="Incumplimiento Parcial (Cláusula Penal)"/>
    <n v="2605"/>
    <d v="2017-11-09T00:00:00"/>
    <s v="NO"/>
    <m/>
    <m/>
    <m/>
    <m/>
    <d v="2017-11-16T00:00:00"/>
    <d v="2020-03-10T00:00:00"/>
    <d v="2017-11-22T00:00:00"/>
    <s v="N/A"/>
    <s v="SI"/>
    <d v="2019-10-17T00:00:00"/>
    <x v="119"/>
    <n v="94854177"/>
    <d v="2018-05-17T00:00:00"/>
    <m/>
    <m/>
  </r>
  <r>
    <n v="187"/>
    <x v="20"/>
    <x v="0"/>
    <s v="FUNDACION DEJANDO HUELLA"/>
    <s v="NIT"/>
    <n v="900249994"/>
    <m/>
    <s v="JURIDICA"/>
    <n v="2014"/>
    <n v="342"/>
    <s v="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
    <s v="Dirección de Primera Infancia"/>
    <s v="Aporte"/>
    <s v="INCUMPIMIENTO CAUSULA SEXTA DEL CONTRATO 2,4,1 PERMITIR Y COLABORAR EN EL EJERCICICO DE LAS LABORES DE SEGUIMIENTO ACOMPAÑAMIENTO Y SUPERVISION... 2,4,3 PRESENTAR AL SUPERVISPR DEL CONTRATO LOS IFORMES DE EJECUCION TECNICA ADMINISTRATIVA...2,,4,4 CUMPLIR CON LAS CERTIFICACIONES DE PAGO DE APORTE AL SISTEMA DE SEGURIDAD SOCIAL ... 2,5 OBLIGACIONES RELACIONADAS CON LA ADMINISTRACION DE RECUSOS 2,5,1M"/>
    <d v="2017-07-26T00:00:00"/>
    <d v="2017-08-09T00:00:00"/>
    <d v="2020-09-09T00:00:00"/>
    <s v="Finalizada"/>
    <m/>
    <s v="OLIVERIO CASTA;EDA MOLINA"/>
    <m/>
    <x v="100"/>
    <s v="OK"/>
    <x v="0"/>
    <s v="Incumplimiento Parcial (Cláusula Penal)"/>
    <n v="2604"/>
    <d v="2017-11-09T00:00:00"/>
    <s v="NO"/>
    <m/>
    <m/>
    <m/>
    <m/>
    <d v="2017-11-16T00:00:00"/>
    <d v="2020-03-10T00:00:00"/>
    <d v="2017-11-22T00:00:00"/>
    <s v="N/A"/>
    <s v="SI"/>
    <d v="2019-10-17T00:00:00"/>
    <x v="120"/>
    <n v="62359315"/>
    <d v="2018-05-16T00:00:00"/>
    <m/>
    <s v="Se realiza por transferencia la suma de $7,944,555 y $54,414,760"/>
  </r>
  <r>
    <n v="188"/>
    <x v="20"/>
    <x v="0"/>
    <s v="FUNDACION DEJANDO HUELLA"/>
    <s v="NIT"/>
    <n v="900249994"/>
    <m/>
    <s v="JURIDICA"/>
    <n v="2014"/>
    <n v="343"/>
    <s v="ATENDER A NIÑOS Y NIÑAS MENORES DE CINCO (5) AÑOS O HASTA SU INGRESO AL GRADO DE TRANSICION , EN LOS SERVICIOS DE EDUCACION INICIAL Y CUIDADO , CON EL FIN DE PROMOVER EL DESARROLLO  INTEGRAL DE LA PRIMERA INFANCIA CON CALIDAD, DE CONFORMIDAD CON LOS LINEAMIENTOS , DIRECTRICES Y PARAMETROS ESTABLECIDOS POR EL ICBF"/>
    <s v="Dirección de Primera Infancia"/>
    <s v="Aporte"/>
    <s v="INCUMPLIMIENTO DEL CONTRATISTA EN EL NO PAGO DE SEGURIDAD SOCIAL MESES DE NOVIEMBRE Y DICIEMBRE 2015Y PRESTACIONES SOCIALES, Y LIQUIDAC IONES DE LOS TRABAJADORES INCUMPLIMIENTO OBLIGACIONES ESPECIFICAS CONTRACTUALES CLAUSULA SEXTA 2)OBLIFGACIONES DURANTE LA FASE DE EJECUCION DEL CONTRATO 2,7 OBLIGACIONES RELACIONADAS CON EL TALENTO HUMANO 2,7,6 OBLIGACIONES DE TIPO LABORAL QUE SE DESPRENDENDEN DEL CUMLIMIENTO DEL CONTRATO Y 2,7,7PAGO OPORTUNOY ADECUADO LOS SALARIOS Y PRESTACIONES SOCIALES E INDEMNIZACIONES A QUE HAYA LUGAR"/>
    <d v="2017-07-26T00:00:00"/>
    <d v="2017-08-10T00:00:00"/>
    <d v="2021-09-21T00:00:00"/>
    <s v="Finalizada"/>
    <m/>
    <s v="OLIVERIO CASTA;EDA MOLINA"/>
    <m/>
    <x v="100"/>
    <s v="OK"/>
    <x v="0"/>
    <s v="Incumplimiento Parcial (Cláusula Penal)"/>
    <n v="2606"/>
    <d v="2017-09-11T00:00:00"/>
    <s v="NO"/>
    <m/>
    <m/>
    <m/>
    <m/>
    <d v="2017-11-16T00:00:00"/>
    <d v="2020-03-10T00:00:00"/>
    <d v="2017-11-22T00:00:00"/>
    <s v="N/A"/>
    <s v="SI"/>
    <d v="2019-10-17T00:00:00"/>
    <x v="121"/>
    <n v="26295225"/>
    <d v="2018-01-22T00:00:00"/>
    <m/>
    <s v="Se realiza la transferencia por la suma de $1,737,040 y $24,558,185"/>
  </r>
  <r>
    <n v="189"/>
    <x v="25"/>
    <x v="0"/>
    <s v="FUNDACION MULTIACTIVA LAS MORAS - FUMLAMOR"/>
    <s v="NIT"/>
    <n v="900642214"/>
    <n v="9"/>
    <s v="JURIDICA"/>
    <n v="2016"/>
    <n v="286"/>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or pago de salarios y parafiscales. PAGO A CONSTRATISTA O PROVEEDORES"/>
    <d v="2017-01-11T00:00:00"/>
    <d v="2017-01-11T00:00:00"/>
    <d v="2021-09-21T00:00:00"/>
    <s v="Finalizada"/>
    <m/>
    <s v="Maria Claudia Caneda Brunal "/>
    <s v="Resolucion 2110 por medio de la cual se resuleve el tramite frente al presunto incumplimiento del contrato "/>
    <x v="77"/>
    <s v="OK"/>
    <x v="0"/>
    <s v="Incumplimiento Parcial (Cláusula Penal)"/>
    <n v="2110"/>
    <d v="2017-06-22T00:00:00"/>
    <s v="SI"/>
    <d v="2017-06-30T00:00:00"/>
    <n v="4250"/>
    <d v="2017-11-21T00:00:00"/>
    <s v="MODIFICA Y CONFIRMA"/>
    <d v="2017-11-23T00:00:00"/>
    <d v="2020-07-27T00:00:00"/>
    <d v="2025-06-04T00:00:00"/>
    <s v="N/A"/>
    <s v="SI"/>
    <d v="2020-06-05T00:00:00"/>
    <x v="122"/>
    <n v="42000852"/>
    <d v="2018-07-10T00:00:00"/>
    <s v="CRUCE DE CUENTAS"/>
    <s v="CRUCE DE CUENTAS EN LIQUIDACION"/>
  </r>
  <r>
    <n v="190"/>
    <x v="4"/>
    <x v="0"/>
    <s v="CONGREGACION DE RELIGIOSOS TERCIARIOS CAPUCHINOS DE NUESTRA SEÑORA DE LOS DOLORES"/>
    <s v="NIT"/>
    <n v="860005068"/>
    <n v="3"/>
    <s v="JURIDICA"/>
    <n v="2016"/>
    <n v="1101811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DE OBLIGACIONES"/>
    <m/>
    <m/>
    <m/>
    <s v="Finalizada"/>
    <m/>
    <m/>
    <m/>
    <x v="64"/>
    <s v="OK"/>
    <x v="1"/>
    <s v="Terminación de la actuación sancionatoria"/>
    <n v="3788"/>
    <d v="2017-10-30T00:00:00"/>
    <s v="NO"/>
    <m/>
    <m/>
    <m/>
    <m/>
    <d v="2017-11-23T00:00:00"/>
    <m/>
    <m/>
    <m/>
    <m/>
    <m/>
    <x v="1"/>
    <m/>
    <m/>
    <m/>
    <m/>
  </r>
  <r>
    <n v="191"/>
    <x v="4"/>
    <x v="0"/>
    <s v="CONGREGACION DE RELIGIOSOS TERCIARIOS CAPUCHINOS DE NUESTRA SEÑORA DE LOS DOLORES"/>
    <s v="NIT"/>
    <n v="860005068"/>
    <n v="3"/>
    <s v="JURIDICA"/>
    <n v="2016"/>
    <n v="1101812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OBLIGACIONES"/>
    <m/>
    <m/>
    <m/>
    <s v="Finalizada"/>
    <m/>
    <m/>
    <m/>
    <x v="64"/>
    <s v="OK"/>
    <x v="1"/>
    <s v="Terminación de la actuación sancionatoria"/>
    <n v="3785"/>
    <d v="2017-10-30T00:00:00"/>
    <s v="NO"/>
    <m/>
    <m/>
    <m/>
    <m/>
    <d v="2017-11-23T00:00:00"/>
    <d v="2017-11-23T00:00:00"/>
    <m/>
    <m/>
    <m/>
    <m/>
    <x v="1"/>
    <m/>
    <m/>
    <m/>
    <m/>
  </r>
  <r>
    <n v="192"/>
    <x v="4"/>
    <x v="0"/>
    <s v="CONGREGACION DE RELIGIOSOS TERCIARIOS CAPUCHINOS DE NUESTRA SEÑORA DE LOS DOLORES"/>
    <s v="NIT"/>
    <n v="860005068"/>
    <n v="3"/>
    <s v="JURIDICA"/>
    <n v="2016"/>
    <n v="1101818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OBLIGACIONES"/>
    <m/>
    <m/>
    <m/>
    <s v="Finalizada"/>
    <m/>
    <m/>
    <m/>
    <x v="64"/>
    <s v="OK"/>
    <x v="1"/>
    <s v="Terminación de la actuación sancionatoria"/>
    <n v="3784"/>
    <d v="2017-10-30T00:00:00"/>
    <s v="NO"/>
    <m/>
    <m/>
    <m/>
    <m/>
    <d v="2017-11-23T00:00:00"/>
    <d v="2017-11-24T00:00:00"/>
    <m/>
    <m/>
    <m/>
    <m/>
    <x v="1"/>
    <m/>
    <m/>
    <m/>
    <m/>
  </r>
  <r>
    <n v="193"/>
    <x v="2"/>
    <x v="0"/>
    <s v="FUNDACION REY DE REYES"/>
    <s v="NIT"/>
    <n v="805014164"/>
    <m/>
    <s v="JURIDICA"/>
    <n v="2016"/>
    <n v="76012582016"/>
    <s v="PRESTAR EL SERVICIO DE ATENCION, EDUCACION INICIAL Y CUIDADO A NIÑOS Y NIÑAS MENORES DE CINCO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 CENTROS DE DESARROLLO INFANTIL."/>
    <s v="Dirección de Primera Infancia"/>
    <s v="Aporte"/>
    <s v="INCUMPLIMIENTO OBLIGACIONES"/>
    <d v="2017-09-18T00:00:00"/>
    <d v="2017-09-21T00:00:00"/>
    <d v="2017-09-21T00:00:00"/>
    <s v="Finalizada"/>
    <m/>
    <m/>
    <m/>
    <x v="0"/>
    <s v="NO HAY DOCUMENTOS DE FINALIZACIÓN DEL PROCESO"/>
    <x v="0"/>
    <s v="Incumplimiento Parcial (Cláusula Penal)"/>
    <n v="5134"/>
    <d v="2017-12-09T00:00:00"/>
    <s v="NO"/>
    <m/>
    <m/>
    <m/>
    <m/>
    <d v="2017-12-10T00:00:00"/>
    <m/>
    <d v="2017-10-25T00:00:00"/>
    <s v="N/A"/>
    <s v="SI"/>
    <m/>
    <x v="123"/>
    <m/>
    <m/>
    <m/>
    <m/>
  </r>
  <r>
    <n v="194"/>
    <x v="3"/>
    <x v="0"/>
    <s v="APHB DEL BARRIO LA ESPERANZA "/>
    <s v="NIT"/>
    <n v="800142073"/>
    <m/>
    <s v="JURIDICA"/>
    <n v="2015"/>
    <n v="181"/>
    <s v="ATENDER A LA PRIMERA INFANCIA EN EL MARCO DE LA ESTRATEGIA &quot; DE CERO A SIEMPRE&quot;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
    <s v="Dirección de Primera Infancia"/>
    <s v="Aporte"/>
    <s v="INCUMPLIMIENTO OBLIGACIONES"/>
    <m/>
    <m/>
    <d v="2017-12-18T00:00:00"/>
    <s v="Finalizada"/>
    <m/>
    <m/>
    <m/>
    <x v="103"/>
    <s v="NO HAY CARPETA"/>
    <x v="0"/>
    <s v="Incumplimiento Parcial (Cláusula Penal)"/>
    <n v="4648"/>
    <d v="2017-12-12T00:00:00"/>
    <s v="SI"/>
    <d v="2017-12-12T00:00:00"/>
    <n v="4745"/>
    <d v="2017-12-18T00:00:00"/>
    <s v="CONFIRMA"/>
    <d v="2017-12-18T00:00:00"/>
    <m/>
    <m/>
    <s v="N/A"/>
    <s v="SI"/>
    <m/>
    <x v="124"/>
    <m/>
    <m/>
    <m/>
    <m/>
  </r>
  <r>
    <n v="195"/>
    <x v="26"/>
    <x v="0"/>
    <s v="ONG FUNDACION GESTION SOCIAL DE COLOMBIA"/>
    <s v="NIT"/>
    <n v="900534661"/>
    <n v="5"/>
    <s v="JURIDICA"/>
    <n v="2016"/>
    <n v="80"/>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
    <s v="Dirección de Primera Infancia"/>
    <s v="Aporte"/>
    <s v="se evidencia luego de efectuar sendos requerimientos, que el operador no soporto la totalidad de obligaciones, siendo necesario hacer efectiva la cláusula penal pecuniaria;  del mismo se extrae incumplimiento en la entrega de complementos nutricionales, ausencia de pago por concepto de honorarios de talento humano, ausencia de entrega de informes técnicos y financieros que soporte la ejecución del contrato, falta de entrega de materiales y refrigerios a diferentes UDS, entre otras. RIESGO ATENCION NNA"/>
    <d v="2017-08-03T00:00:00"/>
    <m/>
    <d v="2017-12-18T00:00:00"/>
    <s v="Finalizada"/>
    <m/>
    <s v="DAISY JOHANA SANCHEZ DELGADO"/>
    <m/>
    <x v="7"/>
    <s v="OK"/>
    <x v="0"/>
    <s v="Incumplimiento Parcial (Cláusula Penal)"/>
    <n v="803"/>
    <d v="2017-11-24T00:00:00"/>
    <s v="SI"/>
    <d v="2017-12-11T00:00:00"/>
    <n v="872"/>
    <d v="2017-12-18T00:00:00"/>
    <s v="MODIFICA"/>
    <d v="2017-12-19T00:00:00"/>
    <m/>
    <d v="2024-06-20T00:00:00"/>
    <s v="N/A"/>
    <s v="SI"/>
    <d v="2024-06-28T00:00:00"/>
    <x v="125"/>
    <n v="26835361"/>
    <d v="2018-03-26T00:00:00"/>
    <m/>
    <s v="según DRXC 218 DEL 26 de marzo de 2018 el dinero ingreso a la cuenta 484203000062"/>
  </r>
  <r>
    <n v="196"/>
    <x v="23"/>
    <x v="0"/>
    <s v="FUNDACION BIENESTAR"/>
    <s v="NIT"/>
    <n v="811033208"/>
    <m/>
    <s v="JURIDICA"/>
    <n v="2016"/>
    <n v="454"/>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DE OBLIGACIONES"/>
    <m/>
    <m/>
    <m/>
    <s v="Finalizada"/>
    <m/>
    <m/>
    <m/>
    <x v="0"/>
    <s v="PTE COMPROBANTE DE PAGO"/>
    <x v="0"/>
    <s v="Incumplimiento Parcial (Cláusula Penal)"/>
    <n v="6260"/>
    <d v="2017-11-27T00:00:00"/>
    <s v="SI"/>
    <d v="2017-11-27T00:00:00"/>
    <n v="6647"/>
    <d v="2017-12-18T00:00:00"/>
    <s v="MODIFICA Y CONFIRMA"/>
    <d v="2017-12-19T00:00:00"/>
    <d v="2017-12-19T00:00:00"/>
    <d v="2017-12-22T00:00:00"/>
    <s v="N/A"/>
    <s v="SI"/>
    <d v="2017-12-22T00:00:00"/>
    <x v="126"/>
    <m/>
    <m/>
    <m/>
    <m/>
  </r>
  <r>
    <n v="197"/>
    <x v="23"/>
    <x v="0"/>
    <s v="FUNDACION BIENESTAR"/>
    <s v="NIT"/>
    <n v="811033208"/>
    <m/>
    <s v="JURIDICA"/>
    <n v="2016"/>
    <n v="455"/>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DE OBLIGACIONES"/>
    <m/>
    <m/>
    <m/>
    <s v="Finalizada"/>
    <m/>
    <m/>
    <m/>
    <x v="0"/>
    <s v="PTE COMPROBANTE DE PAGO"/>
    <x v="0"/>
    <s v="Incumplimiento Parcial (Cláusula Penal)"/>
    <n v="6261"/>
    <d v="2017-11-27T00:00:00"/>
    <s v="SI"/>
    <d v="2017-11-27T00:00:00"/>
    <n v="6648"/>
    <d v="2017-12-18T00:00:00"/>
    <s v="MODIFICA Y CONFIRMA"/>
    <d v="2017-12-19T00:00:00"/>
    <d v="2017-12-19T00:00:00"/>
    <d v="2017-12-22T00:00:00"/>
    <s v="N/A"/>
    <s v="SI"/>
    <d v="2017-12-22T00:00:00"/>
    <x v="127"/>
    <m/>
    <m/>
    <m/>
    <m/>
  </r>
  <r>
    <n v="198"/>
    <x v="4"/>
    <x v="0"/>
    <s v="CONGREGACION DE RELIGIOSOS TERCIARIOS CAPUCHINOS DE NUESTRA SEÑORA DE LOS DOLORES"/>
    <s v="NIT"/>
    <n v="860005068"/>
    <n v="3"/>
    <s v="JURIDICA"/>
    <n v="2016"/>
    <n v="11018162016"/>
    <s v="BRINDAR ATENCION ESPECIALIZADA A LOS NIÑOS, LAS NIÑAS Y LOS ADOLESCENTES QUE TIENE UN PROCESO ADMINISTRATIVO DE RESTABLECIMIENTO DE DERECHOS ABIERTO A SU FAVOR, EN MODALIDAD EXTERNADO MEDIA JORNADA, DE ACUERDO CON LOS LINEAMIENTOS VIGENTES"/>
    <s v="Dirección de Protección"/>
    <s v="Aporte"/>
    <s v="INCUMPLIMIENTO OBLIGACIONES"/>
    <m/>
    <m/>
    <m/>
    <s v="Finalizada"/>
    <m/>
    <m/>
    <m/>
    <x v="64"/>
    <s v="CONFIRMAR SI SE TRATÓ DE UN SANCIONATORIO O UN PROCESO DE ASEGURAMIENTO DE LA CALIDAD"/>
    <x v="0"/>
    <s v="Multa"/>
    <n v="1830"/>
    <d v="2017-06-05T00:00:00"/>
    <s v="SI"/>
    <d v="2017-06-05T00:00:00"/>
    <n v="1972"/>
    <d v="2017-06-09T00:00:00"/>
    <s v="CONFIRMA"/>
    <d v="2017-12-26T00:00:00"/>
    <d v="2017-12-27T00:00:00"/>
    <m/>
    <s v="N/A"/>
    <s v="NO"/>
    <m/>
    <x v="1"/>
    <m/>
    <m/>
    <m/>
    <m/>
  </r>
  <r>
    <n v="199"/>
    <x v="27"/>
    <x v="0"/>
    <s v="OSCAR ORLANDO FERNANDEZ BARRIOS"/>
    <s v="CC"/>
    <n v="79651160"/>
    <m/>
    <s v="NATURAL"/>
    <n v="2016"/>
    <n v="274"/>
    <s v="PRESTAR LOS SERVICIOS PARA DESARROLLAR EL PLAN DE BIENESTAR SOCIAL PARA LOS SERVIDORES DEL ICBF REGIONAL META, DURANTE LA VIGENCIA 2016"/>
    <s v="Dirección de Gestión Humana"/>
    <s v="Prestación de Servicios"/>
    <s v="INCUMPLIMIENTO OBLIGACIONES"/>
    <m/>
    <m/>
    <m/>
    <s v="Finalizada"/>
    <m/>
    <m/>
    <m/>
    <x v="0"/>
    <s v="PTE COMUNICACIÓN A PGN, REPORTE A CAMARA DE COMERCIO Y COMPROBANTE DE PAGO"/>
    <x v="0"/>
    <s v="Incumplimiento Parcial (Cláusula Penal)"/>
    <n v="3956"/>
    <d v="2017-12-07T00:00:00"/>
    <s v="NO"/>
    <m/>
    <m/>
    <m/>
    <m/>
    <d v="2017-12-27T00:00:00"/>
    <d v="2018-02-15T00:00:00"/>
    <d v="2018-01-23T00:00:00"/>
    <s v="N/A"/>
    <s v="SI"/>
    <d v="2018-01-26T00:00:00"/>
    <x v="128"/>
    <m/>
    <m/>
    <m/>
    <m/>
  </r>
  <r>
    <n v="200"/>
    <x v="15"/>
    <x v="0"/>
    <s v="FUNDACION DEJANDO HUELLA"/>
    <s v="NIT"/>
    <n v="900249994"/>
    <m/>
    <s v="JURIDICA"/>
    <n v="2014"/>
    <n v="622"/>
    <s v="ATENDER A NIÑOS Y NIÑAS MENORES DE 5 AÑOS, O HASTA SU INGRESO AL GRADO DE TRANSICION, Y A MUJERES GESTANTES Y EN PERIODO DE LACTANCIA EN LOS SERVICIOS DE EDUCACION INICIAL Y CUIDADO, CON EI FIN DE PROMOVER EL DESARROLLO INTEGRAL DE LA PRIMERA INFANCIA CON CALIDAD, DE CONFORMIDAD CON LOS LINEAMIENTOS, LAS DIRECTRICES, Y PARAMETROS ESTABLECIDOS POR EL ICBF"/>
    <s v="Dirección de Primera Infancia"/>
    <s v="Aporte"/>
    <s v="FALTA DE FACTURAS DE MANTENIMIENTO, GASTOS DE MATERIAL DIDÁCTICO DE LA MODALIDAD CDI INSTITUCIONAL, FALTA DE EJECUCIÓN DE PRESUPUESTO DEL MES FIRMADO POR LA REPRESENTANTE LEGAL, FALTA DE PLANTILLAS DE SEGURIDAD SOCIAL, MENORES VALORES PAGADOS A LOS TRABAJADORES Y ATRASO DE PAGO A LOS DOCENTES DE LAS MODALIDADES CDI INSTITUCIONAL Y FAMILIAR. "/>
    <d v="2016-02-23T00:00:00"/>
    <d v="2016-04-15T00:00:00"/>
    <d v="2016-12-05T00:00:00"/>
    <s v="Finalizada"/>
    <m/>
    <s v="GUILLERMO LEGRADA"/>
    <s v="SE NOTIFICO EL FALLO QUE RESOLVIO RECURSO DE REPOSICION"/>
    <x v="104"/>
    <s v="PTE COMPROBANTE DE PAGO"/>
    <x v="0"/>
    <s v="Incumplimiento Parcial (Cláusula Penal)"/>
    <n v="3734"/>
    <d v="2016-12-05T00:00:00"/>
    <s v="SI"/>
    <d v="2016-12-12T00:00:00"/>
    <n v="3921"/>
    <d v="2016-12-27T00:00:00"/>
    <s v="MODIFICA Y CONFIRMA"/>
    <d v="2017-12-27T00:00:00"/>
    <m/>
    <d v="2025-07-25T00:00:00"/>
    <s v="N/A"/>
    <s v="NO"/>
    <m/>
    <x v="129"/>
    <m/>
    <m/>
    <m/>
    <m/>
  </r>
  <r>
    <n v="201"/>
    <x v="15"/>
    <x v="0"/>
    <s v="FUNDACION DEJANDO HUELLA"/>
    <s v="NIT"/>
    <n v="900249994"/>
    <m/>
    <s v="JURIDICA"/>
    <n v="2014"/>
    <n v="620"/>
    <s v="ATENDER A NIÑOS Y NIÑAS MENORES DE 5 AÑOS, O HASTA SU INGRESO AL GRADO DE TRANSICION, Y A MUJERES GESTANTES Y EN PERIODO DE JACTANCIA EN LOS SERVICIOS DE EDUCACION INICIAL Y CUIDADO, CON EL FIN DE PROMOVER EL DESARROLLO INTEGRAL DE LA PRIMERA INFANCIA CON CALIDAD, DE CONFORMIDAD CON LOS IINEAMIENTOS, LAS DIRECTRICES, Y PARAMETROS ESTABLECIDOS POR EL ICBF"/>
    <s v="Dirección de Primera Infancia"/>
    <s v="Aporte"/>
    <s v="NO PAGO DE SALARIOS A DOCENTES CORRESPONDIENTES AL MES DE OCTUBRE Y NOVIEMBRE DE 2015, NO ENTREGA DE PAQUETES ALIMENTARIOS CORRESPONDIENTES AL MES DE OCTUBRE DE 2015. PAGO A CONTRATISTA O PROVEEDORES"/>
    <d v="2016-04-01T00:00:00"/>
    <d v="2016-04-05T00:00:00"/>
    <d v="2016-12-05T00:00:00"/>
    <s v="Finalizada"/>
    <m/>
    <s v="GUILLERMO LEGRADA"/>
    <s v="SE NOTIFICO EL FALLO QUE RESOLVIO RECURSO DE REPOSICION"/>
    <x v="105"/>
    <s v="PTE EJECUTORIA Y COMPROBANTE DE PAGO"/>
    <x v="0"/>
    <s v="Incumplimiento Parcial (Cláusula Penal)"/>
    <n v="3733"/>
    <d v="2016-12-05T00:00:00"/>
    <s v="SI"/>
    <d v="2016-12-12T00:00:00"/>
    <n v="3919"/>
    <d v="2016-12-27T00:00:00"/>
    <s v="MODIFICA Y CONFIRMA"/>
    <d v="2017-12-27T00:00:00"/>
    <m/>
    <d v="2025-07-25T00:00:00"/>
    <s v="N/A"/>
    <s v="NO"/>
    <m/>
    <x v="130"/>
    <m/>
    <m/>
    <s v="COACTIVO"/>
    <s v="PRESCRIPCION DE LA ACCION DEL COBRO"/>
  </r>
  <r>
    <n v="202"/>
    <x v="4"/>
    <x v="0"/>
    <s v="ASOCIACION DE PADRES USUARIOS DE HOGARES DE BIENESTAR EN PRO DE LA NIÑEZ "/>
    <s v="NIT"/>
    <n v="800113664"/>
    <n v="8"/>
    <s v="JURIDICA"/>
    <n v="2015"/>
    <n v="614"/>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m/>
    <m/>
    <s v="Finalizada"/>
    <m/>
    <m/>
    <m/>
    <x v="64"/>
    <s v="OK"/>
    <x v="0"/>
    <s v="Incumplimiento Parcial (Cláusula Penal)"/>
    <n v="3779"/>
    <d v="2017-10-30T00:00:00"/>
    <s v="SI"/>
    <d v="2017-11-09T00:00:00"/>
    <n v="4523"/>
    <d v="2017-12-27T00:00:00"/>
    <s v="MODIFICA Y CONFIRMA"/>
    <d v="2018-01-02T00:00:00"/>
    <d v="2018-09-13T00:00:00"/>
    <d v="2018-01-18T00:00:00"/>
    <s v="N/A"/>
    <s v="NO"/>
    <m/>
    <x v="131"/>
    <n v="2893687"/>
    <d v="2018-05-08T00:00:00"/>
    <m/>
    <m/>
  </r>
  <r>
    <n v="203"/>
    <x v="2"/>
    <x v="0"/>
    <s v="HOGAR INFANTIL EL PALACIO DE LOS NIÑOS"/>
    <s v="NIT"/>
    <n v="890314815"/>
    <m/>
    <s v="JURIDICA"/>
    <n v="2016"/>
    <n v="76008712016"/>
    <s v="PRESTAR EL SERVICIO DE ATENCION, EDUCACION INICIAL Y CUIDADO A NIÑOS Y NIÑAS MENORES DE CINCO (5) AÑOS, O HASTA SU INGRESO AL GRADO DE TRANSICION, CON EL FIN DE PROMOVER EL DESARROLLO INTEGRAL DE LA PRIMERA INFANCIA CON CALIDAD, DE CONFORMIDAD CON LOS LINEAMIENTOS, EL MANUAL OPERATIVO, LAS DIRECTRICES, PARAMETROS Y ESTANDARES ESTABLECIDOS POR EL ICBF, EN EL MARCO DE LA ESTRATEGIA DE ATENCION INTEGRAL “DE CERO A SIEMPRE”."/>
    <s v="Dirección de Primera Infancia"/>
    <s v="Aporte"/>
    <s v="EL contratista ha incurrifdo en un presento incumplimiento de los siguientes numerales del contrato de aporte N°76.26.16.871 QUINTA OBLIGACIONES ESPECIFICAS DE LA ENTIDAD ADMINISTRADORA DEL SERVICIO 1) Obligaciones durenate la fase de ejecucion del contrato 1.3)Obligaciones relacionadas con las acciones de salud y nutricion 1.3.4 Realizar la toma de medidas antropometricas y emitir el diagnostico nutricional de cada beneficiarios  de acuerdo a la guia tecnica prevencion y atencion de la malnutricion  en los servicios ICBF en los tiempos y periodos establecidos para este fin y sobre el 100% de los beneficiarios atendidos  durante el periodo de la toma en los casos en los que se detecten signod de mal nutricion la EAS debera activar la ruta de remision correspondiente,diseñar e implementar el plan de intervencion nutricional individual ycolectivo y orientar y hacer seguimiento a las familiar o cuidadores 1.6)obligaciones relacionadas con el registro y presentacion de informacion1.6.1 LA EAS debera realizar al inicio del contrato y cada vez que se requiera una actualizacion el registro con calidad del 100% de las UDS en el sistema de informacionque el ICBF disponga para tal fin  1.6.2. Realizar registro con calidad del 100% de la informacion de beneficiarios atendidos y registo de novedades en el sistema de informacion  en las condiciones que defina el ICBF 1.6.3. Realizar el registro y actualizaciones de la infromacion de las atenciones de los benediciarios de primera infancia  y el registro  de las novedades  en el sistema de informacion incluyendo la escala de valoracion cualitativa de desarrollo infantil para el registro de la informacion de la escala se atenderan las indicaciones dadas por el ICBF 1.6.6 Garantizar que la informacion registrada en el sistema de infromacion sea veraz, completa, exacta, actualizada, oportuna, real y comprobable para la cual las EAS debera  diligenciar y firmar el anexo compromiso de confidencialidad y no divulgacion de la informacion . INCUMPLIMIENTO OBLIGACIONES"/>
    <d v="2018-01-15T00:00:00"/>
    <d v="2018-01-22T00:00:00"/>
    <d v="2018-01-30T00:00:00"/>
    <s v="Finalizada"/>
    <m/>
    <s v="LAURA LORETO ARIAS MEDINA"/>
    <s v="DECLARAR el incumplimiento parcial del contrato de aporte 76.26.16.871celebrado entre el ICBF REGIONAL VALLE Y EL HOGAR INFANTIL EL PALACIO DE LOS NÑOS IDENTIDICADO CON NIT890.314.815-3 por  lasa razones expuestas en este Acto Administrativo 2) hacer efectiva la clausula penal pecuniaria a titulo de tasacion de perjuicios sufridos por la entidad con ocasion del  incumplimiento "/>
    <x v="106"/>
    <s v="PTE PGN, CCOMERCIO"/>
    <x v="0"/>
    <s v="Incumplimiento Parcial (Cláusula Penal)"/>
    <n v="225"/>
    <d v="2018-01-31T00:00:00"/>
    <s v="SI"/>
    <d v="2018-01-31T00:00:00"/>
    <n v="225"/>
    <d v="2018-01-31T00:00:00"/>
    <s v="CONFIRMA"/>
    <d v="2018-01-31T00:00:00"/>
    <d v="2018-02-01T00:00:00"/>
    <d v="2018-02-12T00:00:00"/>
    <s v="N/A"/>
    <s v="SI"/>
    <m/>
    <x v="132"/>
    <n v="1163270"/>
    <d v="2018-02-05T00:00:00"/>
    <m/>
    <m/>
  </r>
  <r>
    <n v="204"/>
    <x v="3"/>
    <x v="0"/>
    <s v="APHB LAS COLINAS DEL MUNICIPO DE BARRANCABERMEJA "/>
    <s v="NIT"/>
    <n v="829001202"/>
    <m/>
    <s v="JURIDICA"/>
    <n v="2015"/>
    <n v="210"/>
    <s v="ATENDER A LA PRIMERA INFANCIA EN EL MARCO DE LA ESTRATEGIA &quot; DE CERO A SIEMPRE&quot;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
    <s v="Dirección de Primera Infancia"/>
    <s v="Aporte"/>
    <s v="INCUMPLIMIENTO OBLIGACIONES"/>
    <m/>
    <m/>
    <d v="2018-02-14T00:00:00"/>
    <s v="Finalizada"/>
    <m/>
    <m/>
    <s v="RESOLUCIÓN 371 DEL 14 DE FEBRERO DE 2018 POR MEDIO DE LA CUAL SE RESULEVE EL RECURSO DE RESPOSICIÓN INTERPUESTO EN CONTRA DE LA RESOLUCIÓN 4633 DEL 11 DE DICIEMBRE DE 2017."/>
    <x v="107"/>
    <s v="Pendiente constancia de ejecutoria, RUES y PGN Y COMPROBANTE DE PAGO"/>
    <x v="0"/>
    <s v="Incumplimiento Parcial (Cláusula Penal)"/>
    <n v="4633"/>
    <d v="2017-12-11T00:00:00"/>
    <s v="SI"/>
    <d v="2017-12-11T00:00:00"/>
    <n v="371"/>
    <d v="2018-02-14T00:00:00"/>
    <s v="MODIFICA"/>
    <d v="2018-02-14T00:00:00"/>
    <m/>
    <m/>
    <s v="N/A"/>
    <s v="SI"/>
    <m/>
    <x v="133"/>
    <m/>
    <m/>
    <m/>
    <m/>
  </r>
  <r>
    <n v="205"/>
    <x v="15"/>
    <x v="0"/>
    <s v="FUNDACION SOCIAL SOY NARIÑO"/>
    <s v="NIT"/>
    <n v="900093776"/>
    <n v="1"/>
    <s v="JURIDICA"/>
    <n v="2016"/>
    <n v="85"/>
    <s v="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
    <s v="Dirección de Primera Infancia"/>
    <s v="Aporte"/>
    <s v="LOS USUARIOS IVAN JAIR MONTAÑO MINA Y EVELIN MONTAÑO MINA NO FUERON REGISTRADOS EN EL APLICATIVO CUENTAME A PESAR DE ESTAR SIENDO ATENDIDOS Y APARECER EN LA RAM, ADEMAS DE APARECER EN EL LISTADO DE ENTREGA DE PAQUETES ALIMENTARIOS, ADEMAS LOS ANTES MENCIONADOS AL NACER FUERON REPORTADOS CON BAJO PESO Y CONTABAN CON PROBLEMA GRAVES DE DESNUTRICION, MISMA SITUACION QUE CONLLEVO AL FALLECIMMIENTO DE LOS USUARIOS IVAN MONTAÑO, EVELYN MONTAÑO Y JUAN DAVID ARBOLEDA Y NO SE EVIDENCIAN ACCIONES ADELANTADAS POR PARTE DEL OPERADOR PARA MEJORAR DE LOS NNA, ENTRE OTRAS SITUACIONES. RIESGO ATENCION NNA"/>
    <d v="2017-07-25T00:00:00"/>
    <d v="2017-08-15T00:00:00"/>
    <d v="2017-12-01T00:00:00"/>
    <s v="Finalizada"/>
    <m/>
    <s v="AIDA LUZ CADENA RIASCOS"/>
    <s v="SE NOTIFICO EL FALLO QUE RESOLVIO RECURSO DE REPOSICION"/>
    <x v="108"/>
    <s v="PTE RESOLUCION QUE RESOLVIO RECURSO Y COMPROBANTE DE PAGO"/>
    <x v="0"/>
    <s v="Incumplimiento Parcial (Cláusula Penal)"/>
    <n v="3756"/>
    <d v="2017-12-11T00:00:00"/>
    <s v="SI"/>
    <d v="2017-12-11T00:00:00"/>
    <n v="444"/>
    <d v="2018-02-23T00:00:00"/>
    <s v="MODIFICA Y CONFIRMA"/>
    <d v="2018-02-23T00:00:00"/>
    <d v="2019-05-17T00:00:00"/>
    <d v="2018-12-31T00:00:00"/>
    <s v="N/A"/>
    <s v="SI"/>
    <d v="2018-04-18T00:00:00"/>
    <x v="134"/>
    <m/>
    <m/>
    <m/>
    <m/>
  </r>
  <r>
    <n v="206"/>
    <x v="11"/>
    <x v="0"/>
    <s v="ASOCIACION DE PADRESDE HOGARES COMUNITARIOS DE BIENESTAR LA VICTORIA"/>
    <s v="NIT"/>
    <n v="800137925"/>
    <n v="7"/>
    <s v="JURIDICA"/>
    <n v="2016"/>
    <n v="54004372016"/>
    <s v="ATENDER A LA PRIMERA INFANCIA EN EL MARCO DE LA ESTRATEGIA DE &quot;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DE OBLIGACIONES"/>
    <m/>
    <m/>
    <m/>
    <s v="Finalizada"/>
    <m/>
    <m/>
    <m/>
    <x v="76"/>
    <s v="OK"/>
    <x v="0"/>
    <s v="Incumplimiento Parcial (Cláusula Penal)"/>
    <n v="198"/>
    <d v="2018-02-23T00:00:00"/>
    <s v="NO"/>
    <m/>
    <m/>
    <m/>
    <m/>
    <d v="2018-02-26T00:00:00"/>
    <m/>
    <d v="2018-08-29T00:00:00"/>
    <s v="N/A"/>
    <s v="NO"/>
    <m/>
    <x v="135"/>
    <n v="19511965"/>
    <d v="2018-07-11T00:00:00"/>
    <m/>
    <m/>
  </r>
  <r>
    <n v="207"/>
    <x v="12"/>
    <x v="0"/>
    <s v="FUNDACION PAZ Y RECONCILIACION PARA LA AMAZONIA-FUNDAMAZ, ANTES FUNDACION DESARROLLO INTEGRAL PARA NIÑOS, JOVENES Y ADULTOS MAYORES-DINM "/>
    <s v="NIT"/>
    <n v="900748765"/>
    <m/>
    <s v="JURIDICA"/>
    <n v="2016"/>
    <n v="73"/>
    <s v="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DE OBLIGACIONES"/>
    <m/>
    <m/>
    <m/>
    <s v="Finalizada"/>
    <m/>
    <m/>
    <m/>
    <x v="76"/>
    <s v="NO HAY CARPETA"/>
    <x v="0"/>
    <s v="Incumplimiento Parcial (Cláusula Penal)"/>
    <n v="2055"/>
    <d v="2017-11-29T00:00:00"/>
    <s v="NO"/>
    <m/>
    <m/>
    <m/>
    <m/>
    <d v="2018-03-14T00:00:00"/>
    <m/>
    <m/>
    <s v="N/A"/>
    <s v="SI"/>
    <m/>
    <x v="136"/>
    <m/>
    <m/>
    <m/>
    <m/>
  </r>
  <r>
    <n v="208"/>
    <x v="12"/>
    <x v="0"/>
    <s v="FUNDACION PAZ Y RECONCILIACION PARA LA AMAZONIA-FUNDAMAZ, ANTES FUNDACION DESARROLLO INTEGRAL PARA NIÑOS, JOVENES Y ADULTOS MAYORES-DINM "/>
    <s v="NIT"/>
    <n v="900748765"/>
    <m/>
    <s v="JURIDICA"/>
    <n v="2016"/>
    <n v="162"/>
    <s v="PRESTAR EL SERVICIO DE ATENCION, EDUCACIONINICIAL Y CUIDADO A NIN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DE OBLIGACIONES"/>
    <m/>
    <m/>
    <m/>
    <s v="Finalizada"/>
    <m/>
    <m/>
    <m/>
    <x v="76"/>
    <s v="NO HAY CARPETA"/>
    <x v="0"/>
    <s v="Incumplimiento Parcial (Cláusula Penal)"/>
    <n v="2054"/>
    <d v="2017-11-29T00:00:00"/>
    <s v="NO"/>
    <m/>
    <m/>
    <m/>
    <m/>
    <d v="2018-03-14T00:00:00"/>
    <m/>
    <m/>
    <s v="N/A"/>
    <s v="SI"/>
    <m/>
    <x v="137"/>
    <m/>
    <m/>
    <m/>
    <m/>
  </r>
  <r>
    <n v="209"/>
    <x v="12"/>
    <x v="0"/>
    <s v="FUNDACION PAZ Y RECONCILIACION PARA LA AMAZONIA-FUNDAMAZ, ANTES FUNDACION DESARROLLO INTEGRAL PARA NIÑOS, JOVENES Y ADULTOS MAYORES-DINM "/>
    <s v="NIT"/>
    <n v="900748765"/>
    <m/>
    <s v="JURIDICA"/>
    <n v="2016"/>
    <n v="164"/>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DE OBLIGACIONES"/>
    <m/>
    <m/>
    <m/>
    <s v="Finalizada"/>
    <m/>
    <m/>
    <m/>
    <x v="76"/>
    <s v="NO HAY CARPETA"/>
    <x v="0"/>
    <s v="Incumplimiento Parcial (Cláusula Penal)"/>
    <n v="2053"/>
    <d v="2017-11-29T00:00:00"/>
    <s v="NO"/>
    <m/>
    <m/>
    <m/>
    <m/>
    <d v="2018-03-14T00:00:00"/>
    <m/>
    <m/>
    <s v="N/A"/>
    <s v="SI"/>
    <m/>
    <x v="138"/>
    <m/>
    <m/>
    <m/>
    <m/>
  </r>
  <r>
    <n v="210"/>
    <x v="12"/>
    <x v="0"/>
    <s v="FUNDACION PAZ Y RECONCILIACION PARA LA AMAZONIA-FUNDAMAZ, ANTES FUNDACION DESARROLLO INTEGRAL PARA NIÑOS, JOVENES Y ADULTOS MAYORES-DINM "/>
    <s v="NIT"/>
    <n v="900748765"/>
    <m/>
    <s v="JURIDICA"/>
    <n v="2016"/>
    <n v="170"/>
    <s v="PRESTAR EL SERVICIO DE ATENCION, EDUCACION INICIAL Y CUIDADO A NIÑOS Y NIÑAS MENORES DE 5 AÑOS, O HASTA SU INGRESO AL GRADO DE TRANSICION, Y A MUJERES GESTANTES Y MADRES EN PERIODO DE LACTANCIA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OBLIGACIONES"/>
    <m/>
    <m/>
    <m/>
    <s v="Finalizada"/>
    <m/>
    <m/>
    <m/>
    <x v="76"/>
    <s v="NO HAY CARPETA"/>
    <x v="0"/>
    <s v="Incumplimiento Parcial (Cláusula Penal)"/>
    <n v="2052"/>
    <d v="2017-11-29T00:00:00"/>
    <s v="NO"/>
    <m/>
    <m/>
    <m/>
    <m/>
    <d v="2018-03-14T00:00:00"/>
    <m/>
    <m/>
    <s v="N/A"/>
    <s v="SI"/>
    <m/>
    <x v="137"/>
    <m/>
    <m/>
    <m/>
    <m/>
  </r>
  <r>
    <n v="211"/>
    <x v="12"/>
    <x v="0"/>
    <s v="FUNDACION PAZ Y RECONCILIACION PARA LA AMAZONIA-FUNDAMAZ, ANTES FUNDACION DESARROLLO INTEGRAL PARA NIÑOS, JOVENES Y ADULTOS MAYORES-DINM "/>
    <s v="NIT"/>
    <n v="900748765"/>
    <m/>
    <s v="JURIDICA"/>
    <n v="2016"/>
    <n v="181"/>
    <s v="PRESTAR EL SERVICIO DE ATENCION, EDUCACIONINICIAL Y CUIDADO A NIN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
    <s v="Dirección de Primera Infancia"/>
    <s v="Aporte"/>
    <s v="INCUMPLIMIENTO OBLIGACIONES"/>
    <m/>
    <m/>
    <m/>
    <s v="Finalizada"/>
    <m/>
    <m/>
    <m/>
    <x v="76"/>
    <s v="NO HAY CARPETA"/>
    <x v="0"/>
    <s v="Incumplimiento Parcial (Cláusula Penal)"/>
    <n v="2051"/>
    <d v="2017-11-29T00:00:00"/>
    <s v="NO"/>
    <m/>
    <m/>
    <m/>
    <m/>
    <d v="2018-03-14T00:00:00"/>
    <m/>
    <m/>
    <s v="N/A"/>
    <s v="SI"/>
    <m/>
    <x v="139"/>
    <m/>
    <m/>
    <m/>
    <m/>
  </r>
  <r>
    <n v="212"/>
    <x v="15"/>
    <x v="0"/>
    <s v="CONGREGACION DE RELIGIOSOS TERCIARIOS CAPUCHINOS DE NUESTRA SEÑORA DE LOS DOLORES"/>
    <s v="NIT"/>
    <n v="860005068"/>
    <n v="3"/>
    <s v="JURIDICA"/>
    <n v="2015"/>
    <n v="429"/>
    <s v="BRINDAR ATENCION ESPECIALIZADA A LOS ADOLESCENTES Y JOVENES, EN LA MODALIDAD: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LEGALIZACIÓN DE EGRESOS DEL OPERADOR SE ENCONTRABA IMPLÍCITO EN SU CONTENIDO EL VALOR DEL 10% QUE CORRESPONDE A $50.727.168 POR CONCEPTO DE HONORARIOS, EL CUAL NO SE ENCUENTRA CONTEMPLADO EN LAS CLÁUSULAS DEL PRESENTE CONTRATO Y COMO SE TIENE CONOCIMIENTO LOS CLASIFICADORES DEL GASTO DEFINIDOS EN EL LINEAMIENTO DE PROGRAMACIÓN DE METAS SOCIALES Y FINANCIERAS VIGENTE 2015."/>
    <d v="2017-05-31T00:00:00"/>
    <d v="2017-07-07T00:00:00"/>
    <d v="2018-02-03T00:00:00"/>
    <s v="Finalizada"/>
    <m/>
    <s v="WILLIAM MEDINA"/>
    <s v="SE NOTIFICA FALLO"/>
    <x v="109"/>
    <s v="OK"/>
    <x v="0"/>
    <s v="Incumplimiento Parcial (Cláusula Penal)"/>
    <n v="442"/>
    <d v="2018-02-23T00:00:00"/>
    <s v="SI"/>
    <d v="2018-02-23T00:00:00"/>
    <n v="895"/>
    <d v="2018-03-27T00:00:00"/>
    <s v="MODIFICA Y CONFIRMA"/>
    <d v="2018-03-28T00:00:00"/>
    <d v="2018-04-26T00:00:00"/>
    <d v="2018-12-31T00:00:00"/>
    <s v="N/A"/>
    <s v="NO"/>
    <m/>
    <x v="140"/>
    <n v="50727168"/>
    <d v="2018-08-22T00:00:00"/>
    <m/>
    <m/>
  </r>
  <r>
    <n v="213"/>
    <x v="15"/>
    <x v="0"/>
    <s v="CONGREGACION DE RELIGIOSOS TERCIARIOS CAPUCHINOS DE NUESTRA SEÑORA DE LOS DOLORES"/>
    <s v="NIT"/>
    <n v="860005068"/>
    <n v="3"/>
    <s v="JURIDICA"/>
    <n v="2015"/>
    <n v="430"/>
    <s v="BRINDAR ATENCION ESPECIALIZADA A LOS ADOLESCENTES Y JOVENES, EN LA MODALIDAD: INTERNAMIENTO PREVENTIVO-CONFLICTO CON LA LEY SRP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LEGALIZACIÓN DE EGRESOS DEL OPERADOR SE ENCONTRABA IMPLÍCITO EN SU CONTENIDO EL VALOR DEL 10% QUE CORRESPONDE A $1.453.414 POR CONCEPTO DE HONORARIOS, EL CUAL NO SE ENCUENTRA CONTEMPLADO EN LAS CLÁUSULAS DEL PRESENTE CONTRATO. INCUMPLIMIENTO DE OBLIGACIONES"/>
    <d v="2017-05-31T00:00:00"/>
    <d v="2017-07-07T00:00:00"/>
    <d v="2018-02-23T00:00:00"/>
    <s v="Finalizada"/>
    <m/>
    <s v="WILLIAM MEDINA"/>
    <s v="SE NOTIFICO EL FALLO QUE RESOLVIO RECURSO DE REPOSICION"/>
    <x v="109"/>
    <s v="OK"/>
    <x v="0"/>
    <s v="Incumplimiento Parcial (Cláusula Penal)"/>
    <n v="443"/>
    <d v="2018-02-23T00:00:00"/>
    <s v="SI"/>
    <d v="2018-02-23T00:00:00"/>
    <n v="896"/>
    <d v="2018-03-27T00:00:00"/>
    <s v="MODIFICA Y CONFIRMA"/>
    <d v="2018-03-28T00:00:00"/>
    <d v="2018-04-26T00:00:00"/>
    <d v="2018-12-31T00:00:00"/>
    <s v="N/A"/>
    <s v="NO"/>
    <m/>
    <x v="141"/>
    <n v="1453414"/>
    <d v="2018-08-22T00:00:00"/>
    <m/>
    <m/>
  </r>
  <r>
    <n v="214"/>
    <x v="23"/>
    <x v="0"/>
    <s v="ASOCIACION PARA EL DESARROLLO Y AYUDA INTEGRAL ECLIPSE"/>
    <s v="NIT"/>
    <n v="822006849"/>
    <m/>
    <s v="JURIDICA"/>
    <n v="2016"/>
    <n v="507"/>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
    <s v="Dirección de Primera Infancia"/>
    <s v="Aporte"/>
    <s v="INCUMPLIMIENTO DE OBLIGACIONES"/>
    <m/>
    <m/>
    <m/>
    <s v="Finalizada"/>
    <m/>
    <m/>
    <m/>
    <x v="0"/>
    <s v="PTE COMPROBANTE DE PAGO"/>
    <x v="0"/>
    <s v="Incumplimiento Parcial (Cláusula Penal)"/>
    <n v="6645"/>
    <d v="2017-12-18T00:00:00"/>
    <s v="SI"/>
    <d v="2017-12-18T00:00:00"/>
    <n v="1675"/>
    <d v="2018-04-02T00:00:00"/>
    <s v="CONFIRMA"/>
    <d v="2018-04-03T00:00:00"/>
    <d v="2018-04-13T00:00:00"/>
    <d v="2018-04-30T00:00:00"/>
    <s v="N/A"/>
    <s v="SI"/>
    <d v="2018-04-16T00:00:00"/>
    <x v="142"/>
    <m/>
    <m/>
    <m/>
    <m/>
  </r>
  <r>
    <n v="215"/>
    <x v="4"/>
    <x v="0"/>
    <s v="ALEX FERNEY GUISAMANO GUEVARA"/>
    <s v="CC"/>
    <n v="1087123110"/>
    <m/>
    <s v="NATURAL"/>
    <n v="2017"/>
    <n v="11006912017"/>
    <s v="PRESTAR SERVICIOS DE APOYO PARA EL AREA DE PROTECCION EN LOS GRUPOS DE ASISTENCIA TECNICA O GRUPOS DE PROTECCION SEGUN CORRESPONDA, RELACIONADOS CON EL REGISTRO DE INFORMACION EN APLICATIVOS, GESTION DOCUMENTAL Y ELABORACION DE REPORTES, CON EL FIN DE CONTRIBUIR AL LOGRO DE LOS OBJETIVOS Y PROPOSITOS INSTITUCIONALES."/>
    <s v="Dirección de Protección"/>
    <s v="Prestación de servicios de apoyo a la gestión"/>
    <s v="INCUMPLIMIENTO DE OBLIGACIONES"/>
    <m/>
    <m/>
    <m/>
    <s v="Finalizada"/>
    <m/>
    <m/>
    <m/>
    <x v="64"/>
    <s v="OK"/>
    <x v="1"/>
    <s v="Terminación de la actuación sancionatoria"/>
    <n v="1182"/>
    <d v="2018-04-09T00:00:00"/>
    <s v="NO"/>
    <m/>
    <m/>
    <m/>
    <m/>
    <d v="2018-04-11T00:00:00"/>
    <d v="2018-05-10T00:00:00"/>
    <m/>
    <m/>
    <m/>
    <m/>
    <x v="1"/>
    <m/>
    <m/>
    <m/>
    <m/>
  </r>
  <r>
    <n v="216"/>
    <x v="11"/>
    <x v="0"/>
    <s v="ASOCIACION DE PADRES DE HOGARES DE BIENESTAR LA PEDREGOZA"/>
    <s v="NIT"/>
    <n v="800188651"/>
    <n v="4"/>
    <s v="JURIDICA"/>
    <n v="2016"/>
    <n v="54004812016"/>
    <s v="ATENDER A LA PRIMERA INFANCIA EN EL MARCO DE LA ESTRATEGIA DE &quot;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AGRUPADOS, EMPRESARIALES, JARDINES SOCIALES, FAMI Y HOGARES COMUNITARIOS INTEGRALES."/>
    <s v="Dirección de Primera Infancia"/>
    <s v="Aporte"/>
    <s v="INCUMPLIMIENTO OBLIGACIONES"/>
    <m/>
    <m/>
    <m/>
    <s v="Finalizada"/>
    <m/>
    <m/>
    <m/>
    <x v="76"/>
    <s v="OK"/>
    <x v="1"/>
    <s v="Terminación de la actuación sancionatoria"/>
    <n v="488"/>
    <d v="2018-04-12T00:00:00"/>
    <s v="NO"/>
    <m/>
    <m/>
    <m/>
    <m/>
    <d v="2018-04-13T00:00:00"/>
    <m/>
    <m/>
    <m/>
    <m/>
    <m/>
    <x v="1"/>
    <m/>
    <m/>
    <m/>
    <m/>
  </r>
  <r>
    <n v="217"/>
    <x v="11"/>
    <x v="0"/>
    <s v="ASOCIACION DE PADRES DE FAMILIA HOGAR INFANTIL LA PIÑATA"/>
    <s v="NIT"/>
    <n v="890504785"/>
    <n v="6"/>
    <s v="JURIDICA"/>
    <n v="2016"/>
    <n v="54004222016"/>
    <s v="PRESTAR EL SERVICIO DE ATENCION, EDUCACION INICIAL Y CUIDADO A NIÑOS Y NIÑAS MENORES DE 5 AÑOS, O HASTA SU INGRESO AL GRADO DE TRANSICION, CON EL FIN DE PROMOVER EL DESARROLLO INTEGRAL A LA PRIMERA INFANCIA CON CALIDAD, DE CONFORMIDAD CON LOS LINEAMIENTOS, MANUAL OPERATIVO, LAS DIRECTRICES, PARAMETROS Y ESTANDARES ESTABLECIDOS POR EL ICBF, EN EL MARCO DE LA ESTRATEGIA DE LA ATENCION INTEGRAL &quot;DE CERO A SIEMPRE&quot;."/>
    <s v="Dirección de Primera Infancia"/>
    <s v="Aporte"/>
    <s v="INCUMPLIMIENTO OBLIGACIONES"/>
    <m/>
    <m/>
    <m/>
    <s v="Finalizada"/>
    <m/>
    <m/>
    <m/>
    <x v="76"/>
    <s v="OK"/>
    <x v="0"/>
    <s v="Incumplimiento Parcial (Cláusula Penal)"/>
    <n v="427"/>
    <d v="2018-04-16T00:00:00"/>
    <s v="SI"/>
    <d v="2018-04-16T00:00:00"/>
    <n v="527"/>
    <d v="2018-04-16T00:00:00"/>
    <s v="CONFIRMA"/>
    <d v="2018-04-17T00:00:00"/>
    <m/>
    <d v="2018-08-29T00:00:00"/>
    <s v="N/A"/>
    <s v="NO"/>
    <m/>
    <x v="143"/>
    <n v="33129702"/>
    <d v="2018-08-31T00:00:00"/>
    <m/>
    <m/>
  </r>
  <r>
    <n v="218"/>
    <x v="7"/>
    <x v="0"/>
    <s v="ASOCIACION DE PADRES DE FAMILIA DEL HOGAR INFANTIL JOSE ANTONIO GALAN"/>
    <s v="NIT"/>
    <n v="890703853"/>
    <n v="2"/>
    <s v="JURIDICA"/>
    <n v="2016"/>
    <n v="664"/>
    <s v="PRESTAR EL SERVICIO DE ATENCION, EDUCACION INCI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PARA EL SERVICIO DE HOGARES INFANTILES (HI), EN EL MARCO DE LA ESTRATEGIA INTEGRAL &quot;DE CERO A SIEMPRE&quot;"/>
    <s v="Dirección de Primera Infancia"/>
    <s v="Aporte"/>
    <s v="INCONSISTENCIAS EN MANEJO DE LOS RECURSOS DEL CONTRATO DE APORTE"/>
    <m/>
    <m/>
    <m/>
    <s v="Finalizada"/>
    <m/>
    <s v="PAULA LOAIZA"/>
    <s v="08 DE JUNIO DE 2017 MEDIANTE RESOLUCION NO. 1156 DE 2017 SE DECLARÓ EL INCUMPLIMIENTO PARCIAL DEL CONTRATO"/>
    <x v="77"/>
    <s v="NO HAY CARPETA"/>
    <x v="0"/>
    <s v="Incumplimiento Parcial (Cláusula Penal)"/>
    <n v="2625"/>
    <d v="2018-04-18T00:00:00"/>
    <s v="NO"/>
    <m/>
    <m/>
    <m/>
    <m/>
    <d v="2018-04-19T00:00:00"/>
    <d v="2018-10-05T00:00:00"/>
    <m/>
    <s v="N/A"/>
    <s v="NO"/>
    <m/>
    <x v="144"/>
    <m/>
    <m/>
    <m/>
    <m/>
  </r>
  <r>
    <n v="219"/>
    <x v="28"/>
    <x v="0"/>
    <s v="ASOCIACION GENERADORA DE BIENESTAR SHOW KIDS"/>
    <s v="NIT"/>
    <n v="830122129"/>
    <n v="2"/>
    <s v="JURIDICA"/>
    <n v="2016"/>
    <n v="88"/>
    <s v="PRESTAR EL SERVICIO DE ATENCION A NIÑOS Y NIÑAS MENORES DE CINCO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quot;DE CERO A SIEMPRE&quot; EN EL SERVICIO CENTROS DE DESARROLLO INFANTIL"/>
    <s v="Dirección de Primera Infancia"/>
    <s v="Aporte"/>
    <s v="* NO ENVIO OPORTUNO DE SOPORTES DE LEGALIZACIÓN DEL MES DE DICIEMBRE DE 2017, * DEL BIEN DADO EN COMODATO: LAS CISTERNAS DE LAS UNIDADES SANITARIAS NO CUENTAN CON LAS PERILLAS, NO SE EFECTUÓ ENTREGA DE LAS LLAVES DE CADA UNO DE LOS SALONES, MALLA DE PROTECCIÓN ROTA Y EN MALL ESTADO, LA PUERTA DE LA COCINA SE ENCUENTRA DESCOLGADA DE UNO DE SUS LADOS, NO SE ENCONTRÓ LAS TAPAS DE LAS TUBERÍAS DE LA COCINA. * NO SE CUENTA CON LA TOTALIDAD DE LA DOTACIÓN NI LAS FACTURAS QUE LA LEGALICEN, INICIALMENTE ESTABLECIDAS. *DE LOS ELEMENTOS ADQUIRIDOS, SE ENCUENTRAN ALGUNOS CON PRECIOS MAS ELEVEDOS DE LO APROBAD EN COMITÉ TÉCNICO OPERATIVO. *SETS DE PUNTOS ECOLOGICOS NO CUENTAN CON SOPORTES. *"/>
    <d v="2018-03-28T00:00:00"/>
    <d v="2018-04-05T00:00:00"/>
    <d v="2018-04-09T00:00:00"/>
    <s v="Finalizada"/>
    <m/>
    <s v="KATHERINE BECERRA"/>
    <s v="RESOLUCIÓN 195 DEL 09/04/2018"/>
    <x v="110"/>
    <s v="PTE PGN, CAMARA DE COMERCIO"/>
    <x v="0"/>
    <s v="Incumplimiento Parcial (Cláusula Penal)"/>
    <n v="195"/>
    <d v="2018-04-09T00:00:00"/>
    <s v="NO"/>
    <m/>
    <m/>
    <m/>
    <m/>
    <d v="2018-04-24T00:00:00"/>
    <m/>
    <m/>
    <s v="N/A"/>
    <s v="SI"/>
    <d v="2018-04-19T00:00:00"/>
    <x v="145"/>
    <n v="2000000"/>
    <d v="2018-07-17T00:00:00"/>
    <m/>
    <m/>
  </r>
  <r>
    <n v="220"/>
    <x v="20"/>
    <x v="0"/>
    <s v="REFRIPLAST LTDA"/>
    <s v="NIT"/>
    <n v="830017343"/>
    <n v="7"/>
    <s v="JURIDICA"/>
    <n v="2015"/>
    <n v="284"/>
    <s v="REALIZAR SERVICIO DE MANTENIMIENTO PREVENTIVO Y CORRECTIVO DE LOS EQUIPOS DE AIRE ACONDICIONADO UBICADOS EN EL CENTRO ZONAL PUERTO BOYACA DEL ICBF REGIONAL BOYACA&quot;"/>
    <s v="Dirección Administrativa"/>
    <s v="Prestación de Servicios"/>
    <s v="INCUMPLIMIENTO DE EJECUTAR EL MANTENIMIENTO CORRECTIVO DE LOS EQUIPOS EN FUNCIONAMIENTO Y QUE SE ENCUENTRAN BAJOS DE CARGA"/>
    <d v="2018-03-22T00:00:00"/>
    <d v="2018-04-04T00:00:00"/>
    <d v="2018-04-26T00:00:00"/>
    <s v="Finalizada"/>
    <m/>
    <s v="BLANCA JACQUELINE SEPULVEDA FIGUEROA"/>
    <m/>
    <x v="100"/>
    <s v="INVESTIGACION DE BIENES"/>
    <x v="0"/>
    <s v="Declaratoria Siniestro Póliza"/>
    <n v="1024"/>
    <d v="2018-04-26T00:00:00"/>
    <s v="SI"/>
    <d v="2018-05-30T00:00:00"/>
    <n v="1951"/>
    <d v="2018-07-23T00:00:00"/>
    <s v="MODIFICA Y CONFIRMA"/>
    <d v="2018-04-26T00:00:00"/>
    <d v="2018-07-25T00:00:00"/>
    <d v="2018-05-11T00:00:00"/>
    <s v="N/A"/>
    <s v="SI"/>
    <d v="2019-10-17T00:00:00"/>
    <x v="146"/>
    <m/>
    <m/>
    <s v="INVESTIGACION DE BIENES"/>
    <s v="AUTO 056 DE 27 DE NOVIEMBRE DE 2024 - INVESTIGACION DE BIENES_x000a_AUTO 109 DE 2018 - $555.598 - COACTIVO"/>
  </r>
  <r>
    <n v="221"/>
    <x v="28"/>
    <x v="0"/>
    <s v="FUNDACION PARA EL DESARROLLO SOCIAL INTEGRAL SIGLA FUNPRODESI"/>
    <s v="NIT"/>
    <n v="900774178"/>
    <n v="8"/>
    <s v="JURIDICA"/>
    <n v="2017"/>
    <n v="99001022017"/>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NO ENTREGA DE REFRIGERIOS DE ACUERDO CON MINUTA PATRON. *NO REALIZACIÓN DE MEDIDAS ANTROPOMÉTRICAS. *NO REGISTRO DE DATOS GEOFRAFICOS EN CUENTAME. *NO REGISTRO DEL 100% DE LOS BENEFICIARIOS EN SISTEMA DE INFORMACIÓN DEFINIDO POR EL ICBF. *NO REGISTRO DEL TOTALDE LA INFORMACIÓN DEL TALENTO HUMANO EN CUENTAME. *NO ADQUISICIÓN DE PÓLIZA DE SEGUROS CONTRA ACCIDENTES. *NO CANCELACIÓN DEL PAGO CORRESPONDIENTE AL FASE DE ALISTAMIENTO Y AL MES DE MARZO DEL TALENTO HUMANO"/>
    <d v="2018-04-17T00:00:00"/>
    <d v="2018-04-26T00:00:00"/>
    <d v="2018-04-26T00:00:00"/>
    <s v="Finalizada"/>
    <m/>
    <s v="KATHERINE BECERRA"/>
    <s v="RESOLUCIÓN 263 DEL 26/04/2018"/>
    <x v="111"/>
    <s v="PTE PGN, CAMARA DE COMERCIO"/>
    <x v="0"/>
    <s v="Multa"/>
    <n v="263"/>
    <d v="2018-04-26T00:00:00"/>
    <s v="NO"/>
    <m/>
    <m/>
    <m/>
    <m/>
    <d v="2018-04-26T00:00:00"/>
    <m/>
    <m/>
    <s v="N/A"/>
    <s v="SI"/>
    <m/>
    <x v="147"/>
    <n v="4000000"/>
    <d v="2017-07-17T00:00:00"/>
    <m/>
    <m/>
  </r>
  <r>
    <n v="222"/>
    <x v="2"/>
    <x v="0"/>
    <s v="KATTY ALEJANDRA PIZARRO PRECIADO "/>
    <s v="CC"/>
    <n v="38888024"/>
    <m/>
    <s v="NATURAL"/>
    <n v="2017"/>
    <n v="76003022017"/>
    <s v="PRESTAR SUS SERVICIOS PROFESIONALES EN EL AREA DE PSICOLOGIA COMO PARTE DEL EQUIPO TECNICO INTERDISCIPLINARIO DE LA DEFENSORIA DE FAMILIA DE LA REGIONAL VALLE, CON EL FIN DE APOYAR A LA AUTORIDAD ADMINISTRATIVA DENTRO _x000a_DE LOS TRAMITES DE RESTABLECIMIENTO DE DERECHOS Y REALIZAR ACCIONES ENCAMINADAS A LA GARANTIA DE LOS DERECHOS DE LOS NIÑOS, NIÑAS Y ADOLESCENTES DE CONFORMIDAD CON LO ESTABLECIDO EN LA LEY 1098 DE 2006 Y LOS LINEAMIENTOS TECNICOS."/>
    <s v="Dirección de Protección"/>
    <s v="Prestación de Servicios Profesionales"/>
    <s v="NORMAS PRSUNTAMENTE INCUMPLIDAS 1) prestar sus servicios profesionales en el area de psicologia como parte del equipo tecnico interdisiplinario de la defensoria de familia reginal valee con el de apoyar a la autoridad administrativa dentro de los tramites de restablecimientos  y realizar acciones encaminadas a la garantia de los derecho de los niños, niñas y adolensentes de conformidad con lo establecido en la ley 1098 de 2006 y linamientos tecnico 3)OBLIGACIONES GENERALES 15) Realizar los pagos al siss salud,pension y riesgos laborales de acuerdo con la normatiidad vigente aportado los soportes de pago correspondientes 15) TERMINACION ANTICIPADA EL ICBF podra disponer de manera unilateral la terminacion anticipada del contrato en los siguientes eventos 1 por caso fortuito o fuerza mayor debidamente comprobados 2 por muerte o incapacidad  fisica permanente del contratista y si es persona natural o por disolcion de las persona juridica (las partes podran terminar antipadamente el presente contrato de mutuo acuerdo) 24). CONTROL A LA EVASION AL SITEMA DE SEGURIDAD SOCIAL Y PAGOS PARA FISCALES de conformidad con lo esatablecido en las leyes 789 de 2002,ley828de2003 y ley 1607 de 2012 EL CONTRATISTA debera cumplir con sus obligaciones frente al sistema de seguridad social integral y parafiscales . El cumplimiento de esta obligacion sera indispensable para que se efectue el desembolso por parte del ICBF.INCUMPLIMIENTO DE OBLIGACIONES"/>
    <d v="2017-04-06T00:00:00"/>
    <d v="2017-08-23T00:00:00"/>
    <d v="2017-08-23T00:00:00"/>
    <s v="Finalizada"/>
    <m/>
    <s v="YIRSON MARINO LEDEZMA MARTINEZ"/>
    <m/>
    <x v="0"/>
    <s v="PTE RESOLUCION QUE RESUELVE PASC, RESOLUCION QUE RESUELVE RECURSO, CONSTANCIA DE EJECUTORIA, PGN, CCOMERCIO Y COMPROBANTE DE PAGO"/>
    <x v="0"/>
    <s v="Incumplimiento Parcial (Cláusula Penal)"/>
    <n v="2768"/>
    <d v="2018-04-26T00:00:00"/>
    <s v="SI"/>
    <d v="2018-04-26T00:00:00"/>
    <n v="2768"/>
    <d v="2018-04-26T00:00:00"/>
    <s v="CONFIRMA"/>
    <d v="2018-04-27T00:00:00"/>
    <d v="2018-04-28T00:00:00"/>
    <d v="2018-10-05T00:00:00"/>
    <s v="N/A"/>
    <s v="NO"/>
    <m/>
    <x v="148"/>
    <m/>
    <m/>
    <m/>
    <m/>
  </r>
  <r>
    <n v="223"/>
    <x v="4"/>
    <x v="0"/>
    <s v="CLAUDIA MARCELA ROJAS BAQUERO"/>
    <s v="CC"/>
    <n v="1012370615"/>
    <m/>
    <s v="NATURAL"/>
    <n v="2017"/>
    <n v="11005112017"/>
    <s v="PRESTAR APOYO PARA EL REGISTRO DE LAS ACTUACIONES QUE ADELANTAN LOS PROFESIONALES QUE INTEGRAN LAS DEFENSORIAS DE FAMILIA EN EL SISTEMA DE INFORMACION MISIONAL - SIM, ASI COMO DE LOS CONTRATOS DE LOS OPERADORES DE SERVICIOS DE PROTECCION EN EL MODULO UNIDADES DE SERVICIOS."/>
    <s v="Dirección de Protección"/>
    <s v="Prestación de servicios de apoyo a la gestión"/>
    <s v="INCUMPLIMIENTO OBLIGACIONES"/>
    <m/>
    <m/>
    <m/>
    <s v="Finalizada"/>
    <m/>
    <m/>
    <m/>
    <x v="64"/>
    <s v="OK"/>
    <x v="1"/>
    <s v="Terminación de la actuación sancionatoria"/>
    <n v="1426"/>
    <d v="2018-04-23T00:00:00"/>
    <s v="NO"/>
    <m/>
    <m/>
    <m/>
    <m/>
    <d v="2018-05-02T00:00:00"/>
    <d v="2018-05-04T00:00:00"/>
    <m/>
    <m/>
    <m/>
    <m/>
    <x v="1"/>
    <m/>
    <m/>
    <m/>
    <m/>
  </r>
  <r>
    <n v="224"/>
    <x v="4"/>
    <x v="0"/>
    <s v="ASOCIACION SECTOR VENECIA"/>
    <s v="NIT"/>
    <n v="800145001"/>
    <n v="2"/>
    <s v="JURIDICA"/>
    <n v="2015"/>
    <n v="299"/>
    <s v="ATENDER A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m/>
    <m/>
    <s v="Finalizada"/>
    <m/>
    <m/>
    <m/>
    <x v="64"/>
    <s v="PTE PGN Y COMPROBANTE DE PAGO"/>
    <x v="0"/>
    <s v="Incumplimiento Parcial (Cláusula Penal)"/>
    <n v="2797"/>
    <d v="2017-08-01T00:00:00"/>
    <s v="SI"/>
    <d v="2017-08-01T00:00:00"/>
    <n v="3039"/>
    <d v="2017-08-28T00:00:00"/>
    <s v="MODIFICA Y CONFIRMA"/>
    <d v="2018-05-04T00:00:00"/>
    <d v="2018-08-10T00:00:00"/>
    <m/>
    <s v="N/A"/>
    <s v="NO"/>
    <m/>
    <x v="149"/>
    <m/>
    <m/>
    <m/>
    <m/>
  </r>
  <r>
    <n v="225"/>
    <x v="2"/>
    <x v="0"/>
    <s v="CASA DE PROTECCION AL MENOR NUESTRA SEÑORA DEL PALMAR "/>
    <s v="NIT"/>
    <n v="891380077"/>
    <m/>
    <s v="JURIDICA"/>
    <n v="2016"/>
    <n v="76011112016"/>
    <s v="BRINDAR ATENCION ESPECIALIZADA A LOS NIÑOS, LAS NIÑAS Y ADOLESCENTES QUE TIENEN UN PROCESO ADMINISTRATIVO DE RESTABLECIMIENTO DE DERECHOS ABIERTO A SU FAVOR, EN LA MODALIDAD INTERNADO, DE ACUERDO CON LOS LINEAMIENTOS VIGENTES”"/>
    <s v="Dirección de Protección"/>
    <s v="Aporte"/>
    <s v="INCUMPLIMIENTO AL CONTRATO CUYO OBJETO ES BRINDAR ATENCION ESPECIALIZADA A LOS NIÑOS, LAS NIÑAS Y ADOLESCENTES QUE TIENEN UN PROCESO ADMINISTRATIVO DE RESTABLECIMIENTO DE DERECHOS ABIERTO A SU FAVOR, EN LA MODALIDAD INTERNADO, DE ACUERDO CON LOS LINEAMIENTOS VIGENTES”"/>
    <d v="2018-04-05T00:00:00"/>
    <d v="2018-06-01T00:00:00"/>
    <d v="2018-06-01T00:00:00"/>
    <s v="Finalizada"/>
    <m/>
    <m/>
    <m/>
    <x v="0"/>
    <s v="PTE PTE RESOLUCION QUE RESOLVIO PASC (4051 DEL 6 DE ENERO 2018) PGN, CCOMERCIO"/>
    <x v="0"/>
    <s v="Incumplimiento Parcial (Cláusula Penal)"/>
    <n v="4051"/>
    <d v="2018-01-06T00:00:00"/>
    <s v="SI"/>
    <d v="2018-01-06T00:00:00"/>
    <n v="4051"/>
    <d v="2018-06-01T00:00:00"/>
    <s v="CONFIRMA"/>
    <d v="2018-05-06T00:00:00"/>
    <d v="2018-05-06T00:00:00"/>
    <d v="2018-06-30T00:00:00"/>
    <s v="N/A"/>
    <s v="SI"/>
    <m/>
    <x v="150"/>
    <n v="627252"/>
    <d v="2018-08-31T00:00:00"/>
    <m/>
    <m/>
  </r>
  <r>
    <n v="226"/>
    <x v="7"/>
    <x v="0"/>
    <s v="FUNDACION PECES VIVOS"/>
    <s v="NIT"/>
    <n v="900693078"/>
    <n v="1"/>
    <s v="JURIDICA"/>
    <n v="2016"/>
    <n v="747"/>
    <s v="BRINDAR ATENCION ESPECIALIZADA A LOS NIÑOS, LAS NIÑAS Y ADOLESCENTES QUE TIENEN UN PROCESO ADMINISTRATIVO DE RESTABLECIMIENTO DE DERECHOS ABIERTO A SU FAVOR, EN LA MODALIDAD INTERNADO, DE ACUERDO CON LOS LINEAMIENTOS VIGENTES"/>
    <s v="Dirección de Protección"/>
    <s v="Aporte"/>
    <s v="AFECTACION EN LA ATENCIÓN DE LOS USUARIOS DE LA MODALIDAD"/>
    <m/>
    <m/>
    <m/>
    <s v="Finalizada"/>
    <m/>
    <s v="PAULA LOAIZA"/>
    <s v="18 DE ABRIL DE 2018 MEDIANTE RESOLUCION NO. 1271 DE 2018 SE RESOLVIO EL RECURSO QUE CONFIRMÓ LA DECLARATORIA DE INCUMPLIMIENTO"/>
    <x v="77"/>
    <s v="NO HAY CARPETA"/>
    <x v="0"/>
    <s v="Incumplimiento Total (Cláusula Penal)"/>
    <n v="1271"/>
    <d v="2018-03-13T00:00:00"/>
    <s v="SI"/>
    <d v="2018-03-21T00:00:00"/>
    <n v="3066"/>
    <d v="2018-05-04T00:00:00"/>
    <s v="MODIFICA"/>
    <d v="2018-05-07T00:00:00"/>
    <d v="2018-05-28T00:00:00"/>
    <d v="2018-04-25T00:00:00"/>
    <s v="N/A"/>
    <s v="SI"/>
    <d v="2018-04-25T00:00:00"/>
    <x v="151"/>
    <m/>
    <m/>
    <m/>
    <m/>
  </r>
  <r>
    <n v="227"/>
    <x v="28"/>
    <x v="0"/>
    <s v="FUNDACION PARA EL DESARROLLO SOCIAL INTEGRAL SIGLA FUNPRODESI"/>
    <s v="NIT"/>
    <n v="900774178"/>
    <n v="8"/>
    <s v="JURIDICA"/>
    <n v="2017"/>
    <n v="99001032017"/>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NO SE CUMPLE CON KA TEMATICA ESTABLECIDA EN EL MANUAL OPERATIVO PARAACTA DE INDUCCIÓN DE TALENTO HUMANO. *NO SE EVIDENCIA SOPORTES DE ESTO EN CUENTAME. *EN ACTA DE CONCERTACIÓN CON COMUNIDAD INDIGENA, NO SE OBSERVA EL DESARROLLO DE LA TEMATICA. *NO RESPUESTA OPORTUNA A REQUERIMIENTOS. * INCUMPLIMIENTO OBLIGACIONES"/>
    <d v="2018-04-17T00:00:00"/>
    <d v="2018-04-26T00:00:00"/>
    <d v="2018-04-26T00:00:00"/>
    <s v="Finalizada"/>
    <m/>
    <s v="KATHERINE BECERRA"/>
    <s v="RESOLUCIÓN 0264 DEL 26/04/2018"/>
    <x v="111"/>
    <s v="PTE PGN, CAMARA DE COMERCIO"/>
    <x v="0"/>
    <s v="Multa"/>
    <n v="264"/>
    <d v="2018-04-26T00:00:00"/>
    <s v="NO"/>
    <m/>
    <m/>
    <m/>
    <m/>
    <d v="2018-05-07T00:00:00"/>
    <m/>
    <m/>
    <s v="N/A"/>
    <s v="SI"/>
    <d v="2018-05-04T00:00:00"/>
    <x v="147"/>
    <n v="4000000"/>
    <d v="2018-07-17T00:00:00"/>
    <m/>
    <m/>
  </r>
  <r>
    <n v="228"/>
    <x v="4"/>
    <x v="0"/>
    <s v="ASOCIACION HOGAR PARA EL NIÑO ESPECIAL AHPNE"/>
    <s v="NIT"/>
    <n v="860090041"/>
    <n v="7"/>
    <s v="JURIDICA"/>
    <n v="2016"/>
    <n v="11018312016"/>
    <s v="BRINDAR ATENCION ESPECIALIZADA A LOS NIÑOS, LAS NIÑAS Y ADOLESCENTES QUE TIENEN UN PROCESO ADMINISTRATIVO DE RESTABLECIMIENTO DE DERECHOS ABIERTO A SU FAVOR, EN LA MODALIDAD INTERNADO, DE ACUERDO CON LOS LINEAMIENTOS VIGENTES"/>
    <s v="Dirección de Protección"/>
    <s v="Aporte"/>
    <s v="INCUMPLIMIENTO OBLIGACIONES"/>
    <m/>
    <m/>
    <m/>
    <s v="Finalizada"/>
    <m/>
    <m/>
    <m/>
    <x v="64"/>
    <s v="OK"/>
    <x v="1"/>
    <s v="Terminación de la actuación sancionatoria"/>
    <n v="1424"/>
    <d v="2018-04-23T00:00:00"/>
    <s v="NO"/>
    <m/>
    <m/>
    <m/>
    <m/>
    <d v="2018-05-09T00:00:00"/>
    <d v="2018-05-09T00:00:00"/>
    <m/>
    <m/>
    <m/>
    <m/>
    <x v="1"/>
    <m/>
    <m/>
    <m/>
    <m/>
  </r>
  <r>
    <n v="229"/>
    <x v="25"/>
    <x v="0"/>
    <s v="FUNDACION MULTIACTIVA LAS MORAS - FUMLAMOR"/>
    <s v="NIT"/>
    <n v="900642214"/>
    <n v="9"/>
    <s v="JURIDICA"/>
    <n v="2016"/>
    <n v="276"/>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or pago de salarios y parafiscales."/>
    <d v="2017-01-11T00:00:00"/>
    <d v="2017-08-10T00:00:00"/>
    <d v="2018-05-09T00:00:00"/>
    <s v="Finalizada"/>
    <m/>
    <s v="Maria Claudia Caneda Brunal "/>
    <s v="Resolucion 2809 por medio de la cual se resuelve el tramite frente al presunto incumplimiento del contrato "/>
    <x v="77"/>
    <s v="OK"/>
    <x v="0"/>
    <s v="Incumplimiento Parcial (Cláusula Penal)"/>
    <n v="2809"/>
    <d v="2017-08-10T00:00:00"/>
    <s v="SI"/>
    <d v="2017-08-10T00:00:00"/>
    <n v="2138"/>
    <d v="2018-05-09T00:00:00"/>
    <s v="MODIFICA Y CONFIRMA"/>
    <d v="2018-05-10T00:00:00"/>
    <d v="2020-07-27T00:00:00"/>
    <d v="2025-06-04T00:00:00"/>
    <s v="N/A"/>
    <s v="SI"/>
    <d v="2020-06-05T00:00:00"/>
    <x v="152"/>
    <n v="28131221"/>
    <d v="2018-09-21T00:00:00"/>
    <s v="CRUCE DE CUENTAS"/>
    <s v="CRUCE DE CUENTAS EN LIQUIDACION"/>
  </r>
  <r>
    <n v="230"/>
    <x v="6"/>
    <x v="0"/>
    <s v="FUNDACIÓN PARA LA COOPERACIÓN Y EL DESARROLLO SOCIAL FUNCODE"/>
    <s v="NIT"/>
    <n v="815004482"/>
    <n v="1"/>
    <s v="JURIDICA"/>
    <n v="2016"/>
    <n v="148"/>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APROPIACIÓN DE RECURSOS"/>
    <d v="2018-05-08T00:00:00"/>
    <d v="2018-05-08T00:00:00"/>
    <d v="2018-05-10T00:00:00"/>
    <s v="Finalizada"/>
    <m/>
    <s v="ANA LORENA CARVAJAL CASTILLO"/>
    <s v="ACTA NOTIFICA INCUMPLIMIENTO"/>
    <x v="112"/>
    <s v="OK"/>
    <x v="0"/>
    <s v="Incumplimiento Parcial (Cláusula Penal)"/>
    <n v="1610"/>
    <d v="2018-05-10T00:00:00"/>
    <s v="NO"/>
    <m/>
    <m/>
    <m/>
    <m/>
    <d v="2018-05-11T00:00:00"/>
    <m/>
    <d v="2018-06-18T00:00:00"/>
    <s v="N/A"/>
    <s v="NO"/>
    <m/>
    <x v="153"/>
    <n v="28522156"/>
    <d v="2018-10-28T00:00:00"/>
    <m/>
    <m/>
  </r>
  <r>
    <n v="231"/>
    <x v="6"/>
    <x v="0"/>
    <s v="FUNDACIÓN PARA LA COOPERACIÓN Y EL DESARROLLO SOCIAL FUNCODE"/>
    <s v="NIT"/>
    <n v="815004482"/>
    <n v="1"/>
    <s v="JURIDICA"/>
    <n v="2016"/>
    <n v="147"/>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APROPIACIÓN DE RECURSOS"/>
    <d v="2018-05-08T00:00:00"/>
    <d v="2018-05-08T00:00:00"/>
    <d v="2018-05-10T00:00:00"/>
    <s v="Finalizada"/>
    <m/>
    <s v="ANA LORENA CARVAJAL CASTILLO"/>
    <s v="ACTA NOTIFICA INCUMPLIMIENTO"/>
    <x v="112"/>
    <s v="OK"/>
    <x v="0"/>
    <s v="Multa"/>
    <n v="1629"/>
    <d v="2018-05-11T00:00:00"/>
    <s v="NO"/>
    <m/>
    <m/>
    <m/>
    <m/>
    <d v="2018-05-15T00:00:00"/>
    <m/>
    <d v="2018-06-18T00:00:00"/>
    <s v="N/A"/>
    <s v="NO"/>
    <m/>
    <x v="154"/>
    <n v="18063205"/>
    <d v="2018-07-11T00:00:00"/>
    <m/>
    <m/>
  </r>
  <r>
    <n v="232"/>
    <x v="1"/>
    <x v="0"/>
    <s v="CAJA DE COMPENSACION FAMILIAR DE SUCRE - COMFASUCRE"/>
    <s v="NIT"/>
    <n v="892200015"/>
    <m/>
    <s v="JURIDICA"/>
    <n v="2016"/>
    <n v="7001892016"/>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neto de la Clausula quinta del Contrato."/>
    <d v="2016-11-23T00:00:00"/>
    <d v="2016-12-29T00:00:00"/>
    <d v="2018-05-07T00:00:00"/>
    <s v="Finalizada"/>
    <m/>
    <m/>
    <s v="Constancia de Ejecutoria del 18 de mayo de 2018, de la Resolución 1442 del 7 de mayo de 2018."/>
    <x v="113"/>
    <s v="PTE CCOMERCIO"/>
    <x v="0"/>
    <s v="Incumplimiento Parcial (Cláusula Penal)"/>
    <n v="1442"/>
    <d v="2018-05-07T00:00:00"/>
    <s v="NO"/>
    <m/>
    <m/>
    <m/>
    <m/>
    <d v="2018-05-16T00:00:00"/>
    <m/>
    <d v="2018-05-16T00:00:00"/>
    <s v="N/A"/>
    <s v="SI"/>
    <d v="2018-05-21T00:00:00"/>
    <x v="155"/>
    <n v="1525444"/>
    <d v="2019-01-31T00:00:00"/>
    <m/>
    <m/>
  </r>
  <r>
    <n v="233"/>
    <x v="2"/>
    <x v="0"/>
    <s v="INSTITUTO OSCAR SCARPETTA OREJUELA DE PROTECCION INFANTIL"/>
    <s v="NIT"/>
    <n v="890304176"/>
    <m/>
    <s v="JURIDICA"/>
    <n v="2016"/>
    <n v="76011222016"/>
    <s v=" BRINDAR ATENCION ESPECIALIZADA A LOS NIÑOS, LAS NIÑAS Y LOS ADOLESCENTES QUE TIENEN UN PROCESO ADMINISTRATIVO DE RESTABLECIMIENTO DE DERECHOS ABIERTO A SU FAVOR, EN LA MODALIDAD INTERNADO, DE ACUERDO CON LOS LINEAMIENTOS VIGENTES.”"/>
    <s v="Dirección de Protección"/>
    <s v="Aporte"/>
    <s v="INCUMPLIMIENTO DE OBLIGACIONES"/>
    <d v="2018-04-06T00:00:00"/>
    <d v="2018-04-27T00:00:00"/>
    <d v="2018-05-18T00:00:00"/>
    <s v="Finalizada"/>
    <m/>
    <m/>
    <m/>
    <x v="0"/>
    <s v="PTE RESOLUCION QUE RESUELVE PASC, RESOLUCION QUE RESUELVE RECURSO, CONSTANCIA DE EJECUTORIA, PGN, CCOMERCIO Y COMPROBANTE DE PAGO"/>
    <x v="0"/>
    <s v="Incumplimiento Parcial (Cláusula Penal)"/>
    <n v="3461"/>
    <d v="2018-05-18T00:00:00"/>
    <s v="SI"/>
    <d v="2018-05-18T00:00:00"/>
    <n v="3461"/>
    <d v="2018-05-18T00:00:00"/>
    <s v="MODIFICA Y CONFIRMA"/>
    <d v="2018-05-21T00:00:00"/>
    <d v="2018-05-21T00:00:00"/>
    <d v="2018-05-30T00:00:00"/>
    <s v="N/A"/>
    <s v="SI"/>
    <m/>
    <x v="156"/>
    <m/>
    <m/>
    <m/>
    <m/>
  </r>
  <r>
    <n v="234"/>
    <x v="4"/>
    <x v="0"/>
    <s v="DANIEL ESTEBAN CADENA SIERRA"/>
    <s v="CC"/>
    <n v="1022971579"/>
    <m/>
    <s v="NATURAL"/>
    <n v="2017"/>
    <n v="50"/>
    <s v="PRESTAR APOYO PARA EL REGISTRO DE LAS ACTUACIONES QUE ADELANTAN LOS PROFESIONALES QUE INTEGRAN LAS DEFENSORIAS DE FAMILIA EN EL SISTEMA DE INFORMACION MISIONAL - SIM, ASI COMO DE LOS CONTRATOS DE LOS OPERADORES DE SERVICIOS DE PROTECCION EN EL MODULO UNIDADES DE SERVICIOS."/>
    <s v="Dirección de Protección"/>
    <s v="Prestación de servicios de apoyo a la gestión"/>
    <s v="INCUMPLIMIENTO DE OBLIGACIONES"/>
    <m/>
    <m/>
    <m/>
    <s v="Finalizada"/>
    <m/>
    <m/>
    <m/>
    <x v="64"/>
    <s v="OK"/>
    <x v="1"/>
    <s v="Terminación de la actuación sancionatoria"/>
    <n v="1867"/>
    <d v="2018-05-16T00:00:00"/>
    <s v="NO"/>
    <m/>
    <m/>
    <m/>
    <m/>
    <d v="2018-05-22T00:00:00"/>
    <d v="2018-05-23T00:00:00"/>
    <m/>
    <m/>
    <m/>
    <m/>
    <x v="1"/>
    <m/>
    <m/>
    <m/>
    <m/>
  </r>
  <r>
    <n v="235"/>
    <x v="12"/>
    <x v="0"/>
    <s v="FUNDACION PAZ Y RECONCILIACION PARA LA AMAZONIA-FUNDAMAZ, ANTES FUNDACION DESARROLLO INTEGRAL PARA NIÑOS, JOVENES Y ADULTOS MAYORES-DINM "/>
    <s v="NIT"/>
    <n v="900748765"/>
    <m/>
    <s v="JURIDICA"/>
    <n v="2016"/>
    <n v="234"/>
    <s v="ATENDER A LA P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INCUMPLIMIENTO OBLIGACIONES"/>
    <m/>
    <m/>
    <m/>
    <s v="Finalizada"/>
    <m/>
    <m/>
    <m/>
    <x v="76"/>
    <s v="NO HAY CARPETA"/>
    <x v="0"/>
    <s v="Incumplimiento Parcial (Cláusula Penal)"/>
    <n v="1194"/>
    <d v="2018-05-25T00:00:00"/>
    <s v="SI"/>
    <d v="2018-05-25T00:00:00"/>
    <n v="1204"/>
    <d v="2018-05-25T00:00:00"/>
    <s v="MODIFICA"/>
    <d v="2018-05-28T00:00:00"/>
    <m/>
    <m/>
    <s v="N/A"/>
    <s v="SI"/>
    <m/>
    <x v="157"/>
    <m/>
    <m/>
    <m/>
    <m/>
  </r>
  <r>
    <n v="236"/>
    <x v="3"/>
    <x v="0"/>
    <s v="ASOCIACION DE PADRES DE HOGARES  PROVIVIENDA"/>
    <s v="NIT"/>
    <n v="800138707"/>
    <m/>
    <s v="JURIDICA"/>
    <n v="2015"/>
    <n v="247"/>
    <s v="ATENDER A LA PRIMERA INFANCIA EN EL MARCO DE LA ESTRATEGIA &quot; DE CERO A SIEMPRE&quot;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
    <s v="Dirección de Primera Infancia"/>
    <s v="Aporte"/>
    <s v="INCUMPLIMIENTO OBLIGACIONES"/>
    <m/>
    <m/>
    <d v="2018-05-30T00:00:00"/>
    <s v="Finalizada"/>
    <m/>
    <m/>
    <s v="RESOLUCIÓN 2274 DEL 30 DE MAYO DE 2018 POR MEDIO DE LA CUAL SE RESULEVE EL RECURSO DE RESPOSICIÓN INTERPUESTO EN CONTRA DE LA RESOLUCIÓN 1946 DEL 16 DE MAYO DE 2018."/>
    <x v="114"/>
    <s v="Pendiente constancia de ejecutoria, RUES y PGN Y COMPROBANTE DE PAGO"/>
    <x v="0"/>
    <s v="Incumplimiento Total (Cláusula Penal)"/>
    <n v="1946"/>
    <d v="2018-05-16T00:00:00"/>
    <s v="SI"/>
    <d v="2018-05-16T00:00:00"/>
    <n v="2274"/>
    <d v="2018-05-30T00:00:00"/>
    <s v="CONFIRMA"/>
    <d v="2018-05-30T00:00:00"/>
    <m/>
    <m/>
    <s v="N/A"/>
    <s v="SI"/>
    <m/>
    <x v="158"/>
    <m/>
    <m/>
    <m/>
    <m/>
  </r>
  <r>
    <n v="237"/>
    <x v="22"/>
    <x v="0"/>
    <s v="CORPORACION PARA EL DESARROLLO INTEGRAL DE LA COMUNIDAD &quot;LOS GIRASOLES&quot;"/>
    <s v="NIT"/>
    <n v="809010812"/>
    <n v="1"/>
    <s v="JURIDICA"/>
    <n v="2016"/>
    <n v="67"/>
    <s v="PRESTAR EL SERVICIO DE ATENCION, EDUCACION INICIAL  Y CUIDADO A NIÑOS Y NIÑAS MENORES DE 5 AÑOS, HASTA SU INGRESO AL GRADO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
    <d v="2016-07-28T00:00:00"/>
    <d v="2016-08-03T00:00:00"/>
    <d v="2017-09-27T00:00:00"/>
    <s v="Finalizada"/>
    <m/>
    <s v="ANA MARIA GIRALDO MARTINEZ"/>
    <m/>
    <x v="115"/>
    <s v="OK"/>
    <x v="0"/>
    <s v="Incumplimiento Parcial (Cláusula Penal)"/>
    <n v="1229"/>
    <d v="2017-09-01T00:00:00"/>
    <s v="SI"/>
    <d v="2017-09-01T00:00:00"/>
    <n v="913"/>
    <d v="2018-05-31T00:00:00"/>
    <s v="CONFIRMA"/>
    <d v="2018-07-24T00:00:00"/>
    <m/>
    <d v="2025-04-09T00:00:00"/>
    <s v="N/A"/>
    <s v="NO"/>
    <m/>
    <x v="159"/>
    <n v="120854088"/>
    <d v="2019-12-04T00:00:00"/>
    <m/>
    <m/>
  </r>
  <r>
    <n v="238"/>
    <x v="22"/>
    <x v="0"/>
    <s v="CORPORACION PARA EL DESARROLLO INTEGRAL DE LA COMUNIDAD &quot;LOS GIRASOLES&quot;"/>
    <s v="NIT"/>
    <n v="809010812"/>
    <n v="1"/>
    <s v="JURIDICA"/>
    <n v="2016"/>
    <n v="68"/>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
    <d v="2016-07-22T00:00:00"/>
    <d v="2016-07-28T00:00:00"/>
    <d v="2018-05-31T00:00:00"/>
    <s v="Finalizada"/>
    <m/>
    <s v="ANA MARIA GIRALDO MARTINEZ"/>
    <m/>
    <x v="115"/>
    <s v="OK"/>
    <x v="0"/>
    <s v="Incumplimiento Parcial (Cláusula Penal)"/>
    <n v="1231"/>
    <d v="2017-09-21T00:00:00"/>
    <s v="SI"/>
    <d v="2017-09-21T00:00:00"/>
    <n v="914"/>
    <d v="2018-05-31T00:00:00"/>
    <s v="CONFIRMA"/>
    <d v="2018-07-24T00:00:00"/>
    <m/>
    <d v="2025-04-09T00:00:00"/>
    <s v="N/A"/>
    <s v="NO"/>
    <m/>
    <x v="160"/>
    <n v="68846426"/>
    <d v="2019-12-10T00:00:00"/>
    <m/>
    <m/>
  </r>
  <r>
    <n v="239"/>
    <x v="22"/>
    <x v="0"/>
    <s v="CORPORACION PARA EL DESARROLLO INTEGRAL DE LA COMUNIDAD &quot;LOS GIRASOLES&quot;"/>
    <s v="NIT"/>
    <n v="809010812"/>
    <n v="1"/>
    <s v="JURIDICA"/>
    <n v="2016"/>
    <n v="69"/>
    <s v="ATENDER  A LA PRIMERA INFANCIA  EN EL MARCO DE LA ESTRATEGIA “DE CERO A SIEMPRE”, ESPECIFICAMENTE A LOS NIÑOS Y NIÑAS MENORES DE CINCO (5) AÑOS DE FAMILIAS EN SITUACION DE VULNERABILIDAD DE CONFORMIDAD CON LA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SE ADVIRTIERON CONDUCTAS QUE PUEDEN SER CONSTITUTIVAS DE INCUMPLIMIENTOS CONTRACTUALES DE TIPO LEGALES , FINANCIEROS Y ADMINISTRATIVOS, DE ACUERDO CON LOS HECHOS ESTABLECIDOS QUE SE DESCRIBEN, AL REALIZAR LA VISITA DE INSPECCIÓN SE ESTABLECIÓN QUE DICHA CORPORACIÓN NO CUENTA CON INFORMACIÓN CONTABLE Y FINANCIERA RESPECTO DE DICHOS CONTRATOS, NO CONTAR CON LOS DOCUMENTOS REFERIDOS, CABE SEÑALAR LA OMISIÓN DE LA ENTREGA DE LOS INFORMES FINANCIEROS Y CONTABLES CON SUS CORRESPONDIENTES SOPORTES DE LOS MESES DE FEBRERO, MARZO, ABRIL, MAYO Y JUNO. "/>
    <d v="2016-08-03T00:00:00"/>
    <d v="2016-08-10T00:00:00"/>
    <d v="2017-09-01T00:00:00"/>
    <s v="Finalizada"/>
    <m/>
    <s v="ANA MARIA GIRALDO MARTINEZ"/>
    <m/>
    <x v="115"/>
    <s v="OK"/>
    <x v="0"/>
    <s v="Incumplimiento Parcial (Cláusula Penal)"/>
    <n v="1230"/>
    <d v="2017-09-01T00:00:00"/>
    <s v="SI"/>
    <d v="2017-09-01T00:00:00"/>
    <n v="915"/>
    <d v="2018-05-31T00:00:00"/>
    <s v="CONFIRMA"/>
    <d v="2018-06-01T00:00:00"/>
    <m/>
    <d v="2025-04-09T00:00:00"/>
    <s v="N/A"/>
    <s v="NO"/>
    <m/>
    <x v="161"/>
    <n v="32611465"/>
    <d v="2020-01-08T00:00:00"/>
    <m/>
    <m/>
  </r>
  <r>
    <n v="240"/>
    <x v="22"/>
    <x v="0"/>
    <s v="CORPORACION PARA EL DESARROLLO INTEGRAL DE LA COMUNIDAD &quot;LOS GIRASOLES&quot;"/>
    <s v="NIT"/>
    <n v="809010812"/>
    <n v="1"/>
    <s v="JURIDICA"/>
    <n v="2016"/>
    <n v="70"/>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S CONTRACTUALES DE TIPO LEGAL, FINANCIERO Y ADMINISTRATIVO, NO SE ENCONTRABA LA DOCUMENTACIÓN LEGAL NI FINANCIERA DISPONIBLE EN LA SEDE ADMINISTRATIVA, QUE DICHA INFORMACIÓN SE ENCONTRABA EN LA SEDE PRINCIPAL, IBAGUÉ TOLIMA, TAMPOCO SE CONTABA CON LA INFORMACIÓN DEL MES DE FEBRERO DEL PAGO DEL PERSONAL CONTRATADO, SIN TENER NUEVAMENTE UNA SEDE ADMINISTRATIVA DEJANDO CONSTANCIA DE DICHO INCUMPLIMIENTO CONTRACTUSAL. EJECUCION FINANCIERA. INCUMPLIMIENTO DE OBLIGACIONES"/>
    <d v="2016-08-02T00:00:00"/>
    <d v="2016-09-12T00:00:00"/>
    <d v="2018-05-31T00:00:00"/>
    <s v="Finalizada"/>
    <m/>
    <s v="ANA MARIA GIRALDO MARTINEZ"/>
    <m/>
    <x v="115"/>
    <s v="OK"/>
    <x v="0"/>
    <s v="Incumplimiento Parcial (Cláusula Penal)"/>
    <n v="1228"/>
    <d v="2016-09-01T00:00:00"/>
    <s v="SI"/>
    <d v="2017-09-01T00:00:00"/>
    <n v="916"/>
    <d v="2018-05-31T00:00:00"/>
    <s v="CONFIRMA"/>
    <d v="2017-09-18T00:00:00"/>
    <m/>
    <d v="2025-04-09T00:00:00"/>
    <s v="N/A"/>
    <s v="NO"/>
    <m/>
    <x v="162"/>
    <n v="80758967"/>
    <d v="2019-12-10T00:00:00"/>
    <m/>
    <m/>
  </r>
  <r>
    <n v="241"/>
    <x v="11"/>
    <x v="0"/>
    <s v="FUNDACION FAMILIAR PRO REHABILITACION DE FARMACODEPENDIENTES FARO"/>
    <s v="NIT"/>
    <n v="800034694"/>
    <n v="1"/>
    <s v="JURIDICA"/>
    <n v="2017"/>
    <n v="54002982017"/>
    <s v="BRINDAR ATENCION ESPECIALIZADA A LOS NIÑOS, LAS NIÑAS Y ADOLESCENTES QUE TIENE UN PROCESO ADMINISTRATIVO DE RESTABLECIMIENTO DE DERECHOS ABIERTO A SU FAVOR, EN LA MODALIDAD INTERNADO DE ACUERDO A LOS LINEAMIENTOS VIGENTES Y EL MODELO DE ENFOQUE DIFERENCIAL EXPEDIDOS POR EL ICBF."/>
    <s v="Dirección de Protección"/>
    <s v="Aporte"/>
    <s v="INCUMPLIMIENTO OBLIGACIONES"/>
    <m/>
    <m/>
    <m/>
    <s v="Finalizada"/>
    <m/>
    <m/>
    <m/>
    <x v="76"/>
    <s v="OK"/>
    <x v="1"/>
    <s v="Terminación de la actuación sancionatoria"/>
    <n v="843"/>
    <d v="2018-06-05T00:00:00"/>
    <s v="NO"/>
    <m/>
    <m/>
    <m/>
    <m/>
    <d v="2018-06-06T00:00:00"/>
    <m/>
    <m/>
    <m/>
    <m/>
    <m/>
    <x v="1"/>
    <m/>
    <m/>
    <m/>
    <m/>
  </r>
  <r>
    <n v="242"/>
    <x v="11"/>
    <x v="0"/>
    <s v="ASOCIACION DE PADRES DE FAMILIA DEL HOGAR INFANTIL TRIBILIN"/>
    <s v="NIT"/>
    <n v="800154335"/>
    <n v="5"/>
    <s v="JURIDICA"/>
    <n v="2016"/>
    <n v="54004282016"/>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LA ATENCION INTEGRAL “DE CERO A SIEMPRE”."/>
    <s v="Dirección de Primera Infancia"/>
    <s v="Aporte"/>
    <s v="INCUMPLIMIENTO OBLIGACIONES"/>
    <m/>
    <m/>
    <m/>
    <s v="Finalizada"/>
    <m/>
    <m/>
    <m/>
    <x v="76"/>
    <s v="OK"/>
    <x v="1"/>
    <s v="Terminación de la actuación sancionatoria"/>
    <n v="842"/>
    <d v="2018-06-05T00:00:00"/>
    <s v="NO"/>
    <m/>
    <m/>
    <m/>
    <m/>
    <d v="2018-06-06T00:00:00"/>
    <m/>
    <m/>
    <m/>
    <m/>
    <m/>
    <x v="1"/>
    <m/>
    <m/>
    <m/>
    <m/>
  </r>
  <r>
    <n v="243"/>
    <x v="2"/>
    <x v="0"/>
    <s v="ASOCIACION DE HOGARES DE BIENESTAR SECTOR BELLAVISTA."/>
    <s v="NIT"/>
    <n v="800255663"/>
    <m/>
    <s v="JURIDICA"/>
    <n v="2016"/>
    <n v="76009902016"/>
    <s v="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GRUPALES, EMPRESARIALES, JARDINES SOCIALES, FAMI Y HOGARES COMUNITARIOS INTEGRALES.” "/>
    <s v="Dirección de Primera Infancia"/>
    <s v="Aporte"/>
    <s v="INCUMPLIMIENTO OBLIGACIONES"/>
    <d v="2017-08-16T00:00:00"/>
    <d v="2017-08-16T00:00:00"/>
    <d v="2017-09-20T00:00:00"/>
    <s v="Finalizada"/>
    <m/>
    <m/>
    <m/>
    <x v="0"/>
    <s v="PTE CCOMERCIO Y COMPROBANTE DE PAGO"/>
    <x v="0"/>
    <s v="Incumplimiento Parcial (Cláusula Penal)"/>
    <n v="4465"/>
    <d v="2018-06-15T00:00:00"/>
    <s v="NO"/>
    <m/>
    <m/>
    <m/>
    <m/>
    <d v="2018-06-18T00:00:00"/>
    <m/>
    <d v="2018-07-30T00:00:00"/>
    <s v="N/A"/>
    <s v="SI"/>
    <m/>
    <x v="163"/>
    <m/>
    <m/>
    <m/>
    <m/>
  </r>
  <r>
    <n v="244"/>
    <x v="3"/>
    <x v="0"/>
    <s v="APHB BARRIOS NUEVE DE ABRIL, EL CAMPIN Y EL PRADO "/>
    <s v="NIT"/>
    <n v="800143440"/>
    <m/>
    <s v="JURIDICA"/>
    <n v="2015"/>
    <n v="235"/>
    <s v="ATENDER A LA PRIMERA INFANCIA EN EL MARCO DE LA ESTRATEGIA &quot; DE CERO A SIEMPRE&quot; ESPECIFICAMENTE A LOS NIÑOS Y NIMAS MENORES DE 5 AÑOS DE FAMILIAS EN SITUACION DE VULNERABILIDAD DE CONFORMIDAD CON LAS  DIRECTRICES, LINEAMIENTOS Y PARAMETROS ESTABLECIDOS POR EL ICBF, ASI COMO REGUALR LAS RELACIONES ENTRE LAS PARTES DERIVADAS DE LA ENTREGA DE APORTES DEL ICBF A LA ENTIDAD ADMINISTRADORA DE SERVICIO EN LA MODALIDAD DE HOGARES COMUNITARIOS DE BIENESTAR EN LA SIGUIENTE FORMA DE ATENCION MODALIDAD FAMI "/>
    <s v="Dirección de Primera Infancia"/>
    <s v="Aporte"/>
    <s v="INCUMPLIMIENTO OBLIGACIONES"/>
    <m/>
    <m/>
    <d v="2018-06-19T00:00:00"/>
    <s v="Finalizada"/>
    <m/>
    <m/>
    <s v="RESOLUCIÓN 2598 DEL 19 DE JUNIO DE 2018 POR MEDIO DE LA CUAL SE RESULEVE EL RECURSO DE RESPOSICIÓN INTERPUESTO EN CONTRA DE LA RESOLUCIÓN 2440 DEL 8 DE JUNIO DE 2018."/>
    <x v="116"/>
    <s v="Pendiente constancia de ejecutoria, RUES y PGN Y COMPROBANTE DE PAGO"/>
    <x v="0"/>
    <s v="Incumplimiento Total (Cláusula Penal)"/>
    <n v="2440"/>
    <d v="2018-06-08T00:00:00"/>
    <s v="SI"/>
    <d v="2018-06-08T00:00:00"/>
    <n v="2598"/>
    <d v="2018-06-19T00:00:00"/>
    <s v="CONFIRMA"/>
    <d v="2018-06-19T00:00:00"/>
    <m/>
    <m/>
    <s v="N/A"/>
    <s v="SI"/>
    <m/>
    <x v="164"/>
    <m/>
    <m/>
    <m/>
    <m/>
  </r>
  <r>
    <n v="245"/>
    <x v="25"/>
    <x v="0"/>
    <s v="UNION TEMPORAL FUNSOBASI PRESENTE"/>
    <s v="NIT"/>
    <n v="900752376"/>
    <n v="5"/>
    <s v="JURIDICA"/>
    <n v="2015"/>
    <n v="157"/>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DE OBLIGACIONES"/>
    <d v="2018-04-17T00:00:00"/>
    <d v="2018-06-06T00:00:00"/>
    <d v="2018-06-12T00:00:00"/>
    <s v="Finalizada"/>
    <m/>
    <s v="Maria Claudia Caneda Brunal "/>
    <s v="Resolucion  2575 por medio del cual se resuelve el proceso administrativo sancionatario"/>
    <x v="77"/>
    <s v="OK"/>
    <x v="0"/>
    <s v="Incumplimiento Parcial (Cláusula Penal)"/>
    <n v="2575"/>
    <d v="2018-06-06T00:00:00"/>
    <s v="SI"/>
    <d v="2018-06-07T00:00:00"/>
    <n v="2651"/>
    <d v="2018-06-12T00:00:00"/>
    <s v="CONFIRMA"/>
    <d v="2018-06-21T00:00:00"/>
    <d v="2020-07-27T00:00:00"/>
    <d v="2025-06-03T00:00:00"/>
    <s v="N/A"/>
    <s v="SI"/>
    <d v="2020-08-05T00:00:00"/>
    <x v="165"/>
    <n v="15442087"/>
    <d v="2018-07-04T00:00:00"/>
    <m/>
    <m/>
  </r>
  <r>
    <n v="245"/>
    <x v="25"/>
    <x v="0"/>
    <s v="Fundacion Social del Bajo Sinú"/>
    <s v="NIT"/>
    <n v="900188005"/>
    <n v="9"/>
    <s v="JURIDICA"/>
    <n v="2015"/>
    <n v="157"/>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d v="2018-04-17T00:00:00"/>
    <d v="2018-06-06T00:00:00"/>
    <d v="2018-06-12T00:00:00"/>
    <s v="Finalizada"/>
    <m/>
    <s v="Maria Claudia Caneda Brunal "/>
    <s v="Resolucion  2575 por medio del cual se resuelve el proceso administrativo sancionatario"/>
    <x v="77"/>
    <s v="OK"/>
    <x v="0"/>
    <s v="Incumplimiento Parcial (Cláusula Penal)"/>
    <n v="2575"/>
    <d v="2018-06-06T00:00:00"/>
    <s v="SI"/>
    <d v="2018-06-07T00:00:00"/>
    <n v="2651"/>
    <d v="2018-06-12T00:00:00"/>
    <s v="CONFIRMA"/>
    <d v="2018-06-21T00:00:00"/>
    <d v="2020-07-27T00:00:00"/>
    <d v="2025-06-03T00:00:00"/>
    <s v="N/A"/>
    <s v="SI"/>
    <d v="2020-08-05T00:00:00"/>
    <x v="165"/>
    <n v="15442087"/>
    <d v="2018-07-04T00:00:00"/>
    <m/>
    <m/>
  </r>
  <r>
    <n v="245"/>
    <x v="25"/>
    <x v="0"/>
    <s v="Fundación Presente"/>
    <s v="NIT"/>
    <n v="812008008"/>
    <n v="0"/>
    <s v="JURIDICA"/>
    <n v="2015"/>
    <n v="157"/>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d v="2018-04-17T00:00:00"/>
    <d v="2018-06-06T00:00:00"/>
    <d v="2018-06-12T00:00:00"/>
    <s v="Finalizada"/>
    <m/>
    <s v="Maria Claudia Caneda Brunal "/>
    <s v="Resolucion  2575 por medio del cual se resuelve el proceso administrativo sancionatario"/>
    <x v="77"/>
    <s v="OK"/>
    <x v="0"/>
    <s v="Incumplimiento Parcial (Cláusula Penal)"/>
    <n v="2575"/>
    <d v="2018-06-06T00:00:00"/>
    <s v="SI"/>
    <d v="2018-06-07T00:00:00"/>
    <n v="2651"/>
    <d v="2018-06-12T00:00:00"/>
    <s v="CONFIRMA"/>
    <d v="2018-06-21T00:00:00"/>
    <d v="2020-07-27T00:00:00"/>
    <d v="2025-06-03T00:00:00"/>
    <s v="N/A"/>
    <s v="SI"/>
    <d v="2020-08-05T00:00:00"/>
    <x v="165"/>
    <n v="15442087"/>
    <d v="2018-07-04T00:00:00"/>
    <m/>
    <m/>
  </r>
  <r>
    <n v="246"/>
    <x v="4"/>
    <x v="0"/>
    <s v="ASOCIACION HOGAR PARA EL NIÑO ESPECIAL AHPNE"/>
    <s v="NIT"/>
    <n v="860090041"/>
    <n v="7"/>
    <s v="JURIDICA"/>
    <n v="2016"/>
    <n v="11018412016"/>
    <s v="BRINDAR ATENCION ESPECIALIZADA A LOS NIÑOS, LAS NIÑAS Y ADOLESCENTES QUE TIENEN UN PROCESO ADMINISTRATIVO DE RESTABLECIMIENTO DE DERECHOS ABIERTO A SU FAVOR, EN LA MODALIDAD INTERNADO, DE ACUERDO CON LOS LINEAMIENTOS VIGENTES"/>
    <s v="Dirección de Protección"/>
    <s v="Aporte"/>
    <s v="INCUMPLIMIENTO OBLIGACIONES"/>
    <m/>
    <m/>
    <m/>
    <s v="Finalizada"/>
    <m/>
    <m/>
    <m/>
    <x v="64"/>
    <s v="CONFIRMAR SE SE TRATÓ DE UN ARCHIVO O REALMENTE UN INCUMPLIMIENTO PARCIAL"/>
    <x v="0"/>
    <s v="Incumplimiento Parcial (Cláusula Penal)"/>
    <n v="1460"/>
    <d v="2018-04-26T00:00:00"/>
    <s v="SI"/>
    <d v="2018-05-15T00:00:00"/>
    <n v="2355"/>
    <d v="2018-06-18T00:00:00"/>
    <s v="MODIFICA Y CONFIRMA"/>
    <d v="2018-06-26T00:00:00"/>
    <d v="2018-06-27T00:00:00"/>
    <m/>
    <s v="N/A"/>
    <s v="NO"/>
    <m/>
    <x v="1"/>
    <m/>
    <m/>
    <m/>
    <m/>
  </r>
  <r>
    <n v="247"/>
    <x v="4"/>
    <x v="0"/>
    <s v="FUNDACION FEI FAMILIA ENTORNO INDIVIDUO"/>
    <s v="NIT"/>
    <n v="900001876"/>
    <n v="4"/>
    <s v="JURIDICA"/>
    <n v="2016"/>
    <n v="1849"/>
    <s v="BRINDAR ATENCION ESPECIALIZADA A LOS ADOLESCENTES Y JOVENES, EN LA MODALIDAD CENTRO ATENCION ESPECIALIZADO DEL SUBPROUYECTO RESTABLECIMIENTO EN ADMINISTRACION DE JUSTICIA, SISTEMA DE RESPONSABILIDAD PENAL PARA ADOLESCENTES, PARA EL CUMPLIMIENTO DE LAS MEDIDAS Y SANCIONES IMPUESTAS POR LA AUTORIDAD JUDICIAL, CONFORME A LAS DISPOSICIONES LEGALES Y LINEAMIENTOS VIGENTES"/>
    <s v="Dirección de Protección"/>
    <s v="Aporte"/>
    <s v="INCUMPLIMIENTO OBLIGACIONES"/>
    <m/>
    <m/>
    <m/>
    <s v="Finalizada"/>
    <m/>
    <m/>
    <m/>
    <x v="76"/>
    <s v="PTE PGN Y COMPROBANTE DE PAGO"/>
    <x v="0"/>
    <s v="Incumplimiento Parcial (Cláusula Penal)"/>
    <n v="1362"/>
    <d v="2018-04-18T00:00:00"/>
    <s v="SI"/>
    <d v="2018-05-23T00:00:00"/>
    <n v="2425"/>
    <d v="2018-06-22T00:00:00"/>
    <s v="CONFIRMA"/>
    <d v="2018-06-28T00:00:00"/>
    <d v="2018-07-04T00:00:00"/>
    <m/>
    <s v="N/A"/>
    <s v="NO"/>
    <m/>
    <x v="166"/>
    <m/>
    <m/>
    <m/>
    <m/>
  </r>
  <r>
    <n v="248"/>
    <x v="25"/>
    <x v="0"/>
    <s v="ASOCIACION DE PADRES DE FAMILIA Y ACUDIENTES DEL CENTRO DE DESARROLLO INFANTIL DIVINO NIÑO."/>
    <s v="NIT"/>
    <n v="800165114"/>
    <n v="1"/>
    <s v="JURIDICA"/>
    <n v="2016"/>
    <n v="48"/>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DE OBLIGACIONES"/>
    <d v="2018-04-27T00:00:00"/>
    <d v="2018-06-26T00:00:00"/>
    <d v="2018-06-28T00:00:00"/>
    <s v="Finalizada"/>
    <m/>
    <s v="Maria Claudia Caneda Brunal "/>
    <s v="Resolución 2820 por medio de  la cual se resuelve el proceso administrativo sancionatorio"/>
    <x v="77"/>
    <s v="OK"/>
    <x v="0"/>
    <s v="Incumplimiento Parcial (Cláusula Penal)"/>
    <n v="2820"/>
    <d v="2018-06-26T00:00:00"/>
    <s v="SI"/>
    <d v="2018-06-26T00:00:00"/>
    <n v="2878"/>
    <d v="2018-06-28T00:00:00"/>
    <s v="CONFIRMA"/>
    <d v="2018-06-29T00:00:00"/>
    <d v="2018-07-18T00:00:00"/>
    <d v="2025-06-04T00:00:00"/>
    <s v="N/A"/>
    <s v="NO"/>
    <m/>
    <x v="167"/>
    <n v="3804928"/>
    <d v="2018-11-06T00:00:00"/>
    <m/>
    <m/>
  </r>
  <r>
    <n v="249"/>
    <x v="17"/>
    <x v="0"/>
    <s v="CONSORCIO INTEROBRAS CIVILES Y ELECTRICAS "/>
    <s v="NIT"/>
    <n v="901120158"/>
    <n v="8"/>
    <s v="JURIDICA"/>
    <n v="2017"/>
    <n v="1016922017"/>
    <s v="REALIZAR INTERVENTORIA TECNICA, ADMINISTRATIVA, FINANCIERA, JURIDICA Y AMBIENTAL A LA EJECUCION DE LAS ACTIVIDADES DE OBRA DEL CONTRATO CUYO OBJETO ES “SUMINISTRO E INSTALACION DE PLANTAS ELECTRICAS PARA LAS SEDES REGIONALES Y/O CENTROS ZONALES DEL ICBF A NIVEL NACIONAL Y CONSTRUCCION DE LAS OBRAS CIVILES NECESARIAS PARA SU FUNCIONAMIENTO”. "/>
    <s v="Dirección Administrativa"/>
    <s v="Interventoría"/>
    <s v="INCUMPLIMIENTO DE OBLIGACIONES"/>
    <m/>
    <m/>
    <m/>
    <s v="Finalizada"/>
    <m/>
    <m/>
    <m/>
    <x v="63"/>
    <s v="PTE COMPROBANTE DE PAGO"/>
    <x v="0"/>
    <s v="Incumplimiento Parcial (Cláusula Penal)"/>
    <n v="4929"/>
    <d v="2018-04-20T00:00:00"/>
    <s v="NO"/>
    <m/>
    <m/>
    <m/>
    <m/>
    <d v="2018-06-30T00:00:00"/>
    <d v="2018-07-09T00:00:00"/>
    <m/>
    <s v="N/A"/>
    <s v="SI"/>
    <m/>
    <x v="168"/>
    <m/>
    <m/>
    <m/>
    <m/>
  </r>
  <r>
    <n v="249"/>
    <x v="17"/>
    <x v="0"/>
    <s v="CARLOS ARTURO VERGARA NEGRETE"/>
    <s v="CC"/>
    <n v="79508558"/>
    <m/>
    <s v="NATURAL"/>
    <n v="2017"/>
    <n v="1016922017"/>
    <s v="REALIZAR INTERVENTORIA TECNICA, ADMINISTRATIVA, FINANCIERA, JURIDICA Y AMBIENTAL A LA EJECUCION DE LAS ACTIVIDADES DE OBRA DEL CONTRATO CUYO OBJETO ES “SUMINISTRO E INSTALACION DE PLANTAS ELECTRICAS PARA LAS SEDES REGIONALES Y/O CENTROS ZONALES DEL ICBF A NIVEL NACIONAL Y CONSTRUCCION DE LAS OBRAS CIVILES NECESARIAS PARA SU FUNCIONAMIENTO”. "/>
    <s v="Dirección Administrativa"/>
    <s v="Interventoría"/>
    <s v="INCUMPLIMIENTO DE OBLIGACIONES"/>
    <m/>
    <m/>
    <m/>
    <s v="Finalizada"/>
    <m/>
    <m/>
    <m/>
    <x v="63"/>
    <s v="PTE COMPROBANTE DE PAGO"/>
    <x v="0"/>
    <s v="Incumplimiento Parcial (Cláusula Penal)"/>
    <n v="4929"/>
    <d v="2018-04-20T00:00:00"/>
    <s v="NO"/>
    <m/>
    <m/>
    <m/>
    <m/>
    <d v="2018-06-30T00:00:00"/>
    <d v="2018-07-09T00:00:00"/>
    <m/>
    <s v="N/A"/>
    <s v="SI"/>
    <m/>
    <x v="168"/>
    <m/>
    <m/>
    <m/>
    <m/>
  </r>
  <r>
    <n v="249"/>
    <x v="17"/>
    <x v="0"/>
    <s v="JUAN AMAURY SANCHEZ MEJIA"/>
    <s v="CC"/>
    <n v="19322915"/>
    <m/>
    <s v="NATURAL"/>
    <n v="2017"/>
    <n v="1016922017"/>
    <s v="REALIZAR INTERVENTORIA TECNICA, ADMINISTRATIVA, FINANCIERA, JURIDICA Y AMBIENTAL A LA EJECUCION DE LAS ACTIVIDADES DE OBRA DEL CONTRATO CUYO OBJETO ES “SUMINISTRO E INSTALACION DE PLANTAS ELECTRICAS PARA LAS SEDES REGIONALES Y/O CENTROS ZONALES DEL ICBF A NIVEL NACIONAL Y CONSTRUCCION DE LAS OBRAS CIVILES NECESARIAS PARA SU FUNCIONAMIENTO”. "/>
    <s v="Dirección Administrativa"/>
    <s v="Interventoría"/>
    <s v="INCUMPLIMIENTO DE OBLIGACIONES"/>
    <m/>
    <m/>
    <m/>
    <s v="Finalizada"/>
    <m/>
    <m/>
    <m/>
    <x v="63"/>
    <s v="PTE COMPROBANTE DE PAGO"/>
    <x v="0"/>
    <s v="Incumplimiento Parcial (Cláusula Penal)"/>
    <n v="4929"/>
    <d v="2018-04-20T00:00:00"/>
    <s v="NO"/>
    <m/>
    <m/>
    <m/>
    <m/>
    <d v="2018-06-30T00:00:00"/>
    <d v="2018-07-09T00:00:00"/>
    <m/>
    <s v="N/A"/>
    <s v="SI"/>
    <m/>
    <x v="168"/>
    <m/>
    <m/>
    <m/>
    <m/>
  </r>
  <r>
    <n v="250"/>
    <x v="5"/>
    <x v="0"/>
    <s v="UNION TEMPORAL ENTIRRASHI WAYA DEL RESGUARDO DE LA ALTA Y MEDIA LA GUAJIRA"/>
    <s v="NIT"/>
    <n v="900975473"/>
    <n v="9"/>
    <s v="JURIDICA"/>
    <n v="2016"/>
    <n v="570"/>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OBLIGACIONES"/>
    <m/>
    <m/>
    <m/>
    <s v="Finalizada"/>
    <m/>
    <m/>
    <m/>
    <x v="117"/>
    <s v="PTE COMPROBANTE DE PAGO"/>
    <x v="0"/>
    <s v="Incumplimiento Parcial (Cláusula Penal)"/>
    <n v="1674"/>
    <d v="2018-06-28T00:00:00"/>
    <s v="SI"/>
    <d v="2018-06-28T00:00:00"/>
    <n v="1682"/>
    <d v="2018-06-29T00:00:00"/>
    <s v="CONFIRMA"/>
    <d v="2018-07-09T00:00:00"/>
    <m/>
    <d v="2018-07-23T00:00:00"/>
    <s v="N/A"/>
    <s v="SI"/>
    <d v="2018-07-23T00:00:00"/>
    <x v="169"/>
    <m/>
    <m/>
    <m/>
    <m/>
  </r>
  <r>
    <n v="250"/>
    <x v="5"/>
    <x v="0"/>
    <s v="FUNDACION GUAJIRA PARA TODOS"/>
    <s v="NIT"/>
    <n v="900297979"/>
    <n v="4"/>
    <s v="JURIDICA"/>
    <n v="2016"/>
    <n v="570"/>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OBLIGACIONES"/>
    <m/>
    <m/>
    <m/>
    <s v="Finalizada"/>
    <m/>
    <m/>
    <m/>
    <x v="117"/>
    <s v="PTE COMPROBANTE DE PAGO"/>
    <x v="0"/>
    <s v="Incumplimiento Parcial (Cláusula Penal)"/>
    <n v="1674"/>
    <d v="2018-06-28T00:00:00"/>
    <s v="SI"/>
    <d v="2018-06-28T00:00:00"/>
    <n v="1682"/>
    <d v="2018-06-29T00:00:00"/>
    <s v="CONFIRMA"/>
    <d v="2018-07-09T00:00:00"/>
    <m/>
    <d v="2018-07-23T00:00:00"/>
    <s v="N/A"/>
    <s v="SI"/>
    <d v="2018-07-23T00:00:00"/>
    <x v="169"/>
    <m/>
    <m/>
    <m/>
    <m/>
  </r>
  <r>
    <n v="250"/>
    <x v="5"/>
    <x v="0"/>
    <s v="ASOCIACION DE AUTORIDADES TRADICIONALES ENTIRRASHI WAYA DEL RESGUARDO DE LA ALTA Y MEDIA GUAJIRA"/>
    <s v="NIT"/>
    <n v="900253699"/>
    <n v="8"/>
    <s v="JURIDICA"/>
    <n v="2016"/>
    <n v="570"/>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OBLIGACIONES"/>
    <m/>
    <m/>
    <m/>
    <s v="Finalizada"/>
    <m/>
    <m/>
    <m/>
    <x v="117"/>
    <s v="PTE COMPROBANTE DE PAGO"/>
    <x v="0"/>
    <s v="Incumplimiento Parcial (Cláusula Penal)"/>
    <n v="1674"/>
    <d v="2018-06-28T00:00:00"/>
    <s v="SI"/>
    <d v="2018-06-28T00:00:00"/>
    <n v="1682"/>
    <d v="2018-06-29T00:00:00"/>
    <s v="CONFIRMA"/>
    <d v="2018-07-09T00:00:00"/>
    <m/>
    <d v="2018-07-23T00:00:00"/>
    <s v="N/A"/>
    <s v="SI"/>
    <d v="2018-07-23T00:00:00"/>
    <x v="169"/>
    <m/>
    <m/>
    <m/>
    <m/>
  </r>
  <r>
    <n v="251"/>
    <x v="5"/>
    <x v="0"/>
    <s v="ASOCIACION DE PADRES Y VECINOS DEL HOGAR INFANTIL DE MAICAO"/>
    <s v="NIT"/>
    <n v="892115242"/>
    <n v="7"/>
    <s v="JURIDICA"/>
    <n v="2016"/>
    <n v="556"/>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s v="Dirección de Primera Infancia"/>
    <s v="Aporte"/>
    <s v="INCUMPLIMIENTO OBLIGACIONES"/>
    <m/>
    <m/>
    <m/>
    <s v="Finalizada"/>
    <m/>
    <m/>
    <m/>
    <x v="117"/>
    <s v="PTE PGN, CAMARA DE COMERCIO Y COMPROBANTE DE PAGO"/>
    <x v="0"/>
    <s v="Incumplimiento Parcial (Cláusula Penal)"/>
    <n v="1669"/>
    <d v="2018-06-28T00:00:00"/>
    <s v="SI"/>
    <d v="2018-06-28T00:00:00"/>
    <n v="1688"/>
    <d v="2018-06-29T00:00:00"/>
    <s v="CONFIRMA"/>
    <d v="2018-07-09T00:00:00"/>
    <m/>
    <m/>
    <s v="N/A"/>
    <s v="SI"/>
    <m/>
    <x v="170"/>
    <m/>
    <m/>
    <m/>
    <m/>
  </r>
  <r>
    <n v="252"/>
    <x v="25"/>
    <x v="0"/>
    <s v="FUNDACION POR UNA COMUNIDAD DIGNA &quot;FUNPOCODIG&quot;"/>
    <s v="NIT"/>
    <n v="802016669"/>
    <n v="6"/>
    <s v="JURIDICA"/>
    <n v="2016"/>
    <n v="52"/>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parcial del contrato por brote de ETA en 9 NNA"/>
    <d v="2018-04-27T00:00:00"/>
    <d v="2018-07-09T00:00:00"/>
    <d v="2018-07-09T00:00:00"/>
    <s v="Finalizada"/>
    <m/>
    <s v="Maria Claudia Caneda Brunal "/>
    <s v="Resolucion 3022 por la cual se resuelve el proceso administrativo sancionatorio "/>
    <x v="77"/>
    <s v="OK"/>
    <x v="0"/>
    <s v="Incumplimiento Parcial (Cláusula Penal)"/>
    <n v="3022"/>
    <d v="2018-07-09T00:00:00"/>
    <s v="SI"/>
    <d v="2018-07-09T00:00:00"/>
    <n v="3023"/>
    <d v="2018-07-09T00:00:00"/>
    <s v="CONFIRMA"/>
    <d v="2018-07-10T00:00:00"/>
    <d v="2018-07-18T00:00:00"/>
    <d v="2025-06-04T00:00:00"/>
    <s v="N/A"/>
    <s v="SI"/>
    <d v="2019-06-25T00:00:00"/>
    <x v="171"/>
    <n v="8103881"/>
    <d v="2018-07-12T00:00:00"/>
    <m/>
    <m/>
  </r>
  <r>
    <n v="253"/>
    <x v="2"/>
    <x v="0"/>
    <s v="HOGAR INFANTIL RAYITO DE SOL"/>
    <s v="NIT"/>
    <n v="891303969"/>
    <m/>
    <s v="JURIDICA"/>
    <n v="2017"/>
    <n v="76008912017"/>
    <s v="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CERO A SIEMPRE, EN EL SERVICIO HOGARES INFANTILES. "/>
    <s v="Dirección de Primera Infancia"/>
    <s v="Aporte"/>
    <s v="INCUMPLIMIENTO AL CONTRATO CUYO OBJETO ES 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DE &quot;CERO A SIEMPRE&quot;, EN EL SERVICIO HOGARES INFANTILES"/>
    <d v="2018-06-21T00:00:00"/>
    <d v="2018-06-21T00:00:00"/>
    <d v="2018-07-16T00:00:00"/>
    <s v="Finalizada"/>
    <m/>
    <m/>
    <m/>
    <x v="0"/>
    <s v="OK"/>
    <x v="0"/>
    <s v="Incumplimiento Parcial (Cláusula Penal)"/>
    <n v="5368"/>
    <d v="2018-07-16T00:00:00"/>
    <s v="NO"/>
    <m/>
    <m/>
    <m/>
    <m/>
    <d v="2018-07-17T00:00:00"/>
    <m/>
    <d v="2018-08-01T00:00:00"/>
    <s v="N/A"/>
    <s v="NO"/>
    <m/>
    <x v="172"/>
    <n v="1461332"/>
    <d v="2018-08-15T00:00:00"/>
    <s v="CONTRATISTA"/>
    <m/>
  </r>
  <r>
    <n v="254"/>
    <x v="2"/>
    <x v="0"/>
    <s v="HOGAR INFANTIL TRAVESURAS"/>
    <s v="NIT"/>
    <n v="891903621"/>
    <m/>
    <s v="JURIDICA"/>
    <n v="2017"/>
    <n v="76008662017"/>
    <s v="PRESTAR EL SERVICIO DE ATENCION INTEGRAL A NIÑOS Y _x000a_NIÑAS MENORES DE 5 AÑOS, O HASTA SU INGRESO AL _x000a_GRADO DE TRANSICION, CON EL FIN DE PROMOVER EL _x000a_DESARROLLO INTEGRAL DE LA PRIMERA INFANCIA, DE _x000a_CONFORMIDAD CON EL MANUAL OPERATIVO DE LA _x000a_MODALIDAD INSTITUCIONAL Y LAS DIRECTRICES _x000a_ESTABLECIDAS POR EL ICBF, EN EL MARCO DE LA POLITICA_x000a_DE ESTADO PARA EL DESARROLLO INTEGRAL DE LA _x000a_PRIMERA INFANCIA DE CERO A SIEMPRE”, _x000a_EN EL SERVICIO HOGARES INFANTILES.”"/>
    <s v="Dirección de Primera Infancia"/>
    <s v="Aporte"/>
    <s v="INCUMPLIMIENTO AL CONTRATO CUYO OBJETO ES PRESTAR EL SERVICIO DE ATENCION INTEGRAL A NIÑOS Y NIÑAS MENORES DE 5 AÑOS, O HASTA SU INGRESO AL _x000a_GRADO DE TRANSICION, CON EL FIN DE PROMOVER EL _x000a_DESARROLLO INTEGRAL DE LA PRIMERA INFANCIA, DE _x000a_CONFORMIDAD CON EL MANUAL OPERATIVO DE LA _x000a_MODALIDAD INSTITUCIONAL Y LAS DIRECTRICES _x000a_ESTABLECIDAS POR EL ICBF, EN EL MARCO DE LA POLITICA_x000a_DE ESTADO PARA EL DESARROLLO INTEGRAL DE LA _x000a_PRIMERA INFANCIA “DE CERO A SIEMPRE”, _x000a_EN EL SERVICIO HOGARES INFANTILES"/>
    <d v="2018-06-12T00:00:00"/>
    <d v="2018-06-12T00:00:00"/>
    <d v="2018-07-11T00:00:00"/>
    <s v="Finalizada"/>
    <m/>
    <m/>
    <m/>
    <x v="0"/>
    <s v="OK"/>
    <x v="0"/>
    <s v="Incumplimiento Parcial (Cláusula Penal)"/>
    <n v="5745"/>
    <d v="2018-07-18T00:00:00"/>
    <s v="SI"/>
    <d v="2018-07-18T00:00:00"/>
    <n v="5745"/>
    <d v="2018-07-19T00:00:00"/>
    <s v="CONFIRMA"/>
    <d v="2018-07-19T00:00:00"/>
    <d v="2018-07-20T00:00:00"/>
    <d v="2018-01-08T00:00:00"/>
    <s v="N/A"/>
    <s v="NO"/>
    <m/>
    <x v="173"/>
    <n v="2225846"/>
    <d v="2018-11-01T00:00:00"/>
    <m/>
    <m/>
  </r>
  <r>
    <n v="255"/>
    <x v="2"/>
    <x v="0"/>
    <s v="FUNDACION COMUNITARIA LA AMISTAD"/>
    <s v="NIT"/>
    <n v="900302381"/>
    <m/>
    <s v="JURIDICA"/>
    <n v="2016"/>
    <n v="1041"/>
    <s v="ATENDER A LA PRIMERA INFANCIA EN EL MARCO DE LA ESTRATEGIA DE CERO A SIEMPRE” ESPECIFICAMENTE A LOS NIÑOS Y NIÑAS MENORES DE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AL CONTRATO CUYO OBJETO ES PRESTAR EL SERVICIO DE ATENCION INTEGRAL A NIÑOS Y NIÑAS MENORES DE 5 AÑOS, O HASTA SU INGRESO AL _x000a_GRADO DE TRANSICION, CON EL FIN DE PROMOVER EL _x000a_DESARROLLO INTEGRAL DE LA PRIMERA INFANCIA, DE _x000a_CONFORMIDAD CON EL MANUAL OPERATIVO DE LA _x000a_MODALIDAD INSTITUCIONAL Y LAS DIRECTRICES _x000a_ESTABLECIDAS POR EL ICBF, EN EL MARCO DE LA POLITICA_x000a_DE ESTADO PARA EL DESARROLLO INTEGRAL DE LA _x000a_PRIMERA INFANCIA “DE CERO A SIEMPRE”, _x000a_EN EL SERVICIO HOGARES INFANTILES"/>
    <d v="2017-05-23T00:00:00"/>
    <d v="2017-11-22T00:00:00"/>
    <d v="2017-11-22T00:00:00"/>
    <s v="Finalizada"/>
    <m/>
    <m/>
    <m/>
    <x v="0"/>
    <s v="OK"/>
    <x v="0"/>
    <s v="Incumplimiento Parcial (Cláusula Penal)"/>
    <n v="5746"/>
    <d v="2018-07-27T00:00:00"/>
    <s v="SI"/>
    <d v="2018-07-18T00:00:00"/>
    <n v="5746"/>
    <d v="2018-07-27T00:00:00"/>
    <s v="CONFIRMA Y MODIFICA"/>
    <d v="2018-07-19T00:00:00"/>
    <d v="2018-07-20T00:00:00"/>
    <d v="2018-01-08T00:00:00"/>
    <s v="N/A"/>
    <s v="NO"/>
    <m/>
    <x v="174"/>
    <n v="5039666"/>
    <d v="2018-07-30T00:00:00"/>
    <s v="COMPENSADO"/>
    <m/>
  </r>
  <r>
    <n v="256"/>
    <x v="14"/>
    <x v="0"/>
    <s v="ASOCIACION DE PADRES DE FAMILIA DE LOS HOGARES COMUNITARIOS DE BIENESTAR VEREDA SAN MIGUEL DE INFI_x000a_"/>
    <s v="NIT"/>
    <n v="800245755"/>
    <n v="6"/>
    <s v="JURIDICA"/>
    <n v="2016"/>
    <n v="551"/>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EL CONTRATTISTA NO DIO CUMPLIMIENTO A LAS OBLIGACIONES PACTADAS FALTANDO 3 MESES PARA LA FINALIZACION DEL CONTRATO. INCUMPLIMIENTO DE OBLIGACIONES"/>
    <d v="2018-06-13T00:00:00"/>
    <d v="2018-06-15T00:00:00"/>
    <d v="2018-07-23T00:00:00"/>
    <s v="Finalizada"/>
    <m/>
    <s v="JUDY PAOLA DORADO RENGIFO"/>
    <s v="CERTIFICACION DE EJECUTORIA"/>
    <x v="118"/>
    <s v="PTE COMPROBANTE DE PAGO"/>
    <x v="0"/>
    <s v="Multa"/>
    <n v="3309"/>
    <d v="2018-07-23T00:00:00"/>
    <s v="SI"/>
    <d v="2018-07-23T00:00:00"/>
    <n v="3310"/>
    <d v="2018-07-23T00:00:00"/>
    <s v="MODIFICA"/>
    <d v="2018-07-24T00:00:00"/>
    <m/>
    <d v="2018-09-26T00:00:00"/>
    <s v="N/A"/>
    <s v="SI"/>
    <d v="2018-12-10T00:00:00"/>
    <x v="175"/>
    <m/>
    <m/>
    <m/>
    <m/>
  </r>
  <r>
    <n v="257"/>
    <x v="23"/>
    <x v="0"/>
    <s v="FUNDACION FEI FAMILIA ENTORNO INDIVIDUO"/>
    <s v="NIT"/>
    <n v="900001876"/>
    <n v="4"/>
    <s v="JURIDICA"/>
    <n v="2016"/>
    <n v="1068"/>
    <s v="BRINDAR ATENCION ESPECIALIZADA A LOS ADOLESCENTES Y JOVENES EN LA MODALIDAD CENTRO DE ATENCION  ESPECILIZADA DEL  SUBPROYECTO: RESTABLECIMIENTO EN ADMINISTRACION DE JUSTICIA, SISTEMA DE RESPONSABILIDAD PENAL PARA ADOLESCENTES, PARA EL CUMPLIMIENTO DE LAS MEDIDAS Y SANCIONES IMPUESTAS POR LA AUTORIDAD JUDICIAL, CONFORME A LAS DISPOSICIONES LEGALES Y LINEAMIENTOS TECNICOS VIGENTES"/>
    <s v="Dirección de Protección"/>
    <s v="Aporte"/>
    <s v="INCUMPLIMIENTO DE OBLIGACIONES"/>
    <m/>
    <m/>
    <m/>
    <s v="Finalizada"/>
    <m/>
    <m/>
    <m/>
    <x v="0"/>
    <s v="PTE COMPROBANTE DE PAGO"/>
    <x v="0"/>
    <s v="Incumplimiento Parcial (Cláusula Penal)"/>
    <n v="4511"/>
    <d v="2018-06-29T00:00:00"/>
    <s v="SI"/>
    <d v="2018-07-23T00:00:00"/>
    <n v="5320"/>
    <d v="2018-07-23T00:00:00"/>
    <s v="CONFIRMA"/>
    <d v="2018-07-24T00:00:00"/>
    <d v="2018-08-03T00:00:00"/>
    <d v="2018-08-03T00:00:00"/>
    <s v="N/A"/>
    <s v="SI"/>
    <d v="2018-08-03T00:00:00"/>
    <x v="176"/>
    <m/>
    <m/>
    <m/>
    <m/>
  </r>
  <r>
    <n v="258"/>
    <x v="24"/>
    <x v="0"/>
    <s v="FUNDACION FEI FAMILIA ENTORNO INDIVIDUO"/>
    <s v="NIT"/>
    <n v="900001876"/>
    <n v="4"/>
    <s v="JURIDICA"/>
    <n v="2017"/>
    <n v="41004422017"/>
    <s v="BRINDAR ATENCION ESPECIALIZADA A LOS ADOLESCENTES Y JOVENES EN CONFLICTO CON LA LEY PENAL, EN LA MODALIDAD CENTRO DE ATENCION ESPECIALIZADO DEL SUBPROYECTO RESTABLECIMIENTO EN LA ADMINISTRACION DE JUSTICIA, PARA EL CUMPLIMIENTO DE LAS MEDIDAS Y SANCIONES IMPUESTAS POR LA AUTORIDAD JUDICIAL, CONFORME A LAS DISPOSICIONES LEGALES Y LINEAMIENTOS TECNICOS VIGENTES   "/>
    <s v="Dirección de Protección"/>
    <s v="Aporte"/>
    <s v="INCUMPLIMIENTO DE OBLIGACIONES"/>
    <m/>
    <m/>
    <m/>
    <s v="Finalizada"/>
    <m/>
    <m/>
    <m/>
    <x v="119"/>
    <s v="OK"/>
    <x v="0"/>
    <s v="Multa"/>
    <n v="2328"/>
    <d v="2018-07-26T00:00:00"/>
    <s v="NO"/>
    <m/>
    <m/>
    <m/>
    <m/>
    <d v="2018-07-26T00:00:00"/>
    <d v="2018-07-30T00:00:00"/>
    <d v="2018-07-30T00:00:00"/>
    <s v="N/A"/>
    <s v="NO"/>
    <m/>
    <x v="177"/>
    <n v="2601568"/>
    <d v="2018-08-30T00:00:00"/>
    <m/>
    <m/>
  </r>
  <r>
    <n v="259"/>
    <x v="29"/>
    <x v="0"/>
    <s v="FUNDACIÓN ARQUITECTÓNICA ESPERANZA AMBIENTAL &quot;FUNDA-ARQUESAM&quot;"/>
    <s v="NIT"/>
    <n v="900469883"/>
    <n v="5"/>
    <s v="JURIDICA"/>
    <n v="2017"/>
    <n v="9100138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_x000a_“DE CERO A SIEMPRE”, EN EL SERVICIO CENTROS DE DESARROLLO INFANTIL._x000a_"/>
    <s v="Dirección de Primera Infancia"/>
    <s v="Aporte"/>
    <s v="INCUMPLIMIENTO OBLIGACIONES"/>
    <m/>
    <m/>
    <m/>
    <s v="Finalizada"/>
    <m/>
    <m/>
    <m/>
    <x v="0"/>
    <s v="OK"/>
    <x v="0"/>
    <s v="Multa"/>
    <n v="700"/>
    <d v="2018-07-25T00:00:00"/>
    <s v="SI"/>
    <d v="2018-07-27T00:00:00"/>
    <n v="704"/>
    <d v="2018-07-27T00:00:00"/>
    <s v="CONFIRMA"/>
    <d v="2018-07-30T00:00:00"/>
    <d v="2018-08-15T00:00:00"/>
    <d v="2018-08-16T00:00:00"/>
    <s v="N/A"/>
    <s v="SI"/>
    <d v="2018-08-16T00:00:00"/>
    <x v="178"/>
    <n v="110546632"/>
    <d v="2019-03-27T00:00:00"/>
    <s v="ASEGURADORA"/>
    <m/>
  </r>
  <r>
    <n v="260"/>
    <x v="29"/>
    <x v="0"/>
    <s v="FUNDACIÓN ARQUITECTÓNICA ESPERANZA AMBIENTAL &quot;FUNDA-ARQUESAM&quot;"/>
    <s v="NIT"/>
    <n v="900469883"/>
    <n v="5"/>
    <s v="JURIDICA"/>
    <n v="2017"/>
    <n v="9100139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_x000a_"/>
    <s v="Dirección de Primera Infancia"/>
    <s v="Aporte"/>
    <s v="INCUMPLIMIENTO OBLIGACIONES"/>
    <m/>
    <m/>
    <m/>
    <s v="Finalizada"/>
    <m/>
    <m/>
    <m/>
    <x v="0"/>
    <s v="OK"/>
    <x v="0"/>
    <s v="Multa"/>
    <n v="701"/>
    <d v="2018-07-25T00:00:00"/>
    <s v="SI"/>
    <d v="2018-07-27T00:00:00"/>
    <n v="705"/>
    <d v="2018-07-27T00:00:00"/>
    <s v="CONFIRMA"/>
    <d v="2018-07-30T00:00:00"/>
    <d v="2018-08-15T00:00:00"/>
    <d v="2018-08-16T00:00:00"/>
    <s v="N/A"/>
    <s v="SI"/>
    <d v="2018-08-16T00:00:00"/>
    <x v="179"/>
    <n v="64238072"/>
    <d v="2019-04-03T00:00:00"/>
    <s v="ASEGURADORA"/>
    <m/>
  </r>
  <r>
    <n v="261"/>
    <x v="25"/>
    <x v="0"/>
    <s v="FUNDACION MUJER DEL NUEVO MILENIO &quot;FUNDAMIL&quot;"/>
    <s v="NIT"/>
    <n v="830068109"/>
    <n v="6"/>
    <s v="JURIDICA"/>
    <n v="2016"/>
    <n v="114"/>
    <s v="PRESTAR EL SERVICIO DE ATENCION, EDUCACION INICIAL Y  CUIDADO A NIÑOS Y NIÑAS MENORES DE CINCO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quot;DE CERO A SIEMPRE&quot;."/>
    <s v="Dirección de Primera Infancia"/>
    <s v="Aporte"/>
    <s v="Incumplimiento paracial del contrato por no existir soportes en diferentes componentes como de familias y comunidad, salud y nutricion, eje ambientral entre otros"/>
    <d v="2017-09-09T00:00:00"/>
    <d v="2018-07-23T00:00:00"/>
    <d v="2018-07-31T00:00:00"/>
    <s v="Finalizada"/>
    <m/>
    <s v="Maria Claudia Caneda Brunal "/>
    <s v="Resolucion 3189 por la cual se resuelve el proceso administrativo sancionatorio "/>
    <x v="77"/>
    <s v="OK"/>
    <x v="0"/>
    <s v="Incumplimiento Parcial (Cláusula Penal)"/>
    <n v="3189"/>
    <d v="2018-07-23T00:00:00"/>
    <s v="SI"/>
    <d v="2018-07-23T00:00:00"/>
    <n v="3343"/>
    <d v="2018-07-31T00:00:00"/>
    <s v="CONFIRMA"/>
    <d v="2018-08-01T00:00:00"/>
    <d v="2018-08-08T00:00:00"/>
    <d v="2025-06-03T00:00:00"/>
    <s v="N/A"/>
    <s v="SI"/>
    <d v="2019-06-28T00:00:00"/>
    <x v="180"/>
    <n v="4565908"/>
    <d v="2021-01-29T00:00:00"/>
    <s v="CRUCE DE CUENTAS"/>
    <s v="CRUCE DE CUENTAS EN LIQUIDACION"/>
  </r>
  <r>
    <n v="262"/>
    <x v="28"/>
    <x v="0"/>
    <s v="FUNDACION PARA EL DESARROLLO SOCIAL INTEGRAL SIGLA FUNPRODESI"/>
    <s v="NIT"/>
    <n v="900774178"/>
    <n v="8"/>
    <s v="JURIDICA"/>
    <n v="2017"/>
    <n v="99001032017"/>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 NO SE DETERMINÓ MECANISMO PARA CONOCER LA PERCEPCIÓN DEL BENEFICIARIO FRENTE A LA PRESTACIÓN DEL SERVICIO, A TRAVÉS DE MECANISMO ESTABLECIDO PARA TAL FIN, POR EL MISMO OPERADOR. * NO SE EVIDENCIAN ACCIONES DE MEJORA. * NO SE EVIDENCIA LA RECEPCIÓN, TRATAMIENTO Y RESPUESTA A LAS PETICIONES, QUEJAS, RECLAMOS SUGERENCIAS, DENUNCIAS Y FELICITACIONES. * NO SE EVIDENCIA UNA CERTIFICACIÓN EN LA QUE SE DEMUESTRE QUE SE HIZO SEGUIMIENTO AL CUMPLIMIENTO DE LA POLICITCA DE SEGURIDAD DE LA INFORMACIÓN. *NO SE EVIDENCIA INDUCCIÓN AL EQUIPO DE TRABAJO QUE SE EMPLEARÁ EN LA EJECUCIÓN DEL CONTRATO EN MATERIA DE SEGURIDAD DE LA INFORMACIÓN. *NO SE EVIDENCIA DOCUMENTADA, LA DESIGNACIÓN Y FORMACIÓN DEL REPRESENTANTE EN SEGURIDAD Y SALUD EN EL TRABAJO. * NO SE EVIDENCIA UN PROGRAMA DE CAPACITACIÓN DEL PERSONAL MANIPULADOR DE ALIMENTOS, NI MANTENIMIENTO PREVENTIVO DE EQUIPOS, CALIBRACIÓN DE EQUIPOS E INSTRUMENTOS PARA PESAR RESIDUOS. * NO SE EVIDENCIA LA UTILIZACIÓN DE LOGOS REMOVIBLES Y/O CARNÉS PARA LA IDENTIFICACIÓN DEL OPERADOR DEL PROGRAMA. RIESGO ATENCION NNA"/>
    <d v="2018-07-19T00:00:00"/>
    <d v="2018-08-03T00:00:00"/>
    <d v="2018-08-03T00:00:00"/>
    <s v="Finalizada"/>
    <m/>
    <s v="KATHERINE BECERRA"/>
    <s v="RESOLUCIÓN 598 DEL 03/08/2018"/>
    <x v="120"/>
    <s v="PTE PGN, CAMARA DE COMERCIO"/>
    <x v="0"/>
    <s v="Multa"/>
    <n v="598"/>
    <d v="2018-03-08T00:00:00"/>
    <s v="NO"/>
    <m/>
    <m/>
    <m/>
    <m/>
    <d v="2018-08-03T00:00:00"/>
    <m/>
    <d v="2018-08-29T00:00:00"/>
    <s v="N/A"/>
    <s v="SI"/>
    <d v="2018-08-09T00:00:00"/>
    <x v="181"/>
    <n v="12428413"/>
    <d v="2018-11-14T00:00:00"/>
    <m/>
    <m/>
  </r>
  <r>
    <n v="263"/>
    <x v="10"/>
    <x v="0"/>
    <s v="JARDIN INFANTIL CHINCHINA"/>
    <s v="NIT"/>
    <n v="890801990"/>
    <n v="3"/>
    <s v="JURIDICA"/>
    <n v="2016"/>
    <n v="130"/>
    <s v="PRESTAR EL SERVICIO DE ATENCION, EDUCACION INICIAL Y CUIDADO A NIÑOS Y NIÑAS MENORES DE 5 AÑOS, O HASTA SU INGRESO AL GRADO DE TRANSICION, CON EL FIN DE PROMOVER EL DESARROLLO INTEGRAL DE LA PRIMERA INFANCIA CON CALIDAD, DE CONFORMIDAD CON LOS LINEAMIENTOS, MANUAL OPERATIVO, LAS DIRECTRICES,  PARAMETROS Y ESTANDARES ESTABLECIDOS POR EL ICBF, EN EL MARCO DE LA ESTRATEGIA DE ATENCION INTEGRAL DE CERO A SIEMPRE "/>
    <s v="Dirección de Primera Infancia"/>
    <s v="Aporte"/>
    <s v="INCUMPLIMIENTO OBLIGACIONES"/>
    <m/>
    <m/>
    <m/>
    <s v="Finalizada"/>
    <m/>
    <m/>
    <m/>
    <x v="76"/>
    <s v="OK"/>
    <x v="0"/>
    <s v="Incumplimiento Parcial (Cláusula Penal)"/>
    <n v="2700"/>
    <d v="2018-05-15T00:00:00"/>
    <s v="SI"/>
    <d v="2018-05-29T00:00:00"/>
    <n v="4208"/>
    <d v="2018-07-27T00:00:00"/>
    <s v="CONFIRMA"/>
    <d v="2018-08-06T00:00:00"/>
    <d v="2018-08-06T00:00:00"/>
    <d v="2018-08-21T00:00:00"/>
    <s v="N/A"/>
    <s v="SI"/>
    <d v="2018-08-21T00:00:00"/>
    <x v="182"/>
    <n v="6022511"/>
    <d v="2018-11-30T00:00:00"/>
    <m/>
    <m/>
  </r>
  <r>
    <n v="264"/>
    <x v="15"/>
    <x v="0"/>
    <s v="CONGREGACION DE RELIGIOSOS TERCIARIOS CAPUCHINOS DE NUESTRA SEÑORA DE LOS DOLORES"/>
    <s v="NIT"/>
    <n v="860005068"/>
    <n v="3"/>
    <s v="JURIDICA"/>
    <n v="2016"/>
    <n v="262"/>
    <s v="BRINDAR ATENCION ESPECIALIZADA A LOS ADOLESCENTES Y JOVENES, EN LA MODALIDAD CENTRO DE INTERNAMIENTO PREVENTIVO Y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SALIDA IRREGULAR Y ABANDONO DE MODALIDAD CENTRO DE ATENCIÓN ESPECIALIZADA DE ADOLESCENTES, PORTE DE ARMAS ARTESANALES, PIPAS Y MARIHUANA POR PARTE DE LOS ADOLESCENTES E INSTRUCTOR."/>
    <d v="2017-06-30T00:00:00"/>
    <d v="2017-07-07T00:00:00"/>
    <d v="2018-05-16T00:00:00"/>
    <s v="Finalizada"/>
    <m/>
    <s v="AIDA LUZ CARDENA RIASCOS"/>
    <s v="SE NOTIFICO EL FALLO QUE RESOLVIO RECURSO DE REPOSICION"/>
    <x v="121"/>
    <s v="PTE COMPROBANTE DE PAGO"/>
    <x v="0"/>
    <s v="Incumplimiento Parcial (Cláusula Penal)"/>
    <n v="1789"/>
    <d v="2018-05-16T00:00:00"/>
    <s v="SI"/>
    <d v="2018-06-01T00:00:00"/>
    <n v="2992"/>
    <d v="2018-08-13T00:00:00"/>
    <s v="MODIFICA Y CONFIRMA"/>
    <d v="2018-08-15T00:00:00"/>
    <d v="2018-08-22T00:00:00"/>
    <d v="2018-12-31T00:00:00"/>
    <s v="N/A"/>
    <s v="NO"/>
    <m/>
    <x v="183"/>
    <m/>
    <m/>
    <m/>
    <m/>
  </r>
  <r>
    <n v="265"/>
    <x v="14"/>
    <x v="0"/>
    <s v="ONG FUNDACION GESTION SOCIAL DE COLOMBIA"/>
    <s v="NIT"/>
    <n v="900534661"/>
    <n v="5"/>
    <s v="JURIDICA"/>
    <n v="2016"/>
    <n v="674"/>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DE OBLIGACIONES"/>
    <d v="2018-02-15T00:00:00"/>
    <d v="2018-02-23T00:00:00"/>
    <d v="2018-07-19T00:00:00"/>
    <s v="Finalizada"/>
    <m/>
    <s v="JUDY PAOLA DORADO RENGIFO"/>
    <s v="CERTIFICACION DE EJECUTORIA"/>
    <x v="122"/>
    <s v="OK"/>
    <x v="0"/>
    <s v="Incumplimiento Parcial (Cláusula Penal)"/>
    <n v="2705"/>
    <d v="2018-06-08T00:00:00"/>
    <s v="SI"/>
    <d v="2018-06-08T00:00:00"/>
    <n v="3295"/>
    <d v="2018-07-19T00:00:00"/>
    <s v="CONFIRMA"/>
    <d v="2018-08-27T00:00:00"/>
    <m/>
    <d v="2018-12-13T00:00:00"/>
    <s v="N/A"/>
    <s v="SI"/>
    <d v="2018-12-10T00:00:00"/>
    <x v="184"/>
    <n v="4122416"/>
    <d v="2019-10-22T00:00:00"/>
    <m/>
    <m/>
  </r>
  <r>
    <n v="266"/>
    <x v="5"/>
    <x v="0"/>
    <s v="FUNDACION AINJISHI WAYA"/>
    <s v="NIT"/>
    <n v="900605165"/>
    <n v="9"/>
    <s v="JURIDICA"/>
    <n v="2016"/>
    <n v="565"/>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DE OBLIGACIONES"/>
    <m/>
    <m/>
    <m/>
    <s v="Finalizada"/>
    <m/>
    <m/>
    <m/>
    <x v="123"/>
    <s v="OK"/>
    <x v="0"/>
    <s v="Incumplimiento Parcial (Cláusula Penal)"/>
    <n v="2142"/>
    <d v="2018-08-28T00:00:00"/>
    <s v="SI"/>
    <d v="2018-08-28T00:00:00"/>
    <n v="2146"/>
    <d v="2018-08-28T00:00:00"/>
    <s v="CONFIRMA"/>
    <d v="2018-08-29T00:00:00"/>
    <m/>
    <d v="2018-09-04T00:00:00"/>
    <s v="N/A"/>
    <s v="SI"/>
    <d v="2018-09-04T00:00:00"/>
    <x v="185"/>
    <n v="268867552"/>
    <d v="2019-12-20T00:00:00"/>
    <s v="COMPENSADO"/>
    <s v="ACTA DE LIQUIDACION"/>
  </r>
  <r>
    <n v="267"/>
    <x v="5"/>
    <x v="0"/>
    <s v="ASOCIACION DE AUTORIDADES WAYUU JEKENNU DE URIBIA"/>
    <s v="NIT"/>
    <n v="900355215"/>
    <n v="5"/>
    <s v="JURIDICA"/>
    <n v="2016"/>
    <n v="578"/>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AD CON EL MANUAL OPERATIVO Y LAS DIRECTRICES ESTABLECIDAS POR EL ICBF, EN EL MARCO DE LA POLITICA DE ESTADO PARA EL DESARROLLO INTEGRAL DE LA PRIMERA INFANCIA DE “CERO A SIEMPRE”."/>
    <s v="Dirección de Primera Infancia"/>
    <s v="Aporte"/>
    <s v="INCUMPLIMIENTO OBLIGACIONES"/>
    <m/>
    <m/>
    <m/>
    <s v="Finalizada"/>
    <m/>
    <m/>
    <m/>
    <x v="124"/>
    <s v="PTE COMPROBANTE DE PAGO"/>
    <x v="0"/>
    <s v="Incumplimiento Parcial (Cláusula Penal)"/>
    <n v="2147"/>
    <d v="2018-08-28T00:00:00"/>
    <s v="SI"/>
    <d v="2018-08-28T00:00:00"/>
    <n v="2148"/>
    <d v="2018-08-28T00:00:00"/>
    <s v="CONFIRMA"/>
    <d v="2018-08-29T00:00:00"/>
    <m/>
    <d v="2018-09-06T00:00:00"/>
    <s v="N/A"/>
    <s v="SI"/>
    <d v="2018-09-06T00:00:00"/>
    <x v="186"/>
    <m/>
    <m/>
    <m/>
    <m/>
  </r>
  <r>
    <n v="268"/>
    <x v="17"/>
    <x v="0"/>
    <s v="ADRIANA BARAHONA HERNANDEZ"/>
    <s v="CC"/>
    <n v="52327903"/>
    <m/>
    <s v="NATURAL"/>
    <n v="2018"/>
    <n v="1003622018"/>
    <s v="PRESTAR SERVICTOS PROFESIONALES EN EL APOYO AL SEGUIMIENTO Y CONTROL DE LOS CONTRATOS A CARGO DEL GRUPO DE APOYO LOGISTICO.. "/>
    <s v="Dirección Administrativa"/>
    <s v="Prestación de Servicios Profesionales"/>
    <s v="INCUMPLIMIENTO OBLIGACIONES"/>
    <m/>
    <m/>
    <m/>
    <s v="Finalizada"/>
    <m/>
    <m/>
    <m/>
    <x v="63"/>
    <s v="OK"/>
    <x v="0"/>
    <s v="Multa"/>
    <n v="11494"/>
    <d v="2018-08-29T00:00:00"/>
    <s v="SI"/>
    <d v="2018-08-29T00:00:00"/>
    <n v="11529"/>
    <d v="2018-08-30T00:00:00"/>
    <s v="CONFIRMA"/>
    <d v="2018-09-04T00:00:00"/>
    <d v="2018-09-07T00:00:00"/>
    <d v="2025-05-06T00:00:00"/>
    <s v="N/A"/>
    <s v="NO"/>
    <m/>
    <x v="187"/>
    <n v="6457249.2000000002"/>
    <d v="2020-09-30T00:00:00"/>
    <s v="COACTIVO"/>
    <s v="PAGO POR COACTIVO"/>
  </r>
  <r>
    <n v="269"/>
    <x v="14"/>
    <x v="0"/>
    <s v="FUNDACION FAMI SERVICIOS DE SALUD"/>
    <s v="NIT"/>
    <n v="900116192"/>
    <n v="1"/>
    <s v="JURIDICA"/>
    <n v="2017"/>
    <n v="506"/>
    <s v="BRINDAR ATENCION ESPECIALIZADA A LOS ADOLESCENTES Y JOVENES, EN LA MODALIDAD PRESTACION DE SERVICIOS A LA COMUNIDAD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INCUMPLIMIENTO OBLIGACIONES"/>
    <d v="2018-06-07T00:00:00"/>
    <d v="2018-06-12T00:00:00"/>
    <d v="2018-09-03T00:00:00"/>
    <s v="Finalizada"/>
    <m/>
    <s v="IVON TATIAN MANZANO MARTINEZ"/>
    <s v="CERTIFICACION DE EJECUTORIA"/>
    <x v="125"/>
    <s v="PTE COMPROBANTE DE PAGO"/>
    <x v="0"/>
    <s v="Incumplimiento Parcial (Cláusula Penal)"/>
    <n v="3744"/>
    <d v="2018-08-22T00:00:00"/>
    <s v="SI"/>
    <d v="2018-08-22T00:00:00"/>
    <n v="3898"/>
    <d v="2018-09-03T00:00:00"/>
    <s v="CONFIRMA"/>
    <d v="2018-09-04T00:00:00"/>
    <m/>
    <d v="2018-12-13T00:00:00"/>
    <s v="N/A"/>
    <s v="SI"/>
    <d v="2018-12-10T00:00:00"/>
    <x v="188"/>
    <m/>
    <m/>
    <m/>
    <m/>
  </r>
  <r>
    <n v="270"/>
    <x v="5"/>
    <x v="0"/>
    <s v="FUNDACION YANAJASA"/>
    <s v="NIT"/>
    <n v="900182031"/>
    <n v="3"/>
    <s v="JURIDICA"/>
    <n v="2017"/>
    <n v="44003572017"/>
    <s v="PRESTAR EL SERVICIO DE ATENCION EDUCACION INICIAL EN EL MARCO DE ATENCION INTEGRAL  A MUJERES GESTANTES, NIÑAS Y NIÑOS MENORES DE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S DE ESTADO PARA EL DESARROLLO INTEGRAL DE LA PRIMERA INFANCIA “DE CERO A SIEMPRE” EN LOS SERVICIOS DE LA MODALIDAD PROPIA E INTERCULTURAL."/>
    <s v="Dirección de Primera Infancia"/>
    <s v="Aporte"/>
    <s v="INCUMPLIMIENTO OBLIGACIONES"/>
    <m/>
    <m/>
    <m/>
    <s v="Finalizada"/>
    <m/>
    <m/>
    <m/>
    <x v="126"/>
    <s v="PTE COMPROBANTE DE PAGO"/>
    <x v="0"/>
    <s v="Incumplimiento Parcial (Cláusula Penal)"/>
    <n v="2158"/>
    <d v="2018-08-29T00:00:00"/>
    <s v="SI"/>
    <d v="2018-08-29T00:00:00"/>
    <n v="2198"/>
    <d v="2018-09-03T00:00:00"/>
    <s v="CONFIRMA"/>
    <d v="2018-09-05T00:00:00"/>
    <m/>
    <d v="2018-09-06T00:00:00"/>
    <s v="N/A"/>
    <s v="SI"/>
    <d v="2018-09-06T00:00:00"/>
    <x v="189"/>
    <m/>
    <m/>
    <m/>
    <m/>
  </r>
  <r>
    <n v="271"/>
    <x v="14"/>
    <x v="0"/>
    <s v="ASOCIACION COMUNITARIA DE SUAREZ - ASOCOMSUAREZ "/>
    <s v="NIT"/>
    <n v="817004243"/>
    <n v="5"/>
    <s v="JURIDICA"/>
    <n v="2016"/>
    <n v="734"/>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s v="Dirección de Primera Infancia"/>
    <s v="Aporte"/>
    <s v="INCUMPLIMIENTO DE PAGO DE SALARIOS Y PAGO DE APORTES"/>
    <d v="2018-05-08T00:00:00"/>
    <d v="2018-05-15T00:00:00"/>
    <d v="2018-06-12T00:00:00"/>
    <s v="Finalizada"/>
    <m/>
    <s v="JUDY PAOLA DORADO RENGIFO"/>
    <s v="CERTIFICACION DE EJECUTORIA"/>
    <x v="127"/>
    <s v="OK"/>
    <x v="0"/>
    <s v="Incumplimiento Parcial (Cláusula Penal)"/>
    <n v="2730"/>
    <d v="2018-06-12T00:00:00"/>
    <s v="SI"/>
    <d v="2018-06-12T00:00:00"/>
    <n v="4029"/>
    <d v="2018-09-07T00:00:00"/>
    <s v="CONFIRMA"/>
    <d v="2018-09-10T00:00:00"/>
    <m/>
    <d v="2018-09-10T00:00:00"/>
    <s v="N/A"/>
    <s v="SI"/>
    <d v="2018-12-10T00:00:00"/>
    <x v="190"/>
    <n v="9462442"/>
    <d v="2022-11-17T00:00:00"/>
    <m/>
    <m/>
  </r>
  <r>
    <n v="272"/>
    <x v="25"/>
    <x v="0"/>
    <s v="FUNDACION MULTIACTIVA LAS MORAS - FUMLAMOR"/>
    <s v="NIT"/>
    <n v="900642214"/>
    <n v="9"/>
    <s v="JURIDICA"/>
    <n v="2016"/>
    <n v="289"/>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por paquetes y refrigerios no entregados "/>
    <d v="2018-04-03T00:00:00"/>
    <d v="2017-06-06T00:00:00"/>
    <d v="2018-09-13T00:00:00"/>
    <s v="Finalizada"/>
    <m/>
    <s v="Maria Claudia Caneda Brunal "/>
    <s v="Resolucion 3977 por la cual se resuelve el proceso administrativo sancionatorio"/>
    <x v="77"/>
    <s v="OK"/>
    <x v="0"/>
    <s v="Incumplimiento Parcial (Cláusula Penal)"/>
    <n v="3977"/>
    <d v="2018-09-13T00:00:00"/>
    <s v="NO"/>
    <m/>
    <m/>
    <m/>
    <m/>
    <d v="2018-09-17T00:00:00"/>
    <d v="2018-09-26T00:00:00"/>
    <d v="2025-06-04T00:00:00"/>
    <s v="N/A"/>
    <s v="SI"/>
    <d v="2019-10-17T00:00:00"/>
    <x v="191"/>
    <n v="16602780"/>
    <d v="2018-10-05T00:00:00"/>
    <m/>
    <m/>
  </r>
  <r>
    <n v="273"/>
    <x v="14"/>
    <x v="0"/>
    <s v="ONG FUNDACION GESTION SOCIAL DE COLOMBIA"/>
    <s v="NIT"/>
    <n v="900534661"/>
    <n v="5"/>
    <s v="JURIDICA"/>
    <n v="2016"/>
    <n v="749"/>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DESARROLLO INFANTIL EN MEDIO FAMILIAR"/>
    <s v="Dirección de Primera Infancia"/>
    <s v="Aporte"/>
    <s v="INCUMPLIMIENTO DE OBLIGACIONES"/>
    <d v="2018-02-15T00:00:00"/>
    <d v="2018-02-23T00:00:00"/>
    <d v="2018-09-18T00:00:00"/>
    <s v="Finalizada"/>
    <m/>
    <s v="JUDY PAOLA DORADO RENGIFO"/>
    <s v="CERTIFICACION DE EJECUTORIA"/>
    <x v="0"/>
    <s v="OK"/>
    <x v="0"/>
    <s v="Incumplimiento Parcial (Cláusula Penal)"/>
    <n v="4080"/>
    <d v="2018-09-11T00:00:00"/>
    <s v="SI"/>
    <d v="2018-09-11T00:00:00"/>
    <n v="4125"/>
    <d v="2018-09-17T00:00:00"/>
    <s v="CONFIRMA"/>
    <d v="2018-09-18T00:00:00"/>
    <d v="2018-09-18T00:00:00"/>
    <d v="2018-09-18T00:00:00"/>
    <s v="N/A"/>
    <s v="SI"/>
    <d v="2018-12-10T00:00:00"/>
    <x v="192"/>
    <n v="12619608"/>
    <d v="2019-10-22T00:00:00"/>
    <m/>
    <m/>
  </r>
  <r>
    <n v="274"/>
    <x v="4"/>
    <x v="0"/>
    <s v="FUNDACION SOCIAL ANGEL DAVID"/>
    <s v="NIT"/>
    <n v="900469489"/>
    <n v="8"/>
    <s v="JURIDICA"/>
    <n v="2015"/>
    <n v="1190"/>
    <s v="PRESTAR EL SERVICIO DE DUCACION INICIAL Y CUIDADO A NIÑOS Y NIÑAS MENORES DE 5 AÑOS, O HASTA SU INGRESO AL GRADO DE TRANSICION, CON EL FIN DE PROMOVER EL DESARROLLO INTEGRAL DE LA PRIMERA INFANCIA CON CALIDAD, DE CONFORMIDAD CON LOS LINEAMIENTOS, LAS DIRECTRICES, PARAMETROS Y ESTANDARES ESTABLECIDOS POR EL ICBF."/>
    <s v="Dirección de Primera Infancia"/>
    <s v="Aporte"/>
    <s v="INCUMPLIMIENTO DE OBLIGACIONES"/>
    <m/>
    <m/>
    <m/>
    <s v="Finalizada"/>
    <m/>
    <m/>
    <m/>
    <x v="64"/>
    <s v="PTE PGN Y COMPROBANTE DE PAGO"/>
    <x v="0"/>
    <s v="Incumplimiento Parcial (Cláusula Penal)"/>
    <n v="1080"/>
    <d v="2018-04-03T00:00:00"/>
    <s v="SI"/>
    <d v="2018-04-03T00:00:00"/>
    <n v="1802"/>
    <d v="2018-05-11T00:00:00"/>
    <s v="MODIFICA Y CONFIRMA"/>
    <d v="2018-09-20T00:00:00"/>
    <d v="2018-09-21T00:00:00"/>
    <m/>
    <s v="N/A"/>
    <s v="NO"/>
    <m/>
    <x v="193"/>
    <m/>
    <m/>
    <m/>
    <m/>
  </r>
  <r>
    <n v="275"/>
    <x v="4"/>
    <x v="0"/>
    <s v="DIANA MARCELA GARCIA PORRAS "/>
    <s v="CC"/>
    <n v="1020724389"/>
    <m/>
    <s v="NATURAL"/>
    <n v="2017"/>
    <n v="512"/>
    <s v="PRESTAR SERVICIOS DE APOYO A LA GESTION PARA EL REGISTRO DE LAS ACTUACIONES QUE ADELANTAN LOS PROFESIONALES QUE INTEGRAN LAS DEFENSORIAS DE FAMILIAS DE LA REGIONAL BOGOTA, EN EL SISTEMA DE INFORMACION MISIONAL - SIM, ASI COMO DE LOS CONTRATOS DE LOS OPERADORES DE SERVICIOS DE PROTECCION EN EL MODULO UNIDADES DE SERVICIOS"/>
    <s v="Dirección de Protección"/>
    <s v="Prestación de servicios de apoyo a la gestión"/>
    <s v="INCUMPLIMIENTO OBLIGACIONES"/>
    <m/>
    <m/>
    <m/>
    <s v="Finalizada"/>
    <m/>
    <m/>
    <m/>
    <x v="64"/>
    <s v="OK"/>
    <x v="1"/>
    <s v="Terminación de la actuación sancionatoria"/>
    <n v="3235"/>
    <d v="2018-09-03T00:00:00"/>
    <s v="NO"/>
    <m/>
    <m/>
    <m/>
    <m/>
    <d v="2018-09-25T00:00:00"/>
    <d v="2018-09-26T00:00:00"/>
    <m/>
    <m/>
    <m/>
    <m/>
    <x v="1"/>
    <m/>
    <m/>
    <m/>
    <m/>
  </r>
  <r>
    <n v="276"/>
    <x v="4"/>
    <x v="0"/>
    <s v="ASOCIACION DE USUARIOS DEL PROGRAMA DE HOGARES DE BIENESTAR LOS COQUITOS."/>
    <s v="NIT"/>
    <n v="800061695"/>
    <n v="1"/>
    <s v="JURIDICA"/>
    <n v="2016"/>
    <n v="1318"/>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OBLIGACIONES"/>
    <m/>
    <m/>
    <m/>
    <s v="Finalizada"/>
    <m/>
    <m/>
    <m/>
    <x v="64"/>
    <s v="OK"/>
    <x v="1"/>
    <s v="Terminación de la actuación sancionatoria"/>
    <n v="3592"/>
    <d v="2018-10-02T00:00:00"/>
    <s v="NO"/>
    <m/>
    <m/>
    <m/>
    <m/>
    <d v="2018-10-04T00:00:00"/>
    <m/>
    <m/>
    <m/>
    <m/>
    <m/>
    <x v="1"/>
    <m/>
    <m/>
    <m/>
    <m/>
  </r>
  <r>
    <n v="277"/>
    <x v="2"/>
    <x v="0"/>
    <s v="FUNDACION NUESTRA SEÑORA DEL ROSARIO DE CHIQUINQUIRA"/>
    <s v="NIT"/>
    <n v="890301974"/>
    <m/>
    <s v="JURIDICA"/>
    <n v="2016"/>
    <n v="76011482016"/>
    <s v="BRINDAR ATENCION ESPECIALIZADA A LOS NIÑOS, NIÑAS Y ADOLESCENTES QUE TIENEN UN PROCESO DE RESTABLECIMIENTO DE DERECHOS ABIERTO A SU FAVOR EN LA MODALIDAD DE EXTERNADO MEDIA JORNADA, ACORDE A LOS LINEAMIENTOS VIGENTES”"/>
    <s v="Dirección de Protección"/>
    <s v="Aporte"/>
    <s v="INCUMPLIMIENTO OBLIGACIONES"/>
    <d v="2017-04-28T00:00:00"/>
    <d v="2017-06-12T00:00:00"/>
    <d v="2018-04-20T00:00:00"/>
    <s v="Finalizada"/>
    <m/>
    <m/>
    <m/>
    <x v="0"/>
    <s v="PTE COMPROBANTE DE PAGO"/>
    <x v="0"/>
    <s v="Incumplimiento Parcial (Cláusula Penal)"/>
    <n v="2552"/>
    <d v="2018-04-20T00:00:00"/>
    <s v="NO"/>
    <m/>
    <m/>
    <m/>
    <m/>
    <d v="2018-04-20T00:00:00"/>
    <m/>
    <d v="2018-05-02T00:00:00"/>
    <s v="N/A"/>
    <s v="NO"/>
    <m/>
    <x v="194"/>
    <m/>
    <m/>
    <m/>
    <m/>
  </r>
  <r>
    <n v="278"/>
    <x v="18"/>
    <x v="0"/>
    <s v="FUNDACION PROSPERAR Y VIDA"/>
    <s v="NIT"/>
    <n v="900762984"/>
    <n v="6"/>
    <s v="JURIDICA"/>
    <n v="2016"/>
    <n v="414"/>
    <s v="ATENDER A LA PRIMERA INFANCIA EN EL MARCO DE LA ESTRATEGIA “DE CERO A SIEMPRE”, ESPECIFICAMENTE A LOS NIÑOS Y NIÑAS MENORES DE CINCO (5) AÑOS DE FAMILIAS EN SITUACIONES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INCUMPLIMIENTO OBLIGACIONES"/>
    <m/>
    <m/>
    <m/>
    <s v="Finalizada"/>
    <m/>
    <m/>
    <m/>
    <x v="88"/>
    <s v="PTE CCOMERCIO, PGN "/>
    <x v="0"/>
    <s v="Incumplimiento Parcial (Cláusula Penal)"/>
    <n v="1882"/>
    <d v="2018-07-06T00:00:00"/>
    <s v="SI"/>
    <d v="2018-07-23T00:00:00"/>
    <n v="2651"/>
    <d v="2018-09-28T00:00:00"/>
    <s v="CONFIRMA"/>
    <d v="2018-10-05T00:00:00"/>
    <d v="2018-11-23T00:00:00"/>
    <d v="2018-11-23T00:00:00"/>
    <s v="N/A"/>
    <s v="SI"/>
    <d v="2018-11-23T00:00:00"/>
    <x v="195"/>
    <n v="12622236"/>
    <d v="2020-12-31T00:00:00"/>
    <m/>
    <m/>
  </r>
  <r>
    <n v="279"/>
    <x v="6"/>
    <x v="0"/>
    <s v="FUNDACIÓN PARA LA COOPERACIÓN Y EL DESARROLLO SOCIAL FUNCODE"/>
    <s v="NIT"/>
    <n v="815004482"/>
    <n v="1"/>
    <s v="JURIDICA"/>
    <n v="2016"/>
    <n v="147"/>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APROPIACIÓN DE RECURSOS"/>
    <d v="2018-05-09T00:00:00"/>
    <d v="2018-05-11T00:00:00"/>
    <d v="2018-05-11T00:00:00"/>
    <s v="Finalizada"/>
    <m/>
    <s v="ANA LORENA CARVAJAL CASTILLO"/>
    <s v="ACTA NOTIFICA INCUMPLIMIENTO"/>
    <x v="128"/>
    <s v="OK"/>
    <x v="0"/>
    <s v="Caducidad del Contrato"/>
    <n v="1601"/>
    <d v="2018-05-09T00:00:00"/>
    <s v="NO"/>
    <m/>
    <m/>
    <m/>
    <m/>
    <d v="2018-05-10T00:00:00"/>
    <m/>
    <d v="2018-10-23T00:00:00"/>
    <s v="N/A"/>
    <s v="NO"/>
    <m/>
    <x v="196"/>
    <n v="44515435"/>
    <d v="2018-07-11T00:00:00"/>
    <m/>
    <m/>
  </r>
  <r>
    <n v="280"/>
    <x v="2"/>
    <x v="0"/>
    <s v="ALEXANDER ORTIZ AMAYA"/>
    <s v="CC"/>
    <n v="16758458"/>
    <m/>
    <s v="NATURAL"/>
    <n v="2017"/>
    <n v="76000072017"/>
    <s v="PRESTAR LOS SERVICIOS PROFESIONALES PARA EL DESARROLLO DE LOS PROCESOS, ADMINISTRATIVOS Y FINANCIEROS TRANSVERSALES EN EL GRUPO DE PLANEACION DE LA REGIONAL VALLE DE CAUCA."/>
    <s v="Dirección de Planeación"/>
    <s v="Prestación de Servicios Profesionales"/>
    <s v="presunto incumplimiento de las clausulas del contrato  N°76.20.17.007 obligacion general del contratista realizar los pagos al ISS (Salud,Pensiony Riesgos) de acuerdo con la normatividad vigente aportando los soportes de pagos correspondientes "/>
    <d v="2018-03-15T00:00:00"/>
    <d v="2018-04-18T00:00:00"/>
    <d v="2018-05-09T00:00:00"/>
    <s v="Finalizada"/>
    <m/>
    <s v="Laura Loreto Arias Medina"/>
    <s v="RESOLUCION N° 3123 DEL 9 MAYO 2018 por lo cual se resuelve proceso administrativo sansonatorio por presunto incumplimiento de la obligaciones derivadas del contrato de prestacion de servicios N°76.20.17.007 celebrad entre el ICBF REGIONAL VALLE Y ALEXANDER ORTIZ AMAYA y se resuelve RECUERSO DE REPOSION "/>
    <x v="129"/>
    <s v="PTE RESOLUCION QUE RESUELVE PASC, RESOLUCION QUE RESUELVE RECURSO, CONSTANCIA DE EJECUTORIA, PGN, CCOMERCIO Y COMPROBANTE DE PAGO"/>
    <x v="0"/>
    <s v="Incumplimiento Parcial (Cláusula Penal)"/>
    <n v="3123"/>
    <d v="2018-09-05T00:00:00"/>
    <s v="SI"/>
    <d v="2018-09-05T00:00:00"/>
    <n v="3123"/>
    <d v="2018-09-05T00:00:00"/>
    <s v="CONFIRMA"/>
    <d v="2018-10-06T00:00:00"/>
    <d v="2018-11-05T00:00:00"/>
    <d v="2018-05-30T00:00:00"/>
    <s v="N/A"/>
    <s v="NO"/>
    <m/>
    <x v="197"/>
    <m/>
    <m/>
    <m/>
    <m/>
  </r>
  <r>
    <n v="281"/>
    <x v="6"/>
    <x v="0"/>
    <s v="CONGREGACION DE RELIGIOSOS TERCIARIOS CAPUCHINOS DE NUESTRA SEÑORA DE LOS DOLORES"/>
    <s v="NIT"/>
    <n v="860005068"/>
    <n v="3"/>
    <s v="JURIDICA"/>
    <n v="2016"/>
    <n v="172"/>
    <s v="BRINDAR ATENCION ESPECIALIZADA A LOS ADOLESCENTES Y JOVENES, EN LA MODALIDAD PRIVATIVA DE LA LIBERTAD (CENTRO DE ATENCION ESPECIALIZADO / CENTRO DE INTERNAMIENTO PREVENTIVO)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INCUMPLIMIENTO PARCIAL COMPONENTE TECNICO"/>
    <d v="2018-03-12T00:00:00"/>
    <d v="2018-03-20T00:00:00"/>
    <d v="2018-10-08T00:00:00"/>
    <s v="Finalizada"/>
    <m/>
    <s v="GRIMALDO MALAVER BOHORQUEZ"/>
    <s v="ACTA NOTIFICA INCUMPLIMIENTO"/>
    <x v="130"/>
    <s v="OK"/>
    <x v="0"/>
    <s v="Incumplimiento Parcial (Cláusula Penal)"/>
    <n v="3126"/>
    <d v="2018-08-28T00:00:00"/>
    <s v="SI"/>
    <d v="2018-09-03T00:00:00"/>
    <n v="3532"/>
    <d v="2018-10-08T00:00:00"/>
    <s v="CONFIRMA"/>
    <d v="2018-10-09T00:00:00"/>
    <d v="2024-05-21T00:00:00"/>
    <d v="2018-10-09T00:00:00"/>
    <s v="N/A"/>
    <s v="SI"/>
    <d v="2018-11-21T00:00:00"/>
    <x v="198"/>
    <n v="33523892"/>
    <d v="2018-12-06T00:00:00"/>
    <m/>
    <m/>
  </r>
  <r>
    <n v="282"/>
    <x v="20"/>
    <x v="0"/>
    <s v="NIDIA PATRICIA ACEVEDO MOLINA"/>
    <s v="CC"/>
    <n v="46378592"/>
    <m/>
    <s v="NATURAL"/>
    <n v="2016"/>
    <n v="22"/>
    <s v="PRESTAR SUS SERVICIOS PROFESIONALES EN EL AREA _x000a_DE PSICOLOGIA AL EQUIPO TECNICO INTERDISCIPLINARIO_x000a_RIO DE LA DEFENSORIA DE FAMILIA DE ASUNTOS _x000a_CONCILIABLES, REALIZANDO VALORACIONES, CONCEPTOS_x000a_PERICIALES Y SEGUIMIENTOS A NIÑOS, NIÑAS Y ADOLESCEN-_x000a_TES Y SUS FAMILIAS DENTRO DEL PROCESO ADMINISTRATI-_x000a_VO DE RESTABLECIMIENTO DE DERECHOS, DE CONFORMIDAD_x000a_CON LO ESTABLECIDO EN LOS LINEAMIENTOS TECNICOS Y LA _x000a_LEY 1098 DE 2006"/>
    <s v="Dirección de Protección"/>
    <s v="Prestación de Servicios Profesionales"/>
    <s v="INCUMPLIMIENTO DE LA CONTRATISTA EN LAS OBLIGACIONES CONTRACTUALES DESDE EL DIA 20 DE OCTUBRE Y HASTA EL 19 DE DICIEMBRE DE 2016, POR CUANTO NO CUMPLIO CON LAS OBLIGACIONES ESPECIFICAS CONTEMPLADAS EN LA CLAUSULA SEGUNDA DEL CONTRATO. INCUMPLIMIENTO DE OBLIGACIONES"/>
    <d v="2018-07-18T00:00:00"/>
    <d v="2018-08-09T00:00:00"/>
    <d v="2018-08-29T00:00:00"/>
    <s v="Finalizada"/>
    <m/>
    <s v="BLANCA JACQUELINE SEPULVEDA FIGUEROA"/>
    <m/>
    <x v="131"/>
    <s v="OK"/>
    <x v="0"/>
    <s v="Incumplimiento Parcial (Cláusula Penal)"/>
    <n v="2308"/>
    <d v="2018-08-29T00:00:00"/>
    <s v="SI"/>
    <d v="2018-09-12T00:00:00"/>
    <n v="2752"/>
    <d v="2018-10-04T00:00:00"/>
    <s v="CONFIRMA"/>
    <d v="2018-10-12T00:00:00"/>
    <d v="2019-05-03T00:00:00"/>
    <d v="2019-10-16T00:00:00"/>
    <s v="N/A"/>
    <s v="SI"/>
    <d v="2019-10-17T00:00:00"/>
    <x v="199"/>
    <n v="567468"/>
    <d v="2019-06-14T00:00:00"/>
    <m/>
    <m/>
  </r>
  <r>
    <n v="283"/>
    <x v="23"/>
    <x v="0"/>
    <s v="ASOCIACION DE PADRES USUARIOS DE HOGARES DE BIENESTAR ANTONIO RICAURTE"/>
    <s v="NIT"/>
    <n v="800098808"/>
    <m/>
    <s v="JURIDICA"/>
    <n v="2016"/>
    <n v="996"/>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m/>
    <m/>
    <s v="Finalizada"/>
    <m/>
    <m/>
    <m/>
    <x v="0"/>
    <s v="PTE COMPROBANTE DE PAGO"/>
    <x v="0"/>
    <s v="Incumplimiento Parcial (Cláusula Penal)"/>
    <n v="8460"/>
    <d v="2018-10-25T00:00:00"/>
    <s v="NO"/>
    <m/>
    <m/>
    <m/>
    <m/>
    <d v="2018-10-26T00:00:00"/>
    <d v="2019-10-22T00:00:00"/>
    <d v="2018-11-06T00:00:00"/>
    <s v="N/A"/>
    <s v="SI"/>
    <d v="2018-11-06T00:00:00"/>
    <x v="200"/>
    <m/>
    <m/>
    <m/>
    <m/>
  </r>
  <r>
    <n v="284"/>
    <x v="23"/>
    <x v="0"/>
    <s v="ASOCIACION DE PADRES USUARIOS DE HOGARES DE BIENESTAR ANTONIO RICAURTE"/>
    <s v="NIT"/>
    <n v="800098808"/>
    <m/>
    <s v="JURIDICA"/>
    <n v="2016"/>
    <n v="997"/>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m/>
    <m/>
    <s v="Finalizada"/>
    <m/>
    <m/>
    <m/>
    <x v="0"/>
    <s v="PTE COMPROBANTE DE PAGO"/>
    <x v="0"/>
    <s v="Incumplimiento Parcial (Cláusula Penal)"/>
    <n v="8461"/>
    <d v="2018-10-25T00:00:00"/>
    <s v="NO"/>
    <m/>
    <m/>
    <m/>
    <m/>
    <d v="2018-10-26T00:00:00"/>
    <d v="2019-10-22T00:00:00"/>
    <d v="2018-11-06T00:00:00"/>
    <s v="N/A"/>
    <s v="SI"/>
    <d v="2018-11-06T00:00:00"/>
    <x v="201"/>
    <m/>
    <m/>
    <m/>
    <m/>
  </r>
  <r>
    <n v="285"/>
    <x v="25"/>
    <x v="0"/>
    <s v="FUNDACION SOCIAL CON FUTURO"/>
    <s v="NIT"/>
    <n v="823004907"/>
    <n v="9"/>
    <s v="JURIDICA"/>
    <n v="2016"/>
    <n v="82"/>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por el no pago oportunbo a proveedores y talento humano"/>
    <d v="2018-09-15T00:00:00"/>
    <d v="2018-10-05T00:00:00"/>
    <d v="2018-10-26T00:00:00"/>
    <s v="Finalizada"/>
    <m/>
    <s v="Maria Claudia Caneda Brunal "/>
    <s v="Resolucion 4167 por medio de la cual se resuelve el proceso administrativo sancionatorio "/>
    <x v="77"/>
    <s v="OK"/>
    <x v="0"/>
    <s v="Incumplimiento Parcial (Cláusula Penal)"/>
    <n v="4167"/>
    <d v="2018-05-10T00:00:00"/>
    <s v="SI"/>
    <d v="2018-05-10T00:00:00"/>
    <n v="4352"/>
    <d v="2018-10-26T00:00:00"/>
    <s v="CONFIRMA"/>
    <d v="2018-10-29T00:00:00"/>
    <d v="2018-11-06T00:00:00"/>
    <d v="2025-06-04T00:00:00"/>
    <s v="N/A"/>
    <s v="SI"/>
    <d v="2020-02-19T00:00:00"/>
    <x v="202"/>
    <n v="5119442"/>
    <d v="2019-02-22T00:00:00"/>
    <s v="CRUCE DE CUENTAS"/>
    <s v="CRUCE DE CUENTAS EN LIQUIDACION"/>
  </r>
  <r>
    <n v="286"/>
    <x v="25"/>
    <x v="0"/>
    <s v="FUNDACION SOCIAL CON FUTURO"/>
    <s v="NIT"/>
    <n v="823004907"/>
    <n v="9"/>
    <s v="JURIDICA"/>
    <n v="2016"/>
    <n v="106"/>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iento parcial del contrato por el no pago de parafiscales. PAGO A CONTRATISTA O PROVEEDORES. INCUMPLIMIENTO DE OBLIGACIONES"/>
    <d v="2017-09-09T00:00:00"/>
    <d v="2018-10-05T00:00:00"/>
    <d v="2018-10-29T00:00:00"/>
    <s v="Finalizada"/>
    <m/>
    <s v="Maria Claudia Caneda Brunal "/>
    <s v="Cetificación del coordinador juridico "/>
    <x v="77"/>
    <s v="OK"/>
    <x v="0"/>
    <s v="Incumplimiento Parcial (Cláusula Penal)"/>
    <n v="4168"/>
    <d v="2018-05-10T00:00:00"/>
    <s v="SI"/>
    <d v="2018-05-10T00:00:00"/>
    <n v="4381"/>
    <d v="2018-10-29T00:00:00"/>
    <s v="CONFIRMA"/>
    <d v="2018-10-30T00:00:00"/>
    <d v="2018-11-07T00:00:00"/>
    <d v="2025-06-03T00:00:00"/>
    <s v="N/A"/>
    <s v="SI"/>
    <d v="2019-10-17T00:00:00"/>
    <x v="203"/>
    <n v="3683627"/>
    <d v="2019-01-18T00:00:00"/>
    <m/>
    <m/>
  </r>
  <r>
    <n v="287"/>
    <x v="17"/>
    <x v="0"/>
    <s v="NELSY LIDIA CRUZ SUAREZ "/>
    <s v="CC"/>
    <n v="51978434"/>
    <m/>
    <s v="NATURAL"/>
    <n v="2016"/>
    <n v="1553"/>
    <s v="REALIZAR LA INTERVENTORIA TECNICA Y AMBIENTAL AL CONTRATO DE CONSULTORIA CUYO ONJETO ES REALIZAR EL ESTUDIO DE PATOLOGIA ESTRUCTURAL Y EL ANALISIS DE CALIDAD Y FUNCIONALIDAD DE LAS OBRAS EJECUTADAS PARA LA AMPLIACION DEL CENTRO DE ATENCION AL MENOR INFRACTOR CARLOS LLERAS RESTREPO ICBF LA POLA III UBICADO EN EL PREDIO DE LA CALLE 65 C N 94 80 MEDELLIN (ANTIOQUIA) Y EL CENTRO DE ATENCION ESPECIALIZADA SEDE TURBACO UBICADO EN EL PREDIO DE LA CZARRERA 15 N 28 - 284 TURBACO (BOLIVAR) "/>
    <s v="Dirección Administrativa"/>
    <s v="Interventoría"/>
    <s v="INCUMPLIMIENTO OBLIGACIONES"/>
    <m/>
    <m/>
    <m/>
    <s v="Finalizada"/>
    <m/>
    <m/>
    <m/>
    <x v="63"/>
    <s v="OK"/>
    <x v="1"/>
    <s v="Terminación de la actuación sancionatoria"/>
    <n v="11976"/>
    <d v="2018-09-19T00:00:00"/>
    <s v="SI"/>
    <d v="2018-10-02T00:00:00"/>
    <n v="13161"/>
    <d v="2018-10-30T00:00:00"/>
    <s v="REVOCA"/>
    <d v="2018-10-31T00:00:00"/>
    <d v="2018-11-02T00:00:00"/>
    <m/>
    <m/>
    <s v="NO"/>
    <m/>
    <x v="1"/>
    <m/>
    <m/>
    <m/>
    <m/>
  </r>
  <r>
    <n v="288"/>
    <x v="3"/>
    <x v="0"/>
    <s v="FUNDACION HOGARES CLARET"/>
    <s v="NIT"/>
    <n v="800098983"/>
    <m/>
    <s v="JURIDICA"/>
    <n v="2016"/>
    <n v="802"/>
    <s v="BRINDAR ATENCION ESPECIALIZADA A LOS ADOLESCENTES Y JOVENES, EN LA MODALIDAD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INCUMPLIMIENTO OBLIGACIONES"/>
    <m/>
    <m/>
    <d v="2018-11-02T00:00:00"/>
    <s v="Finalizada"/>
    <m/>
    <m/>
    <s v="CONSTANCIA DE EJECUTORIA DEL 7 DE NOVIEMBRE DE 2018, DONDE QUEDA EN FIRME LA RESOLUCIÓN 4988 DEL 2 DE NOVIEMBRE DE 2018 POR MEDIO DE LA CUAL SE RESULEVE EL RECURSO DE RESPOSICIÓN INTERPUESTO EN CONTRA DE LA RESOLUCIÓN 4992 DEL 3 DE SEPTIEMBRE DE 2018."/>
    <x v="132"/>
    <s v="OK"/>
    <x v="0"/>
    <s v="Incumplimiento Parcial (Cláusula Penal)"/>
    <n v="4092"/>
    <d v="2018-09-03T00:00:00"/>
    <s v="SI"/>
    <d v="2018-09-03T00:00:00"/>
    <n v="4988"/>
    <d v="2018-11-02T00:00:00"/>
    <s v="MODIFICA Y CONFIRMA"/>
    <d v="2018-11-07T00:00:00"/>
    <d v="2018-11-21T00:00:00"/>
    <d v="2018-11-13T00:00:00"/>
    <s v="N/A"/>
    <s v="SI"/>
    <d v="2018-11-21T00:00:00"/>
    <x v="204"/>
    <n v="50258483"/>
    <d v="2018-11-13T00:00:00"/>
    <m/>
    <m/>
  </r>
  <r>
    <n v="289"/>
    <x v="25"/>
    <x v="0"/>
    <s v="FUNDACION SOCIAL CON FUTURO"/>
    <s v="NIT"/>
    <n v="823004907"/>
    <n v="9"/>
    <s v="JURIDICA"/>
    <n v="2016"/>
    <n v="104"/>
    <s v="ATENDER A LA PRIMERA INFANCIA EN EL MARCO DE LA ESTRATEGIA &quot;DE CERO A SIEMPRE&quot;, ESPECIFICAMENTE A LOS NIÑOS Y NIÑAS MENORES DE CINCO (5 ) AÑOS DE FAMILIAS DE SITUACION DE VULNERABILIDAD DE CONFORMIDAD CON LAS DIRECTRICES, LINEAMIENTOS Y PARAMETROS ESTABLECIDOS POR EL ICBF, ASI COMO REGULAR LAS RELACIONES ENTRE LAS PARTES DERIVADAS DE LA ENTREGA DE APORTES DEL ICBF A LA ENTIDAD ADMINISTRADORA DE SERVICIO EN LA MODALIDAD DE HOGARES COMUNITARIOS EN LAS SIGUIENTES FORMAS DE ATENCION: FAMILIARES, MULTIPLES, GRUPALES, EMPRESARIALES, JARDINES SOCIALES Y EN LA MODALIDAD FAMI."/>
    <s v="Dirección de Primera Infancia"/>
    <s v="Aporte"/>
    <s v="Incumplimento pacial del contrato por obligaciones relacionadas con el talento humano y la entrega de documentos de la entidad prestadora del servicio."/>
    <d v="2017-11-01T00:00:00"/>
    <d v="2017-11-02T00:00:00"/>
    <d v="2018-10-22T00:00:00"/>
    <s v="Finalizada"/>
    <m/>
    <s v="Maria Claudia Caneda Brunal "/>
    <s v="Resolucion 4288 por medio del cual se resuelve el procedimiento administrativo sancionatorio por el presento incumplimiento parcial "/>
    <x v="77"/>
    <s v="OK"/>
    <x v="0"/>
    <s v="Incumplimiento Parcial (Cláusula Penal)"/>
    <n v="4288"/>
    <d v="2018-10-22T00:00:00"/>
    <s v="NO"/>
    <m/>
    <m/>
    <m/>
    <m/>
    <d v="2018-11-08T00:00:00"/>
    <d v="2018-11-14T00:00:00"/>
    <d v="2025-06-03T00:00:00"/>
    <s v="N/A"/>
    <s v="SI"/>
    <d v="2019-10-17T00:00:00"/>
    <x v="205"/>
    <n v="119820"/>
    <d v="2019-02-05T00:00:00"/>
    <s v="CRUCE DE CUENTAS"/>
    <s v="CRUCE DE CUENTAS EN LIQUIDACION"/>
  </r>
  <r>
    <n v="290"/>
    <x v="25"/>
    <x v="0"/>
    <s v="CORPORACION PARA  LA ATENCION INTEGRAL DE MENORES DE COLOMBIA &quot;CAIMEG&quot;"/>
    <s v="NIT"/>
    <n v="825001822"/>
    <n v="5"/>
    <s v="JURIDICA"/>
    <n v="2016"/>
    <n v="231"/>
    <s v="BRINDAR ATENCION ESPECIALIZADA A LOS ADOLESCENTES Y JOVENES, EN LA MODALIDAD CENTRO DE ENTRENAMIENTO DEL SUBPROYECTO RESTABLECIMIENTO EN ADMINISTRACION DE JUSTICIA, SISTEMA DE RESPONSABILIDAD PENAL PARA ADOLESCENTES, PARA EL CUMPLIMIENTO DE LAS MEDIDAS Y SANCIONES IMPUESTAS POR LA AUTORIDAD JUDICIAL, CONFORME A LAS DISPOSICIONES LEGALES Y LINEAMIENTOS TECNICOS VIGENTES."/>
    <s v="Dirección de Protección"/>
    <s v="Aporte"/>
    <s v="Incumplimiento parcial del contrato por no velar por el cuidado de los Nna que se encontraban dentro del sitio. RIESGO ATENCION NNA"/>
    <d v="2017-10-03T00:00:00"/>
    <d v="2018-10-23T00:00:00"/>
    <d v="2018-11-07T00:00:00"/>
    <s v="Finalizada"/>
    <m/>
    <s v="Maria Claudia Caneda Brunal "/>
    <s v="Resolucion  4925 por medio del cual se resuelve el proceso administrativo sancionatario"/>
    <x v="77"/>
    <s v="OK"/>
    <x v="0"/>
    <s v="Incumplimiento Parcial (Cláusula Penal)"/>
    <n v="4295"/>
    <d v="2018-10-23T00:00:00"/>
    <s v="SI"/>
    <d v="2018-10-23T00:00:00"/>
    <n v="4465"/>
    <d v="2018-11-07T00:00:00"/>
    <s v="CONFIRMA"/>
    <d v="2018-11-08T00:00:00"/>
    <d v="2019-04-29T00:00:00"/>
    <d v="2025-06-03T00:00:00"/>
    <s v="N/A"/>
    <s v="SI"/>
    <d v="2019-10-16T00:00:00"/>
    <x v="206"/>
    <n v="174000"/>
    <d v="2018-11-28T00:00:00"/>
    <m/>
    <m/>
  </r>
  <r>
    <n v="291"/>
    <x v="18"/>
    <x v="0"/>
    <s v="FUNDACION PORVENIR"/>
    <s v="NIT"/>
    <n v="839000431"/>
    <n v="5"/>
    <s v="JURIDICA"/>
    <n v="2016"/>
    <n v="463"/>
    <s v="PRESTAR EL SERVICIO DE EDUCACION INICIAL EN EL MARCO DE LA ATENCION INTEGRAL A MUJERES GESTANTES,NIÑOS, Y NIÑAS MENORES DE CINCO AÑOS, O HASTA SU INGRESO AL GRADO DE TRANSICION, DE CONFORMIDAD CON LOS MANUALES OPERATIVOS DE LAS MODALIDADES Y DIRECTRICES ESTABLECIDAS POR EL ICBF, EN ARMONIA CON LA POLITICA DE ESTADO PARA EL DESARROLLO INTEGRAL DE LA PRIMERA INFANCIA &quot; DE CERO A SIEMPRE&quot; EN EL SERVICIO DESARRROLLO INFANTIL EN MEDIO FAMILIAR."/>
    <s v="Dirección de Primera Infancia"/>
    <s v="Aporte"/>
    <s v="INCUMPLIMIENTO DE OBLIGACIONES"/>
    <m/>
    <m/>
    <m/>
    <s v="Finalizada"/>
    <m/>
    <m/>
    <m/>
    <x v="88"/>
    <s v="PTE CCOMERCIO, PGN"/>
    <x v="0"/>
    <s v="Incumplimiento Parcial (Cláusula Penal)"/>
    <n v="2725"/>
    <d v="2018-10-10T00:00:00"/>
    <s v="SI"/>
    <d v="2018-10-10T00:00:00"/>
    <n v="2971"/>
    <d v="2018-11-13T00:00:00"/>
    <s v="CONFIRMA"/>
    <d v="2018-11-14T00:00:00"/>
    <d v="2018-11-23T00:00:00"/>
    <d v="2019-12-10T00:00:00"/>
    <s v="N/A"/>
    <s v="SI"/>
    <d v="2018-11-23T00:00:00"/>
    <x v="207"/>
    <n v="21136953.739999998"/>
    <d v="2019-12-31T00:00:00"/>
    <m/>
    <m/>
  </r>
  <r>
    <n v="292"/>
    <x v="1"/>
    <x v="0"/>
    <s v="ASOCIACION DE PADRES DE FAMILIA DE HOGARES DE BIENESTAR BARRIO LA PAZ "/>
    <s v="NIT"/>
    <n v="800237142"/>
    <m/>
    <s v="JURIDICA"/>
    <n v="2016"/>
    <n v="103"/>
    <s v="ATENDER A LA PRIMERA INFANCIA EN EL MARCO DE LA ESTRATEGIA “DE CERO A SIEMPRE” ESPECIFICAMENTE A LOS NIÑOS Y NIÑAS MENORES DE CINCO (05) AÑOS DE FAMILIAS EN SITUACION DE VULNERABILIDAD DE CONFORMIDAD CON LAS DIRECTRICES, LINEAMIENTOS Y PARAMETROS ESTABLECIDOS POR EL ICBF, ASI COMO REGULAR LAS RELACIONES ENTRE LAS PARTES DERIVADAS DE LAS ENTREGA DE APORTES DEL ICBF A LA ENTIDAD ADMINISTRADORA DEL SERVICIO EN LA MODALIDAD DE HOGARES COMUNITARIOS DE BIENESTAR EN LAS SIGUIENTES FORMAS DE ATENCION: FAMILIARES, MULTIPLES, GRUPALES, EMPRESARIALES, JARDINES SOCIALES Y FAMI"/>
    <s v="Dirección de Primera Infancia"/>
    <s v="Aporte"/>
    <s v="INCUMPLIMIENTO OBLIGACIONES"/>
    <m/>
    <m/>
    <m/>
    <s v="Finalizada"/>
    <m/>
    <m/>
    <m/>
    <x v="63"/>
    <s v="PTE PGN, REPORTE A CCOMERCIO Y COMPROBANTE DE LA COMPENSACION"/>
    <x v="0"/>
    <s v="Incumplimiento Parcial (Cláusula Penal)"/>
    <n v="1718"/>
    <d v="2018-05-30T00:00:00"/>
    <s v="SI"/>
    <d v="2018-06-08T00:00:00"/>
    <n v="3637"/>
    <d v="2018-11-20T00:00:00"/>
    <s v="REPONE"/>
    <d v="2018-11-23T00:00:00"/>
    <m/>
    <d v="2018-11-23T00:00:00"/>
    <s v="N/A"/>
    <s v="SI"/>
    <d v="2018-11-23T00:00:00"/>
    <x v="208"/>
    <n v="37786262"/>
    <m/>
    <s v="COMPENSADO"/>
    <m/>
  </r>
  <r>
    <n v="293"/>
    <x v="5"/>
    <x v="0"/>
    <s v="GRUPO ECOLOGICO Y COMUNITARIO TOKOKO"/>
    <s v="NIT"/>
    <n v="825000953"/>
    <n v="7"/>
    <s v="JURIDICA"/>
    <n v="2017"/>
    <n v="44003312017"/>
    <s v="PRESTAR EL SERVICIO DE EDUCACION INICIAL EN EL MARCO DE LA ATENCION INTEGRAL A MUJERES GESTANTES, NIÑAS Y NIÑOS MENORES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 DE ESTADO PARA EL DESARROLLO INTEGRAL DE LA PRIMERA INFANCIA “DE CERO A SIEMPRE”, EN LOS SERVICIOS DE LA MODALIDAD PROPIA E INTERCULTURAL."/>
    <s v="Dirección de Primera Infancia"/>
    <s v="Aporte"/>
    <s v="INCUMPLIMIENTO OBLIGACIONES"/>
    <m/>
    <m/>
    <m/>
    <s v="Finalizada"/>
    <m/>
    <m/>
    <m/>
    <x v="133"/>
    <s v="PTE REPORTE CAMARA DE COMERCIO Y COMPROBANTE DE PAGO"/>
    <x v="0"/>
    <s v="Incumplimiento Parcial (Cláusula Penal)"/>
    <n v="2726"/>
    <d v="2018-11-22T00:00:00"/>
    <s v="SI"/>
    <d v="2018-11-22T00:00:00"/>
    <n v="2738"/>
    <d v="2018-11-23T00:00:00"/>
    <s v="CONFIRMA"/>
    <d v="2018-11-30T00:00:00"/>
    <m/>
    <d v="2018-12-03T00:00:00"/>
    <s v="N/A"/>
    <s v="SI"/>
    <m/>
    <x v="209"/>
    <m/>
    <m/>
    <m/>
    <m/>
  </r>
  <r>
    <n v="294"/>
    <x v="6"/>
    <x v="0"/>
    <s v="FUNDACIÓN PARA LA COOPERACIÓN Y EL DESARROLLO SOCIAL FUNCODE"/>
    <s v="NIT"/>
    <n v="815004482"/>
    <n v="1"/>
    <s v="JURIDICA"/>
    <n v="2016"/>
    <n v="166"/>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NO PAGO DE SALARIOS. PAGO CONTRATISTA O PROVEEDORES"/>
    <d v="2018-05-08T00:00:00"/>
    <d v="2018-05-08T00:00:00"/>
    <d v="2018-05-08T00:00:00"/>
    <s v="Finalizada"/>
    <m/>
    <s v="ANA LORENA CARVAJAL CASTILLO"/>
    <s v="ACTA NOTIFICA INCUMPLIMIENTO"/>
    <x v="134"/>
    <s v="OK"/>
    <x v="0"/>
    <s v="Incumplimiento Parcial (Cláusula Penal)"/>
    <n v="3702"/>
    <d v="2016-10-26T00:00:00"/>
    <s v="NO"/>
    <m/>
    <m/>
    <m/>
    <m/>
    <d v="2018-12-04T00:00:00"/>
    <m/>
    <d v="2018-12-04T00:00:00"/>
    <s v="N/A"/>
    <s v="NO"/>
    <m/>
    <x v="210"/>
    <n v="15060517"/>
    <d v="2019-05-09T00:00:00"/>
    <s v="COMPENSADO"/>
    <s v="Valor pagado de $15´101.876 por concepto de Obligaciones Salariales y Prestaciones giro directo a las cuentas bancarias de las madres, de acuerdo a las copias de las transferencias bancarias que reposan en el expediente sancionatorio folios 317 al 318._x000a_ "/>
  </r>
  <r>
    <n v="295"/>
    <x v="3"/>
    <x v="0"/>
    <s v="ROMBOS CONSTRUCTORES S.A.S."/>
    <m/>
    <n v="900980155"/>
    <m/>
    <s v="JURIDICA"/>
    <n v="2017"/>
    <n v="597"/>
    <s v="MANTENIMIENTO Y ADECUACION DE LA CUBIERTA DE LOS CENTROS ZONALES LA FLORESTA Y YARIGUIES DEL MUNICIPIO DE BARRANCABERMEJA – SANTANDER DEL INSTITUTO COLOMBIANO DE BIENESTAR FAMILIAR."/>
    <s v="Dirección Administrativa"/>
    <s v="Obra"/>
    <s v="INCUMPLIMIENTO OBLIGACIONES"/>
    <m/>
    <m/>
    <d v="2018-12-03T00:00:00"/>
    <s v="Finalizada"/>
    <m/>
    <m/>
    <s v="CONSTANCIA DE EJECUTORIA DEL 5 DE DICIEMBRE DE 2018, DONDE QUEDA EN FIRME LA RESOLUCIÓN 5334 DEL 3 DE DICIEMBRE DE 2018 POR MEDIO DE LA CUAL SE RESULEVE EL RECURSO DE RESPOSICIÓN INTERPUESTO EN CONTRA DE LA RESOLUCIÓN 5123 DEL 19 DE NOVIEMBRE DE 2018."/>
    <x v="135"/>
    <s v="OK"/>
    <x v="0"/>
    <s v="Incumplimiento Total (Cláusula Penal)"/>
    <n v="5123"/>
    <d v="2018-11-19T00:00:00"/>
    <s v="SI"/>
    <d v="2018-11-19T00:00:00"/>
    <n v="5334"/>
    <d v="2018-12-03T00:00:00"/>
    <s v="MODIFICA Y CONFIRMA"/>
    <d v="2018-12-05T00:00:00"/>
    <d v="2018-12-12T00:00:00"/>
    <d v="2018-12-19T00:00:00"/>
    <s v="N/A"/>
    <s v="SI"/>
    <d v="2018-12-21T00:00:00"/>
    <x v="211"/>
    <n v="4291101"/>
    <d v="2019-01-23T00:00:00"/>
    <m/>
    <m/>
  </r>
  <r>
    <n v="296"/>
    <x v="4"/>
    <x v="0"/>
    <s v="CONGREGACION DE RELIGIOSOS TERCIARIOS CAPUCHINOS DE NUESTRA SEÑORA DE LOS DOLORES"/>
    <s v="NIT"/>
    <n v="860005068"/>
    <n v="3"/>
    <s v="JURIDICA"/>
    <n v="2017"/>
    <n v="11017062017"/>
    <s v="BRINDAR ATENCION ESPECIALIZADA A LOS ADOLESCENTES Y JOVENES EN CONFLICTO CON LA LEY PENAL, EN LA MODALIDAD INTERNADO RESTABLECIMIENTO EN ADMINISTRACION DE JUSTICIA DEL SUBPROYECTO RESTABLECIMIENTO EN ADMINISTRACION DE JUSTICIA, PARA EL CUMPLIMIENTO DE LAS MEDIDAS IMPUESTAS POR LA AUTORIDAD ADMINISTRATIVA, CONFORME A LAS DISPOSICIONES LEGALES Y LINEAMIENTOS TECNICOS VIGENTES Y/O PARA EL CUMPLIMIENTO DE LAS CONDICIONES ACORDADAS EN APLICACION DEL PRINCIPIO DE OPORTUNIDAD EN LA MODALIDAD DE SUSPENSION DEL PROCEDIMIENTO A PRUEBA Y/O BRINDAR ATENCION A NIÑOS, NIÑAS Y ADOLESCENTES MENORES DE 14 AÑOS EN PRESUNTA COMISION DE DELITO."/>
    <s v="Dirección de Protección"/>
    <s v="Aporte"/>
    <s v="INCUMPLIMIENTO OBLIGACIONES"/>
    <m/>
    <m/>
    <m/>
    <s v="Finalizada"/>
    <m/>
    <m/>
    <m/>
    <x v="64"/>
    <s v="OK"/>
    <x v="1"/>
    <s v="Terminación de la actuación sancionatoria"/>
    <n v="4231"/>
    <d v="2018-11-20T00:00:00"/>
    <s v="NO"/>
    <m/>
    <m/>
    <m/>
    <m/>
    <d v="2018-12-07T00:00:00"/>
    <d v="2018-12-13T00:00:00"/>
    <m/>
    <m/>
    <m/>
    <m/>
    <x v="1"/>
    <m/>
    <m/>
    <m/>
    <m/>
  </r>
  <r>
    <n v="297"/>
    <x v="25"/>
    <x v="0"/>
    <s v="CABILDO MAYOR REGIONAL DEL PUEBLO ZENU"/>
    <s v="NIT"/>
    <n v="900437234"/>
    <n v="8"/>
    <s v="JURIDICA"/>
    <n v="2018"/>
    <n v="23002142018"/>
    <s v="PRESTAR EL SERVICIO DE ATENCION A NIÑAS Y NIÑOS POLITICA DEL ESTADO PARA EL DESARROLLO INTEGRAL DE CONFORMIDAD CON LAS DIRECTIRCES, LINEAMIENTOS  PARA LOS SERVICIOS: HOGARES COMUNITARIOS FAMI."/>
    <m/>
    <s v="Aporte"/>
    <s v="Las EAS incumplio con obligacion relacionada con el componente de salud y nutrición"/>
    <d v="2018-10-03T00:00:00"/>
    <d v="2018-10-22T00:00:00"/>
    <d v="2018-11-28T00:00:00"/>
    <s v="Finalizada"/>
    <m/>
    <s v="Maria Claudia Caneda Brunal "/>
    <s v="Resolucion 4681 por la cual se resuelve el proceso administrativo sancionatorio "/>
    <x v="77"/>
    <s v="OK"/>
    <x v="0"/>
    <s v="Multa"/>
    <n v="4681"/>
    <d v="2018-11-29T00:00:00"/>
    <s v="NO"/>
    <m/>
    <m/>
    <m/>
    <m/>
    <d v="2018-12-10T00:00:00"/>
    <d v="2018-12-07T00:00:00"/>
    <d v="2025-06-03T00:00:00"/>
    <s v="N/A"/>
    <s v="NO"/>
    <m/>
    <x v="212"/>
    <n v="2149640"/>
    <d v="2018-12-10T00:00:00"/>
    <m/>
    <m/>
  </r>
  <r>
    <n v="298"/>
    <x v="25"/>
    <x v="0"/>
    <s v="ASOCIACION DE USUARIOS DEL PROGRAMA DE HORGARES DE BINESTAR DEL BARRIO 22 DE AGOSTO"/>
    <s v="NIT"/>
    <n v="800101512"/>
    <n v="5"/>
    <s v="JURIDICA"/>
    <n v="2016"/>
    <n v="459"/>
    <s v="ATENDER A LA PRIMERA INFANCIA EN EL MARCO DE LA ESTRATEGIA &quot;DE CERO A SIEMPRE&quot;, ESPECIFICAMENTE A LOS NIÑOS Y NIÑAS MENORES DE CINCO (5) AÑOS DE FAMILIAS DE SITUACION DE VULNERABILIDAD DE CONFORMIDAD CON LAS DIRECTRICES, LINEAMIENTOS Y PARAMETROS ESTABLECIDOS POR EL ICBF, EN LAS SIGUIENTES FORMAS DE ATENCION: HOGARES COMUNITARIOS DE BIENESTAR TRADICIONALES"/>
    <s v="Dirección de Primera Infancia"/>
    <s v="Aporte"/>
    <s v="Incumplimento pacial del contrato por obligaciones relacionadas con el talento humano y la entrega de documentos de la entidad prestadora del servicio."/>
    <d v="2018-02-15T00:00:00"/>
    <d v="2018-02-20T00:00:00"/>
    <d v="2018-12-07T00:00:00"/>
    <s v="Finalizada"/>
    <m/>
    <s v="Maria Claudia Caneda Brunal "/>
    <s v="Oficio de asunto poliza de cumplimiento a entidades estatales "/>
    <x v="77"/>
    <s v="OK"/>
    <x v="0"/>
    <s v="Incumplimiento Parcial (Cláusula Penal)"/>
    <n v="4375"/>
    <d v="2018-10-29T00:00:00"/>
    <s v="SI"/>
    <d v="2018-10-29T00:00:00"/>
    <n v="4770"/>
    <d v="2018-12-06T00:00:00"/>
    <s v="CONFIRMA"/>
    <d v="2018-12-10T00:00:00"/>
    <d v="2018-12-11T00:00:00"/>
    <d v="2025-06-04T00:00:00"/>
    <s v="N/A"/>
    <s v="NO"/>
    <m/>
    <x v="213"/>
    <n v="5566803"/>
    <d v="2019-01-11T00:00:00"/>
    <m/>
    <m/>
  </r>
  <r>
    <n v="299"/>
    <x v="14"/>
    <x v="0"/>
    <s v="ASOCIACION COMUNITARIA DE SUAREZ - ASOCOMSUAREZ "/>
    <s v="NIT"/>
    <n v="817004243"/>
    <n v="5"/>
    <s v="JURIDICA"/>
    <n v="2016"/>
    <n v="663"/>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PARCIAL DE LAS OBLIGACIONES"/>
    <d v="2018-10-23T00:00:00"/>
    <d v="2018-11-19T00:00:00"/>
    <d v="2018-12-10T00:00:00"/>
    <s v="Finalizada"/>
    <m/>
    <s v="IVON TATIAN MANZANO MARTINEZ"/>
    <m/>
    <x v="0"/>
    <s v="PTE COMPROBANTE DE PAGO"/>
    <x v="0"/>
    <s v="Incumplimiento Parcial (Cláusula Penal)"/>
    <n v="5045"/>
    <d v="2018-12-05T00:00:00"/>
    <s v="SI"/>
    <d v="2018-12-05T00:00:00"/>
    <n v="5104"/>
    <d v="2018-12-10T00:00:00"/>
    <s v="CONFIRMA"/>
    <d v="2018-12-11T00:00:00"/>
    <m/>
    <d v="2018-12-14T00:00:00"/>
    <s v="N/A"/>
    <s v="SI"/>
    <d v="2019-12-01T00:00:00"/>
    <x v="214"/>
    <m/>
    <m/>
    <m/>
    <m/>
  </r>
  <r>
    <n v="300"/>
    <x v="7"/>
    <x v="0"/>
    <s v="ASOCIACION DE PADRES DE FAMILIA DEL HOGAR INFANTIL MI DULCE HOGAR"/>
    <s v="NIT"/>
    <n v="890703862"/>
    <n v="9"/>
    <s v="JURIDICA"/>
    <n v="2017"/>
    <n v="73005832017"/>
    <s v="PRESTAR SERVICIO DE ATENCION INTEGRAL A NIÑOS,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 DE LA PRIMERA INFANCIA &quot;DE CERO A SIEMPRE” EN EL SERVICIO HOGARES INFANTILES."/>
    <s v="Dirección de Primera Infancia"/>
    <s v="Aporte"/>
    <s v="INCUMPLIMIENTOS EN LA ENTREGA OPORTUNA DE ELEMENTOS DIGITALES. INCUMPLIMIENTO DE OBLIGACIONES"/>
    <m/>
    <m/>
    <m/>
    <s v="Finalizada"/>
    <m/>
    <s v="PAULA LOAIZA"/>
    <s v="EL 14 DE DICIEMBRE DE 2018 MEDIANTE RESOLUCION NO. 8702 DE 2018 SE DELCARÓ EL INCUMPLIMIENTO PARCIAL DEL CONTRATO"/>
    <x v="77"/>
    <s v="PTE CONSTANCIA DE EJECUTORIA, PGN, CAMARA DE COMERCIO Y COMPROBANTE DE PAGO"/>
    <x v="0"/>
    <s v="Incumplimiento Parcial (Cláusula Penal)"/>
    <n v="8702"/>
    <d v="2018-12-14T00:00:00"/>
    <s v="NO"/>
    <m/>
    <m/>
    <m/>
    <m/>
    <d v="2018-12-17T00:00:00"/>
    <d v="2018-12-18T00:00:00"/>
    <d v="2018-12-21T00:00:00"/>
    <s v="N/A"/>
    <s v="SI"/>
    <d v="2018-12-21T00:00:00"/>
    <x v="215"/>
    <n v="2846537"/>
    <d v="2018-12-21T00:00:00"/>
    <m/>
    <m/>
  </r>
  <r>
    <n v="301"/>
    <x v="4"/>
    <x v="0"/>
    <s v="ASOCIACION DE PADRES DE HOGARES DE BIENESTAR POR UN FUTURO DE BRASIL BRASILIA."/>
    <s v="NIT"/>
    <n v="800109813"/>
    <n v="3"/>
    <s v="JURIDICA"/>
    <n v="2016"/>
    <n v="1443"/>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DE OBLIGACIONES"/>
    <m/>
    <m/>
    <m/>
    <s v="Finalizada"/>
    <m/>
    <m/>
    <m/>
    <x v="64"/>
    <s v="PTE COMPROBANTE DE PAGO"/>
    <x v="0"/>
    <s v="Incumplimiento Parcial (Cláusula Penal)"/>
    <n v="4230"/>
    <d v="2018-11-20T00:00:00"/>
    <s v="NO"/>
    <m/>
    <m/>
    <m/>
    <m/>
    <d v="2018-12-18T00:00:00"/>
    <d v="2019-03-14T00:00:00"/>
    <d v="2018-12-20T00:00:00"/>
    <s v="N/A"/>
    <s v="SI"/>
    <d v="2018-12-19T00:00:00"/>
    <x v="216"/>
    <m/>
    <m/>
    <m/>
    <m/>
  </r>
  <r>
    <n v="302"/>
    <x v="5"/>
    <x v="0"/>
    <s v="ASOCIACION DE AUTORIDADES TRADICIONALES INDIGENAS WAYUU WEINU UIN WAKUAIPA"/>
    <s v="NIT"/>
    <n v="900575552"/>
    <n v="7"/>
    <s v="JURIDICA"/>
    <n v="2017"/>
    <n v="44003252017"/>
    <s v="PRESTAR EL SERVICIO DE EDUCACION INICIAL EN EL MARCO DE LA ATENCION INTEGRAL A MUJERES GESTANTES, NIÑAS Y NIÑOS MENORES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 DE ESTADO PARA EL DESARROLLO INTEGRAL DE LA PRIMERA INFANCIA “DE CERO A SIEMPRE”, EN LOS SERVICIOS DE LA MODALIDAD PROPIA E INTERCULTURAL”."/>
    <s v="Dirección de Primera Infancia"/>
    <s v="Aporte"/>
    <s v="INCUMPLIMIENTO OBLIGACIONES"/>
    <m/>
    <m/>
    <m/>
    <s v="Finalizada"/>
    <m/>
    <m/>
    <m/>
    <x v="136"/>
    <s v="PTE REPORTE CAMARA DE COMERCIO Y COMPROBANTE DE PAGO"/>
    <x v="0"/>
    <s v="Incumplimiento Parcial (Cláusula Penal)"/>
    <n v="2487"/>
    <d v="2018-10-03T00:00:00"/>
    <s v="SI"/>
    <d v="2018-10-29T00:00:00"/>
    <n v="2883"/>
    <d v="2018-12-10T00:00:00"/>
    <s v="CONFIRMA"/>
    <d v="2018-12-19T00:00:00"/>
    <m/>
    <d v="2018-12-28T00:00:00"/>
    <s v="N/A"/>
    <s v="NO"/>
    <m/>
    <x v="217"/>
    <m/>
    <m/>
    <m/>
    <m/>
  </r>
  <r>
    <n v="303"/>
    <x v="5"/>
    <x v="0"/>
    <s v="FUNDACION FABIOLA ELENA MARTINEZ"/>
    <s v="NIT"/>
    <n v="839000653"/>
    <n v="3"/>
    <s v="JURIDICA"/>
    <n v="2016"/>
    <n v="509"/>
    <s v="ATENDER, A NIÑAS Y NIÑOS MENORES DE CINCO (5) AÑOS Y CUALIFICAR EL SERVICIO DE LOS HOGARES COMUNITARIOS DE BIENESTAR – HCB DE LA REGIONAL LA GUAJIRA, FOCALIZADOS POR EL ICBF, DE CONFORMIDAD CON LO ESTABLECIDO EN EL MANUAL OPERATIVO DE LA MODALIDAD COMUNITARIA – HOGARES COMUNITARIOS INTEGRALES"/>
    <s v="Dirección de Primera Infancia"/>
    <s v="Aporte"/>
    <s v="INCUMPLIMIENTO OBLIGACIONES"/>
    <m/>
    <m/>
    <m/>
    <s v="Finalizada"/>
    <m/>
    <m/>
    <m/>
    <x v="137"/>
    <s v="PTE COMPROBANTE DE PAGO"/>
    <x v="0"/>
    <s v="Incumplimiento Parcial (Cláusula Penal)"/>
    <n v="2961"/>
    <d v="2018-12-18T00:00:00"/>
    <s v="SI"/>
    <d v="2018-12-18T00:00:00"/>
    <n v="2970"/>
    <d v="2018-12-18T00:00:00"/>
    <s v="CONFIRMA"/>
    <d v="2018-12-19T00:00:00"/>
    <m/>
    <d v="2018-12-26T00:00:00"/>
    <s v="N/A"/>
    <s v="SI"/>
    <d v="2018-12-26T00:00:00"/>
    <x v="218"/>
    <m/>
    <m/>
    <m/>
    <m/>
  </r>
  <r>
    <n v="304"/>
    <x v="2"/>
    <x v="0"/>
    <s v="ONG LA RED"/>
    <s v="NIT"/>
    <n v="821001831"/>
    <m/>
    <s v="JURIDICA"/>
    <n v="2016"/>
    <n v="76010232016"/>
    <s v="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NO SUMINISTRO DE ALIMENTOS EN LOS TERMINOS PACTADOS, PRESUNTA ENTREGA INOPORTUNA DE ALGUNOS ALIMIENTOS,PRESUNTA NO ENTTREGA DE AKGUNOS ALIMENTOS EN CONDICIONES DE CALIDAD Y POSIBLES INCUMPLIMIENTOS EN LOS PROCESOS DE REPOSICION DE LOS ALIEMTENTOS NO ENTREGADOS. RIESGO ATENCION NNA"/>
    <d v="2018-11-14T00:00:00"/>
    <d v="2018-11-26T00:00:00"/>
    <d v="2018-12-18T00:00:00"/>
    <s v="Finalizada"/>
    <m/>
    <s v="DIANA CAROLINA ENRIQUEZ HERNANDEZ"/>
    <s v="Por lo cual se resuelve proceso administrativo sansonatorio por presunto incumplimiento de lasa obligaciones derivadas del contrato de aporte N°76.26.16.1023 suscrito entre el Instituto Colombiano de Bienastar Familiar Regional Valle y ONG LA RED"/>
    <x v="138"/>
    <s v="OK"/>
    <x v="0"/>
    <s v="Incumplimiento Parcial (Cláusula Penal)"/>
    <n v="8747"/>
    <d v="2018-12-18T00:00:00"/>
    <s v="NO"/>
    <m/>
    <m/>
    <m/>
    <m/>
    <d v="2018-12-19T00:00:00"/>
    <d v="2018-12-20T00:00:00"/>
    <d v="2018-12-19T00:00:00"/>
    <s v="N/A"/>
    <s v="SI"/>
    <d v="2018-12-19T00:00:00"/>
    <x v="219"/>
    <n v="3184749"/>
    <d v="2018-12-28T00:00:00"/>
    <s v="ASEGURADORA"/>
    <m/>
  </r>
  <r>
    <n v="305"/>
    <x v="4"/>
    <x v="0"/>
    <s v="FUNDACION FEI FAMILIA ENTORNO INDIVIDUO"/>
    <s v="NIT"/>
    <n v="900001876"/>
    <n v="4"/>
    <s v="JURIDICA"/>
    <n v="2017"/>
    <n v="11018402017"/>
    <s v="BRINDAR ATENCION ESPECIALIZADA A LOS ADOLESCENTES Y JOVENES EN CONFLICTO CON LA LEY PENAL, EN LA MODALIDAD CENTRO DE ATENCION ESPECIALIZADO DEL SUBPROYECTO RESTABLECIMIENTO EN LA ADMINISTRACION DE JUSTICIA, PARA EL CUMPLIMIENTO DE LAS MEDIDAS Y SANCIONES IMPUESTAS POR LA AUTORIDAD JUDICIAL, CONFORME A LAS DISPOSICIONES LEGALES Y LINEAMIENTOS TECNICOS VIGENTES"/>
    <s v="Dirección de Protección"/>
    <s v="Aporte"/>
    <s v="INCUMPLIMIENTO OBLIGACIONES"/>
    <m/>
    <m/>
    <m/>
    <s v="Finalizada"/>
    <m/>
    <m/>
    <m/>
    <x v="64"/>
    <s v="OK"/>
    <x v="1"/>
    <s v="Terminación de la actuación sancionatoria"/>
    <n v="4671"/>
    <d v="2018-12-13T00:00:00"/>
    <s v="NO"/>
    <m/>
    <m/>
    <m/>
    <m/>
    <d v="2018-12-28T00:00:00"/>
    <d v="2019-01-02T00:00:00"/>
    <m/>
    <m/>
    <m/>
    <m/>
    <x v="1"/>
    <m/>
    <m/>
    <m/>
    <m/>
  </r>
  <r>
    <n v="306"/>
    <x v="4"/>
    <x v="0"/>
    <s v="ASOCIACION MADRES COMUNITARIAS Y PADRES USUARIOS BARRIO LAGUNA, TAPETE DEL PROGRAMA DE HOGARES COMUNITARIOS DE FONTIBON. "/>
    <s v="NIT"/>
    <n v="800126769"/>
    <n v="9"/>
    <s v="JURIDICA"/>
    <n v="2016"/>
    <n v="1325"/>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OBLIGACIONES"/>
    <m/>
    <m/>
    <m/>
    <s v="Finalizada"/>
    <m/>
    <m/>
    <m/>
    <x v="64"/>
    <s v="OK"/>
    <x v="1"/>
    <s v="Terminación de la actuación sancionatoria"/>
    <n v="4754"/>
    <d v="2018-12-21T00:00:00"/>
    <s v="NO"/>
    <m/>
    <m/>
    <m/>
    <m/>
    <d v="2018-12-28T00:00:00"/>
    <d v="2018-12-28T00:00:00"/>
    <m/>
    <m/>
    <m/>
    <m/>
    <x v="1"/>
    <m/>
    <m/>
    <m/>
    <m/>
  </r>
  <r>
    <n v="307"/>
    <x v="15"/>
    <x v="0"/>
    <s v="RESGUARDO TORTUGAÑA TELEMBI"/>
    <s v="NIT"/>
    <n v="840000577"/>
    <n v="3"/>
    <s v="JURIDICA"/>
    <n v="2017"/>
    <n v="226"/>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quot;DE CERO A SIEMPRE&quot;, EN EL SERVICIO DESARROLLO INFANTIL EN MEDIO FAMILIAR."/>
    <s v="Dirección de Primera Infancia"/>
    <s v="Aporte"/>
    <s v="ENTREGA DE ALIMENTOS, LOS CUALES NO CONTABAN CON APROBACIÓN TODA VEZ QUE NO POSEÍA ENFOQUE DIFERENCIAL EN LA FICHA TÉCNICA DE ALIMENTOS. "/>
    <d v="2017-12-15T00:00:00"/>
    <d v="2018-02-20T00:00:00"/>
    <d v="2018-12-11T00:00:00"/>
    <s v="Finalizada"/>
    <m/>
    <s v="AIDA LUZ CARDENA RIASCOS"/>
    <s v="SE NOTIFICA FALLO"/>
    <x v="139"/>
    <s v="PTE COMPROBANTE DE PAGO"/>
    <x v="0"/>
    <s v="Incumplimiento Parcial (Cláusula Penal)"/>
    <n v="4599"/>
    <d v="2018-12-11T00:00:00"/>
    <s v="NO"/>
    <m/>
    <m/>
    <m/>
    <m/>
    <d v="2019-01-04T00:00:00"/>
    <d v="2019-03-11T00:00:00"/>
    <d v="2018-12-31T00:00:00"/>
    <s v="N/A"/>
    <s v="NO"/>
    <m/>
    <x v="220"/>
    <m/>
    <m/>
    <m/>
    <m/>
  </r>
  <r>
    <n v="308"/>
    <x v="2"/>
    <x v="0"/>
    <s v="CORPORACION NACIONAL PARA EL DESARROLLO DEL PACIFICO BIODIVERSO Y QUE TAMBI-CONALPABI"/>
    <s v="NIT"/>
    <n v="830085790"/>
    <m/>
    <s v="JURIDICA"/>
    <n v="2016"/>
    <n v="76010802016"/>
    <s v="COMPRAVENTA E INSTALACION DE ALARMA DE EVACUACION PARA LA REGIONAL VALLE DEL CAUCA Y SUS CENTROS ZONALES, A SABER: CENTRO ZONAL CENTRO, CENTRO ZONAL SURORIENTAL, CENTRO ZONAL NORORIENTAL, CENTRO ZONAL LADERA, CENTRO ZONAL SUR, CENTRO ZONAL BUENAVENTURA, CENTRO ZONAL ROLDANILLO, CENTRO ZONAL SEVILLA, CENTRO ZONAL TULUA, CENTRO ZONAL BUGA, CENTRO ZONAL CARTAGO, CENTRO ZONAL JAMUNDI, CENTRO ZONAL YUMBO Y CENTRO ZONAL PALMIRA ENTIDAD Y VEINTICINCO (25) EXTINTORES CON LAS SIGUIENTES CARACTERISTICAS: DOCE (12) EXTINTORES MULTIPROPOSITOS DE DIEZ (10) LIBRAS Y TRECE (13) EXTINTORES CO² DE DIEZ (10) LIBRAS, COMO PARTE DEL PLAN DE PREPARACION Y RESPUESTA ANTE EMERGENCIAS, DURANTE EL PERIODO SEPTIEMBRE – DICIEMBRE DE 2016.”"/>
    <s v="Dirección Administrativa"/>
    <s v="Prestación de Servicios"/>
    <s v="INCUMPLIMIENTO DE OBLIGACIONES"/>
    <d v="2018-12-10T00:00:00"/>
    <d v="2018-12-17T00:00:00"/>
    <d v="2019-01-15T00:00:00"/>
    <s v="Finalizada"/>
    <m/>
    <m/>
    <m/>
    <x v="0"/>
    <s v="PTE COMPROBANTE DE PAGO"/>
    <x v="0"/>
    <s v="Incumplimiento Parcial (Cláusula Penal)"/>
    <n v="28"/>
    <d v="2019-01-15T00:00:00"/>
    <s v="NO"/>
    <m/>
    <m/>
    <m/>
    <m/>
    <d v="2019-01-16T00:00:00"/>
    <m/>
    <d v="2019-01-17T00:00:00"/>
    <s v="N/A"/>
    <s v="SI"/>
    <d v="2019-01-17T00:00:00"/>
    <x v="221"/>
    <m/>
    <m/>
    <m/>
    <m/>
  </r>
  <r>
    <n v="309"/>
    <x v="4"/>
    <x v="0"/>
    <s v="ASOCIACION DE PADRES USUARIOS DE HOGARES COMUNITARIOS BARRIOS SAN ANTONIO NORTE DE LIJACA."/>
    <s v="NIT"/>
    <n v="800154096"/>
    <n v="1"/>
    <s v="JURIDICA"/>
    <n v="2016"/>
    <n v="1349"/>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DE OBLIGACIONES"/>
    <m/>
    <m/>
    <m/>
    <s v="Finalizada"/>
    <m/>
    <m/>
    <m/>
    <x v="64"/>
    <s v="OK"/>
    <x v="1"/>
    <s v="Terminación de la actuación sancionatoria"/>
    <n v="4755"/>
    <d v="2018-12-21T00:00:00"/>
    <s v="NO"/>
    <m/>
    <m/>
    <m/>
    <m/>
    <d v="2019-01-31T00:00:00"/>
    <m/>
    <m/>
    <m/>
    <m/>
    <m/>
    <x v="1"/>
    <m/>
    <m/>
    <m/>
    <m/>
  </r>
  <r>
    <n v="310"/>
    <x v="4"/>
    <x v="0"/>
    <s v="ASOCIACION DE MADRES COMUNITARIAS Y PADRES USUARIOS DEL PROGRAMA HOGARES COMUNITARIOS DE BIENESTAR DE LA ASOCIACION SAN PABLO Y PUENTE GRANDE"/>
    <s v="NIT"/>
    <n v="800062394"/>
    <n v="4"/>
    <s v="JURIDICA"/>
    <n v="2015"/>
    <n v="280"/>
    <s v="ATENDER A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DE OBLIGACIONES"/>
    <m/>
    <m/>
    <m/>
    <s v="Finalizada"/>
    <m/>
    <m/>
    <m/>
    <x v="64"/>
    <s v="OK"/>
    <x v="1"/>
    <s v="Terminación de la actuación sancionatoria"/>
    <n v="2526"/>
    <d v="2018-07-06T00:00:00"/>
    <s v="SI"/>
    <d v="2018-07-24T00:00:00"/>
    <n v="78"/>
    <d v="2019-01-10T00:00:00"/>
    <s v="REVOCA"/>
    <d v="2019-01-31T00:00:00"/>
    <m/>
    <m/>
    <m/>
    <m/>
    <m/>
    <x v="1"/>
    <m/>
    <m/>
    <m/>
    <m/>
  </r>
  <r>
    <n v="311"/>
    <x v="4"/>
    <x v="0"/>
    <s v="ASOCIACION DE PADRES USUARIOS DE HOGARES DE BIENESTAR EL CONSUELO CENTRO ORIENTE"/>
    <s v="NIT"/>
    <n v="800062561"/>
    <n v="8"/>
    <s v="JURIDICA"/>
    <n v="2015"/>
    <n v="538"/>
    <s v="ATENDER A LA PRIMERA INFANCIA EN EL MARCO DE LA ESTRATEGIA ¿DE CERO A SIEMPRE¿, ESPECIFICAMENTE A LOS NIÑOS Y NIÑAS MENORES DE CINCO (5) AÑOS DE FAMILIAS EN SITUACION DE VULNERABILIDAD DE CONFORMIDAD CON LAS DIRECTRICES, LINEAMIENTOS Y PARAMETROS ESTABLECIDOS POR EL ICBF, ASI COMO REGULAR LAS RELACIONES ENTRE LAS PARTES DERIVADAS DE LA ENTREGA DE APORTES DEL ICBF A LA ENTIDAD ADMINISTRADORA DEL SERVICIO EN LA MODALIDAD DE HOGARES COMUNITARIOS DE BIENESTAR EN LAS SIGUIENTES FORMAS DE ATENCION: FAMILIARES, MULTIPLES, GRUPALES EMPRESARIALES; JARDINES SOCIALES Y EN LA MODALIDAD FAMI."/>
    <s v="Dirección de Primera Infancia"/>
    <s v="Aporte"/>
    <s v="INCUMPLIMIENTO OBLIGACIONES"/>
    <m/>
    <m/>
    <m/>
    <s v="Finalizada"/>
    <m/>
    <m/>
    <m/>
    <x v="64"/>
    <s v="OK"/>
    <x v="1"/>
    <s v="Terminación de la actuación sancionatoria"/>
    <n v="3234"/>
    <d v="2018-09-03T00:00:00"/>
    <s v="SI"/>
    <d v="2018-10-09T00:00:00"/>
    <n v="77"/>
    <d v="2019-01-09T00:00:00"/>
    <s v="REVOCA"/>
    <d v="2019-02-06T00:00:00"/>
    <m/>
    <m/>
    <m/>
    <m/>
    <m/>
    <x v="1"/>
    <m/>
    <m/>
    <m/>
    <m/>
  </r>
  <r>
    <n v="312"/>
    <x v="4"/>
    <x v="0"/>
    <s v="CONGREGACION DE RELIGIOSOS TERCIARIOS CAPUCHINOS DE NUESTRA SEÑORA DE LOS DOLORES"/>
    <s v="NIT"/>
    <n v="860005068"/>
    <n v="3"/>
    <s v="JURIDICA"/>
    <n v="2017"/>
    <n v="11017002017"/>
    <s v="BRINDAR ATENCIO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m/>
    <m/>
    <m/>
    <s v="Finalizada"/>
    <m/>
    <m/>
    <m/>
    <x v="64"/>
    <s v="OK"/>
    <x v="1"/>
    <s v="Terminación de la actuación sancionatoria"/>
    <n v="106"/>
    <d v="2019-01-15T00:00:00"/>
    <s v="NO"/>
    <m/>
    <m/>
    <m/>
    <m/>
    <d v="2019-02-07T00:00:00"/>
    <d v="2019-02-25T00:00:00"/>
    <m/>
    <m/>
    <m/>
    <m/>
    <x v="1"/>
    <m/>
    <m/>
    <m/>
    <m/>
  </r>
  <r>
    <n v="313"/>
    <x v="14"/>
    <x v="0"/>
    <s v="FUNDACION SALVANDO SUEÑOS"/>
    <s v="NIT"/>
    <n v="900655477"/>
    <n v="5"/>
    <s v="JURIDICA"/>
    <n v="2017"/>
    <n v="498"/>
    <s v="BRINDAR ATENCION ESPECIALIZADA A LOS NIÑO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PARCIAL DE LAS OBLIGACIONES"/>
    <d v="2019-01-31T00:00:00"/>
    <d v="2019-02-06T00:00:00"/>
    <d v="2019-02-11T00:00:00"/>
    <s v="Finalizada"/>
    <m/>
    <s v="IVON TATIAN MANZANO MARTINEZ"/>
    <s v="CERTIFICACION DE EJECUTORIA"/>
    <x v="140"/>
    <s v="PTE COMPROBANTE DE PAGO"/>
    <x v="0"/>
    <s v="Incumplimiento Parcial (Cláusula Penal)"/>
    <n v="291"/>
    <d v="2019-02-07T00:00:00"/>
    <s v="SI"/>
    <d v="2019-02-07T00:00:00"/>
    <n v="324"/>
    <d v="2019-02-11T00:00:00"/>
    <s v="CONFIRMA"/>
    <d v="2019-02-12T00:00:00"/>
    <m/>
    <d v="2019-02-14T00:00:00"/>
    <s v="N/A"/>
    <m/>
    <m/>
    <x v="222"/>
    <m/>
    <m/>
    <m/>
    <m/>
  </r>
  <r>
    <n v="314"/>
    <x v="15"/>
    <x v="0"/>
    <s v="FUNDACION AMERICA"/>
    <s v="NIT"/>
    <n v="837000762"/>
    <m/>
    <s v="JURIDICA"/>
    <n v="2018"/>
    <n v="52002602018"/>
    <s v="PRESTAR EL SERVICIO DE ATENCION A NIÑOS Y NIÑAS, EN EL MARCO DE LA POLITICA DE ESTADO PARA EL DESARROLLO INTEGRAL A LA PRIMERA INFANCIA &quot;DE CERO A SIEMPRE&quot; DE CONFORMIDAD CON LAS DIRECTRICES, LINEAMIENTOS Y PARAMETROS ESTABLECIDOS POR EL ICBF PARA LOS SERVICIOS HOGARES COMUNITARIOS DE BIENESTAR FAMILIAR."/>
    <s v="Dirección de Primera Infancia"/>
    <s v="Aporte"/>
    <s v="ENTREGA DE ALIMENTOS EN MAL ESTADO"/>
    <d v="2018-10-16T00:00:00"/>
    <d v="2018-10-24T00:00:00"/>
    <d v="2018-12-14T00:00:00"/>
    <s v="Finalizada"/>
    <m/>
    <s v="AIDA LUZ CARDENA RIASCOS"/>
    <s v="SE NOTIFICO EL FALLO QUE RESOLVIO RECURSO DE REPOSICION"/>
    <x v="141"/>
    <s v="PTE COMPROBANTE DE PAGO"/>
    <x v="0"/>
    <s v="Multa"/>
    <n v="4641"/>
    <d v="2018-12-14T00:00:00"/>
    <s v="SI"/>
    <d v="2018-12-14T00:00:00"/>
    <n v="373"/>
    <d v="2019-02-13T00:00:00"/>
    <s v="MODIFICA Y CONFIRMA"/>
    <d v="2019-02-15T00:00:00"/>
    <d v="2019-02-18T00:00:00"/>
    <d v="2025-07-25T00:00:00"/>
    <s v="N/A"/>
    <s v="NO"/>
    <m/>
    <x v="223"/>
    <m/>
    <m/>
    <m/>
    <m/>
  </r>
  <r>
    <n v="315"/>
    <x v="26"/>
    <x v="0"/>
    <s v="FUNDACIÓN ARQUITECTÓNICA ESPERANZA AMBIENTAL &quot;FUNDA-ARQUESAM&quot;"/>
    <s v="NIT"/>
    <n v="900469883"/>
    <n v="5"/>
    <s v="JURIDICA"/>
    <n v="2017"/>
    <n v="9700111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
    <s v="Dirección de Primera Infancia"/>
    <s v="Aporte"/>
    <s v="SE IDENTIFICA INCONSISTENCIA EN EL APLICATIVO CUENTAME, DE MORA EN LA ENTREGA DE POLIZA DE LOS BENEFICIARIOS, NO ENTREGA DE INFORME FINANCIEROS Y TECNICOS, NO PAGO AL PERSONAL DE TALENTO HUMANO, ENTRE OTRAS. SITUACION QUE CONLLEVA AL PROCESO SANCIONATORIO. INCUMPLIMIENTO DE OBLIGACIONES. EJECUCION FINANCIERA.PAGO A CONTRATISTA O PROVEEDORES"/>
    <d v="2018-10-23T00:00:00"/>
    <d v="2018-12-10T00:00:00"/>
    <d v="2019-01-15T00:00:00"/>
    <s v="Finalizada"/>
    <m/>
    <s v="DAISY JOHANA SANCHEZ DELGADO"/>
    <m/>
    <x v="0"/>
    <s v="OK"/>
    <x v="0"/>
    <s v="Incumplimiento Parcial (Cláusula Penal)"/>
    <n v="6"/>
    <d v="2019-01-15T00:00:00"/>
    <s v="SI"/>
    <d v="2019-01-15T00:00:00"/>
    <n v="59"/>
    <d v="2019-02-20T00:00:00"/>
    <s v="MODIFICA"/>
    <d v="2019-02-21T00:00:00"/>
    <m/>
    <d v="2019-02-21T00:00:00"/>
    <s v="N/A"/>
    <s v="SI"/>
    <d v="2019-02-21T00:00:00"/>
    <x v="224"/>
    <n v="10034500"/>
    <d v="2019-11-30T00:00:00"/>
    <m/>
    <s v="Se evidencia DRXC 619 por valor de $10.034.500 el 30 de noviembre de 2019 en la cuenta 484203000062."/>
  </r>
  <r>
    <n v="316"/>
    <x v="4"/>
    <x v="0"/>
    <s v="ASOCIACION DE PADRES DE HOGARES DE BIENESTAR DIVINO NIÑO JESUS."/>
    <s v="NIT"/>
    <n v="800070456"/>
    <n v="6"/>
    <s v="JURIDICA"/>
    <n v="2016"/>
    <n v="1458"/>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OBLIGACIONES"/>
    <m/>
    <m/>
    <m/>
    <s v="Finalizada"/>
    <m/>
    <m/>
    <m/>
    <x v="142"/>
    <s v="PTE PGN Y COMPROBANTE DE PAGO"/>
    <x v="0"/>
    <s v="Incumplimiento Parcial (Cláusula Penal)"/>
    <n v="4683"/>
    <d v="2018-12-13T00:00:00"/>
    <s v="SI"/>
    <d v="2018-12-27T00:00:00"/>
    <n v="220"/>
    <d v="2019-01-30T00:00:00"/>
    <s v="CONFIRMA"/>
    <d v="2019-02-22T00:00:00"/>
    <d v="2019-04-29T00:00:00"/>
    <m/>
    <s v="N/A"/>
    <s v="NO"/>
    <m/>
    <x v="225"/>
    <m/>
    <m/>
    <m/>
    <m/>
  </r>
  <r>
    <n v="317"/>
    <x v="3"/>
    <x v="0"/>
    <s v="FUNDACION EDUCATIVA NUESTRA SEÑORA DEL PERPETUO SOCORRO"/>
    <s v="NIT"/>
    <n v="900641380"/>
    <m/>
    <s v="JURIDICA"/>
    <n v="2017"/>
    <n v="644"/>
    <s v="PRESTAR EL SERVICIO DE EDUCACION INICIAL EL EN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s v="Dirección de Primera Infancia"/>
    <s v="Aporte"/>
    <s v="INCUMPLIMIENTO OBLIGACIONES"/>
    <m/>
    <m/>
    <d v="2019-02-26T00:00:00"/>
    <s v="Finalizada"/>
    <m/>
    <m/>
    <s v="CONSTANCIA DE EJECUTORIA DEL veintiocho (28) días del mes de febrero de 2019, cobra firmeza y ejecutoría la Resolución N° 000399 del 26 de febrero de 2019 “POR LA CUAL SE RESUELVEN LOS RECURSOS DE REPOSICIÓN INTERPUESTOS EN CONTRA DE LA RESOLUCIÓN N° 000036 DEL 16 DE ENERO DE 2019, EXPEDIDA POR EL INSTITUTO COLOMBIANO DEL BIENESTAR FAMILIAR ICBF, Y DE DICTAN OTRAS DISPOSICIONES”. Por tanto, a su vez, cobra firmeza y ejecutoría la RESOLUCIÓN N° 000036 del 16 de enero de 2019 “POR MEDIO DE LA CUAL SE RESUELVE UN PROCEDIMIENTO ADMINISTRATIVO SANCIONATORIO EN EL MARCO DEL CONTRATO DE APORTE N° 68-0644-2017 CELEBRADO ENTRE EL INSTITUTO COLOMBIANO DE BIENESTAR FAMILIAR Y LA FUNDACIÓN EDUCATIVA NUESTRA SEÑORA DEL PERPETUO SOCORRO”."/>
    <x v="143"/>
    <s v="OK"/>
    <x v="0"/>
    <s v="Incumplimiento Parcial (Cláusula Penal)"/>
    <n v="36"/>
    <d v="2019-01-16T00:00:00"/>
    <s v="SI"/>
    <d v="2019-01-24T00:00:00"/>
    <n v="399"/>
    <d v="2019-02-26T00:00:00"/>
    <s v="MODIFICA Y CONFIRMA"/>
    <d v="2019-02-28T00:00:00"/>
    <d v="2019-07-03T00:00:00"/>
    <d v="2019-02-28T00:00:00"/>
    <s v="N/A"/>
    <s v="SI"/>
    <d v="2019-03-08T00:00:00"/>
    <x v="226"/>
    <n v="4489750"/>
    <d v="2019-06-19T00:00:00"/>
    <m/>
    <m/>
  </r>
  <r>
    <n v="318"/>
    <x v="14"/>
    <x v="0"/>
    <s v="CONGREGACION DE RELIGIOSOS TERCIARIOS CAPUCHINOS DE NUESTRA SEÑORA DE LOS DOLORES"/>
    <s v="NIT"/>
    <n v="860005068"/>
    <n v="3"/>
    <s v="JURIDICA"/>
    <n v="2017"/>
    <n v="510"/>
    <s v="BRINDAR ATENCION ESPECIALIZADA A LOS ADOLESCENTES Y JOVENES MAYORES DE 14 AÑOS Y MENORES DE 18 AÑOS EN CONFLICTO CON LA LEY PENAL, EN LA MODALIDAD INTERNADO RESTABLECIMIENTO EN ADMINISTRACION DE JUSTICIA DEL SUBPROYECTO RESTABLECIMIENTO EN LA ADMINISTRACION DE JUSTICIA, PARA EL CUMPLIMIENTO DE LAS MEDIDAS IMPUESTAS POR LA AUTORIDAD ADMINISTRATIVA, CONFORME A LAS DISPOSICIONES LEGALES Y LINEAMIENTOS TECNICOS VIGENTES Y/O PARA EL CUMPLIMIENTO DE LAS CONDICIONES ACORDADAS  EN APLICACION DEL PRINCIPIO DE OPORTUNIDAD EN LA MODALIDAD DE SUSPENSION DEL PROCEDIMIENTO A PRUEBA"/>
    <s v="Dirección de Protección"/>
    <s v="Aporte"/>
    <s v="INCUMPLIMIENTO PARCIAL NO DIO CUMPLIMIENTO A OBLIGACIONES PACTADAS"/>
    <d v="2019-03-07T00:00:00"/>
    <d v="2019-03-12T00:00:00"/>
    <d v="2019-03-22T00:00:00"/>
    <s v="Finalizada"/>
    <m/>
    <s v="IVON TATIAN MANZANO MARTINEZ"/>
    <s v="CERTIFICACION DE EJECUTORIA"/>
    <x v="144"/>
    <s v="PTE COMPROBANTE DE PAGO"/>
    <x v="0"/>
    <s v="Incumplimiento Parcial (Cláusula Penal)"/>
    <n v="674"/>
    <d v="2019-03-12T00:00:00"/>
    <s v="SI"/>
    <d v="2018-03-15T00:00:00"/>
    <n v="797"/>
    <d v="2019-03-22T00:00:00"/>
    <s v="CONFIRMA"/>
    <d v="2019-03-26T00:00:00"/>
    <m/>
    <d v="2019-03-27T00:00:00"/>
    <s v="N/A"/>
    <s v="SI"/>
    <d v="2019-03-27T00:00:00"/>
    <x v="227"/>
    <m/>
    <m/>
    <m/>
    <m/>
  </r>
  <r>
    <n v="319"/>
    <x v="6"/>
    <x v="0"/>
    <s v="FUNDACION SER HUMANO"/>
    <s v="NIT"/>
    <n v="900561273"/>
    <n v="5"/>
    <s v="JURIDICA"/>
    <n v="2016"/>
    <n v="86"/>
    <s v="ATENDER A LA PRIMERA INFANCIA EN EL MARCO DE LA _x000d__x000a_ESTRATEGIA “DE CERO A SIEMPRE”, ESPECIFICAMENTE A _x000d__x000a_LOS NIÑOS Y NIÑAS MENORES DE CINCO (5) AÑOS DE_x000d__x000a_FAMILIAS EN SITUACION DE VULNERABILIDAD DE _x000d__x000a_CONFORMIDAD CON LA DIRECTRICES, LINEAMIENTOS Y _x000d__x000a_PARAMETROS ESTABLECIDOS POR EL ICBF, ASI COMO _x000d__x000a_REGULAR LAS RELACIONES ENTRE LAS PARTES DERIVADAS _x000d__x000a_DE LA ENTREGA DE APORTES DEL ICBF A LA ENTIDAD _x000d__x000a_ADMINISTRADORA DEL SERVICIO EN LA MODALIDAD DE _x000d__x000a_HOGARES COMUNITARIOS DE BIENESTAR EN LAS _x000d__x000a_SIGUIENTES FORMAS DE ATENCION: FAMILIARES, MULTIPLES, _x000d__x000a_GRUPALES, EMPRESARIALES; JARDINES SOCIALES Y EN LA_x000d__x000a_MODALIDAD FAMI"/>
    <s v="Dirección de Primera Infancia"/>
    <s v="Aporte"/>
    <s v="NO PAGO DE SALARIOS. PAGO A CONTRATISTA O PROVEEDORES"/>
    <d v="2018-12-07T00:00:00"/>
    <d v="2018-12-17T00:00:00"/>
    <d v="2019-02-12T00:00:00"/>
    <s v="Finalizada"/>
    <m/>
    <s v="GRIMALDO MALAVER BOHORQUEZ"/>
    <s v="ACTA NOTIFICA INCUMPLIMIENTO"/>
    <x v="140"/>
    <s v="OK"/>
    <x v="0"/>
    <s v="Incumplimiento Parcial (Cláusula Penal)"/>
    <n v="97"/>
    <d v="2019-02-04T00:00:00"/>
    <s v="SI"/>
    <d v="2019-02-27T00:00:00"/>
    <n v="628"/>
    <d v="2019-03-22T00:00:00"/>
    <s v="CONFIRMA"/>
    <d v="2019-04-02T00:00:00"/>
    <m/>
    <d v="2019-02-18T00:00:00"/>
    <s v="N/A"/>
    <s v="NO"/>
    <m/>
    <x v="228"/>
    <n v="33487610"/>
    <d v="2019-03-06T00:00:00"/>
    <m/>
    <m/>
  </r>
  <r>
    <n v="320"/>
    <x v="23"/>
    <x v="0"/>
    <s v="ASOCIACION DE PADRES USUARIOS DE HCB- APROHOBIPT"/>
    <s v="NIT"/>
    <n v="832000452"/>
    <m/>
    <s v="JURIDICA"/>
    <n v="2016"/>
    <n v="975"/>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m/>
    <m/>
    <s v="Finalizada"/>
    <m/>
    <m/>
    <m/>
    <x v="0"/>
    <s v="PTE COMPROBANTE DE PAGO"/>
    <x v="0"/>
    <s v="Incumplimiento Parcial (Cláusula Penal)"/>
    <n v="3327"/>
    <d v="2019-04-26T00:00:00"/>
    <s v="NO"/>
    <m/>
    <m/>
    <m/>
    <m/>
    <d v="2019-04-29T00:00:00"/>
    <d v="2019-11-01T00:00:00"/>
    <d v="2019-05-02T00:00:00"/>
    <s v="N/A"/>
    <s v="SI"/>
    <d v="2019-05-05T00:00:00"/>
    <x v="229"/>
    <m/>
    <m/>
    <m/>
    <m/>
  </r>
  <r>
    <n v="321"/>
    <x v="4"/>
    <x v="0"/>
    <s v="ASOCIACION  DE PADRES DE USUARIOS Y AGENTES EDUCATIVOS COMUNITARIOS EDUCANDO CON AMOR."/>
    <s v="NIT"/>
    <n v="901017889"/>
    <n v="3"/>
    <s v="JURIDICA"/>
    <n v="2016"/>
    <n v="1643"/>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OBLIGACIONES"/>
    <m/>
    <m/>
    <m/>
    <s v="Finalizada"/>
    <m/>
    <m/>
    <m/>
    <x v="64"/>
    <s v="OK"/>
    <x v="1"/>
    <s v="Terminación de la actuación sancionatoria"/>
    <n v="1011"/>
    <d v="2019-03-27T00:00:00"/>
    <s v="NO"/>
    <m/>
    <m/>
    <m/>
    <m/>
    <d v="2019-05-14T00:00:00"/>
    <d v="2019-05-31T00:00:00"/>
    <m/>
    <m/>
    <m/>
    <m/>
    <x v="1"/>
    <m/>
    <m/>
    <m/>
    <m/>
  </r>
  <r>
    <n v="322"/>
    <x v="14"/>
    <x v="0"/>
    <s v="RESGUARDO INDIGENA CANOAS"/>
    <s v="NIT"/>
    <n v="817004536"/>
    <n v="8"/>
    <s v="JURIDICA"/>
    <n v="2017"/>
    <n v="616"/>
    <s v="PROMOVER LA PROTECCION INTEGRAL Y PROYECTOS DE VIDA DE LOS NIÑOS, LAS NIÑAS Y LOS ADOLESCENTES A TRAVES DE LA IMPLEMENTACION DE LA MODALIDAD DE ATENCION “GENERACIONES ETNICAS CON BIENESTAR”"/>
    <m/>
    <s v="Aporte"/>
    <s v="INCUMPLIMIENTO PARCIAL NO DIO CUMPLIMIENTO A OBLIGACIONES PACTADAS. INCUMPLIMIENTO OBLIGACIONES"/>
    <d v="2019-05-03T00:00:00"/>
    <d v="2019-05-20T00:00:00"/>
    <m/>
    <s v="Finalizada"/>
    <m/>
    <m/>
    <s v="CERTIFICACION DE EJECUTORIA"/>
    <x v="145"/>
    <s v="OK"/>
    <x v="0"/>
    <s v="Incumplimiento Parcial (Cláusula Penal)"/>
    <n v="2108"/>
    <d v="2019-05-20T00:00:00"/>
    <s v="NO"/>
    <m/>
    <m/>
    <m/>
    <m/>
    <d v="2019-05-21T00:00:00"/>
    <m/>
    <d v="2019-05-21T00:00:00"/>
    <s v="N/A"/>
    <s v="SI"/>
    <d v="2019-05-21T00:00:00"/>
    <x v="230"/>
    <n v="3057456"/>
    <d v="2019-06-06T00:00:00"/>
    <m/>
    <m/>
  </r>
  <r>
    <n v="323"/>
    <x v="17"/>
    <x v="0"/>
    <s v="DANIEL FELIPE MORENO CEPEDA "/>
    <s v="CC"/>
    <n v="1014249785"/>
    <m/>
    <s v="NATURAL"/>
    <n v="2017"/>
    <n v="1008512017"/>
    <s v="PRESTAR SERVICIOS DE APOYO A LA GESTION EN LA SUBDIRECCION DE SISTEMAS INTEGRADOS DE INFORMACION - SSII, EN LAS ACTIVIDADES RELACIONADAS CON LAS ETAPAS DEL CICLO DE VIDA DE LOS SISTEMAS DE INFORMACION, ESPECIFICAMENTE EN LA EJECUCION DE PRUEBAS DE CALIDAD Y LA ORGANIZACION DE LA DOCUMENTACION FISICA Y DIGITAL GENERADA EN ESTE PROCESO. SEGUNDA.- OBLIGACIONES ESPECIFICAS "/>
    <s v="Dirección de Teconologías de la Información"/>
    <s v="Prestación de servicios de apoyo a la gestión"/>
    <s v="INCUMPLIMIENTO OBLIGACIONES"/>
    <m/>
    <m/>
    <m/>
    <s v="Finalizada"/>
    <m/>
    <m/>
    <m/>
    <x v="63"/>
    <s v="PTE COMPROBANTE DE PAGO"/>
    <x v="0"/>
    <s v="Incumplimiento Parcial (Cláusula Penal)"/>
    <n v="12516"/>
    <d v="2018-10-10T00:00:00"/>
    <s v="NO"/>
    <m/>
    <m/>
    <m/>
    <m/>
    <d v="2019-05-28T00:00:00"/>
    <d v="2019-06-05T00:00:00"/>
    <m/>
    <s v="N/A"/>
    <s v="NO"/>
    <m/>
    <x v="231"/>
    <m/>
    <m/>
    <m/>
    <m/>
  </r>
  <r>
    <n v="324"/>
    <x v="25"/>
    <x v="0"/>
    <s v="ASOCIACION DE USUARIOS HOGARES COMUNITARIOS DEL BARRIO MOGAMBO SECTOR 1"/>
    <s v="NIT"/>
    <n v="800074642"/>
    <n v="8"/>
    <s v="JURIDICA"/>
    <n v="2016"/>
    <n v="440"/>
    <s v="ATENDER A LA PRIMERA INFANCIA EN EL MARCO DE LA ESTRATEGIA &quot;DE CERO A SIEMPRE&quot; ESPECIFICAMENTE A LOS NIÑOS Y NIÑAS MENORES DE CINCO (5) AÑOS DE FAMILIAS EN SITUACION DE VULNERABILIDAD EN CONFORMIDAD CON LAS DIRECTRICES, LINEMIENTOS Y PARAMETROS ESTABLECIDOS POR EL ICBF, EN LAS SIGUIENTES FORMAS DE ATENCION: HOGARES COMUNITARIOS DE BIENESTAR TRADICIONALES "/>
    <s v="Dirección de Primera Infancia"/>
    <s v="Aporte"/>
    <s v="Incumplimiento parcial del contrato por pago de seguridad social parafiscales, pago a proveedores y dineros no soportados. PAGO A CONTRATISTA O PROVEEDORES"/>
    <d v="2018-09-06T00:00:00"/>
    <d v="2018-10-11T00:00:00"/>
    <d v="2019-05-28T00:00:00"/>
    <s v="Finalizada"/>
    <m/>
    <s v="Maria Claudia Caneda Brunal "/>
    <s v="Resolucion 1123 por la cual se resuelve el proceso administrativo sancionatorio "/>
    <x v="77"/>
    <s v="OK"/>
    <x v="0"/>
    <s v="Incumplimiento Parcial (Cláusula Penal)"/>
    <n v="1123"/>
    <d v="2019-04-02T00:00:00"/>
    <s v="SI"/>
    <d v="2019-04-02T00:00:00"/>
    <n v="1854"/>
    <d v="2019-05-28T00:00:00"/>
    <s v="MODIFICA Y CONFIRMA"/>
    <d v="2019-05-29T00:00:00"/>
    <d v="2019-05-30T00:00:00"/>
    <d v="2025-06-04T00:00:00"/>
    <s v="N/A"/>
    <s v="NO"/>
    <m/>
    <x v="232"/>
    <n v="5583658"/>
    <d v="2019-08-22T00:00:00"/>
    <m/>
    <m/>
  </r>
  <r>
    <n v="325"/>
    <x v="19"/>
    <x v="0"/>
    <s v="DAGOBERTO SANTOYA PEÑA"/>
    <s v="CC"/>
    <n v="1045233147"/>
    <m/>
    <s v="NATURAL"/>
    <n v="2019"/>
    <n v="8000692019"/>
    <s v="PRESTAR SERVICIOS DE APOYO A LA GESTIÓN AL CENTRO ZONAL SABANALARGA PARA DESARROLLAR ACTIVIDADES DE SOPORTE ADMINISTRATIVO A LOS PROCESOS QUE SE EJECUTAN EN LA DEPENDENCIA"/>
    <s v="Dirección Administrativa"/>
    <s v="Prestación de Servicios Profesionales"/>
    <s v="INCUMPLIMIENTO OBLIGACIONES"/>
    <m/>
    <m/>
    <m/>
    <s v="Finalizada"/>
    <m/>
    <m/>
    <m/>
    <x v="146"/>
    <s v="OK"/>
    <x v="0"/>
    <s v="Incumplimiento Total (Cláusula Penal)"/>
    <n v="666"/>
    <d v="2019-05-27T00:00:00"/>
    <s v="NO"/>
    <m/>
    <m/>
    <m/>
    <m/>
    <d v="2019-05-29T00:00:00"/>
    <d v="2019-05-30T00:00:00"/>
    <d v="2019-06-06T00:00:00"/>
    <s v="N/A"/>
    <s v="NO"/>
    <m/>
    <x v="233"/>
    <n v="2293100"/>
    <d v="2020-06-05T00:00:00"/>
    <m/>
    <m/>
  </r>
  <r>
    <n v="326"/>
    <x v="25"/>
    <x v="0"/>
    <s v="ASOCIACION DE USUARIOS HOGARES COMUNITARIOS DE BIENESTAR SAN MARTIN "/>
    <s v="NIT"/>
    <n v="800073400"/>
    <n v="8"/>
    <s v="JURIDICA"/>
    <n v="2016"/>
    <n v="465"/>
    <s v="ATENDER A LA PRIMERA INFANCIA EN EL MARCO DE LA ESTRATEGIA &quot;DE CERO A SIEMPRE&quot; ESPECIFICAMENTE A LOS NIÑOS Y NIÑAS MENORES DE CINCO (5) AÑOS DE FAMILIAS EN SITUACION DE VULNERABILIDAD EN CONFORMIDAD CON LAS DIRECTRICES, LINEMIENTOS Y PARAMETROS ESTABLECIDOS POR EL ICBF, EN LAS SIGUIENTES FORMAS DE ATENCION: HOGARES COMUNITARIOS DE BIENESTAR TRADICIONALES "/>
    <s v="Dirección de Primera Infancia"/>
    <s v="Aporte"/>
    <s v="Incumplimientp parcial del contrato por deuda de seguridad social y parafiscales. PAGO A CONSTRATISTA O PROVEEDOR"/>
    <d v="2018-10-02T00:00:00"/>
    <d v="2018-10-11T00:00:00"/>
    <d v="2019-05-29T00:00:00"/>
    <s v="Finalizada"/>
    <m/>
    <s v="Maria Claudia Caneda Brunal "/>
    <s v="Resolucion 1124 por la cual se resuelve el proceso administrativo sancionatorio "/>
    <x v="77"/>
    <s v="OK"/>
    <x v="0"/>
    <s v="Incumplimiento Parcial (Cláusula Penal)"/>
    <n v="1124"/>
    <d v="2019-04-02T00:00:00"/>
    <s v="SI"/>
    <d v="2019-04-02T00:00:00"/>
    <n v="1868"/>
    <d v="2019-05-29T00:00:00"/>
    <s v="MODIFICA Y CONFIRMA"/>
    <d v="2019-05-30T00:00:00"/>
    <d v="2019-05-31T00:00:00"/>
    <d v="2025-06-04T00:00:00"/>
    <s v="N/A"/>
    <s v="NO"/>
    <m/>
    <x v="234"/>
    <n v="4854666"/>
    <d v="2019-08-20T00:00:00"/>
    <m/>
    <m/>
  </r>
  <r>
    <n v="327"/>
    <x v="4"/>
    <x v="0"/>
    <s v="PRADO ALEMAN S.A.S"/>
    <s v="NIT"/>
    <n v="900636775"/>
    <n v="4"/>
    <s v="JURIDICA"/>
    <n v="2018"/>
    <n v="11006232018"/>
    <s v="PRESTAR EL SERVICIO DE FUMIGACION, DESRATIZACION Y DESINFECCION;EL LAVADO, DESINFECCION DE TANQUES DE RESERVA DE AGUA POTABLE; EL MANTENIMIENTO PREVENTIVO Y CORRECTIVO DE MOTOBOMBAS Y EQUIPOS DE BOMBEO DE AGUA POTABLE, INCLUIDOS SUS REPUESTOS; EL MANTENIMIENTO DE JARDINES Y PODA DE PASTO, EN LOS CENTROS ZONALES, SEDE ADMINISTRATIVA, BODEGA DE GESTION DOCUMENTAL E INMUEBLES DE LA REGIONAL BOGOTA."/>
    <s v="Dirección Administrativa"/>
    <s v="Prestación de Servicios"/>
    <s v="INCUMPLIMIENTO DE OBLIGACIONES"/>
    <m/>
    <m/>
    <m/>
    <s v="Finalizada"/>
    <m/>
    <m/>
    <m/>
    <x v="64"/>
    <s v="PTE PGN Y COMPROBANTE DE PAGO"/>
    <x v="0"/>
    <s v="Incumplimiento Parcial (Cláusula Penal)"/>
    <n v="1304"/>
    <d v="2019-04-12T00:00:00"/>
    <s v="SI"/>
    <d v="2019-05-10T00:00:00"/>
    <n v="1793"/>
    <d v="2019-05-29T00:00:00"/>
    <s v="CONFIRMA"/>
    <d v="2019-05-30T00:00:00"/>
    <d v="2019-07-11T00:00:00"/>
    <m/>
    <s v="N/A"/>
    <s v="NO"/>
    <m/>
    <x v="235"/>
    <m/>
    <m/>
    <m/>
    <m/>
  </r>
  <r>
    <n v="328"/>
    <x v="11"/>
    <x v="0"/>
    <s v="ASOCIACION DE PADRES DE HOGARES COMUNITARIOS DE BIENESTAR LA CORALINA"/>
    <s v="NIT"/>
    <n v="807002387"/>
    <n v="1"/>
    <s v="JURIDICA"/>
    <n v="2018"/>
    <n v="54001722018"/>
    <s v="PRESTAR EL SERVICIO DE ATENCION A NIÑAS Y NIÑOS, EN EL MARCO DE LA POLITICA DE ESTADO PARA EL DESARROLLO INTEGRAL A LA PRIMERA INFANCIA &quot;DE CERO A SIEMPRE&quot;, DE CONFORMIDAD CON LAS DIRECTRICES, LINEAMIENTOS Y PARAMETROS ESTABLECIDOS POR EL ICBF PARA LOS SERVICIOS: HOGARES COMUNITARIOS DE BIENESTARES FAMILIARES"/>
    <s v="Dirección de Primera Infancia"/>
    <s v="Aporte"/>
    <s v="INCUMPLIMIENTO DE OBLIGACIONES"/>
    <m/>
    <m/>
    <m/>
    <s v="Finalizada"/>
    <m/>
    <m/>
    <m/>
    <x v="76"/>
    <s v="PTE PAGAR  $9.576.424"/>
    <x v="0"/>
    <s v="Incumplimiento Parcial (Cláusula Penal)"/>
    <n v="792"/>
    <d v="2019-05-30T00:00:00"/>
    <s v="NO"/>
    <m/>
    <m/>
    <m/>
    <m/>
    <d v="2019-05-31T00:00:00"/>
    <m/>
    <d v="2019-07-02T00:00:00"/>
    <s v="N/A"/>
    <s v="NO"/>
    <m/>
    <x v="236"/>
    <n v="3270950"/>
    <d v="2019-08-14T00:00:00"/>
    <m/>
    <s v="PTE PAGAR  $9.576.424"/>
  </r>
  <r>
    <n v="329"/>
    <x v="17"/>
    <x v="0"/>
    <s v="GESTION INTEGRAL CONSULTORES S.A.S."/>
    <s v="NIT"/>
    <n v="900109122"/>
    <n v="5"/>
    <s v="JURIDICA"/>
    <n v="2016"/>
    <n v="1423"/>
    <s v="SUMINISTRO E INSTALACION, MANTENIMIENTO PREVENTIVO Y CORRECTIVO DE LOS EQUIPOS DE AIRE ACONDICIONADO TIPO CONFORT PARA LA MACROREGION 8. "/>
    <s v="Dirección Administrativa"/>
    <s v="Suministro"/>
    <s v="INCUMPLIMIENTO DE OBLIGACIONES"/>
    <m/>
    <m/>
    <m/>
    <s v="Finalizada"/>
    <m/>
    <m/>
    <m/>
    <x v="63"/>
    <s v="OK"/>
    <x v="0"/>
    <s v="Incumplimiento Parcial (Cláusula Penal)"/>
    <n v="4814"/>
    <d v="2019-06-12T00:00:00"/>
    <s v="SI"/>
    <d v="2019-06-12T00:00:00"/>
    <n v="4822"/>
    <d v="2019-06-12T00:00:00"/>
    <s v="MODIFICA Y CONFIRMA"/>
    <d v="2019-06-13T00:00:00"/>
    <d v="2019-06-17T00:00:00"/>
    <d v="2020-02-13T00:00:00"/>
    <s v="N/A"/>
    <s v="SI"/>
    <d v="2019-08-07T00:00:00"/>
    <x v="237"/>
    <n v="23924253"/>
    <d v="2024-12-31T00:00:00"/>
    <m/>
    <m/>
  </r>
  <r>
    <n v="330"/>
    <x v="17"/>
    <x v="0"/>
    <s v="GESTION INTEGRAL CONSULTORES S.A.S."/>
    <s v="NIT"/>
    <n v="900109122"/>
    <n v="5"/>
    <s v="JURIDICA"/>
    <n v="2016"/>
    <n v="1424"/>
    <s v="SUMINISTRO E INSTALACION, MANTENIMIENTO PREVENTIVO Y CORRECTIVO DE LOS EQUIPOS DE AIRE ACONDICIONADO TIPO CONFORT PARA LA MACROREGION 8. "/>
    <s v="Dirección Administrativa"/>
    <s v="Suministro"/>
    <s v="INCUMPLIMIENTO DE OBLIGACIONES"/>
    <m/>
    <m/>
    <m/>
    <s v="Finalizada"/>
    <m/>
    <m/>
    <m/>
    <x v="63"/>
    <s v="OK"/>
    <x v="0"/>
    <s v="Incumplimiento Parcial (Cláusula Penal)"/>
    <n v="4815"/>
    <d v="2019-06-12T00:00:00"/>
    <s v="NO"/>
    <m/>
    <m/>
    <m/>
    <m/>
    <d v="2019-06-13T00:00:00"/>
    <d v="2019-06-17T00:00:00"/>
    <d v="2020-02-13T00:00:00"/>
    <s v="N/A"/>
    <s v="SI"/>
    <d v="2019-08-07T00:00:00"/>
    <x v="238"/>
    <n v="44482763"/>
    <d v="2024-12-31T00:00:00"/>
    <m/>
    <m/>
  </r>
  <r>
    <n v="331"/>
    <x v="4"/>
    <x v="0"/>
    <s v="ASOCIACION DE PADRES DE HOGARES DE BIENESTAR LOS ANGELES DE CAPRI."/>
    <s v="NIT"/>
    <n v="800061986"/>
    <n v="1"/>
    <s v="JURIDICA"/>
    <n v="2016"/>
    <n v="1723"/>
    <s v="ATENDER A LA PRIMERA INFANCIA EN EL MARCO DE LA ESTRATEGIA &quot;DE CERO A SIEMPRE&quot;,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Y HOGARES COMUNITARIOS E INTEGRALES."/>
    <s v="Dirección de Primera Infancia"/>
    <s v="Aporte"/>
    <s v="INCUMPLIMIENTO DE OBLIGACIONES"/>
    <m/>
    <m/>
    <m/>
    <s v="Finalizada"/>
    <m/>
    <m/>
    <m/>
    <x v="64"/>
    <s v="OK"/>
    <x v="1"/>
    <s v="Terminación de la actuación sancionatoria"/>
    <n v="2196"/>
    <d v="2019-06-19T00:00:00"/>
    <s v="NO"/>
    <m/>
    <m/>
    <m/>
    <m/>
    <d v="2019-06-26T00:00:00"/>
    <d v="2019-06-26T00:00:00"/>
    <m/>
    <m/>
    <m/>
    <m/>
    <x v="1"/>
    <m/>
    <m/>
    <m/>
    <m/>
  </r>
  <r>
    <n v="332"/>
    <x v="4"/>
    <x v="0"/>
    <s v="ASOCIACION GENERADORA DE BIENESTAR SHOW KIDS"/>
    <s v="NIT"/>
    <n v="830122129"/>
    <n v="6"/>
    <s v="JURIDICA"/>
    <n v="2018"/>
    <n v="11005002018"/>
    <s v="PRESTAR EL SERVICIO DE ATENCION INTEGRAL A NIÑOS Y NIÑAS MENORES DE 5 AÑOS, O HASTA SU INGRESO AL GRADO DE TRANSICION CON EL FIN DE PROMOVER EL DESARROLLO INTEGRAL DE LA PRIMERA INFANCIA DE CONFORMIDAD CON EL MANUAL OPERATIVO DE LA MODALIDAD INSTITUCIONAL Y LAS DIRECTRICES ESTABLECIDAS POR EL ICBF EN EL MARCO DE LA POLITICA DE ESTADO PARA EL DESARROLLO INTEGRALK DE LA PRIMERA INFANCIA DE CERO A SIEMPRE EN EL SERVICIO HOGARES INFANTILES"/>
    <s v="Dirección de Primera Infancia"/>
    <s v="Aporte"/>
    <s v="INCUMPLIMIENTO DE OBLIGACIONES"/>
    <m/>
    <m/>
    <m/>
    <s v="Finalizada"/>
    <m/>
    <m/>
    <m/>
    <x v="64"/>
    <s v="OK"/>
    <x v="1"/>
    <s v="Terminación de la actuación sancionatoria"/>
    <n v="1114"/>
    <d v="2019-04-04T00:00:00"/>
    <s v="NO"/>
    <m/>
    <m/>
    <m/>
    <m/>
    <d v="2019-06-28T00:00:00"/>
    <d v="2019-07-18T00:00:00"/>
    <m/>
    <m/>
    <m/>
    <m/>
    <x v="1"/>
    <m/>
    <m/>
    <m/>
    <m/>
  </r>
  <r>
    <n v="333"/>
    <x v="13"/>
    <x v="0"/>
    <s v="FUNDACION MUJER DEL NUEVO MILENIO- FUNDAMIL"/>
    <s v="NIT"/>
    <n v="830068106"/>
    <n v="6"/>
    <s v="JURIDICA"/>
    <n v="2017"/>
    <n v="5012552017"/>
    <s v="PROMOVER LOS DERECHOS DE LA INFANCIA Y LA ADOLESCENCIA, LA PREVENCION DE LAS VULNERACIONES Y LA CONSTRUCCION DE ENTORNOS PROTECTORES A TRAVES DE LA IMPLEMENTACION DE LA ESTRATEGIA “CONSTRUYENDO JUNTOS ENTORNOS PROTECTORES” EN EL DEPARTAMENTO DE ANTIOQUIA, ZONA 2"/>
    <s v="Dirección Adolescencia y Juventud"/>
    <s v="Aporte"/>
    <s v="INCUMPLIMIENTO OBLIGACIONES"/>
    <m/>
    <m/>
    <m/>
    <s v="Finalizada"/>
    <m/>
    <m/>
    <m/>
    <x v="0"/>
    <s v="PTE COMPROBANTE DE PAGO"/>
    <x v="0"/>
    <s v="Incumplimiento Parcial (Cláusula Penal)"/>
    <n v="1771"/>
    <d v="2019-04-25T00:00:00"/>
    <s v="SI"/>
    <d v="2019-04-25T00:00:00"/>
    <n v="2624"/>
    <d v="2019-05-29T00:00:00"/>
    <s v="MODIFICA"/>
    <d v="2019-07-03T00:00:00"/>
    <d v="2019-05-29T00:00:00"/>
    <d v="2019-06-05T00:00:00"/>
    <s v="N/A"/>
    <s v="SI"/>
    <d v="2019-06-08T00:00:00"/>
    <x v="239"/>
    <m/>
    <m/>
    <m/>
    <m/>
  </r>
  <r>
    <n v="334"/>
    <x v="4"/>
    <x v="0"/>
    <s v="MARISOL LADINO HERRERA."/>
    <s v="CC"/>
    <n v="1032454295"/>
    <m/>
    <s v="NATURAL"/>
    <n v="2018"/>
    <n v="11002822018"/>
    <s v="PRESTAR SERVICIOS PROFESIONALES PARA APOYAR A LA REGIONAL EN LA SUPERVISION DE LOS CONTRATOS SUSCRITOS POR LAS REGIONALES PARA LA DE ATENCION A LA PRIMERA INFANCIA EN TODAS LAS MODALIDADES Y SERVICIOS."/>
    <s v="Dirección de Primera Infancia"/>
    <s v="Prestación de Servicios Profesionales"/>
    <s v="INCUMPLIMIENTO OBLIGACIONES"/>
    <m/>
    <m/>
    <m/>
    <s v="Finalizada"/>
    <m/>
    <m/>
    <m/>
    <x v="64"/>
    <s v="PTE PGN Y COMPROBANTE DE PAGO"/>
    <x v="0"/>
    <s v="Incumplimiento Total (Cláusula Penal)"/>
    <n v="1272"/>
    <d v="2019-04-10T00:00:00"/>
    <s v="SI"/>
    <d v="2019-05-09T00:00:00"/>
    <n v="2198"/>
    <d v="2019-06-19T00:00:00"/>
    <s v="CONFIRMA"/>
    <d v="2019-07-10T00:00:00"/>
    <d v="2019-07-12T00:00:00"/>
    <m/>
    <s v="N/A"/>
    <s v="NO"/>
    <m/>
    <x v="240"/>
    <m/>
    <m/>
    <m/>
    <m/>
  </r>
  <r>
    <n v="335"/>
    <x v="15"/>
    <x v="0"/>
    <s v="ASOCIACION DE AUTORIDADES INDIGENAS AWA CAMAWARI"/>
    <s v="NIT"/>
    <n v="814003983"/>
    <n v="1"/>
    <s v="JURIDICA"/>
    <n v="2016"/>
    <n v="525"/>
    <s v="ATENDER EN LA PRIMERA INFANCIA EN EL MARCO DE LA ESTRATEGIA DE CERO A SIEMPRE ESPECIFICAMENTE A LOS NIÑOS Y NIÑAS MENORES DE CINCO 859 AÑOS DE FAMILIAS EN SITUACION DE VULNERABILIDAD DE CONFOMRIDAD CON LA DREICTRCES LINEAMIENTOS Y PARAMETROS ESTABLCIDOS POR EL ICBF EN LAS SIGUIENTES FORMAS DE ATENCION HOGARES COMUNITARIO DE BIENESTAR TRADICIONALES FAMILIARES MULTIPLES AGRUPADOS EMPRESARIALES JARDINES SOCIALES FAMI Y HOGARES COMUNITRAIOS INTEGRALES"/>
    <s v="Dirección de Primera Infancia"/>
    <s v="Aporte"/>
    <s v="PRESUNTO INCUMPLIMIENTO POR PARTE DEL OPERADOR AWA CAMAWARI, A LOS HOGARES COMUNITARIOS DE BIENES POR ENTREGA INCOMPLETA DE ALIMENTOS. INCUMPLIMIENTO DE OBLIGACIONES"/>
    <d v="2018-12-14T00:00:00"/>
    <d v="2018-02-16T00:00:00"/>
    <d v="2018-07-27T00:00:00"/>
    <s v="Finalizada"/>
    <m/>
    <s v="AIDA LUZ CARDENA RIASCOS"/>
    <s v="SE NOTIFICA FALLO"/>
    <x v="147"/>
    <s v="PTE PGN Y COMPROBANTE DE PAGO"/>
    <x v="0"/>
    <s v="Incumplimiento Parcial (Cláusula Penal)"/>
    <n v="2586"/>
    <d v="2019-06-19T00:00:00"/>
    <s v="NO"/>
    <m/>
    <m/>
    <m/>
    <m/>
    <d v="2019-07-10T00:00:00"/>
    <d v="2018-10-03T00:00:00"/>
    <m/>
    <s v="N/A"/>
    <s v="NO"/>
    <m/>
    <x v="241"/>
    <m/>
    <m/>
    <m/>
    <m/>
  </r>
  <r>
    <n v="336"/>
    <x v="28"/>
    <x v="0"/>
    <s v="FUNDACION TEJIDO SOCIAL DEL CARIBE"/>
    <s v="NIT"/>
    <n v="900463638"/>
    <n v="1"/>
    <s v="JURIDICA"/>
    <n v="2019"/>
    <n v="9900031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MUNICIPIO DE  PUERTO CARREÑO"/>
    <s v="Dirección de Primera Infancia"/>
    <s v="Aporte"/>
    <s v="INCUMPLIMIENTO DE OBLIGACIONES"/>
    <m/>
    <m/>
    <m/>
    <s v="Finalizada"/>
    <m/>
    <m/>
    <m/>
    <x v="0"/>
    <s v="SOLO ESTA EL COMPROBANTE DEL PAGO"/>
    <x v="0"/>
    <s v="Multa"/>
    <m/>
    <d v="2017-07-11T00:00:00"/>
    <s v="SI"/>
    <d v="2017-07-11T00:00:00"/>
    <n v="447"/>
    <d v="2019-07-11T00:00:00"/>
    <m/>
    <d v="2019-07-17T00:00:00"/>
    <m/>
    <d v="2019-07-16T00:00:00"/>
    <s v="N/A"/>
    <s v="SI"/>
    <d v="2019-08-01T00:00:00"/>
    <x v="242"/>
    <n v="29894114"/>
    <d v="2019-09-16T00:00:00"/>
    <m/>
    <m/>
  </r>
  <r>
    <n v="337"/>
    <x v="10"/>
    <x v="0"/>
    <s v="COOPERATIVA  MULTIACTIVA DE ASESORIAS, SERVICIOS DE SALUD Y TRABAJO COMUNITARIO “COOPSALUDCOM&quot;"/>
    <s v="NIT"/>
    <n v="810005111"/>
    <m/>
    <s v="JURIDICA"/>
    <n v="2017"/>
    <n v="376"/>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
    <s v="Dirección de Primera Infancia"/>
    <s v="Aporte"/>
    <s v="INCUMPLIMIENTO DE OBLIGACIONES"/>
    <m/>
    <m/>
    <m/>
    <s v="Finalizada"/>
    <m/>
    <m/>
    <m/>
    <x v="76"/>
    <s v="OK"/>
    <x v="0"/>
    <s v="Incumplimiento Parcial (Cláusula Penal)"/>
    <n v="2741"/>
    <d v="2019-07-03T00:00:00"/>
    <s v="SI"/>
    <d v="2019-07-04T00:00:00"/>
    <n v="2889"/>
    <d v="2019-07-09T00:00:00"/>
    <s v="MODIFICA"/>
    <d v="2019-07-19T00:00:00"/>
    <d v="2019-07-24T00:00:00"/>
    <d v="2019-07-29T00:00:00"/>
    <s v="N/A"/>
    <s v="SI"/>
    <d v="2019-07-30T00:00:00"/>
    <x v="243"/>
    <n v="15252982.800000001"/>
    <d v="2019-09-30T00:00:00"/>
    <m/>
    <m/>
  </r>
  <r>
    <n v="338"/>
    <x v="10"/>
    <x v="0"/>
    <s v="COOPERATIVA  MULTIACTIVA DE ASESORIAS, SERVICIOS DE SALUD Y TRABAJO COMUNITARIO “COOPSALUDCOM&quot;"/>
    <s v="NIT"/>
    <n v="810005111"/>
    <m/>
    <s v="JURIDICA"/>
    <n v="2017"/>
    <n v="392"/>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s v="Dirección de Primera Infancia"/>
    <s v="Aporte"/>
    <s v="INCUMPLIMIENTO DE OBLIGACIONES"/>
    <m/>
    <m/>
    <m/>
    <s v="Finalizada"/>
    <m/>
    <m/>
    <m/>
    <x v="76"/>
    <s v="OK"/>
    <x v="0"/>
    <s v="Incumplimiento Parcial (Cláusula Penal)"/>
    <n v="2969"/>
    <d v="2019-07-15T00:00:00"/>
    <s v="NO"/>
    <m/>
    <m/>
    <m/>
    <m/>
    <d v="2019-07-23T00:00:00"/>
    <d v="2019-07-24T00:00:00"/>
    <d v="2019-07-29T00:00:00"/>
    <s v="N/A"/>
    <s v="SI"/>
    <d v="2019-07-30T00:00:00"/>
    <x v="244"/>
    <n v="1418990"/>
    <d v="2020-09-17T00:00:00"/>
    <m/>
    <m/>
  </r>
  <r>
    <n v="339"/>
    <x v="10"/>
    <x v="0"/>
    <s v="COOPERATIVA  MULTIACTIVA DE ASESORIAS, SERVICIOS DE SALUD Y TRABAJO COMUNITARIO “COOPSALUDCOM&quot;"/>
    <s v="NIT"/>
    <n v="810005111"/>
    <m/>
    <s v="JURIDICA"/>
    <n v="2017"/>
    <n v="39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s v="Dirección de Primera Infancia"/>
    <s v="Aporte"/>
    <s v="INCUMPLIMIENTO DE OBLIGACIONES"/>
    <m/>
    <m/>
    <m/>
    <s v="Finalizada"/>
    <m/>
    <m/>
    <m/>
    <x v="76"/>
    <s v="OK"/>
    <x v="0"/>
    <s v="Incumplimiento Parcial (Cláusula Penal)"/>
    <n v="2946"/>
    <d v="2019-07-11T00:00:00"/>
    <s v="SI"/>
    <d v="2019-07-11T00:00:00"/>
    <n v="3004"/>
    <d v="2019-07-18T00:00:00"/>
    <s v="CONFIRMA"/>
    <d v="2019-07-23T00:00:00"/>
    <d v="2019-07-24T00:00:00"/>
    <d v="2019-07-29T00:00:00"/>
    <s v="N/A"/>
    <s v="SI"/>
    <d v="2019-07-30T00:00:00"/>
    <x v="245"/>
    <n v="79550781"/>
    <d v="2019-09-30T00:00:00"/>
    <m/>
    <m/>
  </r>
  <r>
    <n v="340"/>
    <x v="10"/>
    <x v="0"/>
    <s v="COOPERATIVA  MULTIACTIVA DE ASESORIAS, SERVICIOS DE SALUD Y TRABAJO COMUNITARIO “COOPSALUDCOM&quot;"/>
    <s v="NIT"/>
    <n v="810005111"/>
    <m/>
    <s v="JURIDICA"/>
    <n v="2017"/>
    <n v="403"/>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INCUMPLIMIENTO DE OBLIGACIONES"/>
    <m/>
    <m/>
    <m/>
    <s v="Finalizada"/>
    <m/>
    <m/>
    <m/>
    <x v="76"/>
    <s v="OK"/>
    <x v="0"/>
    <s v="Incumplimiento Parcial (Cláusula Penal)"/>
    <n v="2983"/>
    <d v="2019-07-16T00:00:00"/>
    <s v="NO"/>
    <m/>
    <m/>
    <m/>
    <m/>
    <d v="2019-07-23T00:00:00"/>
    <d v="2019-07-29T00:00:00"/>
    <d v="2019-07-29T00:00:00"/>
    <s v="N/A"/>
    <s v="SI"/>
    <d v="2019-07-30T00:00:00"/>
    <x v="246"/>
    <n v="53924794"/>
    <d v="2019-09-26T00:00:00"/>
    <m/>
    <m/>
  </r>
  <r>
    <n v="341"/>
    <x v="10"/>
    <x v="0"/>
    <s v="COOPERATIVA  MULTIACTIVA DE ASESORIAS, SERVICIOS DE SALUD Y TRABAJO COMUNITARIO “COOPSALUDCOM&quot;"/>
    <s v="NIT"/>
    <n v="810005111"/>
    <m/>
    <s v="JURIDICA"/>
    <n v="2017"/>
    <n v="408"/>
    <s v="PRESTAR EL SERVICIO DE EDUCACION INICIAL EN EL MARCO DE LA ATENCION INTEGRAL A MUJERES GESTANTES, NIÑAS Y NIÑOS MENORES DE 5 AÑOS, O HASTA SU INGRESO AL GRADO DE TRANSICION, DE CONFORMIDAD CON LOS MANUALES OPERATIVOS DE LAS MODALIDADES Y LAS DIRECTRICES ESTABLECIDAS POR EL ICBF, EN ARMONIA CON LA POLITICA DE ESTADO PARA EL DESARROLLO INTEGRAL DE LA PRIMERA INFANCIA “DE CERO A SIEMPRE”, EN EL SERVICIO DESARROLLO INFANTIL EN MEDIO FAMILIAR"/>
    <s v="Dirección de Primera Infancia"/>
    <s v="Aporte"/>
    <s v="INCUMPLIMIENTO DE OBLIGACIONES"/>
    <m/>
    <m/>
    <m/>
    <s v="Finalizada"/>
    <m/>
    <m/>
    <m/>
    <x v="76"/>
    <s v="OK"/>
    <x v="0"/>
    <s v="Incumplimiento Parcial (Cláusula Penal)"/>
    <n v="2970"/>
    <d v="2019-07-15T00:00:00"/>
    <s v="NO"/>
    <m/>
    <m/>
    <m/>
    <m/>
    <d v="2019-07-23T00:00:00"/>
    <d v="2019-07-24T00:00:00"/>
    <d v="2019-07-29T00:00:00"/>
    <s v="N/A"/>
    <s v="SI"/>
    <d v="2019-07-30T00:00:00"/>
    <x v="247"/>
    <n v="38068124"/>
    <d v="2019-09-30T00:00:00"/>
    <m/>
    <m/>
  </r>
  <r>
    <n v="342"/>
    <x v="9"/>
    <x v="0"/>
    <s v="ASOCIACION DE PADRES DE FAMILIA Y VECINOS DEL HOGAR INFANTIL LOS PERIQUITOS"/>
    <s v="NIT"/>
    <n v="891190211"/>
    <n v="4"/>
    <s v="JURIDICA"/>
    <n v="2017"/>
    <n v="18002922017"/>
    <s v="PRESTAR EL SERVICIO DE ATENCION INTEGRAL A NIÑOS Y NIÑAS_x000d__x000a_MENOS DE 5 AÑOS, O HASTA SU INGRESO AL GRADO DE TRANSICION,_x000d__x000a_CON EL FIN DE PROMOVER EL DESARROLLO INTEGRAL DE LA PRIMERA_x000d__x000a_INFANCIA, DE CONFORMIDAD CON EL MANUAL OPERATIVO DE LA _x000d__x000a_MODALIDAD INSTITUCIONAL Y LAS DIRECTRICES ESTABLECIDAS POR_x000d__x000a_EL ICBF, EN EL MARCO DE LA POLITICA DE ESTADO PARA EL_x000d__x000a_DESARROLLO INTEGRAL DE LA PRIMERA INFANCIA DE CERO A _x000d__x000a_SEIMPRE”, EN EL SERVICIO HOGARES INFANTILES. _x000d__x000a_"/>
    <s v="Dirección de Primera Infancia"/>
    <s v="Aporte"/>
    <s v="INCUMPLIMIENTO OBLIGACIONES"/>
    <m/>
    <m/>
    <m/>
    <s v="Finalizada"/>
    <m/>
    <m/>
    <m/>
    <x v="0"/>
    <s v="OK"/>
    <x v="0"/>
    <s v="Incumplimiento Parcial (Cláusula Penal)"/>
    <n v="1178"/>
    <d v="2019-07-23T00:00:00"/>
    <s v="NO"/>
    <m/>
    <m/>
    <m/>
    <m/>
    <d v="2019-07-25T00:00:00"/>
    <m/>
    <d v="2019-07-31T00:00:00"/>
    <s v="N/A"/>
    <s v="SI"/>
    <d v="2019-07-31T00:00:00"/>
    <x v="248"/>
    <n v="1169120.02"/>
    <d v="2019-09-17T00:00:00"/>
    <m/>
    <m/>
  </r>
  <r>
    <n v="343"/>
    <x v="4"/>
    <x v="0"/>
    <s v="ASOCIACION HOGAR PARA EL NIÑO ESPECIAL AHPNE"/>
    <s v="NIT"/>
    <n v="860090041"/>
    <n v="7"/>
    <s v="JURIDICA"/>
    <n v="2017"/>
    <n v="11016752017"/>
    <s v="BRINDAR ATENCION ESPECILIZADA A LOS NIÑOS, LAS NIÑAS Y ADOLESCENTES QUE TIENEN UN PROCESO ADMINISTRATIVO DE RESTABLECIMIENTO DE DERECHOS ABIERTO A SU FAVOR EN LA MODALIDAD INTERNADO, DE ACUERDO CON LOS LINEMIENTO VIGENTES Y EL MODELO DE ENFOQUE DIFERENCIAL EXPEDIDOS POR EL ICBF."/>
    <s v="Dirección de Protección"/>
    <s v="Aporte"/>
    <s v="INCUMPLIMIENTO OBLIGACIONES"/>
    <m/>
    <m/>
    <m/>
    <s v="Finalizada"/>
    <m/>
    <m/>
    <m/>
    <x v="64"/>
    <s v="PTE PGN Y COMPROBANTE DE PAGO"/>
    <x v="0"/>
    <s v="Incumplimiento Parcial (Cláusula Penal)"/>
    <n v="1966"/>
    <d v="2019-06-06T00:00:00"/>
    <s v="SI"/>
    <d v="2019-06-19T00:00:00"/>
    <n v="2630"/>
    <d v="2019-07-31T00:00:00"/>
    <s v="CONFIRMA"/>
    <d v="2019-08-05T00:00:00"/>
    <d v="2019-08-05T00:00:00"/>
    <m/>
    <s v="N/A"/>
    <s v="NO"/>
    <m/>
    <x v="249"/>
    <m/>
    <m/>
    <m/>
    <m/>
  </r>
  <r>
    <n v="344"/>
    <x v="25"/>
    <x v="0"/>
    <s v="ASOCIACION DE PADRES DE FAMILIA DEL HCB MINUTO DE DIOS BUENAVISTA"/>
    <s v="NIT"/>
    <n v="812003553"/>
    <m/>
    <s v="JURIDICA"/>
    <n v="2016"/>
    <n v="424"/>
    <s v="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
    <s v="Dirección de Primera Infancia"/>
    <s v="Aporte"/>
    <s v="Incumplimiento pacial del contrato por no pago de salarios, seguridad social "/>
    <d v="2018-02-28T00:00:00"/>
    <d v="2018-03-05T00:00:00"/>
    <d v="2018-08-05T00:00:00"/>
    <s v="Finalizada"/>
    <m/>
    <s v="Maria Claudia Caneda Brunal "/>
    <s v="Resolucion 1430 por la cual se reseulve el proceso administrativo sancionatorio "/>
    <x v="77"/>
    <s v="OK"/>
    <x v="0"/>
    <s v="Incumplimiento Parcial (Cláusula Penal)"/>
    <n v="1430"/>
    <d v="2019-04-29T00:00:00"/>
    <s v="SI"/>
    <d v="2019-04-29T00:00:00"/>
    <n v="2792"/>
    <d v="2019-08-05T00:00:00"/>
    <s v="CONFIRMA"/>
    <d v="2019-08-06T00:00:00"/>
    <d v="2019-08-08T00:00:00"/>
    <d v="2025-06-04T00:00:00"/>
    <s v="N/A"/>
    <s v="NO"/>
    <m/>
    <x v="250"/>
    <n v="8968637"/>
    <d v="2019-09-03T00:00:00"/>
    <m/>
    <m/>
  </r>
  <r>
    <n v="345"/>
    <x v="12"/>
    <x v="0"/>
    <s v="JM GRUPO EMPRESARIAL SAS"/>
    <s v="NIT"/>
    <n v="900353659"/>
    <m/>
    <s v="JURIDICA"/>
    <n v="2019"/>
    <n v="86001012019"/>
    <s v="PRESTAR SEVICIOS PARA DESARROLLAR ACIVIDADES CORRESPONDIENTES AL PLAN DE BIENESTAR SOCIAL LABORAL PARA SERVIDORES PUBLICOS Y SUS FAMILIAS DE LA REGIONAL PTYO DEL ICBF"/>
    <s v="Dirección de Gestión Humana"/>
    <s v="Prestación de Servicios"/>
    <s v="INCUMPLIMIENTO DE OBLIGACIONES"/>
    <d v="2019-04-24T00:00:00"/>
    <d v="2019-06-17T00:00:00"/>
    <d v="2019-08-28T00:00:00"/>
    <s v="Finalizada"/>
    <m/>
    <m/>
    <s v="Reporte en el RUES Y EL SECOP DEL 17 DE FEBRERO DE 2021."/>
    <x v="76"/>
    <s v="OK"/>
    <x v="0"/>
    <s v="Incumplimiento Parcial (Cláusula Penal)"/>
    <n v="1762"/>
    <d v="2019-08-28T00:00:00"/>
    <s v="NO"/>
    <m/>
    <m/>
    <m/>
    <m/>
    <d v="2019-08-29T00:00:00"/>
    <d v="2021-03-05T00:00:00"/>
    <m/>
    <s v="N/A"/>
    <s v="SI"/>
    <d v="2021-02-17T00:00:00"/>
    <x v="251"/>
    <n v="1914666"/>
    <d v="2019-09-23T00:00:00"/>
    <s v="Consignación"/>
    <s v="Consignación"/>
  </r>
  <r>
    <n v="346"/>
    <x v="18"/>
    <x v="0"/>
    <s v="COOPERATIVA MULTIACTIVA DE SERVICIOS SOCIALES DEL CARIBE - COOMULSEC"/>
    <s v="NIT"/>
    <n v="830514714"/>
    <n v="8"/>
    <s v="JURIDICA"/>
    <n v="2018"/>
    <n v="47001732018"/>
    <s v="PRESTAR EL SERVICIO DE ATENCION A NIÑOS Y NIÑAS Y MUJERES GESTANTES EN EL MARCO DE LA POLITICA DE ESTADO PARA EL DESARROLLO INTEGRAL A LA PRIMERA INFANCIA “DE CERO A SIEMPRE”, DE CONFORMIDAD CON LAS DIRECTRICES, LINEAMIENTOS Y PARAMETROS ESTABLECIDOS POR EL ICBF PARA LOS SERVICIOS: HOGARES COMUNITARIOS DE BIENESTAR TRADICIONALES Y FAMI"/>
    <s v="Dirección de Primera Infancia"/>
    <s v="Aporte"/>
    <s v="INCUMPLIMIENTO DE OBLIGACIONES"/>
    <m/>
    <m/>
    <m/>
    <s v="Finalizada"/>
    <m/>
    <m/>
    <m/>
    <x v="88"/>
    <s v="OK"/>
    <x v="0"/>
    <s v="Incumplimiento Parcial (Cláusula Penal)"/>
    <n v="1391"/>
    <d v="2019-06-26T00:00:00"/>
    <s v="SI"/>
    <d v="2019-07-04T00:00:00"/>
    <n v="1997"/>
    <d v="2019-08-20T00:00:00"/>
    <s v="CONFIRMA"/>
    <d v="2019-08-30T00:00:00"/>
    <d v="2019-09-05T00:00:00"/>
    <d v="2019-12-10T00:00:00"/>
    <s v="N/A"/>
    <s v="SI"/>
    <d v="2019-09-05T00:00:00"/>
    <x v="252"/>
    <n v="2310478"/>
    <d v="2020-01-07T00:00:00"/>
    <m/>
    <m/>
  </r>
  <r>
    <n v="347"/>
    <x v="18"/>
    <x v="0"/>
    <s v="FUNDACION PARA EL DESARROLLO SOCIAL INTEGRAL SIGLA FUNPRODESI"/>
    <s v="NIT"/>
    <n v="900774178"/>
    <n v="8"/>
    <s v="JURIDICA"/>
    <n v="2018"/>
    <n v="47003172018"/>
    <s v="PRESTAR LOS SERVICIOS HOGARES COMUNITARIOS DE BIENESTAR FAMILIAR Y FAMI DE CONFORMIDAD CON LAS DIRECTRICES, LINEAMIENTOS Y PARAMETROS ESTABLECIDOS POR EL ICBF, EN ARMONIA CON LA POLITICA DE ESTADO PARA EL DESARROLLO INTEGRAL A LA PRIMERA INFANCIA DE CERO A SIEMPRE"/>
    <s v="Dirección de Primera Infancia"/>
    <s v="Aporte"/>
    <s v="INCUMPLIMIENTO OBLIGACIONES"/>
    <m/>
    <m/>
    <m/>
    <s v="Finalizada"/>
    <m/>
    <m/>
    <m/>
    <x v="88"/>
    <s v="PTE CAMARA DE COMERCIO "/>
    <x v="0"/>
    <s v="Incumplimiento Parcial (Cláusula Penal)"/>
    <n v="2253"/>
    <d v="2019-09-06T00:00:00"/>
    <s v="SI"/>
    <d v="2019-09-06T00:00:00"/>
    <n v="2267"/>
    <d v="2019-09-06T00:00:00"/>
    <s v="CONFIRMA"/>
    <d v="2019-09-09T00:00:00"/>
    <d v="2019-11-29T00:00:00"/>
    <d v="2019-12-10T00:00:00"/>
    <s v="N/A"/>
    <s v="SI"/>
    <d v="2019-11-29T00:00:00"/>
    <x v="253"/>
    <n v="6067739"/>
    <d v="2019-12-31T00:00:00"/>
    <m/>
    <m/>
  </r>
  <r>
    <n v="348"/>
    <x v="5"/>
    <x v="0"/>
    <s v="ASOCIACION KARISMA "/>
    <s v="NIT"/>
    <n v="900086477"/>
    <n v="3"/>
    <s v="JURIDICA"/>
    <n v="2017"/>
    <n v="44003742017"/>
    <s v="PRESTAR EL SERVICIO DE EDUCACION INICIAL EN EL MARCO DE LA ATENCION INTEGRAL A MUJERES GESTANTES, NIÑAS Y NIÑOS MENORES 5 AÑOS O HASTA SU INGRESO AL GRADO DE TRANSICION, CON ESTRATEGIAS Y ACCIONES PERTINENTES, OPORTUNAS Y DE CALIDAD DESDE LA INTERCULTURALIDAD, RESPONDIENDO A LAS CARACTERISTICAS PROPIAS DE LOS TERRITORIOS Y COMUNIDADES, DE CONFORMIDAD CON LOS MANUALES OPERATIVOS DE LAS MODALIDADES Y LAS DIRECTRICES ESTABLECIDAS POR EL ICBF, EN ARMONIA CON LA POLITICA DE ESTADO PARA EL DESARROLLO INTEGRAL DE LA PRIMERA INFANCIA “DE CERO A SIEMPRE”, EN LOS SERVICIOS DE LA MODALIDAD PROPIA E INTERCULTURAL”."/>
    <s v="Dirección de Primera Infancia"/>
    <s v="Aporte"/>
    <s v="INCUMPLIMIENTO OBLIGACIONES"/>
    <m/>
    <m/>
    <m/>
    <s v="Finalizada"/>
    <m/>
    <m/>
    <m/>
    <x v="148"/>
    <s v="PTE REPORTE CAMARA DE COMERCIO Y COMPROBANTE DE PAGO"/>
    <x v="0"/>
    <s v="Incumplimiento Parcial (Cláusula Penal)"/>
    <n v="2966"/>
    <d v="2018-12-18T00:00:00"/>
    <s v="SI"/>
    <d v="2018-12-18T00:00:00"/>
    <n v="2617"/>
    <d v="2019-08-22T00:00:00"/>
    <s v="CONFIRMA"/>
    <d v="2019-09-17T00:00:00"/>
    <m/>
    <d v="2020-01-14T00:00:00"/>
    <s v="N/A"/>
    <s v="NO"/>
    <m/>
    <x v="254"/>
    <m/>
    <m/>
    <m/>
    <m/>
  </r>
  <r>
    <n v="349"/>
    <x v="25"/>
    <x v="0"/>
    <s v="ASOCIACION DE USUARIOS HOGARES COMUNITARIOS DE BIENESTAR CANTA CLARO ÑIPI PLAN C TRADICIONAL "/>
    <s v="NIT"/>
    <n v="800254163"/>
    <n v="4"/>
    <s v="JURIDICA"/>
    <n v="2016"/>
    <n v="445"/>
    <s v="ATENDER A LA PRIMERA INFANCIA EN EL MARCO DE LA ESTRATEGIA &quot;DE CERO A SIEMPRE&quot; ESPECIFICAMENTE A LOS NIÑOS Y NIÑAS MENORES DE CINCO (5) AÑOS DE FAMILIAS EN SITUACION DE VULNERABILIDAD EN CONFORMIDAD CON LAS DIRECTRICES, LINEMIENTOS Y PARAMETROS ESTABLECIDOS POR EL ICBF, EN LAS SIGUIENTES FORMAS DE ATENCION: HOGARES COMUNITARIOS DE BIENESTAR TRADICIONALES "/>
    <s v="Dirección de Primera Infancia"/>
    <s v="Aporte"/>
    <s v="Incumpliento parcial por deuda de seguridad social y parafiscales "/>
    <d v="2018-11-20T00:00:00"/>
    <d v="2018-12-04T00:00:00"/>
    <d v="2019-09-18T00:00:00"/>
    <s v="Finalizada"/>
    <m/>
    <s v="Maria Claudia Caneda Brunal "/>
    <s v="Resolucion 2964 por medio de la cual se resuelve un proceso administrativo sancionatorio "/>
    <x v="77"/>
    <s v="OK"/>
    <x v="0"/>
    <s v="Incumplimiento Parcial (Cláusula Penal)"/>
    <n v="2964"/>
    <d v="2019-08-06T00:00:00"/>
    <s v="SI"/>
    <d v="2016-08-06T00:00:00"/>
    <n v="3640"/>
    <d v="2019-09-18T00:00:00"/>
    <s v="CONFIRMA"/>
    <d v="2019-09-19T00:00:00"/>
    <d v="2019-09-23T00:00:00"/>
    <d v="2025-06-04T00:00:00"/>
    <s v="N/A"/>
    <s v="NO"/>
    <m/>
    <x v="255"/>
    <n v="1461026"/>
    <d v="2019-11-01T00:00:00"/>
    <m/>
    <m/>
  </r>
  <r>
    <n v="350"/>
    <x v="14"/>
    <x v="0"/>
    <s v="FUNDACIÓN PARA EL BIENESTAR Y DESARROLLO INTEGRAL DEL SER FUNDASER"/>
    <s v="NIT"/>
    <n v="817004059"/>
    <n v="6"/>
    <s v="JURIDICA"/>
    <n v="2018"/>
    <n v="19004592018"/>
    <s v="BRINDAR ATENCIÓN ESPECIALIZADA A LOS NIÑOS, NIÑAS Y LOS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PARCIAL TALENTO HUMANO"/>
    <d v="2019-06-13T00:00:00"/>
    <d v="2019-07-12T00:00:00"/>
    <d v="2019-09-20T00:00:00"/>
    <s v="Finalizada"/>
    <m/>
    <s v="JUDY PAOLA DORADO RENGIFO"/>
    <s v="CERTIFICACION DE EJECUTORIA"/>
    <x v="149"/>
    <s v="PTE COMPROBANTE DE PAGO"/>
    <x v="0"/>
    <s v="Incumplimiento Parcial (Cláusula Penal)"/>
    <n v="4313"/>
    <d v="2019-08-12T00:00:00"/>
    <s v="SI"/>
    <d v="2019-08-12T00:00:00"/>
    <n v="5827"/>
    <d v="2019-09-20T00:00:00"/>
    <s v="MODIFICA"/>
    <d v="2019-09-21T00:00:00"/>
    <d v="2020-03-10T00:00:00"/>
    <d v="2019-09-21T00:00:00"/>
    <s v="N/A"/>
    <s v="SI"/>
    <d v="2019-09-21T00:00:00"/>
    <x v="256"/>
    <m/>
    <m/>
    <m/>
    <m/>
  </r>
  <r>
    <n v="351"/>
    <x v="25"/>
    <x v="0"/>
    <s v="ASOCIACION USUARIOS HOGARES COMUNITARIOS BIENESTAR CANTA CLARO SECTOR LA UNION"/>
    <s v="NIT"/>
    <n v="800251829"/>
    <n v="7"/>
    <s v="JURIDICA"/>
    <n v="2016"/>
    <n v="446"/>
    <s v="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
    <s v="Dirección de Primera Infancia"/>
    <s v="Aporte"/>
    <s v="Incumplimiento parcial del contrato por pago seguridad social y parafiscales. PAGO CONTRATISTA O PROVEEDORES"/>
    <d v="2018-11-20T00:00:00"/>
    <d v="2018-12-04T00:00:00"/>
    <d v="2019-10-03T00:00:00"/>
    <s v="Finalizada"/>
    <m/>
    <s v="Maria Claudia Caneda Brunal "/>
    <s v="Resolucion 2790 por la cual se resuelve proceso adminsitrativo sancionatorio "/>
    <x v="77"/>
    <s v="OK"/>
    <x v="0"/>
    <s v="Incumplimiento Parcial (Cláusula Penal)"/>
    <n v="2790"/>
    <d v="2019-08-02T00:00:00"/>
    <s v="SI"/>
    <d v="2019-08-02T00:00:00"/>
    <n v="3938"/>
    <d v="2019-10-03T00:00:00"/>
    <s v="CONFIRMA"/>
    <d v="2019-10-04T00:00:00"/>
    <d v="2019-10-08T00:00:00"/>
    <d v="2025-06-04T00:00:00"/>
    <s v="N/A"/>
    <s v="NO"/>
    <m/>
    <x v="257"/>
    <n v="1720221"/>
    <d v="2019-11-01T00:00:00"/>
    <m/>
    <m/>
  </r>
  <r>
    <n v="352"/>
    <x v="4"/>
    <x v="0"/>
    <s v="ASOCIACION DE PADRES DE FAMILIA HOGAR INFANTIL CARRUSEL DE LA ALEGRIA"/>
    <s v="NIT"/>
    <n v="800243968"/>
    <n v="9"/>
    <s v="JURIDICA"/>
    <n v="2018"/>
    <n v="11011402018"/>
    <s v="BRINDAR ATENCIO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DE OBLIGACIONES"/>
    <m/>
    <m/>
    <m/>
    <s v="Finalizada"/>
    <m/>
    <m/>
    <m/>
    <x v="64"/>
    <s v="PTE PGN, SECOP II Y COMPROBANTE DE PAGO"/>
    <x v="0"/>
    <s v="Incumplimiento Parcial (Cláusula Penal)"/>
    <n v="2622"/>
    <d v="2019-07-30T00:00:00"/>
    <s v="SI"/>
    <d v="2019-08-28T00:00:00"/>
    <n v="3557"/>
    <d v="2019-09-20T00:00:00"/>
    <s v="CONFIRMA"/>
    <d v="2019-10-04T00:00:00"/>
    <d v="2020-03-23T00:00:00"/>
    <m/>
    <s v="N/A"/>
    <s v="NO"/>
    <m/>
    <x v="258"/>
    <m/>
    <m/>
    <m/>
    <m/>
  </r>
  <r>
    <n v="353"/>
    <x v="2"/>
    <x v="0"/>
    <s v="FUNDACION PARA EL DESARROLLO DE LA EDUCACION - FUNDAPRE"/>
    <s v="NIT"/>
    <n v="890327635"/>
    <m/>
    <s v="JURIDICA"/>
    <n v="2016"/>
    <n v="76011162016"/>
    <s v="BRINDAR ATENCION ESPECIALIZADA A LOS NIÑOS, LAS NIÑAS Y LOS ADOLESCENTES QUE TIENEN UN PROCESO ADMINISTRATIVO DE RESTABLECIMIENTO DE DERECHOS ABIERTO A SU FAVOR, EN LA MODALIDAD INTERNADO- NIÑOS, NIÑAS Y ADOLESCENTES DE 0 A 18 AÑOS, CON DERECHOS AMENAZADOS, INOBSERVADOS O VULNERADOS O VULNERADOS EN GENERAL, DE ACUERDO CON LINEAMENTOS VIGENTES.  "/>
    <s v="Dirección de Protección"/>
    <s v="Aporte"/>
    <s v="INCUMPLIMIENTO DE OBLIGACIONES"/>
    <m/>
    <m/>
    <m/>
    <s v="Finalizada"/>
    <m/>
    <m/>
    <m/>
    <x v="79"/>
    <s v="OK"/>
    <x v="1"/>
    <s v="Terminación de la actuación sancionatoria"/>
    <n v="8313"/>
    <d v="2019-10-09T00:00:00"/>
    <s v="NO"/>
    <m/>
    <m/>
    <m/>
    <m/>
    <d v="2019-10-10T00:00:00"/>
    <m/>
    <m/>
    <m/>
    <m/>
    <m/>
    <x v="1"/>
    <m/>
    <m/>
    <m/>
    <m/>
  </r>
  <r>
    <n v="354"/>
    <x v="30"/>
    <x v="0"/>
    <s v="FUNDACION BIENESTAR"/>
    <s v="NIT"/>
    <n v="811033208"/>
    <n v="9"/>
    <s v="JURIDICA"/>
    <n v="2016"/>
    <n v="76"/>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BARRANCOMINAS GUAINIA"/>
    <s v="Dirección de Primera Infancia"/>
    <s v="Aporte"/>
    <s v="INCUMPLIMIENTO OBLIGACIONES"/>
    <m/>
    <m/>
    <m/>
    <s v="Finalizada"/>
    <m/>
    <m/>
    <m/>
    <x v="150"/>
    <s v="PTE COMPROBANTE DE PAGO - RESPONDE ANTIOQUIA"/>
    <x v="0"/>
    <s v="Incumplimiento Parcial (Cláusula Penal)"/>
    <n v="430"/>
    <d v="2019-10-28T00:00:00"/>
    <s v="SI"/>
    <d v="2019-10-28T00:00:00"/>
    <n v="433"/>
    <d v="2019-10-29T00:00:00"/>
    <s v="MODIFICA"/>
    <d v="2019-12-03T00:00:00"/>
    <d v="2019-12-04T00:00:00"/>
    <d v="2020-02-10T00:00:00"/>
    <s v="N/A"/>
    <s v="SI"/>
    <d v="2020-02-10T00:00:00"/>
    <x v="259"/>
    <m/>
    <m/>
    <m/>
    <m/>
  </r>
  <r>
    <n v="355"/>
    <x v="18"/>
    <x v="0"/>
    <s v="FUNDACION PROSPERAR Y VIDA"/>
    <s v="NIT"/>
    <n v="900762984"/>
    <n v="6"/>
    <s v="JURIDICA"/>
    <n v="2016"/>
    <n v="414"/>
    <s v="ATENDER A LA PRIMERA INFANCIA EN EL MARCO DE LA ESTRATEGIA “DE CERO A SIEMPRE”, ESPECIFICAMENTE A LOS NIÑOS Y NIÑAS MENORES DE CINCO (5) AÑOS DE FAMILIAS EN SITUACIONES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
    <s v="Dirección de Primera Infancia"/>
    <s v="Aporte"/>
    <s v="INCUMPLIMIENTO OBLIGACIONES"/>
    <m/>
    <m/>
    <m/>
    <s v="Finalizada"/>
    <m/>
    <m/>
    <m/>
    <x v="88"/>
    <s v="PTE CAMARA DE COMERCIO"/>
    <x v="0"/>
    <s v="Incumplimiento Parcial (Cláusula Penal)"/>
    <n v="2335"/>
    <d v="2019-09-12T00:00:00"/>
    <s v="SI"/>
    <d v="2019-09-26T00:00:00"/>
    <n v="2787"/>
    <d v="2019-10-24T00:00:00"/>
    <s v="CONFIRMA"/>
    <d v="2019-11-01T00:00:00"/>
    <d v="2019-11-29T00:00:00"/>
    <d v="2019-12-10T00:00:00"/>
    <s v="N/A"/>
    <s v="SI"/>
    <d v="2019-11-29T00:00:00"/>
    <x v="260"/>
    <n v="112987306"/>
    <d v="2020-12-31T00:00:00"/>
    <m/>
    <m/>
  </r>
  <r>
    <n v="356"/>
    <x v="25"/>
    <x v="0"/>
    <s v="ASOCIACION DE USUARIOS HOGARES COMUNITARIOS DEL BARRIO ROBINSON PITALUA."/>
    <s v="NIT"/>
    <n v="800251508"/>
    <n v="8"/>
    <s v="JURIDICA"/>
    <n v="2016"/>
    <n v="441"/>
    <s v="ATENDER A LA PRIMERA INFANCIA EN EL MARCO DE LA ESTRATEGIA “DE CERO A SIEMPRE”, ESPECIFICAMENTE A LOS NIÑOS Y NIÑAS MENORES DE CINCO (5) AÑOS DE FAMILIAS EN SITUACION DE VULNERABILIDAD EN CONFORMIDAD CON LA DIRECTRICES, LINEAMIENTOS Y PARAMETROS ESTABLECIDOS POR EL ICBF, EN LAS SIGUIENTES FORMAS DE ATENCION: HOGARES COMUNITARIOS DE BIENESTAR TRADICIONALES."/>
    <s v="Dirección de Primera Infancia"/>
    <s v="Aporte"/>
    <s v="Incumplimiento parcial del contrato por pago de seguridad social parafiscales, pago a proveedores,, aseo , combustible  y dineros no soportados. PAGO CONTRATISTA O PROVEEDORES. INCUMPLIMIENTO OBLIGACIONES"/>
    <d v="2018-10-03T00:00:00"/>
    <d v="2018-10-12T00:00:00"/>
    <d v="2019-10-21T00:00:00"/>
    <s v="Finalizada"/>
    <m/>
    <s v="Maria Claudia Caneda Brunal "/>
    <s v="Resolucion 3910 por medio de la cual se resuleve un proceso administrativo sancionatorio "/>
    <x v="77"/>
    <s v="OK"/>
    <x v="0"/>
    <s v="Incumplimiento Parcial (Cláusula Penal)"/>
    <n v="3910"/>
    <d v="2019-10-01T00:00:00"/>
    <s v="SI"/>
    <d v="2019-10-01T00:00:00"/>
    <n v="4197"/>
    <d v="2019-10-21T00:00:00"/>
    <s v="CONFIRMA"/>
    <d v="2019-11-07T00:00:00"/>
    <d v="2019-11-08T00:00:00"/>
    <d v="2025-07-07T00:00:00"/>
    <s v="N/A"/>
    <s v="NO"/>
    <m/>
    <x v="261"/>
    <n v="3983224"/>
    <d v="2019-11-27T00:00:00"/>
    <m/>
    <m/>
  </r>
  <r>
    <n v="357"/>
    <x v="13"/>
    <x v="0"/>
    <s v="ASOCIACION DE PADRES USUARIOS, OTRAS MODALIDADES DE ATENCION A PRIMERA INFANCIA Y MADRES COMUNITARIAS “LOS CORDIALES”"/>
    <s v="NIT"/>
    <n v="800071168"/>
    <n v="4"/>
    <s v="JURIDICA"/>
    <n v="2016"/>
    <n v="1031"/>
    <s v="ATENDER A LA PRIMERA INFANCIA EN EL MARCO DE LA POLITICA DE ESTADO &quot;DE CERO A SIEMPRE&quot;,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m/>
    <m/>
    <s v="Finalizada"/>
    <m/>
    <m/>
    <m/>
    <x v="0"/>
    <s v="OK"/>
    <x v="0"/>
    <s v="Incumplimiento Parcial (Cláusula Penal)"/>
    <n v="5957"/>
    <d v="2019-11-06T00:00:00"/>
    <s v="NO"/>
    <m/>
    <m/>
    <m/>
    <m/>
    <d v="2019-11-09T00:00:00"/>
    <d v="2019-11-09T00:00:00"/>
    <d v="2025-07-04T00:00:00"/>
    <s v="N/A"/>
    <s v="NO"/>
    <m/>
    <x v="262"/>
    <n v="1750651"/>
    <d v="2019-11-20T00:00:00"/>
    <m/>
    <m/>
  </r>
  <r>
    <n v="358"/>
    <x v="6"/>
    <x v="0"/>
    <s v="ASOPADRES HOGARES COMUNITARIOS TAURAMENA"/>
    <s v="NIT"/>
    <n v="844000467"/>
    <n v="8"/>
    <s v="JURIDICA"/>
    <n v="2016"/>
    <n v="187"/>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s v="Dirección de Primera Infancia"/>
    <s v="Aporte"/>
    <s v="NO PRESENTAR SOPORTES DE EJECUCION. INCUMPLIMIENTO DE OBLIGACIONES"/>
    <d v="2019-06-06T00:00:00"/>
    <d v="2019-06-25T00:00:00"/>
    <d v="2019-11-12T00:00:00"/>
    <s v="Finalizada"/>
    <m/>
    <s v="GRIMALDO MALAVER BOHORQUEZ"/>
    <s v="ACTA NOTIFICA INCUMPLIMIENTO"/>
    <x v="151"/>
    <s v="OK"/>
    <x v="0"/>
    <s v="Incumplimiento Parcial (Cláusula Penal)"/>
    <n v="3115"/>
    <d v="2019-09-25T00:00:00"/>
    <s v="SI"/>
    <d v="2019-10-04T00:00:00"/>
    <n v="3830"/>
    <d v="2019-11-12T00:00:00"/>
    <s v="CONFIRMA"/>
    <d v="2019-11-12T00:00:00"/>
    <d v="2019-11-25T00:00:00"/>
    <d v="2019-11-25T00:00:00"/>
    <s v="N/A"/>
    <s v="NO"/>
    <m/>
    <x v="263"/>
    <n v="14928522"/>
    <d v="2020-02-17T00:00:00"/>
    <m/>
    <m/>
  </r>
  <r>
    <n v="359"/>
    <x v="4"/>
    <x v="0"/>
    <s v="ASOCIACION COLOMBIANA DE PADRES CON HIJOS ESPECIALES ACPHES"/>
    <s v="NIT"/>
    <n v="800054299"/>
    <n v="9"/>
    <s v="JURIDICA"/>
    <n v="2017"/>
    <n v="11017462017"/>
    <s v="BRINDAR ATENCION ESPECIALIZADA A LOS NIÑOS, LAS NIÑAS Y ADOLESCENTES QUE TIENEN UN PROCESO ADMINISTRATIVO DE RESTABLECIMIENTO DE DERECHOS ABIERTO A SU FAVOR, EN LA MODALIDAD INTERNADO, DE ACUERDO CON LOS LINEAMIENTOS VIGENTES Y EL MODELO DE ENFOQUE DIFIRENCIAL EXPEDIDOS POR EL ICBF"/>
    <s v="Dirección de Protección"/>
    <s v="Aporte"/>
    <s v="INCUMPLIMIENTO OBLIGACIONES"/>
    <m/>
    <m/>
    <m/>
    <s v="Finalizada"/>
    <m/>
    <m/>
    <m/>
    <x v="64"/>
    <s v="OK"/>
    <x v="1"/>
    <s v="Terminación de la actuación sancionatoria"/>
    <n v="3912"/>
    <d v="2019-10-21T00:00:00"/>
    <s v="NO"/>
    <m/>
    <m/>
    <m/>
    <m/>
    <d v="2019-11-14T00:00:00"/>
    <d v="2019-11-14T00:00:00"/>
    <m/>
    <m/>
    <m/>
    <m/>
    <x v="1"/>
    <m/>
    <m/>
    <m/>
    <m/>
  </r>
  <r>
    <n v="360"/>
    <x v="4"/>
    <x v="0"/>
    <s v="ASOCIACION COLOMBIANA DE PADRES CON HIJOS ESPECIALES ACPHES"/>
    <s v="NIT"/>
    <n v="800054299"/>
    <n v="9"/>
    <s v="JURIDICA"/>
    <n v="2017"/>
    <n v="11017542017"/>
    <s v="BRINDAR ATENCION ESPECIALIZADA A LOS NIÑOS, LAS NIÑAS Y ADOLESCENTES QUE TIENEN UN PROCESO ADMINISTRATIVO DE RESTABLECIMIENTO DE DERECHOS ABIERTO A SU FAVOR, EN LA MODALIDAD INTERNADO, DE ACUERDO CON LOS LINEAMIENTOS VIGENTES Y EL MODELO DE ENFOQUE DIFIRENCIAL EXPEDIDOS POR EL ICBF"/>
    <s v="Dirección de Protección"/>
    <s v="Aporte"/>
    <s v="INCUMPLIMIENTO OBLIGACIONES"/>
    <m/>
    <m/>
    <m/>
    <s v="Finalizada"/>
    <m/>
    <m/>
    <m/>
    <x v="64"/>
    <s v="OK"/>
    <x v="1"/>
    <s v="Terminación de la actuación sancionatoria"/>
    <n v="3913"/>
    <d v="2019-10-21T00:00:00"/>
    <s v="NO"/>
    <m/>
    <m/>
    <m/>
    <m/>
    <d v="2019-11-14T00:00:00"/>
    <d v="2019-11-14T00:00:00"/>
    <m/>
    <m/>
    <m/>
    <m/>
    <x v="1"/>
    <m/>
    <m/>
    <m/>
    <m/>
  </r>
  <r>
    <n v="361"/>
    <x v="15"/>
    <x v="0"/>
    <s v="CONGREGACION DE RELIGIOSOS TERCIARIOS CAPUCHINOS DE NUESTRA SEÑORA DE LOS DOLORES"/>
    <s v="NIT"/>
    <n v="860005068"/>
    <n v="3"/>
    <s v="JURIDICA"/>
    <n v="2016"/>
    <n v="559"/>
    <s v="BRINDAR ATENCION ESPECIALIZADA A LOS ADOLESCENTES Y JOVENES, EN LA MODALIDAD CENTRO DE INTERNAMIENTO PREVENTIVO Y CENTRO DE ATENCION ESPECIALIZADA DEL SUBPROYECTO RESTABLECIMIENTO EN ADMINISTRACION DE JUSTICIA, SISTEMA DE RESPONSABILIDAD PENAL PARA ADOLESCENTES, PARA EL CUMPLIMIENTO DE LAS MEDIDAS Y SANCIONES IMPUESTA POR LA AUTORIDAD JUDICIAL, CONFORME A LAS DISPOSICIONES LEGALES Y LINEAMIENTOS TECNICOS VIGENTES."/>
    <s v="Dirección de Protección"/>
    <s v="Aporte"/>
    <s v="EL CONTRATISTA NO INFORMA A LA SUPERVISORA EL CASO DEL ADOLECENTE JEAN CARLO REVELO BOLAÑOS, QUIEN DENUNCIA SER VICTIMA DE ABUSO SEXUAL POR PARTE DEL EX DIRECTOR DEL INSTITUTO SANTO ANGEL, FRAY GELBER YESID PINTO, ADEMAS DE AISLAMIENTO Y PRACTICAS INADECUADAS CON LOS ADOLECENTES Y QUEJA DE LA MADRE POR QUE SU HIJO CONSUME SUSTANCIAS DENTRO DE LAS INSTALACIONES DEL SANTO ANGEL. INCUMPLIMIENTO DE OBLIGACIONES"/>
    <d v="2017-07-11T00:00:00"/>
    <d v="2017-08-29T00:00:00"/>
    <d v="2019-10-07T00:00:00"/>
    <s v="Finalizada"/>
    <m/>
    <s v="AIDA LUZ CARDENA RIASCOS"/>
    <s v="SE NOTIFICO EL FALLO QUE RESOLVIO RECURSO DE REPOSICION"/>
    <x v="152"/>
    <s v="PTE COMPROBANTE DE PAGO"/>
    <x v="0"/>
    <s v="Incumplimiento Parcial (Cláusula Penal)"/>
    <n v="4869"/>
    <d v="2019-10-07T00:00:00"/>
    <s v="SI"/>
    <d v="2019-10-07T00:00:00"/>
    <n v="5625"/>
    <d v="2019-11-18T00:00:00"/>
    <s v="CONFIRMA"/>
    <d v="2019-11-19T00:00:00"/>
    <m/>
    <d v="2025-07-25T00:00:00"/>
    <s v="N/A"/>
    <s v="NO"/>
    <m/>
    <x v="264"/>
    <m/>
    <m/>
    <m/>
    <m/>
  </r>
  <r>
    <n v="362"/>
    <x v="4"/>
    <x v="0"/>
    <s v="HERMES ALEJANDRO TRIANA CALDERON"/>
    <s v="CC"/>
    <n v="79748434"/>
    <m/>
    <s v="NATURAL"/>
    <n v="2019"/>
    <n v="11002022019"/>
    <s v="PRESTAR SERVICIOS DE APOYO A LA GESTIÓN EN EL GRUPO ADMINISTRATIVO DE LA REGIONAL BOGOTA DEL ICBF, EN EL TRÁMITE DE LAS ACCIONES RELACIONADAS CON LOS ASUNTOS DEL GRUPO.  "/>
    <s v="Dirección Administrativa"/>
    <s v="Prestación de servicios de apoyo a la gestión"/>
    <s v="INCUMPLIMIENTO DE OBLIGACIONES"/>
    <m/>
    <m/>
    <m/>
    <s v="Finalizada"/>
    <m/>
    <m/>
    <m/>
    <x v="64"/>
    <s v="PTE PGN, SECOP II Y COMPROBANTE DE PAGO"/>
    <x v="0"/>
    <s v="Incumplimiento Parcial (Cláusula Penal)"/>
    <n v="4224"/>
    <d v="2019-11-12T00:00:00"/>
    <s v="NO"/>
    <m/>
    <m/>
    <m/>
    <m/>
    <d v="2019-11-20T00:00:00"/>
    <d v="2019-11-21T00:00:00"/>
    <m/>
    <s v="N/A"/>
    <s v="NO"/>
    <m/>
    <x v="265"/>
    <m/>
    <m/>
    <m/>
    <m/>
  </r>
  <r>
    <n v="363"/>
    <x v="11"/>
    <x v="0"/>
    <s v="ASOCIACION DE PADRES DE HOGARES COMUNITARIOS DE BIENESTAR BARRIO OSPINA PEREZ "/>
    <s v="NIT"/>
    <n v="800137988"/>
    <n v="2"/>
    <s v="JURIDICA"/>
    <n v="2018"/>
    <n v="54004912018"/>
    <s v="PRESTAR LOS SERVICIOS: HOGARES COMUNITARIOS DE BIENESTAR FAMILIAR TRADICIONALES. DE CONFORMIDAD CON LAS DIRECTRICES, LINEAMIENTOS Y PARAMETROS ESTABLECIDOS POR EL ICBF, EN ARMONIA CON LA POLITICA DE ESTADO PARA EL DESARROLLO INTEGRAL A LA PRIMERA INFANCIA DE CERO A SIEMPRE."/>
    <s v="Dirección de Primera Infancia"/>
    <s v="Aporte"/>
    <s v="INCUMPLIMIENTO DE OBLIGACIONES"/>
    <m/>
    <m/>
    <m/>
    <s v="Finalizada"/>
    <m/>
    <m/>
    <m/>
    <x v="65"/>
    <s v="OK"/>
    <x v="1"/>
    <s v="Terminación de la actuación sancionatoria"/>
    <s v="AUTO"/>
    <d v="2019-11-22T00:00:00"/>
    <s v="NO"/>
    <m/>
    <m/>
    <m/>
    <m/>
    <d v="2019-11-26T00:00:00"/>
    <m/>
    <m/>
    <m/>
    <m/>
    <m/>
    <x v="1"/>
    <m/>
    <m/>
    <m/>
    <m/>
  </r>
  <r>
    <n v="364"/>
    <x v="13"/>
    <x v="0"/>
    <s v="ASOCIACION DE PADRES USUARIOS DE LOS HOGARES COMUNITARIOS DE BIENESTAR FAMILIAR, OTRAS MODALIDADES DE ATENCION A PRIMERA INFANCIA Y MADRES COMUNITARIAS LOS OLIVOS"/>
    <s v="NIT"/>
    <n v="800063674"/>
    <n v="6"/>
    <s v="JURIDICA"/>
    <n v="2016"/>
    <n v="1039"/>
    <s v="ATENDER A LA PRIMERA INFANCIA EN EL MARCO DE LA POLITICA DE ESTADO &quot;DE CERO A SIEMPRE&quot;,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m/>
    <m/>
    <s v="Finalizada"/>
    <m/>
    <m/>
    <m/>
    <x v="0"/>
    <s v="OK"/>
    <x v="0"/>
    <s v="Incumplimiento Parcial (Cláusula Penal)"/>
    <n v="6516"/>
    <d v="2019-11-28T00:00:00"/>
    <s v="NO"/>
    <m/>
    <m/>
    <m/>
    <m/>
    <d v="2019-11-29T00:00:00"/>
    <d v="2019-12-12T00:00:00"/>
    <d v="2025-07-04T00:00:00"/>
    <s v="N/A"/>
    <s v="NO"/>
    <m/>
    <x v="266"/>
    <n v="5952319"/>
    <d v="2019-12-27T00:00:00"/>
    <m/>
    <m/>
  </r>
  <r>
    <n v="365"/>
    <x v="13"/>
    <x v="0"/>
    <s v="ASOCIACION DE PADRES USUARIOS DE LOS HOGARES COMUNITARIOS DE BIENESTAR FAMILIAR, OTRAS MODALIDADES DE ATENCION A PRIMERA INFANCIA Y MADRES COMUNITARIAS LOS BALSOS"/>
    <s v="NIT"/>
    <n v="800063675"/>
    <n v="3"/>
    <s v="JURIDICA"/>
    <n v="2016"/>
    <n v="1000"/>
    <s v="ATENDER A LA PRIMERA INFANCIA EN EL MARCO DE LA POLITICA DE ESTADO &quot;DE CERO A SIEMPRE&quot;,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m/>
    <m/>
    <s v="Finalizada"/>
    <m/>
    <m/>
    <m/>
    <x v="0"/>
    <s v="OK"/>
    <x v="0"/>
    <s v="Incumplimiento Parcial (Cláusula Penal)"/>
    <n v="6556"/>
    <d v="2019-11-29T00:00:00"/>
    <s v="NO"/>
    <m/>
    <m/>
    <m/>
    <m/>
    <d v="2019-12-02T00:00:00"/>
    <d v="2019-12-18T00:00:00"/>
    <d v="2025-07-04T00:00:00"/>
    <s v="N/A"/>
    <s v="NO"/>
    <m/>
    <x v="267"/>
    <n v="5879067.6399999997"/>
    <d v="2019-12-27T00:00:00"/>
    <m/>
    <m/>
  </r>
  <r>
    <n v="366"/>
    <x v="13"/>
    <x v="0"/>
    <s v="ASOCIACION DE PADRES USUARIOS DE LOS HOGARES COMUNITARIOS DE BIENESTAR FAMILIAR, OTRAS MODALIDADES DE ATENCION A PRIMERA INFANCIA Y MADRES COMUNITARIAS BARRIO 10 DE ENERO"/>
    <s v="NIT"/>
    <n v="800060549"/>
    <n v="1"/>
    <s v="JURIDICA"/>
    <n v="2016"/>
    <n v="1007"/>
    <s v="ATENDER A LA PRIMERA INFANCIA EN EL MARCO DE LA POLITICA DE ESTADO &quot;DE CERO A SIEMPRE&quot;, ESPECIFICAMENTE A LOS NIÑOS Y NIÑAS MENORES DE 5 CINCO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OBLIGACIONES"/>
    <m/>
    <m/>
    <m/>
    <s v="Finalizada"/>
    <m/>
    <m/>
    <m/>
    <x v="0"/>
    <s v="OK"/>
    <x v="0"/>
    <s v="Incumplimiento Parcial (Cláusula Penal)"/>
    <n v="6555"/>
    <d v="2019-11-29T00:00:00"/>
    <s v="NO"/>
    <m/>
    <m/>
    <m/>
    <m/>
    <d v="2019-12-02T00:00:00"/>
    <d v="2019-12-12T00:00:00"/>
    <d v="2025-07-04T00:00:00"/>
    <s v="N/A"/>
    <s v="NO"/>
    <m/>
    <x v="266"/>
    <n v="5952319"/>
    <d v="2019-12-27T00:00:00"/>
    <m/>
    <m/>
  </r>
  <r>
    <n v="367"/>
    <x v="6"/>
    <x v="0"/>
    <s v="ASOPADRES HOGARES COMUNITARIOS TAURAMENA"/>
    <s v="NIT"/>
    <n v="844000467"/>
    <n v="8"/>
    <s v="JURIDICA"/>
    <n v="2017"/>
    <n v="8500173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s v="Dirección de Primera Infancia"/>
    <s v="Aporte"/>
    <s v="NO PRESENTAR SOPORTES DE EJECUCION"/>
    <d v="2019-08-01T00:00:00"/>
    <d v="2019-08-08T00:00:00"/>
    <d v="2019-12-02T00:00:00"/>
    <s v="Finalizada"/>
    <m/>
    <s v="GRIMALDO MALAVER BOHORQUEZ"/>
    <s v="ACTA NOTIFICA INCUMPLIMIENTO"/>
    <x v="153"/>
    <s v="OK"/>
    <x v="0"/>
    <s v="Incumplimiento Parcial (Cláusula Penal)"/>
    <n v="2876"/>
    <d v="2019-09-16T00:00:00"/>
    <s v="SI"/>
    <d v="2019-09-24T00:00:00"/>
    <n v="4126"/>
    <d v="2019-11-28T00:00:00"/>
    <s v="CONFIRMA"/>
    <d v="2019-12-02T00:00:00"/>
    <d v="2019-12-04T00:00:00"/>
    <d v="2019-12-04T00:00:00"/>
    <s v="N/A"/>
    <s v="SI"/>
    <d v="2019-12-04T00:00:00"/>
    <x v="268"/>
    <n v="12297318"/>
    <d v="2019-12-23T00:00:00"/>
    <m/>
    <m/>
  </r>
  <r>
    <n v="368"/>
    <x v="6"/>
    <x v="0"/>
    <s v="FUNDACIÓN PARA LA COOPERACIÓN Y EL DESARROLLO SOCIAL FUNCODE"/>
    <s v="NIT"/>
    <n v="815004482"/>
    <n v="1"/>
    <s v="JURIDICA"/>
    <n v="2017"/>
    <n v="85001712017"/>
    <s v="PRESTAR EL SERVICIO DE EDUCACION INICIAL EN EL MARCO DE LA ATENCION INTEGRAL A NIÑAS Y NIÑOS MENORES DE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s v="Dirección de Primera Infancia"/>
    <s v="Aporte"/>
    <s v="APROPIACIÓN DE RECURSOS. EJECUCION FINANCIERA"/>
    <d v="2018-06-19T00:00:00"/>
    <d v="2018-06-27T00:00:00"/>
    <d v="2019-12-06T00:00:00"/>
    <s v="Finalizada"/>
    <m/>
    <s v="GRIMALDO MALAVER BOHORQUEZ"/>
    <s v="ACTA NOTIFICA INCUMPLIMIENTO"/>
    <x v="154"/>
    <s v="OK"/>
    <x v="0"/>
    <s v="Incumplimiento Parcial (Cláusula Penal)"/>
    <n v="3171"/>
    <d v="2019-10-03T00:00:00"/>
    <s v="SI"/>
    <d v="2019-10-24T00:00:00"/>
    <n v="4195"/>
    <d v="2019-12-06T00:00:00"/>
    <s v="MODIFICA"/>
    <d v="2019-12-06T00:00:00"/>
    <m/>
    <d v="2019-12-06T00:00:00"/>
    <s v="N/A"/>
    <s v="NO"/>
    <m/>
    <x v="269"/>
    <n v="252477344"/>
    <d v="2020-01-27T00:00:00"/>
    <m/>
    <m/>
  </r>
  <r>
    <n v="369"/>
    <x v="15"/>
    <x v="0"/>
    <s v="FUNDACION UN MUNDO SIN FRONTERAS"/>
    <s v="NIT"/>
    <n v="900365588"/>
    <n v="1"/>
    <s v="JURIDICA"/>
    <n v="2019"/>
    <n v="52001702019"/>
    <s v="PRESTAR LOS SERVICIOS CENTROS DE DESARROLLO INFANTIL -CDI- Y DESARROLLO INFANTIL EN MEDIO FAMILIAR -DIMF-, DE CONFORMIDAD CON LOS MANUALES OPERATIVOS Y LAS DIRECTRICES ESTABLECIDAS POR EL ICBF, EN ARMONIA CON LA POLÍTICA DE ESTADO PARA EL DESARROLLO INTEGRAL DE LA PRIMERA INFANCIA DE CERO A SIEMPRE."/>
    <s v="Dirección de Primera Infancia"/>
    <s v="Aporte"/>
    <s v="INCUMPLIMIENTO OBLIGACIONES"/>
    <m/>
    <m/>
    <m/>
    <s v="Finalizada"/>
    <m/>
    <m/>
    <m/>
    <x v="77"/>
    <s v="OK"/>
    <x v="1"/>
    <s v="Terminación de la actuación sancionatoria"/>
    <n v="6007"/>
    <d v="2019-12-09T00:00:00"/>
    <s v="NO"/>
    <m/>
    <m/>
    <m/>
    <m/>
    <d v="2019-12-12T00:00:00"/>
    <m/>
    <m/>
    <m/>
    <m/>
    <m/>
    <x v="1"/>
    <m/>
    <m/>
    <m/>
    <m/>
  </r>
  <r>
    <n v="370"/>
    <x v="15"/>
    <x v="0"/>
    <s v="FUNDACION RENACER"/>
    <s v="NIT"/>
    <n v="900091351"/>
    <m/>
    <s v="JURIDICA"/>
    <n v="2018"/>
    <n v="52002532018"/>
    <s v="PRESTAR EL SERVICIO DE ATENCION A NIÑAS, NIÑOS Y A MUJERES GESTANTES EN EL MARCO DE LA POLITICA DE ESTADO PARA EL DESARROLLO INTEGRAL A LA PRIMERA INFANCIA &quot;DE CERO A SIEMPRE&quot;, DE CONFORMIDAD CON LAS DIRECTRICES, LINEAMIENTOS Y PARAMETROS ESTABLECIDOS POR EL ICBF PARA LOS SERVICIOS: HOGARES COMUNITARIOS FAMI."/>
    <s v="Dirección de Primera Infancia"/>
    <s v="Aporte"/>
    <s v="NO SE REALIZA REPORTE DE FALLECIMIENTO DE DOS BENEFICIARIAS DE LA UNIDAD LA ESPERANZA. RIESGO ATENCION NNA"/>
    <d v="2019-02-11T00:00:00"/>
    <d v="2019-02-21T00:00:00"/>
    <d v="2019-12-09T00:00:00"/>
    <s v="Finalizada"/>
    <m/>
    <s v="AIDA LUZ CARDENA RIASCOS"/>
    <s v="SE NOTIFICA FALLO"/>
    <x v="155"/>
    <s v="OK"/>
    <x v="0"/>
    <s v="Incumplimiento Parcial (Cláusula Penal)"/>
    <n v="6010"/>
    <d v="2019-12-09T00:00:00"/>
    <s v="NO"/>
    <m/>
    <m/>
    <m/>
    <m/>
    <d v="2019-12-10T00:00:00"/>
    <d v="2020-01-21T00:00:00"/>
    <d v="2020-02-07T00:00:00"/>
    <s v="N/A"/>
    <s v="NO"/>
    <m/>
    <x v="270"/>
    <n v="3465453"/>
    <d v="2019-12-13T00:00:00"/>
    <m/>
    <m/>
  </r>
  <r>
    <n v="371"/>
    <x v="17"/>
    <x v="0"/>
    <s v="COMERCIALIZADORA SOLUCIONES INTELIGENTES SAS"/>
    <s v="NIT"/>
    <n v="900870890"/>
    <n v="5"/>
    <s v="JURIDICA"/>
    <n v="2018"/>
    <n v="1014032018"/>
    <s v="PRESTAR EL SERVICIO DE MANTENIMIENTO PREVENTIVO Y CORRECTIVO CON SUMINISTRO DE REPUESTOS DE LOS TRES (3) ASCENSORES MARCA LG SIGMA, OTIS Y DE CARGA TIPO POLIPASTO, LOS DOS PRIMEROS UBICADOS EN LA SEDE DE LA DIRECCION GENERAL DEL ICBF EN BOGOTA Y EL ASCENSOR DE CARGA TIPO POLIPASTO UBICADO EN LA BODEGA DE FUNZA - CUNDINAMARCA"/>
    <s v="Dirección Administrativa"/>
    <s v="Prestación de Servicios"/>
    <s v="INCUMPLIMIENTO DE OBLIGACIONES"/>
    <m/>
    <m/>
    <m/>
    <s v="Finalizada"/>
    <m/>
    <m/>
    <m/>
    <x v="142"/>
    <s v="OK"/>
    <x v="0"/>
    <s v="Incumplimiento Total (Cláusula Penal)"/>
    <n v="6297"/>
    <d v="2019-07-29T00:00:00"/>
    <s v="SI"/>
    <d v="2019-07-29T00:00:00"/>
    <n v="10915"/>
    <d v="2019-11-26T00:00:00"/>
    <s v="CONFIRMA"/>
    <d v="2019-12-11T00:00:00"/>
    <d v="2019-12-11T00:00:00"/>
    <d v="2020-02-12T00:00:00"/>
    <s v="N/A"/>
    <s v="SI"/>
    <d v="2020-01-22T00:00:00"/>
    <x v="271"/>
    <n v="13154860"/>
    <d v="2020-07-31T00:00:00"/>
    <m/>
    <m/>
  </r>
  <r>
    <n v="372"/>
    <x v="23"/>
    <x v="0"/>
    <s v="ASOCIACION DE PADRES USUARIOS DE HOGARES DE BIENESTAR LA GRAN FAMILIA"/>
    <s v="NIT"/>
    <n v="800139598"/>
    <m/>
    <s v="JURIDICA"/>
    <n v="2018"/>
    <n v="25006182018"/>
    <s v="PRESTAR LOS SERVICIOS HCB AGRUPADOS INSTITUCIONAL TRADICIONAL DE CONFORMIDAD CON LAS DIRECTRICES, LINEAMIENTOS Y PARAMETROS ESTABLECIDOS POR EL ICBF, EN ARMONIA CON LA POLITICA DE ESTADO PARA EL DESARROLLO INTEGRAL A LA PRIMERA INFANCIA DE CERO A SIEMPRE"/>
    <s v="Dirección de Primera Infancia"/>
    <s v="Aporte"/>
    <s v="INCUMPLIMIENTO DE OBLIGACIONES"/>
    <m/>
    <m/>
    <m/>
    <s v="Finalizada"/>
    <m/>
    <m/>
    <m/>
    <x v="0"/>
    <s v="PTE COMPROBANTE DE PAGO"/>
    <x v="0"/>
    <s v="Incumplimiento Parcial (Cláusula Penal)"/>
    <n v="10712"/>
    <d v="2019-12-10T00:00:00"/>
    <s v="SI"/>
    <d v="2019-12-10T00:00:00"/>
    <n v="10713"/>
    <d v="2019-12-10T00:00:00"/>
    <s v="MODIFICA Y CONFIRMA"/>
    <d v="2019-12-11T00:00:00"/>
    <d v="2019-12-23T00:00:00"/>
    <d v="2019-12-23T00:00:00"/>
    <s v="N/A"/>
    <s v="SI"/>
    <d v="2019-12-23T00:00:00"/>
    <x v="272"/>
    <m/>
    <m/>
    <m/>
    <m/>
  </r>
  <r>
    <n v="373"/>
    <x v="11"/>
    <x v="0"/>
    <s v="CORPORACION ESPIRITU SANTO"/>
    <s v="NIT"/>
    <n v="807000358"/>
    <n v="9"/>
    <s v="JURIDICA"/>
    <n v="2019"/>
    <n v="54001372019"/>
    <s v="PRESTAR EL SERVICIO CENTROS DE DESARROLLO INFANTIL -CDI- HOGARES INFANTILES -HI- Y DESARROLLO INFANTIL EN MEDIO FAMILIAR -DIMF-  DE CONFORMIDAD CON EL MANUAL OPERATIVO DE LA MODALIDAD INSTITUCIONAL Y DE LA MODALIDAD FAMILIAR Y LAS DIRECTRICES ESTABLECIDAS POR EL ICBF, EN ARMONIA CON LA POLÍTICA DE ESTADO PARA EL DESARROLLO INTEGRAL DE LA PRIMERA INFANCIA DE CERO A SIEMPRE."/>
    <s v="Dirección de Primera Infancia"/>
    <s v="Aporte"/>
    <s v="INCUMPLIMIENTO OBLIGACIONES"/>
    <m/>
    <m/>
    <m/>
    <s v="Finalizada"/>
    <m/>
    <m/>
    <m/>
    <x v="76"/>
    <s v="OK"/>
    <x v="1"/>
    <s v="Terminación de la actuación sancionatoria"/>
    <s v="AUTO"/>
    <d v="2019-12-11T00:00:00"/>
    <s v="NO"/>
    <m/>
    <m/>
    <m/>
    <m/>
    <d v="2019-12-16T00:00:00"/>
    <m/>
    <m/>
    <m/>
    <m/>
    <m/>
    <x v="1"/>
    <m/>
    <m/>
    <m/>
    <m/>
  </r>
  <r>
    <n v="374"/>
    <x v="15"/>
    <x v="0"/>
    <s v="UNION TEMPORAL POR LA DEFENSA DE LOS NIÑOS"/>
    <s v="NIT"/>
    <n v="901119869"/>
    <m/>
    <s v="JURIDICA"/>
    <n v="2018"/>
    <n v="52001402018"/>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
    <s v="Dirección de Primera Infancia"/>
    <s v="Aporte"/>
    <s v="INCUMPLIMIENTO OBLIGACIONES"/>
    <m/>
    <m/>
    <m/>
    <s v="Finalizada"/>
    <m/>
    <m/>
    <m/>
    <x v="77"/>
    <s v="OK"/>
    <x v="1"/>
    <s v="Terminación de la actuación sancionatoria"/>
    <n v="6097"/>
    <d v="2019-12-16T00:00:00"/>
    <s v="NO"/>
    <m/>
    <m/>
    <m/>
    <m/>
    <d v="2019-12-17T00:00:00"/>
    <m/>
    <m/>
    <m/>
    <m/>
    <m/>
    <x v="1"/>
    <m/>
    <m/>
    <m/>
    <m/>
  </r>
  <r>
    <n v="374"/>
    <x v="15"/>
    <x v="0"/>
    <s v="ASOCIACIÓN DE PADRES DE FAMILIA HOGAR INFANTIL VILLA LOLA"/>
    <s v="NIT"/>
    <n v="840000388"/>
    <n v="1"/>
    <s v="JURIDICA"/>
    <n v="2018"/>
    <n v="52001402018"/>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
    <s v="Dirección de Primera Infancia"/>
    <s v="Aporte"/>
    <s v="INCUMPLIMIENTO OBLIGACIONES"/>
    <m/>
    <m/>
    <m/>
    <s v="Finalizada"/>
    <m/>
    <m/>
    <m/>
    <x v="77"/>
    <s v="OK"/>
    <x v="1"/>
    <s v="Terminación de la actuación sancionatoria"/>
    <n v="6097"/>
    <d v="2019-12-16T00:00:00"/>
    <s v="NO"/>
    <m/>
    <m/>
    <m/>
    <m/>
    <d v="2019-12-17T00:00:00"/>
    <m/>
    <m/>
    <m/>
    <m/>
    <m/>
    <x v="1"/>
    <m/>
    <m/>
    <m/>
    <m/>
  </r>
  <r>
    <n v="374"/>
    <x v="15"/>
    <x v="0"/>
    <s v="CONSEJO COMUNITARIO PRODEFENSA DEL RIO TAPAJE"/>
    <s v="NIT"/>
    <n v="900231305"/>
    <m/>
    <s v="JURIDICA"/>
    <n v="2018"/>
    <n v="52001402018"/>
    <s v="PRESTAR EL SERVICIO DE ATENCION, EDUCACION INICIAL, CUIDADO Y NUTRICION A MUJERES GESTANTES, NIÑAS Y NIÑOS MENORES DE SEIS (6) MESES LACTANTES, NIÑOS Y NIÑAS EN PRIMERA INFANCIA EN EL MARCO DE LA ATENCION INTEGRAL, CON PERTINENCIA Y CALIDAD, A TRAVES DE LA MODALIDAD PROPIA E INTERCULTURAL QUE PERMITA PROMOVER LA GARANTIA DE DERECHOS, LA PARTICIPACION Y EL DESARROLLO INTEGRAL DE LA PRIMERA INFANCIA DE COMUNIDADES ETNICAS Y RURALES RESPONDIENDO A LAS CARACTERISTICAS DE SUS TERRITORIOS DE CONFORMID"/>
    <s v="Dirección de Primera Infancia"/>
    <s v="Aporte"/>
    <s v="INCUMPLIMIENTO OBLIGACIONES"/>
    <m/>
    <m/>
    <m/>
    <s v="Finalizada"/>
    <m/>
    <m/>
    <m/>
    <x v="77"/>
    <s v="OK"/>
    <x v="1"/>
    <s v="Terminación de la actuación sancionatoria"/>
    <n v="6097"/>
    <d v="2019-12-16T00:00:00"/>
    <s v="NO"/>
    <m/>
    <m/>
    <m/>
    <m/>
    <d v="2019-12-17T00:00:00"/>
    <m/>
    <m/>
    <m/>
    <m/>
    <m/>
    <x v="1"/>
    <m/>
    <m/>
    <m/>
    <m/>
  </r>
  <r>
    <n v="375"/>
    <x v="2"/>
    <x v="0"/>
    <s v="COOPERATIVA DE BIENESTAR SOCIAL COOBISOCIAL"/>
    <s v="NIT"/>
    <n v="805006573"/>
    <m/>
    <s v="JURIDICA"/>
    <n v="2018"/>
    <n v="76003422018"/>
    <s v=" PRESTAR EL SERVICIO DE ATENCIÓN A NIÑAS Y NIÑOS Y A MUJERES GESTANTES EN EL MARCO DE LA POLÍTICA ESTADO PARA EL DESARROLLO INTEGRAL A LA PRIMERA INFANCIA DE CERO SIEMPRE”, DE CONFORMIDAD CON LAS DIRECTRICES, LINEAMIENTOS Y PARAMÉTROS ESTABLECIDOS POR EL ICBF PARA LOS SERVICIOS: HOGARES COMUNITARIOS DE BIENESTAR FAMILIARES Y FAMI"/>
    <s v="Dirección de Primera Infancia"/>
    <s v="Aporte"/>
    <s v="INCUMPLIMIENTO AL CONTRATO CUYO OBJETO ES PRESTAR EL SERVICIO DE ATENCIÓN A NIÑAS Y NIÑOS Y A MUJERES GESTANTES EN EL MARCO DE LA POLÍTICA ESTADO PARA EL DESARROLLO INTEGRAL A LA PRIMERA INFANCIA “DE CERO SIEMPRE”, DE CONFORMIDAD CON LAS DIRECTRICES, LINEAMIENTOS Y PARAMÉTROS ESTABLECIDOS POR EL ICBF PARA LOS SERVICIOS: HOGARES COMUNITARIOS DE BIENESTAR FAMILIARES Y FAMI"/>
    <m/>
    <m/>
    <m/>
    <s v="Finalizada"/>
    <m/>
    <m/>
    <m/>
    <x v="156"/>
    <s v="NO HAY DOCUMENTOS EN LA CARPETA"/>
    <x v="0"/>
    <s v="Incumplimiento Parcial (Cláusula Penal)"/>
    <n v="10411"/>
    <d v="2019-12-17T00:00:00"/>
    <s v="SI"/>
    <d v="2019-12-17T00:00:00"/>
    <n v="10412"/>
    <m/>
    <m/>
    <d v="2019-12-18T00:00:00"/>
    <m/>
    <m/>
    <s v="N/A"/>
    <s v="SI"/>
    <m/>
    <x v="273"/>
    <m/>
    <m/>
    <m/>
    <m/>
  </r>
  <r>
    <n v="376"/>
    <x v="2"/>
    <x v="0"/>
    <s v="COOPERATIVA DE BIENESTAR SOCIAL COOBISOCIAL"/>
    <s v="NIT"/>
    <n v="805006573"/>
    <m/>
    <s v="JURIDICA"/>
    <n v="2018"/>
    <n v="339"/>
    <s v=" PRESTAR EL SERVICIO DE ATENCION A NIÑAS Y NIÑOS Y A MUJERES GESTANTES EN EL MARCO DE LA POLITICA ESTADO PARA EL DESARROLLO INTEGRAL A LA PRIMERA INFANCIA DE CERO SIEMPRE”, DE CONFORMIDAD CON LAS DIRECTRICES, LINEAMIENTOS Y PARAMETROS ESTABLECIDOS POR EL ICBF PARA LOS SERVICIOS: HOGARES COMUNITARIOS DE BIENESTAR FAMILIARES Y FAMI"/>
    <s v="Dirección de Primera Infancia"/>
    <s v="Aporte"/>
    <s v="INCUMPLIMIENTO DE OBLIGACIONES"/>
    <d v="2019-02-11T00:00:00"/>
    <d v="2019-05-28T00:00:00"/>
    <d v="2019-06-05T00:00:00"/>
    <s v="Finalizada"/>
    <m/>
    <m/>
    <m/>
    <x v="0"/>
    <s v="OK"/>
    <x v="0"/>
    <s v="Incumplimiento Parcial (Cláusula Penal)"/>
    <n v="3740"/>
    <d v="2019-06-05T00:00:00"/>
    <s v="NO"/>
    <m/>
    <m/>
    <m/>
    <m/>
    <d v="2019-12-18T00:00:00"/>
    <m/>
    <m/>
    <s v="N/A"/>
    <s v="NO"/>
    <m/>
    <x v="274"/>
    <n v="116042978"/>
    <d v="2019-11-20T00:00:00"/>
    <m/>
    <m/>
  </r>
  <r>
    <n v="377"/>
    <x v="23"/>
    <x v="0"/>
    <s v="ASOCIACION DE PADRES USUARIOS DE HOGARES DE BIENESTAR LA GRAN FAMILIA"/>
    <s v="NIT"/>
    <n v="800139598"/>
    <m/>
    <s v="JURIDICA"/>
    <n v="2018"/>
    <n v="25006172018"/>
    <s v="PRESTAR LOS SERVICIOS HCB TRADICIONAL COMUNITARIO (T) DE CONFORMIDAD CON LAS DIRECTRICES, LINEAMIENTOS Y PARAMETROS ESTABLECIDOS POR EL ICBF, EN ARMONIA CON LA POLITICA DE ESTADO PARA EL DESARROLLO INTEGRAL A LA PRIMERA INFANCIA DE CERO A SIEMPRE"/>
    <s v="Dirección de Primera Infancia"/>
    <s v="Aporte"/>
    <s v="INCUMPLIMIENTO OBLIGACIONES"/>
    <m/>
    <m/>
    <m/>
    <s v="Finalizada"/>
    <m/>
    <m/>
    <m/>
    <x v="0"/>
    <s v="PTE COMPROBANTE DE PAGO"/>
    <x v="0"/>
    <s v="Incumplimiento Parcial (Cláusula Penal)"/>
    <n v="10711"/>
    <d v="2019-12-10T00:00:00"/>
    <s v="SI"/>
    <d v="2018-10-12T00:00:00"/>
    <n v="11109"/>
    <d v="2019-12-18T00:00:00"/>
    <s v="MODIFICA Y CONFIRMA"/>
    <d v="2019-12-19T00:00:00"/>
    <d v="2019-12-23T00:00:00"/>
    <d v="2019-12-23T00:00:00"/>
    <s v="N/A"/>
    <s v="SI"/>
    <d v="2025-07-11T00:00:00"/>
    <x v="275"/>
    <m/>
    <m/>
    <m/>
    <m/>
  </r>
  <r>
    <n v="378"/>
    <x v="30"/>
    <x v="0"/>
    <s v="FUNDACION BIENESTAR"/>
    <s v="NIT"/>
    <n v="811033208"/>
    <n v="9"/>
    <s v="JURIDICA"/>
    <n v="2016"/>
    <n v="77"/>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CERO A SIEMPRE”, EN EL SERVICIO CENTROS DE DESARROLLO INFANTIL. BARRANCOMINAS GUAINIA"/>
    <s v="Dirección de Primera Infancia"/>
    <s v="Aporte"/>
    <s v="INCUMPLIMIENTO OBLIGACIONES"/>
    <m/>
    <m/>
    <m/>
    <s v="Finalizada"/>
    <m/>
    <m/>
    <m/>
    <x v="157"/>
    <s v="PTE COMPROBANTE DE PAGO - RESPONDE ANTIOQUIA"/>
    <x v="0"/>
    <s v="Incumplimiento Parcial (Cláusula Penal)"/>
    <n v="486"/>
    <d v="2019-11-22T00:00:00"/>
    <s v="SI"/>
    <d v="2019-11-22T00:00:00"/>
    <n v="531"/>
    <d v="2019-12-20T00:00:00"/>
    <s v="CONFIRMA"/>
    <d v="2020-02-04T00:00:00"/>
    <d v="2020-02-04T00:00:00"/>
    <d v="2020-02-10T00:00:00"/>
    <s v="N/A"/>
    <s v="SI"/>
    <d v="2020-02-10T00:00:00"/>
    <x v="276"/>
    <m/>
    <m/>
    <m/>
    <m/>
  </r>
  <r>
    <n v="379"/>
    <x v="1"/>
    <x v="0"/>
    <s v="ASOCIACION DE PADRES DE HOGARES DE BIENESTAR NUEVA MODALIDAD BARRIO MANO DE DIOS "/>
    <s v="NIT"/>
    <n v="800141210"/>
    <m/>
    <s v="JURIDICA"/>
    <n v="2016"/>
    <n v="7005742016"/>
    <s v="ATENDER A LA PRIMERA INFANCIA EN EL MARCO DE LA ESTRATEGIA “DE CERO A SIEMPRE”, ESPECIFICAMENTE A LOS NIÑOS Y NIÑAS MENORES DE CINCO (5) AÑOS DE FAMILIAS EN SITUACION DE VULNERABILIDAD DE CONFORMIDAD CON LA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neto parcial del contrato por no pago del talento humano de las madres comunitarias. PAGO CONTRATISTA O PROVEEDORES. INCUMPLIMIENTO DE OBLIGACIONES"/>
    <d v="2019-12-16T00:00:00"/>
    <d v="2019-12-16T00:00:00"/>
    <d v="2019-12-16T00:00:00"/>
    <s v="Finalizada"/>
    <m/>
    <s v="KARINA ISABEL MARTINEZ DIAZ"/>
    <s v="Resolución 0247 del 23 de noviembre de 2023 &quot;POR MEDIO DE LA CUAL SE ORDENA TRAMITE PARA EL DESEMBOLSO DE RECURSOS PROCEDIENTES DEL AMPARO DE PAGO DE SALARIOS, PRESTACIONES SOLCIALES LEGALES E INDEMNIZACIONES LABORALES, A FAVOR DE ASOCIACIÓN DE PADRES DE HOGARES DE BIENESTAR NUEVA MODALIDAD MANO DE DIOS - CONTRATO 7000-0574-2016&quot;"/>
    <x v="158"/>
    <s v="PTE COPROBANTE DE PAGO"/>
    <x v="0"/>
    <s v="Incumplimiento Parcial (Cláusula Penal)"/>
    <n v="3355"/>
    <d v="2019-12-16T00:00:00"/>
    <s v="SI"/>
    <d v="2019-12-17T00:00:00"/>
    <n v="3422"/>
    <d v="2019-12-23T00:00:00"/>
    <s v="CONFIRMA"/>
    <d v="2019-12-24T00:00:00"/>
    <d v="2019-12-24T00:00:00"/>
    <d v="2019-12-30T00:00:00"/>
    <s v="N/A"/>
    <s v="SI"/>
    <d v="2019-12-30T00:00:00"/>
    <x v="277"/>
    <m/>
    <m/>
    <m/>
    <m/>
  </r>
  <r>
    <n v="380"/>
    <x v="4"/>
    <x v="0"/>
    <s v="ASOCIACION MADRES COMUNITARIAS Y PADRES USUARIOS BARRIO LAGUNA, TAPETE DEL PROGRAMA DE HOGARES COMUNITARIOS DE FONTIBON. "/>
    <s v="NIT"/>
    <n v="800126769"/>
    <n v="9"/>
    <s v="JURIDICA"/>
    <n v="2018"/>
    <n v="11015702018"/>
    <s v="PRESTAR EL SERVICIO HCB TRADICIONAL Y HCB AGRUPADO, DE CONFORMIDAD CON LAS DIRECTRICES, LINEAMIENTOS Y PARAMETROS ESTABLECIDOS POR EL ICBF, EN ARMONIA CON LA POLITICA DE ESTADO PARA EL DESARROLLO INTEGRAL DE LA PRIMERA INFANCIA DE CERO A SIEMPRE."/>
    <s v="Dirección de Primera Infancia"/>
    <s v="Aporte"/>
    <s v="INCUMPLIMIENTO OBLIGACIONES"/>
    <m/>
    <m/>
    <m/>
    <s v="Finalizada"/>
    <m/>
    <m/>
    <m/>
    <x v="64"/>
    <s v="OK"/>
    <x v="1"/>
    <s v="Terminación de la actuación sancionatoria"/>
    <n v="516"/>
    <d v="2020-02-06T00:00:00"/>
    <s v="NO"/>
    <m/>
    <m/>
    <m/>
    <m/>
    <d v="2020-02-06T00:00:00"/>
    <d v="2020-08-17T00:00:00"/>
    <m/>
    <m/>
    <m/>
    <m/>
    <x v="1"/>
    <m/>
    <m/>
    <m/>
    <m/>
  </r>
  <r>
    <n v="381"/>
    <x v="5"/>
    <x v="0"/>
    <s v="FUNDACION HUMANITARIA CAMINO VERDE"/>
    <s v="NIT"/>
    <n v="900301477"/>
    <n v="6"/>
    <s v="JURIDICA"/>
    <n v="2016"/>
    <n v="581"/>
    <s v="PRESTAR EL SERVICIO DE ATENCION A NIÑOS Y NIÑAS MENORES DE 5 AÑOS O HASTA SU INGRESO AL GRADO DE TRANSICION, CON EL FIN DE PROMOVER EL DESARROLLO INTEGRAL DE LA PRIMERA INFANCIA CON CALIDAD, DE CONFORMIDAD CON EL LINEAMIENTO, EL MANUAL OPERATIVO Y LAS DIRECTRICES ESTABLECIDAS POR EL ICBF EN EL MARCO DE LA POLITICA DE ESTADO PARA EL DESARROLLO INTEGRAL DE LA PRIMERA INFANCIA DE &quot;CERO A SIEMPRE&quot;, EN EL SERVICIO CENTROS DE DESARROLLO INFANTIL.&quot;"/>
    <s v="Dirección de Primera Infancia"/>
    <s v="Aporte"/>
    <s v="INCUMPLIMIENTO OBLIGACIONES"/>
    <m/>
    <m/>
    <m/>
    <s v="Finalizada"/>
    <m/>
    <m/>
    <m/>
    <x v="77"/>
    <s v="OK"/>
    <x v="1"/>
    <s v="Terminación de la actuación sancionatoria"/>
    <n v="168"/>
    <d v="2020-02-12T00:00:00"/>
    <s v="NO"/>
    <m/>
    <m/>
    <m/>
    <m/>
    <d v="2020-02-12T00:00:00"/>
    <m/>
    <m/>
    <m/>
    <m/>
    <m/>
    <x v="1"/>
    <m/>
    <m/>
    <m/>
    <m/>
  </r>
  <r>
    <n v="382"/>
    <x v="15"/>
    <x v="0"/>
    <s v="ASOCIACION DE AUTORIDADES TRADICIONALES INDIGENAS AWA UNIPA"/>
    <s v="NIT"/>
    <n v="840000269"/>
    <n v="1"/>
    <s v="JURIDICA"/>
    <n v="2019"/>
    <n v="5200106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s v="Dirección de Primera Infancia"/>
    <s v="Aporte"/>
    <s v="FALLECIMIENTO DE UN NEONATO DE UN BENEFICIARIO DE LA MODALIDAD DE PRIMERA INFANCIA, DESARROLLO INFANTIL EN MEDIO FAMILIAR. RIESGO ATENCION NNA"/>
    <d v="2019-10-03T00:00:00"/>
    <d v="2019-10-04T00:00:00"/>
    <d v="2019-11-18T00:00:00"/>
    <s v="Finalizada"/>
    <m/>
    <s v="AIDA LUZ CARDENA RIASCOS"/>
    <s v="SE NOTIFICO EL FALLO QUE RESOLVIO RECURSO DE REPOSICION"/>
    <x v="77"/>
    <s v="PTE COMPROBANTE DE PAGO"/>
    <x v="0"/>
    <s v="Incumplimiento Parcial (Cláusula Penal)"/>
    <n v="5626"/>
    <d v="2019-11-18T00:00:00"/>
    <s v="SI"/>
    <d v="2019-11-18T00:00:00"/>
    <n v="368"/>
    <d v="2020-02-17T00:00:00"/>
    <s v="MODIFICA Y CONFIRMA"/>
    <d v="2020-02-18T00:00:00"/>
    <d v="2020-02-18T00:00:00"/>
    <d v="2025-07-25T00:00:00"/>
    <s v="N/A"/>
    <s v="NO"/>
    <m/>
    <x v="278"/>
    <m/>
    <m/>
    <m/>
    <m/>
  </r>
  <r>
    <n v="383"/>
    <x v="4"/>
    <x v="0"/>
    <s v="ASOCIACION DE PADRES USUARIOS DE LOS HOGARES COMUNITARIOS DE BIENESTAR RENACER."/>
    <s v="NIT"/>
    <n v="800016990"/>
    <n v="3"/>
    <s v="JURIDICA"/>
    <n v="2018"/>
    <n v="11014752018"/>
    <s v="PRESTAR EL SERVICIO HCB TRADICIONAL, DE CONFORMIDAD CON LAS DIRECTRICES, LINEAMIENTOS Y PARAMETROS ESTABLECIDOS POR EL ICBF, EN ARMONIA CON LA POLITICA DE ESTADO PARA EL DESARROLLO INTEGRAL DE LA PRIMERA INFANCIA DE CERO A SIEMPRE."/>
    <s v="Dirección de Primera Infancia"/>
    <s v="Aporte"/>
    <s v="INCUMPLIMIENTO DE OBLIGACIONES"/>
    <m/>
    <m/>
    <m/>
    <s v="Finalizada"/>
    <m/>
    <m/>
    <m/>
    <x v="64"/>
    <s v="OK"/>
    <x v="1"/>
    <s v="Terminación de la actuación sancionatoria"/>
    <n v="1010"/>
    <d v="2020-03-03T00:00:00"/>
    <s v="NO"/>
    <m/>
    <m/>
    <m/>
    <m/>
    <d v="2020-03-13T00:00:00"/>
    <d v="2020-05-04T00:00:00"/>
    <m/>
    <m/>
    <m/>
    <m/>
    <x v="1"/>
    <m/>
    <m/>
    <m/>
    <m/>
  </r>
  <r>
    <n v="384"/>
    <x v="17"/>
    <x v="0"/>
    <s v="SOLUCIONES MECANICAS ELECTRICAS Y CIVILES SAS SOLUMEC YMP S.A.S."/>
    <s v="NIT"/>
    <n v="900950937"/>
    <n v="6"/>
    <s v="JURIDICA"/>
    <n v="2018"/>
    <n v="1015012018"/>
    <s v="ADQUISICION Y PUESTA EN FUNCIONAMIENTO DE LOS EQUIPOS DE AIRE ACONDICIONADO TIPO CONFORT PARA LAS SEDES REGIONALES Y/O CENTROS ZONALES DEL ICBF A NIVEL NACIONAL"/>
    <s v="Dirección Administrativa"/>
    <s v="Suministro"/>
    <s v="INCUMPLIMIENTO DE OBLIGACIONES"/>
    <m/>
    <m/>
    <m/>
    <s v="Finalizada"/>
    <m/>
    <m/>
    <m/>
    <x v="142"/>
    <s v="PTE COMPROBANTE DE PAGO"/>
    <x v="0"/>
    <s v="Incumplimiento Parcial (Cláusula Penal)"/>
    <n v="2598"/>
    <d v="2020-03-10T00:00:00"/>
    <s v="SI"/>
    <d v="2020-03-10T00:00:00"/>
    <n v="3007"/>
    <d v="2020-03-19T00:00:00"/>
    <s v="MODIFICA Y CONFIRMA"/>
    <d v="2020-03-20T00:00:00"/>
    <d v="2020-03-20T00:00:00"/>
    <d v="2020-04-09T00:00:00"/>
    <s v="N/A"/>
    <s v="SI"/>
    <d v="2020-05-29T00:00:00"/>
    <x v="279"/>
    <m/>
    <m/>
    <m/>
    <m/>
  </r>
  <r>
    <n v="385"/>
    <x v="4"/>
    <x v="0"/>
    <s v="ASOCIACION MANOS UNIDAS"/>
    <s v="NIT"/>
    <n v="900906796"/>
    <n v="8"/>
    <s v="JURIDICA"/>
    <n v="2019"/>
    <n v="1100559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_x000a_"/>
    <s v="Dirección de Primera Infancia"/>
    <s v="Aporte"/>
    <s v="INCUMPLIMIENTO DE OBLIGACIONES"/>
    <m/>
    <m/>
    <m/>
    <s v="Finalizada"/>
    <m/>
    <m/>
    <m/>
    <x v="76"/>
    <s v="OK"/>
    <x v="1"/>
    <s v="Terminación de la actuación sancionatoria"/>
    <n v="1240"/>
    <d v="2020-04-30T00:00:00"/>
    <s v="NO"/>
    <m/>
    <m/>
    <m/>
    <m/>
    <d v="2020-05-08T00:00:00"/>
    <d v="2020-06-16T00:00:00"/>
    <m/>
    <m/>
    <m/>
    <m/>
    <x v="1"/>
    <m/>
    <m/>
    <m/>
    <m/>
  </r>
  <r>
    <n v="386"/>
    <x v="18"/>
    <x v="0"/>
    <s v="FUNDACION CRECE CONMIGO"/>
    <s v="NIT"/>
    <n v="900114268"/>
    <n v="1"/>
    <s v="JURIDICA"/>
    <n v="2019"/>
    <n v="47001032019"/>
    <s v="PRESTAR EL SERVICIO DE HOGARES INFANTILES -H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DE OBLIGACIONES"/>
    <m/>
    <m/>
    <m/>
    <s v="Finalizada"/>
    <m/>
    <m/>
    <m/>
    <x v="159"/>
    <s v="OK"/>
    <x v="1"/>
    <s v="Terminación de la actuación sancionatoria"/>
    <n v="548"/>
    <d v="2020-05-13T00:00:00"/>
    <s v="NO"/>
    <m/>
    <m/>
    <m/>
    <m/>
    <d v="2020-05-14T00:00:00"/>
    <m/>
    <m/>
    <m/>
    <m/>
    <m/>
    <x v="1"/>
    <m/>
    <m/>
    <m/>
    <m/>
  </r>
  <r>
    <n v="387"/>
    <x v="10"/>
    <x v="0"/>
    <s v="COOPERATIVA  MULTIACTIVA DE ASESORIAS, SERVICIOS DE SALUD Y TRABAJO COMUNITARIO “COOPSALUDCOM&quot;"/>
    <s v="NIT"/>
    <n v="810005111"/>
    <m/>
    <s v="JURIDICA"/>
    <n v="2018"/>
    <n v="160"/>
    <s v="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
    <s v="Dirección de Primera Infancia"/>
    <s v="Aporte"/>
    <s v="INCUMPLIMIENTO DE OBLIGACIONES"/>
    <m/>
    <m/>
    <m/>
    <s v="Finalizada"/>
    <m/>
    <m/>
    <m/>
    <x v="76"/>
    <s v="OK"/>
    <x v="0"/>
    <s v="Incumplimiento Parcial (Cláusula Penal)"/>
    <n v="1365"/>
    <d v="2020-05-07T00:00:00"/>
    <s v="SI"/>
    <d v="2020-05-07T00:00:00"/>
    <n v="1439"/>
    <d v="2020-05-28T00:00:00"/>
    <s v="MODIFICA"/>
    <d v="2020-05-29T00:00:00"/>
    <d v="2020-06-02T00:00:00"/>
    <d v="2020-06-02T00:00:00"/>
    <s v="N/A"/>
    <s v="SI"/>
    <d v="2020-06-02T00:00:00"/>
    <x v="280"/>
    <n v="6897356"/>
    <d v="2020-07-31T00:00:00"/>
    <m/>
    <m/>
  </r>
  <r>
    <n v="388"/>
    <x v="4"/>
    <x v="0"/>
    <s v="NEBARDO ANTONIO MUÑOZ ARISTIZABAL"/>
    <s v="CC"/>
    <n v="79710961"/>
    <m/>
    <s v="NATURAL"/>
    <n v="2003"/>
    <n v="2"/>
    <s v="EL CONTRATISTA SE COMPROMETE A ADELANTAR LAS GESTIONES JUDICIALES Y EXTRAJUDICIALES NECESARIAS PARA QUE LE SEAN ADJUDICADOS Y ENTREGADOS REAL Y MATERIALMENTE A EL ICBF, LOS BIENES DE LA SUCESION DE ROBERTO AMIGO MUTIZ EN LA CUAL LA ENTIDAD TIENE VOCACION HEREDITARIA. LOS BIENES SON: INMUEBLE UBICADO EN LA CARRERA 12 NO. 16-39 Y 16-45 LOTE DONDE FUNCIONA UN PARQUEADERO, AREA APROXIMADAMENTE 600 MTS, INMUEBLE UBICADO EN LA CARRERA 15 NO. 15-58 DONDE FUNCIONA OTRO PARQUEADERO, Y LOS DEMAS BIENES QUE APAREZCAN EN EL CURSO DE PROCESO DE SUCESION."/>
    <s v="Oficina Asesora Jurídica"/>
    <s v="Participación"/>
    <s v="INCUMPLIMIENTO DE OBLIGACIONES"/>
    <m/>
    <m/>
    <m/>
    <s v="Finalizada"/>
    <m/>
    <m/>
    <m/>
    <x v="160"/>
    <s v="PTE COMPROBANTE DE PAGO"/>
    <x v="0"/>
    <s v="Incumplimiento Parcial (Cláusula Penal)"/>
    <n v="39"/>
    <d v="2020-01-08T00:00:00"/>
    <s v="SI"/>
    <d v="2020-02-21T00:00:00"/>
    <n v="1193"/>
    <d v="2020-04-16T00:00:00"/>
    <s v="MODIFICA Y CONFIRMA"/>
    <d v="2020-06-08T00:00:00"/>
    <m/>
    <d v="2020-07-10T00:00:00"/>
    <s v="N/A"/>
    <s v="SI"/>
    <d v="2020-07-10T00:00:00"/>
    <x v="1"/>
    <m/>
    <m/>
    <m/>
    <m/>
  </r>
  <r>
    <n v="389"/>
    <x v="17"/>
    <x v="0"/>
    <s v="ADRIANA BARAHONA HERNANDEZ"/>
    <s v="CC"/>
    <n v="52327903"/>
    <m/>
    <s v="NATURAL"/>
    <n v="2017"/>
    <n v="1001632017"/>
    <s v="PRESTAR SERVICIOS PROFESIONALES EN EL SEGUIMIENTO, CONTROL Y APOYO A LA SUPERVISION DE LE EJECUCION DEL CONTRATO DE TIQUETES, A CARGO DEL GRUPO DE APOYO LOGISTICO"/>
    <s v="Dirección Administrativa"/>
    <s v="Prestación de Servicios Profesionales"/>
    <s v="INCUMPLIMIENTO DE OBLIGACIONES"/>
    <m/>
    <m/>
    <m/>
    <s v="Finalizada"/>
    <m/>
    <m/>
    <m/>
    <x v="63"/>
    <s v="OK"/>
    <x v="0"/>
    <s v="Incumplimiento Total (Cláusula Penal)"/>
    <n v="3867"/>
    <d v="2020-06-17T00:00:00"/>
    <s v="SI"/>
    <d v="2020-06-17T00:00:00"/>
    <n v="3884"/>
    <d v="2020-06-24T00:00:00"/>
    <s v="CONFIRMA"/>
    <d v="2020-06-25T00:00:00"/>
    <d v="2020-06-25T00:00:00"/>
    <d v="2020-06-26T00:00:00"/>
    <s v="N/A"/>
    <s v="NO"/>
    <m/>
    <x v="281"/>
    <n v="6457249.2000000002"/>
    <d v="2020-12-31T00:00:00"/>
    <s v="COACTIVO"/>
    <s v="PAGO POR COACTIVO"/>
  </r>
  <r>
    <n v="390"/>
    <x v="4"/>
    <x v="0"/>
    <s v="ASOCIACION DE PADRES DE HOGARES DE BIENESTAR DEL BARRIO LA ESTANCIA."/>
    <s v="NIT"/>
    <n v="800140310"/>
    <m/>
    <s v="JURIDICA"/>
    <n v="2016"/>
    <n v="11017082016"/>
    <s v="ATENDER A LA PRIMERA INFANCIA EN EL MARCO DE LA ESTR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DE OBLIGACIONES"/>
    <m/>
    <m/>
    <m/>
    <s v="Finalizada"/>
    <m/>
    <m/>
    <m/>
    <x v="64"/>
    <s v="OK"/>
    <x v="1"/>
    <s v="Terminación de la actuación sancionatoria"/>
    <n v="1350"/>
    <d v="2020-06-02T00:00:00"/>
    <s v="NO"/>
    <m/>
    <m/>
    <m/>
    <m/>
    <d v="2020-06-25T00:00:00"/>
    <d v="2020-08-15T00:00:00"/>
    <m/>
    <m/>
    <m/>
    <m/>
    <x v="1"/>
    <m/>
    <m/>
    <m/>
    <m/>
  </r>
  <r>
    <n v="391"/>
    <x v="7"/>
    <x v="0"/>
    <s v="INVERSIONES &amp; CONSTRUCCIONES INVERCONST A.C. – S.A.S."/>
    <s v="NIT"/>
    <n v="900513978"/>
    <n v="4"/>
    <s v="JURIDICA"/>
    <n v="2017"/>
    <n v="73005072017"/>
    <s v="CONTRATAR LAS OBRAS DE ADECUACION Y MANTENIMIENTO CORRECTIVO DE LOS INMUEBLES DONDE FUNCIONAN LAS SEDES ADMINISTRATIVAS Y SRPA DE LA REGIONAL TOLIMA DEL INSTITUTO COLOMBIANO DE BIENESTAR FAMILIAR ICBF"/>
    <s v="Dirección Administrativa"/>
    <s v="Obra"/>
    <s v="INCUMPLIMIENTO DE OBLIGACIONES"/>
    <m/>
    <m/>
    <m/>
    <s v="Finalizada"/>
    <m/>
    <m/>
    <m/>
    <x v="77"/>
    <s v="PTE CONSTANCIA DE EJECUTORIA, PGN, CCOMERCIO Y COMPROBANTE DE PAGO"/>
    <x v="0"/>
    <s v="Incumplimiento Parcial (Cláusula Penal)"/>
    <n v="5257"/>
    <d v="2018-05-07T00:00:00"/>
    <s v="NO"/>
    <m/>
    <m/>
    <m/>
    <m/>
    <d v="2020-07-06T00:00:00"/>
    <d v="2018-07-13T00:00:00"/>
    <d v="2018-07-12T00:00:00"/>
    <s v="N/A"/>
    <s v="SI"/>
    <d v="2018-07-12T00:00:00"/>
    <x v="282"/>
    <n v="16513921"/>
    <d v="2018-07-26T00:00:00"/>
    <m/>
    <m/>
  </r>
  <r>
    <n v="392"/>
    <x v="4"/>
    <x v="0"/>
    <s v="ASOCIACION DE PADRES DE FAMILIA HOGAR INFANTIL CARRUSEL DE LA ALEGRIA"/>
    <s v="NIT"/>
    <n v="800243968"/>
    <n v="9"/>
    <s v="JURIDICA"/>
    <n v="2019"/>
    <n v="11004292019"/>
    <s v="PRESTAR EL SERVICIO CENTROS DE DESARROLLO INFANTIL HOGARES INFANTILES -HI, DE CONFORMIDAD CON EL MANUAL OPERATIVO DE LA MODALIDAD INSTITUCIONAL Y LAS DIRECTRICES ESTABLECIDAS POR EL ICBF, EN ARMONIA CON LA POLÍTICA DE ESTADO PARA EL DESARROLLO INTEGRAL DE LA PRIMERA INFANCIA DE CERO A SIEMPRE._x000a_"/>
    <s v="Dirección de Primera Infancia"/>
    <s v="Aporte"/>
    <s v="INCUMPLIMIENTO DE OBLIGACIONES"/>
    <m/>
    <m/>
    <m/>
    <s v="Finalizada"/>
    <m/>
    <m/>
    <m/>
    <x v="64"/>
    <s v="PTE COMPROBANTE DE PAGO"/>
    <x v="0"/>
    <s v="Incumplimiento Parcial (Cláusula Penal)"/>
    <n v="1401"/>
    <d v="2020-06-16T00:00:00"/>
    <s v="NO"/>
    <m/>
    <m/>
    <m/>
    <m/>
    <d v="2020-07-07T00:00:00"/>
    <d v="2020-07-15T00:00:00"/>
    <d v="2020-07-08T00:00:00"/>
    <s v="N/A"/>
    <s v="SI"/>
    <d v="2020-07-08T00:00:00"/>
    <x v="283"/>
    <m/>
    <m/>
    <m/>
    <m/>
  </r>
  <r>
    <n v="393"/>
    <x v="17"/>
    <x v="0"/>
    <s v="UNION TEMPORAL ICBF 001-2017"/>
    <s v="NIT"/>
    <n v="901099045"/>
    <m/>
    <s v="JURIDICA"/>
    <n v="2017"/>
    <n v="1015152017"/>
    <s v="CONTRATAR EL SUMINISTRO E INSTALACION DEL MOBILIARIO PARA LAS SEDES ADMINISTRATIVAS DEL ICBF A NIVEL NACIONAL."/>
    <s v="Dirección Administrativa"/>
    <s v="Suministro"/>
    <s v="INCUMPLIMIENTO OBLIGACIONES"/>
    <m/>
    <m/>
    <m/>
    <s v="Finalizada"/>
    <m/>
    <m/>
    <m/>
    <x v="63"/>
    <s v="OK"/>
    <x v="1"/>
    <s v="Terminación de la actuación sancionatoria"/>
    <n v="3934"/>
    <d v="2020-06-30T00:00:00"/>
    <s v="NO"/>
    <m/>
    <m/>
    <m/>
    <m/>
    <d v="2020-07-08T00:00:00"/>
    <m/>
    <m/>
    <m/>
    <m/>
    <m/>
    <x v="1"/>
    <m/>
    <m/>
    <m/>
    <m/>
  </r>
  <r>
    <n v="393"/>
    <x v="17"/>
    <x v="0"/>
    <s v="V&amp;M INNOVAS.A.S"/>
    <s v="NIT"/>
    <n v="900109245"/>
    <m/>
    <s v="JURIDICA"/>
    <n v="2017"/>
    <n v="1015152017"/>
    <s v="CONTRATAR EL SUMINISTRO E INSTALACION DEL MOBILIARIO PARA LAS SEDES ADMINISTRATIVAS DEL ICBF A NIVEL NACIONAL."/>
    <s v="Dirección Administrativa"/>
    <s v="Suministro"/>
    <s v="INCUMPLIMIENTO OBLIGACIONES"/>
    <m/>
    <m/>
    <m/>
    <s v="Finalizada"/>
    <m/>
    <m/>
    <m/>
    <x v="63"/>
    <s v="OK"/>
    <x v="1"/>
    <s v="Terminación de la actuación sancionatoria"/>
    <n v="3934"/>
    <d v="2020-06-30T00:00:00"/>
    <s v="NO"/>
    <m/>
    <m/>
    <m/>
    <m/>
    <d v="2020-07-08T00:00:00"/>
    <m/>
    <m/>
    <m/>
    <m/>
    <m/>
    <x v="1"/>
    <m/>
    <m/>
    <m/>
    <m/>
  </r>
  <r>
    <n v="393"/>
    <x v="17"/>
    <x v="0"/>
    <s v="CARLOS ANDRES GONZALEZ ORDUZ"/>
    <s v="CC"/>
    <n v="80124902"/>
    <m/>
    <s v="NATURAL"/>
    <n v="2017"/>
    <n v="1015152017"/>
    <s v="CONTRATAR EL SUMINISTRO E INSTALACION DEL MOBILIARIO PARA LAS SEDES ADMINISTRATIVAS DEL ICBF A NIVEL NACIONAL."/>
    <s v="Dirección Administrativa"/>
    <s v="Suministro"/>
    <s v="INCUMPLIMIENTO OBLIGACIONES"/>
    <m/>
    <m/>
    <m/>
    <s v="Finalizada"/>
    <m/>
    <m/>
    <m/>
    <x v="63"/>
    <s v="OK"/>
    <x v="1"/>
    <s v="Terminación de la actuación sancionatoria"/>
    <n v="3934"/>
    <d v="2020-06-30T00:00:00"/>
    <s v="NO"/>
    <m/>
    <m/>
    <m/>
    <m/>
    <d v="2020-07-08T00:00:00"/>
    <m/>
    <m/>
    <m/>
    <m/>
    <m/>
    <x v="1"/>
    <m/>
    <m/>
    <m/>
    <m/>
  </r>
  <r>
    <n v="394"/>
    <x v="4"/>
    <x v="0"/>
    <s v="CARLOS RODOLFO DAZA RAMIREZ"/>
    <s v="CC"/>
    <n v="79277369"/>
    <m/>
    <s v="NATURAL"/>
    <n v="2019"/>
    <n v="11009082019"/>
    <s v="REALIZAR LAS REPARACIONES LOCATIVAS DE LA PLANTA FÍSICA DE LAS EDIFICACIONES DEL CAE PARA JÓVENES MAYORES DE EDAD- CONVENIO IDIPRON, INMUEBLE DE PROPIEDAD DEL ICBF REGIONAL BOGOTÁ PARA SU MEJORA Y CONSERVACIÓN.       "/>
    <s v="Dirección Administrativa"/>
    <s v="Obra"/>
    <s v="INCUMPLIMIENTO OBLIGACIONES"/>
    <m/>
    <m/>
    <m/>
    <s v="Finalizada"/>
    <m/>
    <m/>
    <m/>
    <x v="64"/>
    <s v="OK"/>
    <x v="1"/>
    <s v="Terminación de la actuación sancionatoria"/>
    <n v="1483"/>
    <d v="2020-07-06T00:00:00"/>
    <s v="NO"/>
    <m/>
    <m/>
    <m/>
    <m/>
    <d v="2020-07-09T00:00:00"/>
    <d v="2020-08-12T00:00:00"/>
    <m/>
    <m/>
    <m/>
    <m/>
    <x v="1"/>
    <m/>
    <m/>
    <m/>
    <m/>
  </r>
  <r>
    <n v="395"/>
    <x v="6"/>
    <x v="0"/>
    <s v="PROSPECTIVA INGENIEROS SAS"/>
    <s v="NIT"/>
    <n v="901203234"/>
    <n v="7"/>
    <s v="JURIDICA"/>
    <n v="2019"/>
    <n v="85001382019"/>
    <s v="PRESTAR SERVICIOS PARA LA CONSTRUCCIÓN, REMODELACIÓN Y ADECUACIÓN DE LOS INMUEBLES DE PROPIEDAD Y A CARGO DEL ICBF  REGIONAL CASANARE PARA GARANTIZAR EL ADECUADO FUNCIONAMIENTO Y SERVICIO_x000a_"/>
    <s v="Dirección Administrativa"/>
    <s v="Obra"/>
    <s v="INCUMPLIMIENTO PARCIAL DE OBRAS. INCUMPLIMIENTO DE OBLIGACIONES"/>
    <d v="2020-04-27T00:00:00"/>
    <d v="2020-05-06T00:00:00"/>
    <d v="2020-07-13T00:00:00"/>
    <s v="Finalizada"/>
    <m/>
    <s v="GRIMALDO MALAVER BOHORQUEZ"/>
    <s v="ACTA NOTIFICA INCUMPLIMIENTO"/>
    <x v="161"/>
    <s v="OK"/>
    <x v="0"/>
    <s v="Incumplimiento Parcial (Cláusula Penal)"/>
    <n v="1061"/>
    <d v="2020-07-10T00:00:00"/>
    <s v="NO"/>
    <m/>
    <m/>
    <m/>
    <m/>
    <d v="2020-07-13T00:00:00"/>
    <d v="2020-07-26T00:00:00"/>
    <d v="2020-07-23T00:00:00"/>
    <s v="N/A"/>
    <s v="NO"/>
    <m/>
    <x v="284"/>
    <n v="3600003"/>
    <d v="2020-09-29T00:00:00"/>
    <m/>
    <s v="COMPENSACION"/>
  </r>
  <r>
    <n v="396"/>
    <x v="10"/>
    <x v="0"/>
    <s v="COOPERATIVA  MULTIACTIVA DE ASESORIAS, SERVICIOS DE SALUD Y TRABAJO COMUNITARIO “COOPSALUDCOM&quot;"/>
    <s v="NIT"/>
    <n v="810005111"/>
    <m/>
    <s v="JURIDICA"/>
    <n v="2018"/>
    <n v="158"/>
    <s v="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
    <s v="Dirección de Primera Infancia"/>
    <s v="Aporte"/>
    <s v="INCUMPLIMIENTO DE OBLIGACIONES"/>
    <m/>
    <m/>
    <m/>
    <s v="Finalizada"/>
    <m/>
    <m/>
    <m/>
    <x v="162"/>
    <s v="OK"/>
    <x v="0"/>
    <s v="Incumplimiento Parcial (Cláusula Penal)"/>
    <n v="1504"/>
    <d v="2020-06-11T00:00:00"/>
    <s v="SI"/>
    <d v="2020-06-11T00:00:00"/>
    <n v="1618"/>
    <d v="2020-07-10T00:00:00"/>
    <s v="CONFIRMA"/>
    <d v="2020-07-13T00:00:00"/>
    <d v="2020-07-13T00:00:00"/>
    <d v="2020-07-13T00:00:00"/>
    <s v="N/A"/>
    <s v="SI"/>
    <d v="2020-07-30T00:00:00"/>
    <x v="285"/>
    <n v="19720698"/>
    <d v="2020-08-21T00:00:00"/>
    <m/>
    <m/>
  </r>
  <r>
    <n v="397"/>
    <x v="10"/>
    <x v="0"/>
    <s v="COOPERATIVA  MULTIACTIVA DE ASESORIAS, SERVICIOS DE SALUD Y TRABAJO COMUNITARIO “COOPSALUDCOM&quot;"/>
    <s v="NIT"/>
    <n v="810005111"/>
    <m/>
    <s v="JURIDICA"/>
    <n v="2018"/>
    <n v="162"/>
    <s v="PRESTAR EL SERVICIO DE ATENCION A NIÑAS Y NIÑOS  EN EL MARCO DE LA POLITICA DE ESTADO PARA EL DESARROLLO INTEGRAL A LA PRIMERA INFANCIA “DE CERO A SIEMPRE”, DE CONFORMIDAD CON LAS DIRECTRICES, LINEAMIENTOS Y PARAMETROS ESTABLECIDOS POR EL ICBF PARA LOS SERVICIOS: HOGARES COMUNITARIOS DE BIENESTAR FAMILIARES. EN LOS MUNICIPIOS DE LA DORADA, NORCASIA, SAMANA Y VICTORIA"/>
    <s v="Dirección de Primera Infancia"/>
    <s v="Aporte"/>
    <s v="INCUMPLIMIENTO DE OBLIGACIONES"/>
    <m/>
    <m/>
    <m/>
    <s v="Finalizada"/>
    <m/>
    <m/>
    <m/>
    <x v="162"/>
    <s v="OK"/>
    <x v="0"/>
    <s v="Incumplimiento Parcial (Cláusula Penal)"/>
    <n v="1506"/>
    <d v="2020-06-11T00:00:00"/>
    <s v="SI"/>
    <d v="2020-06-11T00:00:00"/>
    <n v="1619"/>
    <d v="2020-07-10T00:00:00"/>
    <s v="CONFIRMA"/>
    <d v="2020-07-13T00:00:00"/>
    <d v="2020-07-13T00:00:00"/>
    <d v="2020-07-13T00:00:00"/>
    <s v="N/A"/>
    <s v="SI"/>
    <d v="2020-07-30T00:00:00"/>
    <x v="286"/>
    <n v="39915715"/>
    <d v="2020-08-21T00:00:00"/>
    <m/>
    <m/>
  </r>
  <r>
    <n v="398"/>
    <x v="10"/>
    <x v="0"/>
    <s v="COOPERATIVA  MULTIACTIVA DE ASESORIAS, SERVICIOS DE SALUD Y TRABAJO COMUNITARIO “COOPSALUDCOM&quot;"/>
    <s v="NIT"/>
    <n v="810005111"/>
    <m/>
    <s v="JURIDICA"/>
    <n v="2018"/>
    <n v="193"/>
    <s v="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S DE DESARROLLO INFANTIL"/>
    <s v="Dirección de Primera Infancia"/>
    <s v="Aporte"/>
    <s v="INCUMPLIMIENTO DE OBLIGACIONES"/>
    <m/>
    <m/>
    <m/>
    <s v="Finalizada"/>
    <m/>
    <m/>
    <m/>
    <x v="162"/>
    <s v="OK"/>
    <x v="0"/>
    <s v="Incumplimiento Parcial (Cláusula Penal)"/>
    <n v="1505"/>
    <d v="2020-06-11T00:00:00"/>
    <s v="SI"/>
    <d v="2020-06-11T00:00:00"/>
    <n v="1620"/>
    <d v="2020-07-10T00:00:00"/>
    <s v="CONFIRMA"/>
    <d v="2020-07-13T00:00:00"/>
    <d v="2020-07-13T00:00:00"/>
    <d v="2020-07-13T00:00:00"/>
    <s v="N/A"/>
    <s v="SI"/>
    <d v="2020-07-30T00:00:00"/>
    <x v="287"/>
    <n v="50962088"/>
    <d v="2020-08-21T00:00:00"/>
    <m/>
    <m/>
  </r>
  <r>
    <n v="399"/>
    <x v="10"/>
    <x v="0"/>
    <s v="COOPERATIVA  MULTIACTIVA DE ASESORIAS, SERVICIOS DE SALUD Y TRABAJO COMUNITARIO “COOPSALUDCOM&quot;"/>
    <s v="NIT"/>
    <n v="810005111"/>
    <m/>
    <s v="JURIDICA"/>
    <n v="2018"/>
    <n v="194"/>
    <s v="PRESTAR EL SERVICIO DE EDUCACION INICIAL EN EL MARCO DE LA ATENCION INTEGRAL A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SERVICIO CENTROS DE DESARROLLO INFANTIL"/>
    <s v="Dirección de Primera Infancia"/>
    <s v="Aporte"/>
    <s v="INCUMPLIMIENTO DE OBLIGACIONES"/>
    <m/>
    <m/>
    <m/>
    <s v="Finalizada"/>
    <m/>
    <m/>
    <m/>
    <x v="162"/>
    <s v="OK"/>
    <x v="0"/>
    <s v="Incumplimiento Parcial (Cláusula Penal)"/>
    <n v="1507"/>
    <d v="2020-06-11T00:00:00"/>
    <s v="SI"/>
    <d v="2020-06-11T00:00:00"/>
    <n v="1621"/>
    <d v="2020-07-10T00:00:00"/>
    <s v="CONFIRMA"/>
    <d v="2020-07-13T00:00:00"/>
    <d v="2020-07-13T00:00:00"/>
    <d v="2020-07-13T00:00:00"/>
    <s v="N/A"/>
    <s v="SI"/>
    <d v="2020-07-30T00:00:00"/>
    <x v="288"/>
    <n v="8963248"/>
    <d v="2020-08-21T00:00:00"/>
    <m/>
    <m/>
  </r>
  <r>
    <n v="400"/>
    <x v="10"/>
    <x v="0"/>
    <s v="COOPERATIVA  MULTIACTIVA DE ASESORIAS, SERVICIOS DE SALUD Y TRABAJO COMUNITARIO “COOPSALUDCOM&quot;"/>
    <s v="NIT"/>
    <n v="810005111"/>
    <m/>
    <s v="JURIDICA"/>
    <n v="2018"/>
    <n v="205"/>
    <s v="PRESTAR EL SERVICIO DE EDUCACION INICIAL EN EL MARCO DE LA ATENCION INTEGRAL A MUJERES GESTANTES, NIÑAS Y NIÑOS MENORES DE 5 AÑOS, O HASTA SU INGRESO AL GRADO DE TRANSICION DE CONFORMIDAD CON EL MANUAL OPERATIVO DE LA MODALIDAD Y LAS DIRECTRICES ESTABLECIDAS POR EL ICBF, EN ARMONIA CON LA POLITICA DE ESTADO PARA EL DESARROLLO INTEGRAL DE LA PRIMERA INFANCIA “DE CERO A SIEMPRE”,  EN EL DESARROLLO INFANTIL EN EL MEDIO FAMILIAR"/>
    <s v="Dirección de Primera Infancia"/>
    <s v="Aporte"/>
    <s v="INCUMPLIMIENTO OBLIGACIONES"/>
    <m/>
    <m/>
    <m/>
    <s v="Finalizada"/>
    <m/>
    <m/>
    <m/>
    <x v="162"/>
    <s v="OK"/>
    <x v="0"/>
    <s v="Incumplimiento Parcial (Cláusula Penal)"/>
    <n v="1513"/>
    <d v="2020-06-12T00:00:00"/>
    <s v="SI"/>
    <d v="2020-06-12T00:00:00"/>
    <n v="1622"/>
    <d v="2020-07-10T00:00:00"/>
    <s v="CONFIRMA"/>
    <d v="2020-07-13T00:00:00"/>
    <d v="2020-07-13T00:00:00"/>
    <d v="2020-07-13T00:00:00"/>
    <s v="N/A"/>
    <s v="SI"/>
    <d v="2020-07-30T00:00:00"/>
    <x v="289"/>
    <n v="22428926"/>
    <d v="2020-08-21T00:00:00"/>
    <m/>
    <m/>
  </r>
  <r>
    <n v="401"/>
    <x v="4"/>
    <x v="0"/>
    <s v="ASOCIACION DE USUARIOS DEL PROGRAMA DE HOGARES DE BIENESTAR SEMILLITAS DEL FUTURO."/>
    <s v="NIT"/>
    <n v="830011265"/>
    <n v="3"/>
    <s v="JURIDICA"/>
    <n v="2018"/>
    <n v="11016042018"/>
    <s v="PRESTAR EL SERVICIO HCB TRADICIONAL, DE CONFORMIDAD CON LAS DIRECTRICES, LINEAMIENTOS Y PARAMETROS ESTABLECIDOS POR EL ICBF, EN ARMONIA CON LA POLITICA DE ESTADO PARA EL DESARROLLO INTEGRAL DE LA PRIMERA INFANCIA DE CERO A SIEMPRE."/>
    <s v="Dirección de Primera Infancia"/>
    <s v="Aporte"/>
    <s v="INCUMPLIMIENTO OBLIGACIONES"/>
    <m/>
    <m/>
    <m/>
    <s v="Finalizada"/>
    <m/>
    <m/>
    <m/>
    <x v="64"/>
    <s v="OK"/>
    <x v="1"/>
    <s v="Terminación de la actuación sancionatoria"/>
    <n v="1456"/>
    <d v="2020-06-30T00:00:00"/>
    <s v="NO"/>
    <m/>
    <m/>
    <m/>
    <m/>
    <d v="2020-07-16T00:00:00"/>
    <d v="2020-08-12T00:00:00"/>
    <m/>
    <m/>
    <m/>
    <m/>
    <x v="1"/>
    <m/>
    <m/>
    <m/>
    <m/>
  </r>
  <r>
    <n v="402"/>
    <x v="15"/>
    <x v="0"/>
    <s v="FUNDACION ICTUS REMANDO JUNTOS "/>
    <s v="NIT"/>
    <n v="814005633"/>
    <n v="8"/>
    <s v="JURIDICA"/>
    <n v="2019"/>
    <n v="52001132019"/>
    <s v="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Aporte"/>
    <s v="SOLICITUD DE APORTE ECONÓMICO POR PARTE DE LA EAS A LOS PADRES DE LOS USUARIOS DE LOS CDI, CON EL FIN DE INSTALACIÓN DE CÁMARAS DE SEGURIDAD SIN ANTES INFORMAR A LA SUPERVISORA. "/>
    <d v="2019-09-23T00:00:00"/>
    <d v="2019-09-30T00:00:00"/>
    <d v="2020-06-17T00:00:00"/>
    <s v="Finalizada"/>
    <m/>
    <s v="NATALIA ISABEL BURBANO LOMBANA"/>
    <s v="SE NOTIFICO EL FALLO QUE RESOLVIO RECURSO DE REPOSICION"/>
    <x v="77"/>
    <s v="OK"/>
    <x v="0"/>
    <s v="Incumplimiento Parcial (Cláusula Penal)"/>
    <n v="988"/>
    <d v="2020-06-03T00:00:00"/>
    <s v="SI"/>
    <d v="2020-06-17T00:00:00"/>
    <n v="1055"/>
    <d v="2020-07-13T00:00:00"/>
    <s v="MODIFICA Y CONFIRMA"/>
    <d v="2020-07-22T00:00:00"/>
    <d v="2020-08-26T00:00:00"/>
    <d v="2020-08-13T00:00:00"/>
    <s v="N/A"/>
    <s v="SI"/>
    <d v="2020-08-24T00:00:00"/>
    <x v="290"/>
    <n v="4561782"/>
    <d v="2020-07-27T00:00:00"/>
    <m/>
    <m/>
  </r>
  <r>
    <n v="403"/>
    <x v="15"/>
    <x v="0"/>
    <s v="FUNDACION COLOMBIA FLORECE"/>
    <s v="NIT"/>
    <n v="900896160"/>
    <m/>
    <s v="JURIDICA"/>
    <n v="2017"/>
    <n v="52004412017"/>
    <s v="PRESTAR EL SERVICIO DE EDUCACION INICIAL EN EL MARCO DE LA ATENCION INTEGRAL A NIÑAS Y NIÑOS MENORES DE 5 AÑOS O HASTA SU INGRESO AL GRADO DE TRANSICION DE CONFORMDIDAD CON LOS MANUALES OPERATIVOS, DE LAS MODALIDADES Y DIRECTRICES ESTABLECIDAS POR EL ICBF, EN ARMONIA CON LA POLITICA DE ESTADO PARA EL DESARROLLO INTEGRAL DE LA PRIMERA INFANCIA DE CERO A SIEMPRE EN EL SERVICIO DE CENTROS DE DESARROLLO INFANTIL "/>
    <s v="Dirección de Primera Infancia"/>
    <s v="Aporte"/>
    <s v="ACCIDENTE DEL MENOR JHON SEBASTIAN VELASCO EN EL CDI GOTITAS DE AMOR. RIESGO ATENCION NNA"/>
    <d v="2019-07-16T00:00:00"/>
    <d v="2019-07-31T00:00:00"/>
    <d v="2020-06-03T00:00:00"/>
    <s v="Finalizada"/>
    <m/>
    <s v="NATALIA ISABEL BURBANO LOMBANA"/>
    <s v="SE NOTIFICO EL FALLO QUE RESOLVIO RECURSO DE REPOSICION"/>
    <x v="77"/>
    <s v="OK"/>
    <x v="0"/>
    <s v="Incumplimiento Parcial (Cláusula Penal)"/>
    <n v="989"/>
    <d v="2020-06-03T00:00:00"/>
    <s v="SI"/>
    <d v="2020-06-08T00:00:00"/>
    <n v="1071"/>
    <d v="2020-07-23T00:00:00"/>
    <s v="CONFIRMA"/>
    <d v="2020-07-27T00:00:00"/>
    <d v="2020-08-26T00:00:00"/>
    <d v="2020-08-24T00:00:00"/>
    <s v="N/A"/>
    <s v="SI"/>
    <d v="2020-08-24T00:00:00"/>
    <x v="291"/>
    <n v="12445700"/>
    <d v="2020-09-30T00:00:00"/>
    <m/>
    <m/>
  </r>
  <r>
    <n v="404"/>
    <x v="17"/>
    <x v="0"/>
    <s v="FELIPE TERCERO FLORIAN RODRIGUEZ"/>
    <s v="CC"/>
    <n v="93405407"/>
    <m/>
    <s v="NATURAL"/>
    <n v="2019"/>
    <n v="1001332019"/>
    <s v="PRESTAR SERVICIOS PROFESIONALES PARA APOYAR A LA DIRECCION ADMINISTRATIVA A TRAVES DEL GRUPO DE INFRAESTRUCTURA INMOBILIARIA EN LA ESTRUCTURACION Y EL SEGUIMIENTO DE LOS PROYECTOS, CONTRATOS, CONVENIOS Y DEMAS FORMAS DE ASOCIACION QUE REQUIERA EL ICBF"/>
    <s v="Dirección Administrativa"/>
    <s v="Prestación de Servicios Profesionales"/>
    <s v="INCUMPLIMIENTO DE OBLIGACIONES"/>
    <m/>
    <m/>
    <m/>
    <s v="Finalizada"/>
    <m/>
    <m/>
    <m/>
    <x v="63"/>
    <s v="OK"/>
    <x v="1"/>
    <s v="Terminación de la actuación sancionatoria"/>
    <n v="4412"/>
    <d v="2020-07-31T00:00:00"/>
    <s v="NO"/>
    <m/>
    <m/>
    <m/>
    <m/>
    <d v="2020-08-03T00:00:00"/>
    <m/>
    <m/>
    <m/>
    <s v="NO"/>
    <m/>
    <x v="1"/>
    <m/>
    <m/>
    <m/>
    <m/>
  </r>
  <r>
    <n v="405"/>
    <x v="4"/>
    <x v="0"/>
    <s v="ASOCIACION DE PADRES USUARIOS DEL PROGRAMA HOGARES DE BIENESTAR NUEVO MILENIO."/>
    <s v="NIT"/>
    <n v="830078690"/>
    <n v="9"/>
    <s v="JURIDICA"/>
    <n v="2018"/>
    <n v="11016192018"/>
    <s v="PRESTAR EL SERVICIO HCB TRADICIONAL, HCB AGRUPADO, DE CONFORMIDAD CON LAS DIRECTRICES, LINEAMIENTOS Y PARAMETROS ESTABLECIDOS POR EL ICBF, EN ARMONIA CON LA POLITICA DE ESTADO PARA EL DESARROLLO INTEGRAL  DE LA PRIMERA INFANCIA DE CERO A SIEMPRE."/>
    <s v="Dirección de Primera Infancia"/>
    <s v="Aporte"/>
    <s v="INCUMPLIMIENTO DE OBLIGACIONES"/>
    <m/>
    <m/>
    <m/>
    <s v="Finalizada"/>
    <m/>
    <m/>
    <m/>
    <x v="64"/>
    <s v="OK"/>
    <x v="1"/>
    <s v="Terminación de la actuación sancionatoria"/>
    <n v="1562"/>
    <d v="2020-07-29T00:00:00"/>
    <s v="NO"/>
    <m/>
    <m/>
    <m/>
    <m/>
    <d v="2020-08-11T00:00:00"/>
    <m/>
    <m/>
    <m/>
    <m/>
    <m/>
    <x v="1"/>
    <m/>
    <m/>
    <m/>
    <m/>
  </r>
  <r>
    <n v="406"/>
    <x v="4"/>
    <x v="0"/>
    <s v="FUNDACION SIGNIFICARTE"/>
    <s v="NIT"/>
    <n v="901034401"/>
    <n v="5"/>
    <s v="JURIDICA"/>
    <n v="2018"/>
    <n v="11014282018"/>
    <s v="BRINDAR ATENCIO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DE OBLIGACIONES"/>
    <m/>
    <m/>
    <m/>
    <s v="Finalizada"/>
    <m/>
    <m/>
    <m/>
    <x v="64"/>
    <s v="PTE RESOLUCION QUE RESUELVE RECURSO, PGN, CCOMERCIO, SECOP II Y COMPROBANTE DE PAGO"/>
    <x v="0"/>
    <s v="Incumplimiento Parcial (Cláusula Penal)"/>
    <n v="1241"/>
    <d v="2020-04-30T00:00:00"/>
    <s v="SI"/>
    <d v="2020-06-10T00:00:00"/>
    <n v="1590"/>
    <d v="2020-08-05T00:00:00"/>
    <s v="CONFIRMA"/>
    <d v="2020-08-19T00:00:00"/>
    <d v="2020-08-25T00:00:00"/>
    <m/>
    <s v="N/A"/>
    <s v="NO"/>
    <m/>
    <x v="292"/>
    <m/>
    <m/>
    <m/>
    <m/>
  </r>
  <r>
    <n v="407"/>
    <x v="4"/>
    <x v="0"/>
    <s v="ASOCIACION PADRES USUARIOS DE HOGAR DE BIENESTAR NUEVO PORVENIR"/>
    <s v="NIT"/>
    <n v="900190787"/>
    <n v="6"/>
    <s v="JURIDICA"/>
    <n v="2018"/>
    <n v="11014782018"/>
    <s v="PRESTAR EL SERVICIO HCB TRADICIONAL, DE CONFORMIDAD CON LAS DIRECTRICES, LINEAMIENTOS Y PARAMETROS ESTABLECIDOS POR EL ICBF, EN ARMONIA CON LA POLITICA DE ESTADO PARA EL DESARROLLO INTEGRAL DE LA PRIMERA INFANCIA DE CERO A SIEMPRE"/>
    <s v="Dirección de Primera Infancia"/>
    <s v="Aporte"/>
    <s v="INCUMPLIMIENTO DE OBLIGACIONES"/>
    <m/>
    <m/>
    <m/>
    <s v="Finalizada"/>
    <m/>
    <m/>
    <m/>
    <x v="163"/>
    <s v="OK"/>
    <x v="1"/>
    <s v="Terminación de la actuación sancionatoria"/>
    <n v="1427"/>
    <d v="2020-06-23T00:00:00"/>
    <s v="NO"/>
    <m/>
    <m/>
    <m/>
    <m/>
    <d v="2020-08-21T00:00:00"/>
    <d v="2020-09-04T00:00:00"/>
    <m/>
    <m/>
    <m/>
    <m/>
    <x v="1"/>
    <m/>
    <m/>
    <m/>
    <m/>
  </r>
  <r>
    <n v="408"/>
    <x v="4"/>
    <x v="0"/>
    <s v="ASOCIACION  DE PADRES USUARIOS Y MADRES COMUNITARIAS  DE LOS HOGARES DE BIENESTAR MIRANDO HACIA EL FUTURO"/>
    <s v="NIT"/>
    <n v="800112751"/>
    <n v="6"/>
    <s v="JURIDICA"/>
    <n v="2018"/>
    <n v="11014502018"/>
    <s v="PRESTAR EL SERVICIO HCB TRADICIONAL, DE CONFORMIDAD CON LAS DIRECTRICES, LINEAMIENTOS Y PARAMETROS ESTABLECIDOS POR EL ICBF, EN ARMONIA CON LA POLITICA DE ESTADO PARA EL DESARROLLO INTEGRAL DE LA PRIMERA INFANCIA DE CERO A SIEMPRE”.  "/>
    <s v="Dirección de Primera Infancia"/>
    <s v="Aporte"/>
    <s v="INCUMPLIMIENTO DE OBLIGACIONES"/>
    <m/>
    <m/>
    <m/>
    <s v="Finalizada"/>
    <m/>
    <m/>
    <m/>
    <x v="164"/>
    <s v="OK"/>
    <x v="1"/>
    <s v="Terminación de la actuación sancionatoria"/>
    <n v="1597"/>
    <d v="2020-08-11T00:00:00"/>
    <s v="NO"/>
    <m/>
    <m/>
    <m/>
    <m/>
    <d v="2020-08-21T00:00:00"/>
    <m/>
    <m/>
    <m/>
    <m/>
    <m/>
    <x v="1"/>
    <m/>
    <m/>
    <m/>
    <m/>
  </r>
  <r>
    <n v="409"/>
    <x v="4"/>
    <x v="0"/>
    <s v="ASOCIACION DE PADRES  USUARIOS DEL  HOGAR INFANTIL LOS GATICOS"/>
    <s v="NIT"/>
    <n v="800175437"/>
    <n v="8"/>
    <s v="JURIDICA"/>
    <n v="2019"/>
    <n v="11004392019"/>
    <s v="PRESTAR EL SERVICIO CENTROS DE DESARROLLO INFANTIL HOGARES INFANTILES -HI, DE CONFORMIDAD CON EL MANUAL OPERATIVO DE LA MODALIDAD INSTITUCIONAL Y LAS DIRECTRICES ESTABLECIDAS POR EL ICBF, EN ARMONIA CON LA POLÍTICA DE ESTADO PARA EL DESARROLLO INTEGRAL DE LA PRIMERA INFANCIA DE CERO A SIEMPRE._x000a_"/>
    <s v="Dirección de Primera Infancia"/>
    <s v="Aporte"/>
    <s v="INCUMPLIMIENTO DE OBLIGACIONES"/>
    <m/>
    <m/>
    <m/>
    <s v="Finalizada"/>
    <m/>
    <m/>
    <m/>
    <x v="163"/>
    <s v="OK"/>
    <x v="1"/>
    <s v="Terminación de la actuación sancionatoria"/>
    <n v="1647"/>
    <d v="2020-08-19T00:00:00"/>
    <s v="NO"/>
    <m/>
    <m/>
    <m/>
    <m/>
    <d v="2020-09-03T00:00:00"/>
    <d v="2020-09-08T00:00:00"/>
    <m/>
    <m/>
    <m/>
    <m/>
    <x v="1"/>
    <m/>
    <m/>
    <m/>
    <m/>
  </r>
  <r>
    <n v="410"/>
    <x v="4"/>
    <x v="0"/>
    <s v="ASOCIACION DE PADRES DE HOGARES DE BIENESTAR VENECIA FATIMA "/>
    <s v="NIT"/>
    <n v="800061012"/>
    <n v="1"/>
    <s v="JURIDICA"/>
    <n v="2018"/>
    <n v="11006822018"/>
    <s v="PRESTAR EL SERVICIO DE ATENCION A NIÑAS Y NIÑOS, EN EL MARCO DE LA POLITICA DE ESTADO PARA EL DESARROLLO INTEGRAL A LA PRIMERA INFANCIA “DE CERO A SIEMPRE” DE CONFORMIDAD CON LAS DIRECTRICES, LINEAMIENTOS Y PARAMETROS ESTABLECIDOS POR EL ICBF PARA LO SERVICIOS HOGARES COMUNITARIOS DE BIENESTAR TRADICIONAL FAMILIAR"/>
    <s v="Dirección de Primera Infancia"/>
    <s v="Aporte"/>
    <s v="INCUMPLIMIENTO OBLIGACIONES"/>
    <m/>
    <m/>
    <m/>
    <s v="Finalizada"/>
    <m/>
    <m/>
    <m/>
    <x v="163"/>
    <s v="OK"/>
    <x v="1"/>
    <s v="Terminación de la actuación sancionatoria"/>
    <n v="1730"/>
    <d v="2020-09-04T00:00:00"/>
    <s v="NO"/>
    <m/>
    <m/>
    <m/>
    <m/>
    <d v="2020-09-04T00:00:00"/>
    <d v="2020-09-11T00:00:00"/>
    <m/>
    <m/>
    <m/>
    <m/>
    <x v="1"/>
    <m/>
    <m/>
    <m/>
    <m/>
  </r>
  <r>
    <n v="411"/>
    <x v="7"/>
    <x v="0"/>
    <s v="ASOCIACIÓN DE PADRES DE FAMILIA DEL HOGAR EL PRINCIPITO"/>
    <s v="NIT"/>
    <n v="890703223"/>
    <n v="2"/>
    <s v="JURIDICA"/>
    <n v="2019"/>
    <n v="73001982019"/>
    <s v="BRINDAR ATENCIÓN INTEGRAL A NIÑOS Y NIÑAS MENORES DE 5 AÑOS, CON CRITERIOS DE CALIDAD PARA POTENCIAR TODAS LAS DIMENSIONES DEL DESARROLLO INFANTIL EN LAS DIFERENTES MODALIDADES DE ATENCIÓN A LA PRIMERA INFANCIA "/>
    <s v="Dirección de Primera Infancia"/>
    <s v="Aporte"/>
    <s v="INCUMPLIMIENTO OBLIGACIONES"/>
    <m/>
    <m/>
    <m/>
    <s v="Finalizada"/>
    <m/>
    <m/>
    <m/>
    <x v="103"/>
    <s v="OK"/>
    <x v="1"/>
    <s v="Terminación de la actuación sancionatoria"/>
    <n v="2410"/>
    <d v="2020-09-08T00:00:00"/>
    <s v="NO"/>
    <m/>
    <m/>
    <m/>
    <m/>
    <d v="2020-09-09T00:00:00"/>
    <m/>
    <m/>
    <m/>
    <m/>
    <m/>
    <x v="1"/>
    <m/>
    <m/>
    <m/>
    <m/>
  </r>
  <r>
    <n v="412"/>
    <x v="6"/>
    <x v="0"/>
    <s v="EL CABILDO INDIGENA DEL RESGUARDO CAÑO MOCHUELO"/>
    <s v="NIT"/>
    <n v="900543133"/>
    <n v="6"/>
    <s v="JURIDICA"/>
    <n v="2019"/>
    <n v="85001122019"/>
    <s v="FORTALECER LA FAMILIA POR MEDIO DE PROCESOS SOCIALES, ORGANIZACIONALES Y DE CULTURA, EN CADENA INTERGENERACIONAL REALIZANDO ENCUENTROS COMUNITARIOS Y ACTIVIDADES QUE PERMITAN LA PERVIVENCIA DE LAS COMUNIDADES DE EL MEREY, LA ESMERALDA, UNUMA - EL CALVARIO Y GUAFIYAL DEL RESGUARDO CAÑO MOCHUELO DEL DEPARTAMENTO DE CASANARE, PARA LOGRAR LA PERVIVENCIA DE LOS PUEBLOS INDÍGENAS Y MEJORAR LA CALIDAD DE VIDA."/>
    <m/>
    <s v="Aporte"/>
    <s v="NO PRESENTAR SOPORTES DE EJECUCION. INCUMPLIMIENTO OBLIGACIONES. EJECUCION FINANCIERA"/>
    <d v="2020-05-24T00:00:00"/>
    <d v="2020-06-04T00:00:00"/>
    <d v="2020-09-10T00:00:00"/>
    <s v="Finalizada"/>
    <m/>
    <s v="GRIMALDO MALAVER BOHORQUEZ"/>
    <s v="ACTA NOTIFICA INCUMPLIMIENTO"/>
    <x v="165"/>
    <s v="OK"/>
    <x v="0"/>
    <s v="Incumplimiento Parcial (Cláusula Penal)"/>
    <n v="1137"/>
    <d v="2020-08-21T00:00:00"/>
    <s v="SI"/>
    <d v="2020-08-21T00:00:00"/>
    <n v="1174"/>
    <d v="2020-09-09T00:00:00"/>
    <s v="CONFIRMA"/>
    <d v="2020-09-10T00:00:00"/>
    <d v="2020-09-10T00:00:00"/>
    <d v="2020-09-10T00:00:00"/>
    <s v="N/A"/>
    <s v="NO"/>
    <m/>
    <x v="293"/>
    <n v="2958592"/>
    <d v="2020-12-23T00:00:00"/>
    <m/>
    <m/>
  </r>
  <r>
    <n v="413"/>
    <x v="3"/>
    <x v="0"/>
    <s v="DIEGO JOSE DUARTE ARISMENDY"/>
    <s v="CC"/>
    <n v="1098654134"/>
    <m/>
    <s v="NATURAL"/>
    <n v="2019"/>
    <n v="68000392019"/>
    <s v="PRESTAR SERVICIOS PROFESIONALES PARA EL APOYO A LA SUPERVISIÓN EN LAS ACCIONES DE SEGUIMIENTO, MONITOREO Y CONTROL TÉCNICO DE LOS CONTRATOS DE APORTE SUSCRITOS EN LA REGIONAL, PARA LA ATENCIÓN A LA PRIMERA INFANCIA EN TODAS LAS MODALIDADES Y SERVICIOS."/>
    <s v="Dirección de Primera Infancia"/>
    <s v="Prestación de Servicios Profesionales"/>
    <s v="INCUMPLIMIENTO OBLIGACIONES"/>
    <m/>
    <m/>
    <d v="2020-09-09T00:00:00"/>
    <s v="Finalizada"/>
    <m/>
    <m/>
    <s v="ACTA NOTIFICA INCUMPLIMIENTO"/>
    <x v="166"/>
    <s v="PTE PUBLICACION SECOP II, RESOLUCION SANCION Y VALOR SANCION"/>
    <x v="0"/>
    <s v="Incumplimiento Parcial (Cláusula Penal)"/>
    <n v="906"/>
    <d v="2020-07-13T00:00:00"/>
    <s v="SI"/>
    <d v="2020-07-13T00:00:00"/>
    <n v="1040"/>
    <d v="2020-09-09T00:00:00"/>
    <s v="CONFIRMA"/>
    <d v="2020-09-11T00:00:00"/>
    <m/>
    <d v="2020-09-15T00:00:00"/>
    <s v="N/A"/>
    <s v="NO"/>
    <m/>
    <x v="1"/>
    <m/>
    <m/>
    <m/>
    <m/>
  </r>
  <r>
    <n v="414"/>
    <x v="25"/>
    <x v="0"/>
    <s v="GENESIS CONSTRUCCIONES SAS"/>
    <s v="NIT"/>
    <n v="900785161"/>
    <m/>
    <s v="JURIDICA"/>
    <n v="2018"/>
    <n v="23002492018"/>
    <s v=" ADELANTAR LAS OBRAS DE MANTENIMIENTO Y REPARCIONES LOCATIVAS PARA AMPLIACION DE LS OFICINAS DEL GRUPO DE ASISTENCIA TECNICA DEL INMUEBLE DONDE FUNCIONA LA SEDE ADMINISTRTIVA DE LA REGIONAL CORDOBA DEL ICBF"/>
    <s v="Dirección Administrativa"/>
    <s v="Obra"/>
    <s v="Incumplimiento parcial del contyrato por ejecucion de las actividades previstas en la semana 1 y 2 "/>
    <d v="2019-10-30T00:00:00"/>
    <d v="2019-11-06T00:00:00"/>
    <d v="2019-09-07T00:00:00"/>
    <s v="Finalizada"/>
    <m/>
    <s v="Maria Claudia Caneda Brunal "/>
    <s v="Resolucion 5062 por la cual se resuelve el proceso administrativo sancionatorio "/>
    <x v="167"/>
    <s v="OK"/>
    <x v="0"/>
    <s v="Incumplimiento Parcial (Cláusula Penal)"/>
    <n v="5062"/>
    <d v="2019-12-26T00:00:00"/>
    <s v="SI"/>
    <d v="2019-12-26T00:00:00"/>
    <n v="1460"/>
    <d v="2020-09-07T00:00:00"/>
    <s v="CONFIRMA"/>
    <d v="2020-09-19T00:00:00"/>
    <d v="2025-04-22T00:00:00"/>
    <d v="2025-06-03T00:00:00"/>
    <s v="N/A"/>
    <s v="SI"/>
    <d v="2020-10-21T00:00:00"/>
    <x v="294"/>
    <n v="9839127"/>
    <d v="2020-12-17T00:00:00"/>
    <m/>
    <m/>
  </r>
  <r>
    <n v="415"/>
    <x v="6"/>
    <x v="0"/>
    <s v="EL CABILDO INDIGENA DEL RESGUARDO CAÑO MOCHUELO"/>
    <s v="NIT"/>
    <n v="900543133"/>
    <n v="6"/>
    <s v="JURIDICA"/>
    <n v="2019"/>
    <n v="85001082019"/>
    <s v="PROMOVER LA PROTECCIÓN INTEGRAL Y PROYECTOS DE VIDA DE LOS NIÑOS, LAS NIÑAS Y LOS ADOLESCENTES A TRAVÉS DE LA IMPLEMENTACIÓN DEL PROGRAMA GENERACIONES CON BIENESTAR MODALIDAD ÉTNICA. C4"/>
    <s v="Dirección de Protección"/>
    <s v="Aporte"/>
    <s v="NO PRESENTA SOPORTES PARA LIQUIDAR. EJECUCION FINANCIERA"/>
    <d v="2020-07-24T00:00:00"/>
    <d v="2020-07-31T00:00:00"/>
    <d v="2020-09-25T00:00:00"/>
    <s v="Finalizada"/>
    <m/>
    <s v="GRIMALDO MALAVER BOHORQUEZ"/>
    <s v="Resolucion 5062 por la cual se resuelve el proceso administrativo sancionatorio "/>
    <x v="166"/>
    <s v="OK"/>
    <x v="0"/>
    <s v="Incumplimiento Parcial (Cláusula Penal)"/>
    <n v="1173"/>
    <d v="2020-09-09T00:00:00"/>
    <s v="NO"/>
    <m/>
    <m/>
    <m/>
    <m/>
    <d v="2020-09-25T00:00:00"/>
    <d v="2020-09-25T00:00:00"/>
    <d v="2020-09-25T00:00:00"/>
    <s v="N/A"/>
    <s v="SI"/>
    <d v="2020-10-09T00:00:00"/>
    <x v="295"/>
    <n v="4123102.34"/>
    <d v="2020-11-09T00:00:00"/>
    <m/>
    <s v="COMPENSACION"/>
  </r>
  <r>
    <n v="416"/>
    <x v="5"/>
    <x v="0"/>
    <s v="UNION TEMPORAL BIENESTAR PARA LOS NIÑOS WAYUU MDSGG "/>
    <s v="NIT"/>
    <n v="901376893"/>
    <n v="2"/>
    <s v="JURIDICA"/>
    <n v="2020"/>
    <n v="4400167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168"/>
    <s v="OK"/>
    <x v="1"/>
    <s v="Terminación de la actuación sancionatoria"/>
    <n v="1171"/>
    <d v="2020-10-02T00:00:00"/>
    <s v="NO"/>
    <m/>
    <m/>
    <m/>
    <m/>
    <d v="2020-10-05T00:00:00"/>
    <m/>
    <m/>
    <m/>
    <m/>
    <m/>
    <x v="1"/>
    <m/>
    <m/>
    <m/>
    <m/>
  </r>
  <r>
    <n v="416"/>
    <x v="5"/>
    <x v="0"/>
    <s v="ASOCIACION NAPLAA TEPICHI"/>
    <s v="NIT"/>
    <n v="901334705"/>
    <n v="6"/>
    <s v="JURIDICA"/>
    <n v="2020"/>
    <n v="4400167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168"/>
    <s v="OK"/>
    <x v="1"/>
    <s v="Terminación de la actuación sancionatoria"/>
    <n v="1171"/>
    <d v="2020-10-02T00:00:00"/>
    <s v="NO"/>
    <m/>
    <m/>
    <m/>
    <m/>
    <d v="2020-10-05T00:00:00"/>
    <m/>
    <m/>
    <m/>
    <m/>
    <m/>
    <x v="1"/>
    <m/>
    <m/>
    <m/>
    <m/>
  </r>
  <r>
    <n v="416"/>
    <x v="5"/>
    <x v="0"/>
    <s v="ASOCIACION DE PADRES DE NIÑOS Y NIÑAS BENEFICIARIOS DE LOS SERVICIOS DE PRIMERA INFANCIA AMIGOS PARA UN MEJOR FUTURO"/>
    <s v="NIT"/>
    <n v="825001520"/>
    <n v="6"/>
    <s v="JURIDICA"/>
    <n v="2020"/>
    <n v="4400167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168"/>
    <s v="OK"/>
    <x v="1"/>
    <s v="Terminación de la actuación sancionatoria"/>
    <n v="1171"/>
    <d v="2020-10-02T00:00:00"/>
    <s v="NO"/>
    <m/>
    <m/>
    <m/>
    <m/>
    <d v="2020-10-05T00:00:00"/>
    <m/>
    <m/>
    <m/>
    <m/>
    <m/>
    <x v="1"/>
    <m/>
    <m/>
    <m/>
    <m/>
  </r>
  <r>
    <n v="417"/>
    <x v="15"/>
    <x v="0"/>
    <s v="ALCALDIA MUNICIPAL DE LINARES"/>
    <s v="NIT"/>
    <n v="800099105"/>
    <n v="2"/>
    <s v="JURIDICA"/>
    <n v="2019"/>
    <n v="52002972019"/>
    <s v="AUNAR ESFUERZOS Y RECURSOS ENTRE EL MUNICIPIO DE LINARES Y EL INSTITUTO COLOMBIANO DE BIENESTAR FAMILIAR, CON EL FIN DE 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Contrato Interadministrativo"/>
    <s v="ENTREGA TARDÍA DEL MANUAL DE BUENAS PRÁCTICAS DE MANUFACTURA Y PLAN DE SANEAMIENTO BASICO, ADEMAS ENTREGA DE INFORME FINANCIERO Y REPORTE DE COMPRAS LOCALES INCOMPLETAS, TODA VEZ QUE NO SE APORTARON EVIDENCIAS DE CUMPLIENTO DE LAS OBLIGACIONES CONTRACTUALES, NO CUMPLIMEINTO DE LOS COMPROMISMOS ESTABLECIDOS EN LOS COMITÉS DEL 3, 15, Y 23 DE JUNIO, ENTRE OTRAS AFECTACIONES. INCUMPLIMIENTO DE OBLIGACIONES"/>
    <d v="2019-12-02T00:00:00"/>
    <d v="2020-09-12T00:00:00"/>
    <d v="2020-11-18T00:00:00"/>
    <s v="Finalizada"/>
    <m/>
    <s v="NATALIA ISABEL BURBANO LOMBANA"/>
    <s v="SE NOTIFICO EL FALLO QUE RESOLVIO RECURSO DE REPOSICION"/>
    <x v="169"/>
    <s v="OK"/>
    <x v="0"/>
    <s v="Incumplimiento Parcial (Cláusula Penal)"/>
    <n v="1188"/>
    <d v="2020-09-09T00:00:00"/>
    <s v="SI"/>
    <d v="2020-09-09T00:00:00"/>
    <n v="1376"/>
    <d v="2020-11-18T00:00:00"/>
    <s v="CONFIRMA"/>
    <d v="2020-11-19T00:00:00"/>
    <d v="2020-11-19T00:00:00"/>
    <d v="2020-11-19T00:00:00"/>
    <s v="N/A"/>
    <m/>
    <d v="2020-11-19T00:00:00"/>
    <x v="296"/>
    <n v="15299897"/>
    <d v="2021-04-12T00:00:00"/>
    <m/>
    <m/>
  </r>
  <r>
    <n v="418"/>
    <x v="17"/>
    <x v="0"/>
    <s v="NEOGLOBAL SAS"/>
    <s v="NIT"/>
    <n v="900292291"/>
    <n v="3"/>
    <s v="JURIDICA"/>
    <n v="2017"/>
    <n v="1617"/>
    <s v="SUMINISTRO E INSTALACION DE PLANTAS ELECTRICAS PARA LAS SEDES REGIONALES Y/O CENTROS ZONALES DEL ICBF A NIVEL NACIONAL Y CONSTRUCCION DE LAS OBRAS CIVILES NECESARIAS PARA SU FUNCIONAMIENTO."/>
    <s v="Dirección Administrativa"/>
    <s v="Obra"/>
    <s v="INCUMPLIMIENTO DE OBLIGACIONES"/>
    <m/>
    <m/>
    <m/>
    <s v="Finalizada"/>
    <m/>
    <m/>
    <m/>
    <x v="164"/>
    <s v="OK"/>
    <x v="0"/>
    <s v="Incumplimiento Parcial (Cláusula Penal)"/>
    <n v="5107"/>
    <d v="2020-09-25T00:00:00"/>
    <s v="SI"/>
    <d v="2020-09-28T00:00:00"/>
    <n v="5805"/>
    <d v="2020-11-06T00:00:00"/>
    <s v="CONFIRMA"/>
    <d v="2020-11-20T00:00:00"/>
    <m/>
    <m/>
    <s v="N/A"/>
    <s v="SI"/>
    <m/>
    <x v="297"/>
    <n v="76228934"/>
    <d v="2024-05-31T00:00:00"/>
    <m/>
    <m/>
  </r>
  <r>
    <n v="419"/>
    <x v="15"/>
    <x v="0"/>
    <s v="FUNDACION AMBIENTAL PRO VIDA"/>
    <s v="NIT"/>
    <n v="900573093"/>
    <n v="8"/>
    <s v="JURIDICA"/>
    <n v="2019"/>
    <n v="52001882019"/>
    <s v="DESARROLLAR LAS ACCIONES QUE PERMITAN PROMOVER EL DESARROLLO DE LOS NIÑOS EN SUS MIL PRIMEROS DÍAS DE VIDA (DESDE LA GESTACIÓN), A TRAVÉS DE LA IMPLEMENTACIÓN DE ACCIONES QUE PREVENGAN LA DESNUTRICIÓN CRÓNICA Y AGUDA MEDIANTE LA PROMOCIÓN DE CONDICIONES ADECUADAS DE NUTRICIÓN Y SALUD Y LA PROMOCIÓN DE ENTORNOS PROTECTORES._x000a__x000a_"/>
    <s v="Dirección de Nutrición"/>
    <s v="Aporte"/>
    <s v="INCUMPLIMIENTO DE OBLIGACIONES"/>
    <m/>
    <m/>
    <m/>
    <s v="Finalizada"/>
    <m/>
    <m/>
    <m/>
    <x v="170"/>
    <s v="OK"/>
    <x v="1"/>
    <s v="Terminación de la actuación sancionatoria"/>
    <n v="1379"/>
    <d v="2020-11-19T00:00:00"/>
    <s v="NO"/>
    <m/>
    <m/>
    <m/>
    <m/>
    <d v="2020-11-20T00:00:00"/>
    <m/>
    <m/>
    <m/>
    <m/>
    <m/>
    <x v="1"/>
    <m/>
    <m/>
    <m/>
    <m/>
  </r>
  <r>
    <n v="420"/>
    <x v="17"/>
    <x v="0"/>
    <s v="NEOGLOBAL SAS"/>
    <s v="NIT"/>
    <n v="900292291"/>
    <n v="3"/>
    <s v="JURIDICA"/>
    <n v="2017"/>
    <n v="1617"/>
    <s v="SUMINISTRO E INSTALACION DE PLANTAS ELECTRICAS PARA LAS SEDES REGIONALES Y/O CENTROS ZONALES DEL ICBF A NIVEL NACIONAL Y CONSTRUCCION DE LAS OBRAS CIVILES NECESARIAS PARA SU FUNCIONAMIENTO."/>
    <s v="Dirección Administrativa"/>
    <s v="Obra"/>
    <s v="INCUMPLIMIENTO DE OBLIGACIONES"/>
    <m/>
    <m/>
    <m/>
    <s v="Finalizada"/>
    <m/>
    <m/>
    <m/>
    <x v="164"/>
    <s v="OK"/>
    <x v="0"/>
    <s v="Incumplimiento Parcial (Cláusula Penal)"/>
    <n v="5806"/>
    <d v="2020-11-06T00:00:00"/>
    <s v="SI"/>
    <d v="2020-11-09T00:00:00"/>
    <n v="6060"/>
    <d v="2020-11-19T00:00:00"/>
    <s v="CONFIRMA"/>
    <d v="2020-11-23T00:00:00"/>
    <m/>
    <m/>
    <s v="N/A"/>
    <s v="SI"/>
    <m/>
    <x v="298"/>
    <n v="19736208"/>
    <d v="2024-05-31T00:00:00"/>
    <m/>
    <s v="FALTAN $7.680.430"/>
  </r>
  <r>
    <n v="421"/>
    <x v="10"/>
    <x v="0"/>
    <s v="COOPERATIVA  MULTIACTIVA DE ASESORIAS, SERVICIOS DE SALUD Y TRABAJO COMUNITARIO “COOPSALUDCOM&quot;"/>
    <s v="NIT"/>
    <n v="810005111"/>
    <m/>
    <s v="JURIDICA"/>
    <n v="2018"/>
    <n v="206"/>
    <s v="PRESTAR EL SERVICIO DE EDUCACIÓN INICIAL EN EL MARCO DE LA ATENCIÓN INTEGRAL A MUJERES GESTANTES, NIÑAS Y NIÑOS MENORES DE 5 AÑOS, O HASTA SU INGRESO AL GRADO DE TRANSICIÓN DE CONFORMIDAD CON EL MANUAL OPERATIVO DE LA MODALIDAD Y LAS DIRECTRICES ESTABLECIDAS POR EL ICBF, EN ARMONIA CON LA POLITICA DE ESTADO PARA EL DESARROLLO INTEGRAL DE LA PRIMERA INFANCIA “DE CERO A SIEMPRE”,  EN EL DESARROLLO INFANTIL EN EL MEDIO FAMILIAR"/>
    <s v="Dirección de Primera Infancia"/>
    <s v="Aporte"/>
    <s v="INCUMPLIMIENTO DE OBLIGACIONES"/>
    <m/>
    <m/>
    <m/>
    <s v="Finalizada"/>
    <m/>
    <m/>
    <m/>
    <x v="164"/>
    <s v="OK"/>
    <x v="0"/>
    <s v="Incumplimiento Parcial (Cláusula Penal)"/>
    <n v="2115"/>
    <d v="2020-10-29T00:00:00"/>
    <s v="SI"/>
    <d v="2020-10-29T00:00:00"/>
    <n v="2283"/>
    <d v="2020-11-24T00:00:00"/>
    <s v="CONFIRMA"/>
    <d v="2020-11-25T00:00:00"/>
    <d v="2020-11-25T00:00:00"/>
    <d v="2020-11-25T00:00:00"/>
    <s v="N/A"/>
    <s v="SI"/>
    <d v="2020-12-02T00:00:00"/>
    <x v="299"/>
    <n v="9273818.25"/>
    <d v="2020-12-30T00:00:00"/>
    <m/>
    <m/>
  </r>
  <r>
    <n v="422"/>
    <x v="10"/>
    <x v="0"/>
    <s v="COOPERATIVA  MULTIACTIVA DE ASESORIAS, SERVICIOS DE SALUD Y TRABAJO COMUNITARIO “COOPSALUDCOM&quot;"/>
    <s v="NIT"/>
    <n v="810005111"/>
    <m/>
    <s v="JURIDICA"/>
    <n v="2018"/>
    <n v="213"/>
    <s v="PRESTAR EL SERVICIO DE EDUCACIÓN INICIAL EN EL MARCO DE LA ATENCIÓN INTEGRAL A MUJERES GESTANTES, NIÑAS Y NIÑOS MENORES DE 5 AÑOS, O HASTA SU INGRESO AL GRADO DE TRANSICIÓN DE CONFORMIDAD CON EL MANUAL OPERATIVO DE LA MODALIDAD Y LAS DIRECTRICES ESTABLECIDAS POR EL ICBF, EN ARMONIA CON LA POLITICA DE ESTADO PARA EL DESARROLLO INTEGRAL DE LA PRIMERA INFANCIA “DE CERO A SIEMPRE”,  EN EL DESARROLLO INFANTIL EN EL MEDIO FAMILIAR"/>
    <s v="Dirección de Primera Infancia"/>
    <s v="Aporte"/>
    <s v="INCUMPLIMIENTO OBLIGACIONES"/>
    <m/>
    <m/>
    <m/>
    <s v="Finalizada"/>
    <m/>
    <m/>
    <m/>
    <x v="164"/>
    <s v="OK"/>
    <x v="0"/>
    <s v="Incumplimiento Parcial (Cláusula Penal)"/>
    <n v="2158"/>
    <d v="2020-11-05T00:00:00"/>
    <s v="SI"/>
    <d v="2020-11-05T00:00:00"/>
    <n v="2284"/>
    <d v="2020-11-24T00:00:00"/>
    <s v="CONFIRMA"/>
    <d v="2020-11-25T00:00:00"/>
    <d v="2020-11-25T00:00:00"/>
    <d v="2020-11-25T00:00:00"/>
    <s v="N/A"/>
    <s v="SI"/>
    <d v="2020-12-02T00:00:00"/>
    <x v="300"/>
    <n v="23560817.760000002"/>
    <d v="2021-03-23T00:00:00"/>
    <m/>
    <m/>
  </r>
  <r>
    <n v="423"/>
    <x v="17"/>
    <x v="0"/>
    <s v="LAURA INES GOMEZ NIÑO"/>
    <s v="CC"/>
    <n v="1049618026"/>
    <m/>
    <s v="NATURAL"/>
    <n v="2020"/>
    <n v="1011752020"/>
    <s v="PRESTAR SERVICIOS PROFESIONALES AL INSTITUTO COLOMBIANO DE BIENESTAR FAMILIAR EN LOS TRÁMITES PREJUDICIALES, JUDICIALES, ADMINISTRATIVOS Y DEMÁS ASUNTOS JURÍDICOS DE COMPETENCIA DE LA OFICINA ASESORA JURÍDICA DE LA SEDE DE LA DIRECCIÓN GENERAL Y DE LOS GRUPOS JURÍDICOS REGIONALES DEL ICBF”."/>
    <s v="Oficina Asesora Jurídica"/>
    <s v="Prestación de Servicios Profesionales"/>
    <s v="INCUMPLIMIENTO OBLIGACIONES"/>
    <m/>
    <m/>
    <m/>
    <s v="Finalizada"/>
    <m/>
    <m/>
    <m/>
    <x v="164"/>
    <s v="OK"/>
    <x v="0"/>
    <s v="Multa"/>
    <n v="6230"/>
    <d v="2020-11-27T00:00:00"/>
    <s v="NO"/>
    <m/>
    <m/>
    <m/>
    <m/>
    <d v="2020-11-30T00:00:00"/>
    <d v="2024-12-01T00:00:00"/>
    <m/>
    <s v="N/A"/>
    <s v="NO"/>
    <m/>
    <x v="301"/>
    <n v="3172902"/>
    <d v="2022-02-28T00:00:00"/>
    <m/>
    <m/>
  </r>
  <r>
    <n v="424"/>
    <x v="25"/>
    <x v="0"/>
    <s v="ASOCIACION DE USUARIOS HOGARES COMUNITARIOS DE BIENESTAR KILOMETRO 15 Y 12."/>
    <s v="NIT"/>
    <n v="800248525"/>
    <n v="2"/>
    <s v="JURIDICA"/>
    <n v="2016"/>
    <n v="442"/>
    <s v=" ATENDER A LA PRIMERA INFANCIA EN EL MARCO DE LA ESTATEGIA DE CERO A SIEMPRE, ESPECIFICAMENTE A LOS NIÑOS Y NIÑAS MENORES DE CINCO (5) AÑOS DE FAMILIAS EN SITUACION DE VULNERABILIDAD DE CONFORMIDAD CON LAS DIRECTRICES, LINEAMIENTOS Y PARAMETROS ESTABLECIDOS POR EL ICBF, EN LAS SIGUIENTES FORMAS DE ATENCION HOGARES COMUNITARIOS DE BIENESTAR TRADICIONALES"/>
    <s v="Dirección de Primera Infancia"/>
    <s v="Aporte"/>
    <s v="Deuda de seguridad social y parafiscales, salarios y liquidación. PAGO A CONSTRATISTA O PROVEEDORES"/>
    <d v="2018-10-03T00:00:00"/>
    <d v="2018-11-02T00:00:00"/>
    <d v="2020-12-07T00:00:00"/>
    <s v="Finalizada"/>
    <m/>
    <s v="Maria Claudia Caneda Brunal "/>
    <s v="citacion para la continuacion de la audiencia de descargos"/>
    <x v="170"/>
    <s v="OK"/>
    <x v="0"/>
    <s v="Incumplimiento Parcial (Cláusula Penal)"/>
    <n v="1459"/>
    <d v="2020-09-07T00:00:00"/>
    <s v="SI"/>
    <d v="2020-09-07T00:00:00"/>
    <n v="1782"/>
    <d v="2020-12-07T00:00:00"/>
    <s v="CONFIRMA"/>
    <d v="2020-12-09T00:00:00"/>
    <d v="2020-12-10T00:00:00"/>
    <d v="2025-06-04T00:00:00"/>
    <s v="N/A"/>
    <s v="NO"/>
    <m/>
    <x v="302"/>
    <n v="4608262"/>
    <d v="2021-01-25T00:00:00"/>
    <m/>
    <m/>
  </r>
  <r>
    <n v="425"/>
    <x v="7"/>
    <x v="0"/>
    <s v="ASOCIACIÓN DE PADRES DE FAMILIA DEL HOGAR INFANTIL PERIQUITA DEL MUNICIPIO DE IBAGUÉ DEPARTAMENTO DEL TOLIMA"/>
    <s v="NIT"/>
    <n v="800117426"/>
    <n v="1"/>
    <s v="JURIDICA"/>
    <n v="2019"/>
    <n v="73001992019"/>
    <s v="PRESTAR EL SERVICIO HOGARES INFANTILES -H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OBLIGACIONES"/>
    <m/>
    <m/>
    <m/>
    <s v="Finalizada"/>
    <m/>
    <m/>
    <m/>
    <x v="171"/>
    <s v="OK"/>
    <x v="1"/>
    <s v="Terminación de la actuación sancionatoria"/>
    <n v="3003"/>
    <d v="2020-12-21T00:00:00"/>
    <s v="NO"/>
    <m/>
    <m/>
    <m/>
    <m/>
    <d v="2020-12-22T00:00:00"/>
    <m/>
    <m/>
    <m/>
    <m/>
    <m/>
    <x v="1"/>
    <m/>
    <m/>
    <m/>
    <m/>
  </r>
  <r>
    <n v="426"/>
    <x v="15"/>
    <x v="0"/>
    <s v="FUNDACIÓN EMSSANAR"/>
    <s v="NIT"/>
    <n v="814006325"/>
    <n v="9"/>
    <s v="JURIDICA"/>
    <n v="2018"/>
    <n v="52004802018"/>
    <s v="PRESTAR LOS SERVICIOS: HOGARES COMUNITARIOS DE BIENESTAR FAMILIAR Y FAMI, DE CONFORMIDAD CON LAS DIRECTRICES, LINEAMIENTOS Y PARÁMETROS ESTABLECIDOS POR ICBF, EN ARMONÍA CON LA POLÍTICA DE ESTADO PARA EL DESARROLLO INTEGRAL A LA PRIMERA INFANCIA DE CERO A SIEMPRE."/>
    <s v="Dirección de Primera Infancia"/>
    <s v="Aporte"/>
    <s v="FRACTURA DEL MENOR CARLOS ANDRES JOJOA MARTÍNEZ DE 3 AÑOS, QUIEN SUFRE UN GRAVE ACCIDENTE AL CAER DESDE UNA REPISA EN EL HOGAR COMUNITARIO UBICADO EN EL KILÓMETRO 9, VÍA CATAMBUCO (N), A CARGO DE LA MADRE COMUNITARIA MERY ZUÑIGA. RIESGO ATENCION NNA"/>
    <d v="2019-12-02T00:00:00"/>
    <d v="2020-09-12T00:00:00"/>
    <d v="2020-11-18T00:00:00"/>
    <s v="Finalizada"/>
    <m/>
    <s v="NATALIA ISABEL BURBANO LOMBANA"/>
    <s v="SE NOTIFICO EL FALLO QUE RESOLVIO RECURSO DE REPOSICION"/>
    <x v="169"/>
    <s v="PTE CAMARA DE COMERCIO"/>
    <x v="0"/>
    <s v="Incumplimiento Parcial (Cláusula Penal)"/>
    <n v="1114"/>
    <d v="2020-08-13T00:00:00"/>
    <s v="SI"/>
    <d v="2020-08-13T00:00:00"/>
    <n v="1553"/>
    <d v="2020-12-21T00:00:00"/>
    <s v="CONFIRMA"/>
    <d v="2020-12-22T00:00:00"/>
    <d v="2020-12-22T00:00:00"/>
    <d v="2020-12-22T00:00:00"/>
    <s v="N/A"/>
    <s v="SI"/>
    <d v="2020-12-22T00:00:00"/>
    <x v="303"/>
    <n v="5696467"/>
    <d v="2021-02-09T00:00:00"/>
    <m/>
    <m/>
  </r>
  <r>
    <n v="427"/>
    <x v="9"/>
    <x v="0"/>
    <s v="ASOCIACION DE PADRES DE FAMILIA Y VECINOS DEL HOGAR INFANTIL SOLANO"/>
    <s v="NIT"/>
    <n v="891190202"/>
    <n v="8"/>
    <s v="JURIDICA"/>
    <n v="2019"/>
    <n v="18000612019"/>
    <s v="PRESTAR EL SERVICIO CENTROS DE DESARROLLO INFANTIL -CDI- HOGARES INFANTILES -H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DE OBLIGACIONES"/>
    <m/>
    <m/>
    <m/>
    <s v="Finalizada"/>
    <m/>
    <m/>
    <m/>
    <x v="65"/>
    <s v="OK"/>
    <x v="0"/>
    <s v="Incumplimiento Parcial (Cláusula Penal)"/>
    <n v="717"/>
    <d v="2020-12-17T00:00:00"/>
    <s v="SI"/>
    <d v="2020-12-17T00:00:00"/>
    <n v="726"/>
    <d v="2020-12-21T00:00:00"/>
    <s v="CONFIRMA"/>
    <d v="2020-12-23T00:00:00"/>
    <d v="2020-12-28T00:00:00"/>
    <d v="2021-01-04T00:00:00"/>
    <s v="N/A"/>
    <s v="SI"/>
    <d v="2020-12-29T00:00:00"/>
    <x v="304"/>
    <n v="1510245"/>
    <d v="2021-08-31T00:00:00"/>
    <m/>
    <m/>
  </r>
  <r>
    <n v="428"/>
    <x v="8"/>
    <x v="0"/>
    <s v="ASOCIACIÓN DE PADRES DE FAMILIA Y VECINOS DEL HOGAR INFANTIL BARRIO BOSTON"/>
    <s v="NIT"/>
    <n v="800009388"/>
    <m/>
    <s v="JURIDICA"/>
    <n v="2020"/>
    <n v="66000922020"/>
    <s v="PRESTAR EL SERVICIO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DE OBLIGACIONES"/>
    <m/>
    <m/>
    <m/>
    <s v="Finalizada"/>
    <m/>
    <m/>
    <m/>
    <x v="169"/>
    <s v="PTE PGN"/>
    <x v="0"/>
    <s v="Multa"/>
    <n v="1007"/>
    <d v="2020-12-30T00:00:00"/>
    <s v="SI"/>
    <d v="2020-12-30T00:00:00"/>
    <n v="1008"/>
    <d v="2020-12-31T00:00:00"/>
    <s v="CONFIRMA"/>
    <d v="2020-12-31T00:00:00"/>
    <d v="2021-01-08T00:00:00"/>
    <m/>
    <s v="N/A"/>
    <s v="NO"/>
    <m/>
    <x v="305"/>
    <n v="5658336"/>
    <d v="2021-03-02T00:00:00"/>
    <m/>
    <m/>
  </r>
  <r>
    <n v="429"/>
    <x v="18"/>
    <x v="0"/>
    <s v="FUNDACIÓN INTEGRAL DE ATENCIÓN A SECTORES VULNERABLES  FIDASVU"/>
    <s v="NIT"/>
    <n v="802017471"/>
    <n v="2"/>
    <s v="JURIDICA"/>
    <n v="2019"/>
    <n v="47001102019"/>
    <s v="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DE OBLIGACIONES"/>
    <m/>
    <m/>
    <m/>
    <s v="Finalizada"/>
    <m/>
    <m/>
    <m/>
    <x v="159"/>
    <s v="OK"/>
    <x v="1"/>
    <s v="Terminación de la actuación sancionatoria"/>
    <n v="929"/>
    <d v="2020-12-29T00:00:00"/>
    <s v="NO"/>
    <m/>
    <m/>
    <m/>
    <m/>
    <d v="2020-12-30T00:00:00"/>
    <m/>
    <m/>
    <m/>
    <m/>
    <m/>
    <x v="1"/>
    <m/>
    <m/>
    <m/>
    <m/>
  </r>
  <r>
    <n v="430"/>
    <x v="11"/>
    <x v="0"/>
    <s v="CORPORACIÓN POPULAR PARA EL DESARROLLO SOCIAL DEL ATLANTICO  CORPODESA"/>
    <s v="NIT"/>
    <n v="800242730"/>
    <n v="9"/>
    <s v="JURIDICA"/>
    <n v="2020"/>
    <n v="5400154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m/>
    <m/>
    <s v="Finalizada"/>
    <m/>
    <m/>
    <m/>
    <x v="172"/>
    <s v="OK"/>
    <x v="0"/>
    <s v="Incumplimiento Parcial (Cláusula Penal)"/>
    <n v="1198"/>
    <d v="2020-12-21T00:00:00"/>
    <s v="SI"/>
    <d v="2020-12-21T00:00:00"/>
    <n v="15"/>
    <d v="2021-01-13T00:00:00"/>
    <s v="MODIFICA"/>
    <d v="2021-01-14T00:00:00"/>
    <d v="2021-02-10T00:00:00"/>
    <d v="2025-07-04T00:00:00"/>
    <s v="N/A"/>
    <s v="SI"/>
    <d v="2021-03-26T00:00:00"/>
    <x v="306"/>
    <n v="11635342"/>
    <d v="2021-04-30T00:00:00"/>
    <m/>
    <m/>
  </r>
  <r>
    <n v="431"/>
    <x v="13"/>
    <x v="0"/>
    <s v="ASOCIACIÓN DE PADRES USUARIOS, OTRAS MODALIDADES DE ATENCIÓN A PRIMERA INFANCIA Y MADRES COMUNITARIAS “CAPULLOS”"/>
    <s v="NIT"/>
    <n v="800059551"/>
    <n v="3"/>
    <s v="JURIDICA"/>
    <n v="2016"/>
    <n v="1109"/>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m/>
    <m/>
    <s v="Finalizada"/>
    <m/>
    <m/>
    <m/>
    <x v="0"/>
    <s v="OK"/>
    <x v="0"/>
    <s v="Incumplimiento Parcial (Cláusula Penal)"/>
    <n v="69"/>
    <d v="2021-01-21T00:00:00"/>
    <s v="NO"/>
    <m/>
    <m/>
    <m/>
    <m/>
    <d v="2021-02-05T00:00:00"/>
    <d v="2021-02-08T00:00:00"/>
    <d v="2021-02-08T00:00:00"/>
    <s v="N/A"/>
    <s v="SI"/>
    <d v="2020-01-30T00:00:00"/>
    <x v="307"/>
    <n v="687219"/>
    <d v="2021-02-28T00:00:00"/>
    <m/>
    <m/>
  </r>
  <r>
    <n v="432"/>
    <x v="4"/>
    <x v="0"/>
    <s v="ASOCIACION DE PADRES USUARIOS Y MADRES COMUNITARIAS DE BIENESTAR GENTE DEL MAÑANA"/>
    <s v="NIT"/>
    <n v="830007378"/>
    <n v="1"/>
    <s v="JURIDICA"/>
    <n v="2020"/>
    <n v="11006512020"/>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m/>
    <m/>
    <s v="Finalizada"/>
    <m/>
    <m/>
    <m/>
    <x v="169"/>
    <s v="OK"/>
    <x v="1"/>
    <s v="Terminación de la actuación sancionatoria"/>
    <n v="201"/>
    <d v="2021-02-10T00:00:00"/>
    <s v="NO"/>
    <m/>
    <m/>
    <m/>
    <m/>
    <d v="2021-02-10T00:00:00"/>
    <d v="2021-02-15T00:00:00"/>
    <m/>
    <m/>
    <m/>
    <m/>
    <x v="1"/>
    <m/>
    <m/>
    <m/>
    <m/>
  </r>
  <r>
    <n v="433"/>
    <x v="13"/>
    <x v="0"/>
    <s v="ASOCIACIÓN DE PADRES USUARIOS, OTRAS MODALIDADES EN ATENCIÓN A LA PRIMERA INFANCIA Y MADRES COMUNITARIAS “MANANTIAL DE TERNURA”"/>
    <s v="NIT"/>
    <n v="800046424"/>
    <n v="1"/>
    <s v="JURIDICA"/>
    <n v="2016"/>
    <n v="1094"/>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OBLIGACIONES"/>
    <m/>
    <m/>
    <m/>
    <s v="Finalizada"/>
    <m/>
    <m/>
    <m/>
    <x v="0"/>
    <s v="PTE COMPROBANTE DE PAGO"/>
    <x v="0"/>
    <s v="Incumplimiento Parcial (Cláusula Penal)"/>
    <n v="240"/>
    <d v="2021-02-11T00:00:00"/>
    <s v="NO"/>
    <m/>
    <m/>
    <m/>
    <m/>
    <d v="2021-02-12T00:00:00"/>
    <d v="2021-02-25T00:00:00"/>
    <d v="2021-02-25T00:00:00"/>
    <s v="N/A"/>
    <s v="NO"/>
    <m/>
    <x v="308"/>
    <m/>
    <m/>
    <m/>
    <m/>
  </r>
  <r>
    <n v="434"/>
    <x v="13"/>
    <x v="0"/>
    <s v="ASOCIACIÓN DE PADRES USUARIOS, OTRAS MODALIDADES DE ATENCIÓN A PRIMERA INFANCIA Y MADRES COMUNITARIAS “EL PORTAL DE LOS NIÑOS”"/>
    <s v="NIT"/>
    <n v="800041640"/>
    <n v="1"/>
    <s v="JURIDICA"/>
    <n v="2016"/>
    <n v="1088"/>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m/>
    <m/>
    <s v="Finalizada"/>
    <m/>
    <m/>
    <m/>
    <x v="0"/>
    <s v="PTE COMPROBANTE DE PAGO"/>
    <x v="0"/>
    <s v="Incumplimiento Parcial (Cláusula Penal)"/>
    <n v="273"/>
    <d v="2021-02-18T00:00:00"/>
    <s v="NO"/>
    <m/>
    <m/>
    <m/>
    <m/>
    <d v="2021-02-19T00:00:00"/>
    <d v="2021-02-25T00:00:00"/>
    <d v="2021-02-25T00:00:00"/>
    <s v="N/A"/>
    <s v="NO"/>
    <m/>
    <x v="309"/>
    <m/>
    <m/>
    <m/>
    <m/>
  </r>
  <r>
    <n v="435"/>
    <x v="28"/>
    <x v="0"/>
    <s v="FUNDACIÓN HUMANISTA"/>
    <s v="NIT"/>
    <n v="901337967"/>
    <n v="2"/>
    <s v="JURIDICA"/>
    <n v="2020"/>
    <n v="99000472020"/>
    <s v="PRESTAR EL SERVICIO CENTROS DE DESARROLLO INFANTIL - CDI DE CONFORMIDAD CON EL MANUAL OPERATIVO DE LA MODALIDAD INSTITUCIONAL Y LAS DIRECTRICES ESTABLECIDAS POR EL ICBF, EN ARMONÍA CON LA POLÍTICA DE ESTADO PARA EL DESARROLLO INTEGRAL DE LA PRIMERA INFANCIA DE CERO A SIEMPRE, MUNICIPIO DE CUMARIBO"/>
    <s v="Dirección de Primera Infancia"/>
    <s v="Aporte"/>
    <s v="INCUMPLIMIENTO DE OBLIGACIONES"/>
    <m/>
    <m/>
    <m/>
    <s v="Finalizada"/>
    <m/>
    <m/>
    <m/>
    <x v="173"/>
    <s v="PTE PGN, SECOP II Y COMPROBANTE DE PAGO"/>
    <x v="0"/>
    <s v="Incumplimiento Parcial (Cláusula Penal)"/>
    <n v="40"/>
    <d v="2021-02-22T00:00:00"/>
    <s v="NO"/>
    <m/>
    <m/>
    <m/>
    <m/>
    <d v="2021-02-22T00:00:00"/>
    <d v="2021-03-04T00:00:00"/>
    <m/>
    <s v="N/A"/>
    <s v="NO"/>
    <m/>
    <x v="310"/>
    <m/>
    <m/>
    <m/>
    <m/>
  </r>
  <r>
    <n v="436"/>
    <x v="13"/>
    <x v="0"/>
    <s v="ASOCIACIÓN DE PADRES USUARIOS, OTRAS MODALIDADES DE ATENCIÓN A PRIMERA INFANCIA Y MADRES COMUNITARIAS “CACIQUE NIQUIA”"/>
    <s v="NIT"/>
    <n v="800074612"/>
    <n v="7"/>
    <s v="JURIDICA"/>
    <n v="2016"/>
    <n v="1047"/>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m/>
    <m/>
    <s v="Finalizada"/>
    <m/>
    <m/>
    <m/>
    <x v="0"/>
    <s v="PTE COMPROBANTE DE PAGO"/>
    <x v="0"/>
    <s v="Incumplimiento Parcial (Cláusula Penal)"/>
    <n v="274"/>
    <d v="2021-02-18T00:00:00"/>
    <s v="NO"/>
    <m/>
    <m/>
    <m/>
    <m/>
    <d v="2021-03-05T00:00:00"/>
    <d v="2021-03-10T00:00:00"/>
    <d v="2021-03-18T00:00:00"/>
    <s v="N/A"/>
    <s v="NO"/>
    <m/>
    <x v="311"/>
    <m/>
    <m/>
    <m/>
    <m/>
  </r>
  <r>
    <n v="437"/>
    <x v="4"/>
    <x v="0"/>
    <s v="ASOCIACION DE PADRES DE HOGARES DE BIENESTAR BARRIO EL RINCON."/>
    <s v="NIT"/>
    <n v="800062461"/>
    <n v="1"/>
    <s v="JURIDICA"/>
    <n v="2016"/>
    <n v="11013642016"/>
    <s v="ATENDER A LA PRIMERA INFANCIA EN EL MARCO DE LA ESTRATEGIA DE &quot;CERO A SIEMPRE&quot;, ESPECIALMENTE A LOS NIÑÑOS Y NIÑAS MENORES DE CINCO (5) AÑOS DE FAMILIAS EN SITUACION DE VULNERABILIDAD DE CONFORMIDAD CON LAS DIRECTRICES, LINEAMIENTOS Y PARAMETROS ESTABLECIDOS POR EL ICBF, EN LAS SIGUIENTES FORMAS DE ATENCION: HOGARES COMUNITARIOS DE BIENESTAR TRADICIONALES, FAMILIARES, MULTIPLES, AGRUPADOS, EMPRESARIALES, JARDINES SOCIALES, FAMI Y HOGARES COMUNITARIOS INTEGRADOS."/>
    <s v="Dirección de Primera Infancia"/>
    <s v="Aporte"/>
    <s v="INCUMPLIMIENTO DE OBLIGACIONES"/>
    <m/>
    <m/>
    <m/>
    <s v="Finalizada"/>
    <m/>
    <m/>
    <m/>
    <x v="64"/>
    <s v="PTE PGN, CCOMERCIO Y COMPROBANTE DE PAGO"/>
    <x v="0"/>
    <s v="Incumplimiento Parcial (Cláusula Penal)"/>
    <n v="1521"/>
    <d v="2020-07-14T00:00:00"/>
    <s v="SI"/>
    <d v="2020-07-29T00:00:00"/>
    <n v="114"/>
    <d v="2021-01-22T00:00:00"/>
    <s v="CONFIRMA"/>
    <d v="2021-03-08T00:00:00"/>
    <d v="2021-03-11T00:00:00"/>
    <m/>
    <s v="N/A"/>
    <s v="NO"/>
    <m/>
    <x v="312"/>
    <m/>
    <m/>
    <m/>
    <m/>
  </r>
  <r>
    <n v="438"/>
    <x v="4"/>
    <x v="0"/>
    <s v="ASOCIACION DE PADRES DE HOGARES DE BIENESTAR EL PORVENIR."/>
    <s v="NIT"/>
    <n v="800062559"/>
    <n v="2"/>
    <s v="JURIDICA"/>
    <n v="2016"/>
    <n v="11012642016"/>
    <s v="ATENDER A LA PRIMERA INFANCIA EN EL MARCO DE LA ESTRATEGIA DE &quot;CERO A SIEMPRE&quot;, ESPECIFICAMENTE A LOS NIÑOS Y NIÑAS MEONRES DE CINCO (5) AÑOS DE FAMILIAS EN SITUACION DE VULNERABILIDAD DE CONFORMIDAD CON LAS DIRECTRICES , LINEAMIENTOS Y PARAMETROS  ESTABLECIDOS POR EL ICBF, EN LAS SIGUIENTES FORMAS DE ATENCION: HOGARES COMUNITARIOS DE BIENESTAR TRADICIONALES, FAMILIARES, MULTIPLES, AGRUPADOS, EMPRESARIALES, JARDINES SOCIALES, FAMI Y HOGARES COMUNITARIOS INTEGRALES."/>
    <s v="Dirección de Primera Infancia"/>
    <s v="Aporte"/>
    <s v="INCUMPLIMIENTO DE OBLIGACIONES"/>
    <m/>
    <m/>
    <m/>
    <s v="Finalizada"/>
    <m/>
    <m/>
    <m/>
    <x v="159"/>
    <s v="PTE PGN, CCOMERCIO Y COMPROBANTE DE PAGO"/>
    <x v="0"/>
    <s v="Incumplimiento Parcial (Cláusula Penal)"/>
    <n v="1427"/>
    <d v="2020-06-23T00:00:00"/>
    <s v="SI"/>
    <d v="2020-06-23T00:00:00"/>
    <n v="116"/>
    <d v="2021-01-22T00:00:00"/>
    <s v="MODIFICA Y CONFIRMA"/>
    <d v="2021-03-11T00:00:00"/>
    <d v="2021-04-08T00:00:00"/>
    <m/>
    <s v="N/A"/>
    <s v="SI"/>
    <d v="2021-04-08T00:00:00"/>
    <x v="313"/>
    <m/>
    <m/>
    <m/>
    <m/>
  </r>
  <r>
    <n v="439"/>
    <x v="7"/>
    <x v="0"/>
    <s v="JUAN PABLO CARDENAS FLOREZ"/>
    <s v="CC"/>
    <n v="1234638261"/>
    <m/>
    <s v="NATURAL"/>
    <n v="2020"/>
    <n v="73001332020"/>
    <s v="PRESTAR SERVICIOS DE APOYO A LA GESTION PARA EL DESARROLLO DE ACTIVIDADES DE TIPO ADMINISTRATIVO TALES COMO ARCHIVO, CONTROL EMISION Y TRAMITE DE CORRESPONDENCIA, DOCUMENTACION Y RESOLUCIONES, EN EL AREA DE DIRECCIÓN DE LA REGIONAL TOLIMA DEL ICBF "/>
    <s v="Dirección Administrativa"/>
    <s v="Prestación de Servicios Profesionales"/>
    <s v="INCUMPLIMIENTO DE OBLIGACIONES"/>
    <m/>
    <m/>
    <m/>
    <s v="Finalizada"/>
    <m/>
    <m/>
    <m/>
    <x v="174"/>
    <s v="OK"/>
    <x v="0"/>
    <s v="Incumplimiento Parcial (Cláusula Penal)"/>
    <n v="270"/>
    <d v="2021-02-25T00:00:00"/>
    <s v="NO"/>
    <m/>
    <m/>
    <m/>
    <m/>
    <d v="2021-03-15T00:00:00"/>
    <d v="2021-03-25T00:00:00"/>
    <d v="2021-03-29T00:00:00"/>
    <s v="N/A"/>
    <s v="NO"/>
    <m/>
    <x v="314"/>
    <n v="1457150.4"/>
    <d v="2021-08-05T00:00:00"/>
    <m/>
    <m/>
  </r>
  <r>
    <n v="440"/>
    <x v="13"/>
    <x v="0"/>
    <s v="ASOCIACIÓN DE PADRES USUARIOS, OTRAS MODALIDADES DE ATENCIÓN A PRIMERA INFANCIA Y MADRES COMUNITARIAS “COPACABANA”"/>
    <s v="NIT"/>
    <n v="800049265"/>
    <n v="9"/>
    <s v="JURIDICA"/>
    <n v="2016"/>
    <n v="1115"/>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m/>
    <m/>
    <s v="Finalizada"/>
    <m/>
    <m/>
    <m/>
    <x v="0"/>
    <s v="PTE COMPROBANTE DE PAGO"/>
    <x v="0"/>
    <s v="Incumplimiento Parcial (Cláusula Penal)"/>
    <n v="241"/>
    <d v="2021-02-11T00:00:00"/>
    <s v="SI"/>
    <d v="2021-02-11T00:00:00"/>
    <n v="543"/>
    <d v="2021-03-17T00:00:00"/>
    <s v="MODIFICA"/>
    <d v="2021-03-18T00:00:00"/>
    <d v="2021-03-18T00:00:00"/>
    <d v="2021-03-18T00:00:00"/>
    <s v="N/A"/>
    <s v="NO"/>
    <m/>
    <x v="315"/>
    <m/>
    <m/>
    <m/>
    <m/>
  </r>
  <r>
    <n v="441"/>
    <x v="13"/>
    <x v="0"/>
    <s v="ASOCIACIÓN DE PADRES USUARIOS, OTRAS MODALIDADES DE ATENCIÓN A PRIMERA INFANCIA Y MADRES COMUNITARIAS “CAMINITO ALEGRE DE MACHADO” "/>
    <s v="NIT"/>
    <n v="800041477"/>
    <n v="7"/>
    <s v="JURIDICA"/>
    <n v="2016"/>
    <n v="1111"/>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m/>
    <m/>
    <s v="Finalizada"/>
    <m/>
    <m/>
    <m/>
    <x v="0"/>
    <s v="OK"/>
    <x v="0"/>
    <s v="Incumplimiento Parcial (Cláusula Penal)"/>
    <n v="68"/>
    <d v="2021-01-21T00:00:00"/>
    <s v="SI"/>
    <d v="2021-01-21T00:00:00"/>
    <n v="541"/>
    <d v="2021-03-17T00:00:00"/>
    <s v="REVOCA"/>
    <d v="2021-03-18T00:00:00"/>
    <m/>
    <m/>
    <s v="N/A"/>
    <s v="NO"/>
    <m/>
    <x v="1"/>
    <m/>
    <m/>
    <m/>
    <m/>
  </r>
  <r>
    <n v="442"/>
    <x v="13"/>
    <x v="0"/>
    <s v="ASOCIACIÓN DE PADRES USUARIOS, OTRAS MODALIDADES DE ATENCIÓN A PRIMERA INFANCIA Y MADRES COMUNITARIAS “VEGAS DEL PARQUE” "/>
    <s v="NIT"/>
    <n v="800059552"/>
    <n v="0"/>
    <s v="JURIDICA"/>
    <n v="2016"/>
    <n v="1091"/>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m/>
    <m/>
    <s v="Finalizada"/>
    <m/>
    <m/>
    <m/>
    <x v="0"/>
    <s v="OK"/>
    <x v="0"/>
    <s v="Incumplimiento Parcial (Cláusula Penal)"/>
    <n v="242"/>
    <d v="2021-02-11T00:00:00"/>
    <s v="SI"/>
    <d v="2021-02-11T00:00:00"/>
    <n v="542"/>
    <d v="2021-03-17T00:00:00"/>
    <s v="REVOCA"/>
    <d v="2021-03-18T00:00:00"/>
    <m/>
    <m/>
    <s v="N/A"/>
    <s v="NO"/>
    <m/>
    <x v="1"/>
    <m/>
    <m/>
    <m/>
    <m/>
  </r>
  <r>
    <n v="443"/>
    <x v="13"/>
    <x v="0"/>
    <s v="ASOCIACIÓN DE PADRES USUARIOS, OTRAS MODALIDADES DE ATENCIÓN A PRIMERA INFANCIA Y MADRES COMUNITARIAS “INFANCIA FELIZ” "/>
    <s v="NIT"/>
    <n v="800113274"/>
    <n v="9"/>
    <s v="JURIDICA"/>
    <n v="2016"/>
    <n v="1113"/>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DE OBLIGACIONES"/>
    <m/>
    <m/>
    <m/>
    <s v="Finalizada"/>
    <m/>
    <m/>
    <m/>
    <x v="0"/>
    <s v="PTE COMPROBANTE DE PAGO"/>
    <x v="0"/>
    <s v="Incumplimiento Parcial (Cláusula Penal)"/>
    <n v="540"/>
    <d v="2021-03-17T00:00:00"/>
    <s v="NO"/>
    <m/>
    <m/>
    <m/>
    <m/>
    <d v="2021-03-18T00:00:00"/>
    <d v="2021-03-18T00:00:00"/>
    <d v="2025-07-04T00:00:00"/>
    <s v="N/A"/>
    <s v="NO"/>
    <m/>
    <x v="316"/>
    <m/>
    <m/>
    <m/>
    <m/>
  </r>
  <r>
    <n v="444"/>
    <x v="7"/>
    <x v="0"/>
    <s v="FUNDACION IMIX"/>
    <s v="NIT"/>
    <n v="900265071"/>
    <n v="5"/>
    <s v="JURIDICA"/>
    <n v="2019"/>
    <n v="73001582019"/>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s v="Dirección de Primera Infancia"/>
    <s v="Aporte"/>
    <s v="INCUMPLIMIENTO DE OBLIGACIONES"/>
    <m/>
    <m/>
    <m/>
    <s v="Finalizada"/>
    <m/>
    <m/>
    <m/>
    <x v="174"/>
    <s v="OK"/>
    <x v="0"/>
    <s v="Incumplimiento Parcial (Cláusula Penal)"/>
    <n v="34"/>
    <d v="2021-01-13T00:00:00"/>
    <s v="SI"/>
    <d v="2021-01-13T00:00:00"/>
    <n v="425"/>
    <d v="2021-03-25T00:00:00"/>
    <s v="CONFIRMA"/>
    <d v="2021-03-25T00:00:00"/>
    <d v="2021-03-29T00:00:00"/>
    <d v="2021-03-29T00:00:00"/>
    <s v="N/A"/>
    <s v="SI"/>
    <d v="2021-03-30T00:00:00"/>
    <x v="317"/>
    <n v="86135"/>
    <d v="2021-04-27T00:00:00"/>
    <m/>
    <m/>
  </r>
  <r>
    <n v="445"/>
    <x v="4"/>
    <x v="0"/>
    <s v="ASOCIACION DE PADRES USUARIOS DE LOS HOGARES COMUNITARIOS DE BIENESTAR SECTOR SAN BERNARDINO"/>
    <s v="NIT"/>
    <n v="800097527"/>
    <n v="8"/>
    <s v="JURIDICA"/>
    <n v="2020"/>
    <n v="11008342020"/>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m/>
    <m/>
    <s v="Finalizada"/>
    <m/>
    <m/>
    <m/>
    <x v="172"/>
    <s v="PTE PGN, CCOMERCIO, SECOP II Y COMPROBANTE DE PAGO"/>
    <x v="0"/>
    <s v="Incumplimiento Parcial (Cláusula Penal)"/>
    <n v="1861"/>
    <d v="2020-10-13T00:00:00"/>
    <s v="SI"/>
    <d v="2020-10-29T00:00:00"/>
    <n v="599"/>
    <d v="2021-04-08T00:00:00"/>
    <s v="REVOCA"/>
    <d v="2021-04-08T00:00:00"/>
    <d v="2021-04-08T00:00:00"/>
    <m/>
    <s v="N/A"/>
    <s v="NO"/>
    <m/>
    <x v="1"/>
    <m/>
    <m/>
    <m/>
    <m/>
  </r>
  <r>
    <n v="446"/>
    <x v="15"/>
    <x v="0"/>
    <s v="FUNDACION AMBIENTAL PRO VIDA"/>
    <s v="NIT"/>
    <n v="900573093"/>
    <n v="8"/>
    <s v="JURIDICA"/>
    <n v="2018"/>
    <n v="52004822018"/>
    <s v="PRESTAR LOS SERVICIOS: HOGARES COMUNITARIOS DE BIENESTAR FAMILIAR Y FAMI, DE CONFORMIDAD CON LAS DIRECTRICES, LINEAMIENTOS Y PARÁMETROS ESTABLECIDOS POR ICBF, EN ARMONÍA CON LA POLÍTICA DE ESTADO PARA EL DESARROLLO INTEGRAL A LA PRIMERA INFANCIA DE CERO A"/>
    <s v="Dirección de Primera Infancia"/>
    <s v="Aporte"/>
    <s v="INCUMPLIMIENTO DE OBLIGACIONES"/>
    <m/>
    <m/>
    <m/>
    <s v="Finalizada"/>
    <m/>
    <m/>
    <m/>
    <x v="172"/>
    <s v="OK"/>
    <x v="1"/>
    <s v="Terminación de la actuación sancionatoria"/>
    <n v="331"/>
    <d v="2021-04-07T00:00:00"/>
    <s v="NO"/>
    <m/>
    <m/>
    <m/>
    <m/>
    <d v="2021-04-08T00:00:00"/>
    <d v="2021-04-09T00:00:00"/>
    <m/>
    <m/>
    <m/>
    <m/>
    <x v="1"/>
    <m/>
    <m/>
    <m/>
    <m/>
  </r>
  <r>
    <n v="447"/>
    <x v="4"/>
    <x v="0"/>
    <s v="FUNDACIÓN CRECIMIENTO, DESARROLLO Y PROGRESO SOSTENIBLE"/>
    <s v="NIT"/>
    <n v="900954833"/>
    <n v="7"/>
    <s v="JURIDICA"/>
    <n v="2020"/>
    <n v="11004932020"/>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_x000a_"/>
    <s v="Dirección de Primera Infancia"/>
    <s v="Aporte"/>
    <s v="INCUMPLIMIENTO DE OBLIGACIONES"/>
    <m/>
    <m/>
    <m/>
    <s v="Finalizada"/>
    <m/>
    <m/>
    <m/>
    <x v="169"/>
    <s v="PTE PGN, CCOMERCIO, SECOP II Y COMPROBANTE DE PAGO"/>
    <x v="0"/>
    <s v="Incumplimiento Parcial (Cláusula Penal)"/>
    <n v="2115"/>
    <d v="2020-11-25T00:00:00"/>
    <s v="SI"/>
    <d v="2020-11-25T00:00:00"/>
    <n v="597"/>
    <d v="2021-04-08T00:00:00"/>
    <s v="MODIFICA Y CONFIRMA"/>
    <d v="2021-04-12T00:00:00"/>
    <d v="2021-04-12T00:00:00"/>
    <m/>
    <s v="N/A"/>
    <s v="SI"/>
    <m/>
    <x v="318"/>
    <m/>
    <m/>
    <m/>
    <m/>
  </r>
  <r>
    <n v="448"/>
    <x v="17"/>
    <x v="0"/>
    <s v="NEOGLOBAL SAS"/>
    <s v="NIT"/>
    <n v="900292291"/>
    <n v="3"/>
    <s v="JURIDICA"/>
    <n v="2017"/>
    <n v="1617"/>
    <s v="SE ENCUENTRA PENDIENTE PARA FALLO. MANTENIMIENTOS PREVENTIVOS Y CORRECTIVOS: SE ENCUENTRA EN RESOLUCIÓN DE RECURSO."/>
    <s v="Dirección Administrativa"/>
    <s v="Obra"/>
    <s v="INCUMPLIMIENTO DE OBLIGACIONES"/>
    <m/>
    <m/>
    <m/>
    <s v="Finalizada"/>
    <m/>
    <m/>
    <m/>
    <x v="172"/>
    <s v="OK"/>
    <x v="0"/>
    <s v="Incumplimiento Parcial (Cláusula Penal)"/>
    <n v="1501"/>
    <d v="2021-03-23T00:00:00"/>
    <s v="SI"/>
    <d v="2021-03-23T00:00:00"/>
    <n v="1740"/>
    <d v="2021-04-09T00:00:00"/>
    <s v="CONFIRMA"/>
    <d v="2021-04-12T00:00:00"/>
    <d v="2021-04-12T00:00:00"/>
    <d v="2021-04-14T00:00:00"/>
    <s v="N/A"/>
    <s v="SI"/>
    <d v="2021-04-19T00:00:00"/>
    <x v="319"/>
    <n v="62749297"/>
    <d v="2024-05-31T00:00:00"/>
    <m/>
    <m/>
  </r>
  <r>
    <n v="449"/>
    <x v="4"/>
    <x v="0"/>
    <s v="ASOCIACION HOGAR PARA EL NIÑO ESPECIAL AHPNE"/>
    <s v="NIT"/>
    <n v="860090041"/>
    <n v="7"/>
    <s v="JURIDICA"/>
    <n v="2018"/>
    <n v="11014252018"/>
    <s v="BRINDAR ATENCION ESPECIALZIADA A LOS NIÑOS, LAS NIÑAS Y ADOLECENTES QUE TIENEN UN PROCESO ADMINSITRATIVO DE RESTABLECIMEINTO DE DERECHOS ABIERTO EN SU FAVOR, EN LA MODALIDAD INTERNADO, DE ACUERDO CON LOS LINEAMIENTOS VIGENTES Y EL MODELO DE ENFOQUE PREFERENCIAL EXPEDIDO POR EL ICBF"/>
    <s v="Dirección de Protección"/>
    <s v="Aporte"/>
    <s v="INCUMPLIMIENTO DE OBLIGACIONES"/>
    <m/>
    <m/>
    <m/>
    <s v="Finalizada"/>
    <m/>
    <m/>
    <m/>
    <x v="172"/>
    <s v="PTE PGN, CCOMERCIO, SECOP II Y COMPROBANTE DE PAGO"/>
    <x v="0"/>
    <s v="Incumplimiento Parcial (Cláusula Penal)"/>
    <n v="1989"/>
    <d v="2020-11-06T00:00:00"/>
    <s v="SI"/>
    <d v="2020-11-25T00:00:00"/>
    <n v="659"/>
    <d v="2021-04-16T00:00:00"/>
    <s v="REVOCA"/>
    <d v="2021-04-20T00:00:00"/>
    <d v="2021-04-30T00:00:00"/>
    <m/>
    <s v="N/A"/>
    <s v="NO"/>
    <m/>
    <x v="1"/>
    <m/>
    <m/>
    <m/>
    <m/>
  </r>
  <r>
    <n v="450"/>
    <x v="29"/>
    <x v="0"/>
    <s v="ASOCIACION DE CABILDOS INDIGENAS DEL TRAPECIO AMAZONICO"/>
    <s v="NIT"/>
    <n v="838000082"/>
    <n v="4"/>
    <s v="JURIDICA"/>
    <n v="2017"/>
    <n v="91001362017"/>
    <s v="PRESTAR EL SERVICIO DE EDUCACION INICIAL EN EL MARCO DE LA ATENCION INTEGRAL A NIÑOS Y NIÑAS MENORES DE CINCO (5) AÑOS, O HASTA SU INGRESO AL GRADO DE TRANSICION, DE CONFORMIDAD CON LOS MANUALES OPERATIVOS DE LA MODALIDAD Y LAS DIRECTRICES ESTABLECIDAS POR EL ICBF EN ARMONIA CON LA POLITICA DE ESTADO PARA EL DESARROLLO INTEGRAL DE LA PRIMERA INFANCIA “DE CERO A SIEMPRE” EN EL SERVICIO CENTROS DE DESARROLLO INFANTIL "/>
    <s v="Dirección de Primera Infancia"/>
    <s v="Aporte"/>
    <s v="INCUMPLIMIENTO DE OBLIGACIONES"/>
    <m/>
    <m/>
    <m/>
    <s v="Finalizada"/>
    <m/>
    <m/>
    <m/>
    <x v="175"/>
    <s v="OK"/>
    <x v="0"/>
    <s v="Incumplimiento Parcial (Cláusula Penal)"/>
    <n v="77"/>
    <d v="2021-03-17T00:00:00"/>
    <s v="SI"/>
    <d v="2021-03-17T00:00:00"/>
    <n v="119"/>
    <d v="2021-04-20T00:00:00"/>
    <s v="CONFIRMA"/>
    <d v="2021-04-23T00:00:00"/>
    <d v="2021-04-29T00:00:00"/>
    <d v="2021-05-04T00:00:00"/>
    <s v="N/A"/>
    <s v="NO"/>
    <m/>
    <x v="320"/>
    <n v="13581697"/>
    <d v="2021-05-27T00:00:00"/>
    <m/>
    <m/>
  </r>
  <r>
    <n v="451"/>
    <x v="29"/>
    <x v="0"/>
    <s v="ASOCIACION DE CABILDOS INDIGENAS DEL TRAPECIO AMAZONICO"/>
    <s v="NIT"/>
    <n v="838000082"/>
    <n v="4"/>
    <s v="JURIDICA"/>
    <n v="2018"/>
    <n v="91000582018"/>
    <s v="PRESTAR EL SERVICIO DE EDUCACION INICIAL EN EL MARCO DE LA ATENCION INTEGRAL A MUJERES GESTANTES, NIÑAS Y NIÑOS MENORES DE 5 AÑOS, O HASTA SU INGRESO AL GRADO DE TRANSICIÓN, DE CONFORMIDAD CON LOS MANUALES OPERATIVOS DE LAS MODALIDADES Y LAS DIRECTRICES ESTABLECIDAS POR EL ICBF, EN ARMONIA CON LA POLITICA DE ESTADO PARA EL DESARROLLO INTEGRAL DE LA PRIMERA INFANCIA &quot;DE CERO A SIEMPRE&quot;, EN EL SERVICIO DE DESARROLLO INFANTIL EN MEDIO FAMILIAR"/>
    <s v="Dirección de Primera Infancia"/>
    <s v="Aporte"/>
    <s v="INCUMPLIMIENTO DE OBLIGACIONES"/>
    <m/>
    <m/>
    <m/>
    <s v="Finalizada"/>
    <m/>
    <m/>
    <m/>
    <x v="176"/>
    <s v="PTE COMPROBANTE DE PAGO"/>
    <x v="0"/>
    <s v="Incumplimiento Parcial (Cláusula Penal)"/>
    <n v="78"/>
    <d v="2021-03-18T00:00:00"/>
    <s v="NO"/>
    <d v="2021-03-29T00:00:00"/>
    <n v="124"/>
    <d v="2021-04-22T00:00:00"/>
    <s v="CONFIRMA"/>
    <d v="2021-04-23T00:00:00"/>
    <d v="2021-04-29T00:00:00"/>
    <d v="2021-05-04T00:00:00"/>
    <s v="N/A"/>
    <s v="NO"/>
    <m/>
    <x v="321"/>
    <m/>
    <m/>
    <s v="COACTIVO"/>
    <m/>
  </r>
  <r>
    <n v="452"/>
    <x v="11"/>
    <x v="0"/>
    <s v="FUNDACION DE PROFESIONALES AL SERVICIO DE LA SEGURIDAD ALIMENTARIA DE COLOMBIA"/>
    <s v="NIT"/>
    <n v="830120535"/>
    <n v="4"/>
    <s v="JURIDICA"/>
    <n v="2020"/>
    <n v="5400143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
    <s v="Dirección de Primera Infancia"/>
    <s v="Aporte"/>
    <s v="INCUMPLIMIENTO DE OBLIGACIONES"/>
    <m/>
    <m/>
    <m/>
    <s v="Finalizada"/>
    <m/>
    <m/>
    <m/>
    <x v="177"/>
    <s v="PTE PGN"/>
    <x v="0"/>
    <s v="Incumplimiento Parcial (Cláusula Penal)"/>
    <n v="287"/>
    <d v="2021-04-15T00:00:00"/>
    <s v="SI"/>
    <d v="2021-04-27T00:00:00"/>
    <n v="369"/>
    <d v="2021-03-12T00:00:00"/>
    <s v="CONFIRMA"/>
    <d v="2021-05-13T00:00:00"/>
    <d v="2021-06-04T00:00:00"/>
    <m/>
    <s v="N/A"/>
    <s v="SI"/>
    <d v="2021-06-04T00:00:00"/>
    <x v="322"/>
    <n v="68714347"/>
    <d v="2021-05-31T00:00:00"/>
    <m/>
    <m/>
  </r>
  <r>
    <n v="453"/>
    <x v="13"/>
    <x v="0"/>
    <s v="ASOCIACIÓN DE PADRES USUARIOS, OTRAS MODALIDADES DE ATENCIÓN A PRIMERA INFANCIA Y MADRES COMUNITARIAS “INFANTES FELICES” "/>
    <s v="NIT"/>
    <n v="800065196"/>
    <n v="6"/>
    <s v="JURIDICA"/>
    <n v="2016"/>
    <n v="1035"/>
    <s v="ATENDER A LA PRIMERA INFANCIA EN EL MARCO DE LA POLITICA DE ESTADO &quot;DE CERO A SIEMPRE, ESPECÍFICAMENTE A LOS NIÑOS Y NIÑAS MENORES DE CINCO (5) AÑOS DE FAMILIAS EN SITUACIÓN DE VULNERABILIDAD DE CONFORMIDAD CON LA DIRECTRICES, LINEAMIENTOS Y PARÁMETROS ESTABLECIDOS POR EL ICBF, EN LAS SIGUIENTES FORMAS DE ATENCIÓN: HOGARES COMUNITARIOS DE BIENESTAR TRADICIONALES, FAMILIARES, MÚLTIPLES, AGRUPADOS, EMPRESARIALES, JARDINES SOCIALES, FAMI Y HOGARES COMUNITARIOS INTEGRALES"/>
    <s v="Dirección de Primera Infancia"/>
    <s v="Aporte"/>
    <s v="INCUMPLIMIENTO OBLIGACIONES"/>
    <m/>
    <m/>
    <m/>
    <s v="Finalizada"/>
    <m/>
    <m/>
    <m/>
    <x v="0"/>
    <s v="PTE COMPROBANTE DE PAGO"/>
    <x v="0"/>
    <s v="Incumplimiento Parcial (Cláusula Penal)"/>
    <n v="901"/>
    <d v="2021-04-30T00:00:00"/>
    <s v="NO"/>
    <m/>
    <m/>
    <m/>
    <m/>
    <d v="2021-05-14T00:00:00"/>
    <m/>
    <d v="2021-05-18T00:00:00"/>
    <s v="N/A"/>
    <s v="NO"/>
    <m/>
    <x v="323"/>
    <m/>
    <m/>
    <m/>
    <m/>
  </r>
  <r>
    <n v="454"/>
    <x v="28"/>
    <x v="0"/>
    <s v="CORPORACION CONSTRUYAMOS FUTURO METETE EN EL CUENTO"/>
    <s v="NIT"/>
    <n v="809010580"/>
    <n v="8"/>
    <s v="JURIDICA"/>
    <n v="2020"/>
    <n v="99000732020"/>
    <s v="CONTRIBUIR AL DESARROLLO INTEGRAL DE NIÑAS, NIÑOS Y ADOLESCENTES ENTRE LOS 6 Y 17 LOS AÑOS, 11 MESES Y 29 DÍAS, FORTALECIENDO EN ELLOS Y SUS FAMILIAS HABILIDADES, CAPACIDADES Y CONOCIMIENTOS PARA EL EJERCICIO DE SUS DERECHOS, LA PREVENCIÓN DE RIESGOS Y VULNERACIONES Y LA POTENCIACIÓN DE SUS VOCACIONES, INTERESES Y TALENTOS EN LA CONSTRUCCIÓN DE SU PROYECTO DE VIDA."/>
    <m/>
    <s v="Aporte"/>
    <s v="INCUMPLIMIENTO OBLIGACIONES"/>
    <m/>
    <m/>
    <m/>
    <s v="Finalizada"/>
    <m/>
    <m/>
    <m/>
    <x v="178"/>
    <s v="PTE PGN, SECOP II, CAMARA DE COMERCIO Y COMPROBANTE DE PAGO"/>
    <x v="0"/>
    <s v="Incumplimiento Parcial (Cláusula Penal)"/>
    <n v="136"/>
    <d v="2021-06-18T00:00:00"/>
    <s v="SI"/>
    <d v="2021-06-18T00:00:00"/>
    <n v="145"/>
    <d v="2021-06-22T00:00:00"/>
    <s v="CONFIRMA"/>
    <d v="2021-06-23T00:00:00"/>
    <d v="2021-06-24T00:00:00"/>
    <m/>
    <s v="N/A"/>
    <s v="SI"/>
    <d v="2021-07-01T00:00:00"/>
    <x v="324"/>
    <m/>
    <m/>
    <m/>
    <m/>
  </r>
  <r>
    <n v="455"/>
    <x v="21"/>
    <x v="0"/>
    <s v="CAJA COMPENSACION FAMILIAR DE SAN ANDRES Y PROVIDENCIA ISLAS"/>
    <s v="NIT"/>
    <n v="892400320"/>
    <n v="5"/>
    <s v="JURIDICA"/>
    <n v="2021"/>
    <n v="88000212021"/>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Convenio de Asociación"/>
    <s v="A- INCUMPLIMIENTO POR LA ATENCION A LOS NIÑOS Y NIÑAS POR DEBAJO DE LAS CUATRO HORAS MINIMAS, PRESUNTAMENTE INCUMPLIDAS. B- EL PRESUNTO INCUMPLIMIENTO DE OBLIGACIONES DEL COMPONENTE DE SALUD Y NUTRICION EN ESPECIAL POR LA NO ENTREGA DE LA RACION SEVIDA.  OBLIGACIONES PRESUNTAMENTE INCUMPLIDAS CONTENIDAS EN LA GUIA DE ORIENTACION TECNICA, OPERATIVA Y FINANCIERA PARA EL DESARROLLO DE PILOTOS DE APERTURA PRESENCIAL -PAPE- EN LOS SERVICIOS DE ATENCION  A LA PRIMERA INFANCIA.  C- INCUMPLIMIENTO POR FALTA DE TRANSPORTE A PESAR DE QUE LOS RECURSOS APORTADOS POR EL ICBF SE INCLUYERON QUINCE MILLONES DE PESOS , PARA EL TRANSPORTE DE LOS NIÑOS NIÑAS Y ASI EVITAR QUE DEJARAN DE ASISTIR POR DIFICULTAD DE TRANSPORTE EN PROVIDENCIA. D- INCUMPLIMIENTO POR LA NO COSTITUCION DE LA POLIZA DE MANERA OPORTUNA Y COMPLETA PARA LOS BENEFICIARIOS. INCUMPLIMIENTO DE OBLIGACIONES"/>
    <m/>
    <m/>
    <d v="2021-05-05T00:00:00"/>
    <s v="Finalizada"/>
    <m/>
    <s v="GEORGINA NELSON FYNE"/>
    <m/>
    <x v="179"/>
    <s v="OK"/>
    <x v="0"/>
    <s v="Incumplimiento Parcial (Cláusula Penal)"/>
    <n v="153"/>
    <d v="2021-05-24T00:00:00"/>
    <s v="NO"/>
    <m/>
    <m/>
    <m/>
    <m/>
    <d v="2021-06-25T00:00:00"/>
    <m/>
    <d v="2025-03-21T00:00:00"/>
    <s v="N/A"/>
    <s v="NO"/>
    <m/>
    <x v="325"/>
    <n v="12357615"/>
    <d v="2022-07-19T00:00:00"/>
    <m/>
    <m/>
  </r>
  <r>
    <n v="456"/>
    <x v="27"/>
    <x v="0"/>
    <s v="CORPORACIÓN POPULAR PARA EL DESARROLLO SOCIAL DEL ATLANTICO  CORPODESA"/>
    <s v="NIT"/>
    <n v="800242730"/>
    <n v="9"/>
    <s v="JURIDICA"/>
    <n v="2020"/>
    <n v="50001752020"/>
    <s v="PRESTAR LOS SERVICIOS PARA LA ATENCIÓN A LA PRIMERA INFANCIA  EN LOS HOGARES COMUNITARIOS DE BIENESTAR HCB Y HOGARES COMUNITARIOS DE BIENESTAR AGRUPADOS, DE CONFORMIDAD CON EL  MANUAL OPERATIVO DE LA MODALIDAD COMUNITARIA Y EL SERVICIO HCB FAMILIAR MUJER E INFANCIA – FAMI, DE CONFORMIDAD CON EL  MANUAL OPERATIVO DE LA MODALIDAD FAMILIAR, EL LINEAMIENTO TÉCNICO PARA LA ATENCIÓN A LA PRIMERA INFANCIA Y LAS DIRECTRICES ESTABLECIDAS POR EL ICBF, EN ARMONÍA CON LA POLÍTICA DE ESTADO PARA EL DESARROLL"/>
    <s v="Dirección de Primera Infancia"/>
    <s v="Aporte"/>
    <s v="INCUMPLIMIENTO DE OBLIGACIONES"/>
    <m/>
    <m/>
    <m/>
    <s v="Finalizada"/>
    <m/>
    <m/>
    <m/>
    <x v="69"/>
    <s v="OK"/>
    <x v="0"/>
    <s v="Incumplimiento Parcial (Cláusula Penal)"/>
    <n v="550"/>
    <d v="2021-06-22T00:00:00"/>
    <s v="SI"/>
    <d v="2021-06-22T00:00:00"/>
    <n v="589"/>
    <d v="2021-06-30T00:00:00"/>
    <s v="CONFIRMA"/>
    <d v="2021-07-01T00:00:00"/>
    <d v="2021-07-01T00:00:00"/>
    <d v="2021-07-01T00:00:00"/>
    <s v="N/A"/>
    <s v="SI"/>
    <d v="2021-07-26T00:00:00"/>
    <x v="326"/>
    <n v="12397871"/>
    <d v="2022-02-17T00:00:00"/>
    <s v="COMPENSADO"/>
    <s v="RESOLUCION COMPENSACION"/>
  </r>
  <r>
    <n v="457"/>
    <x v="5"/>
    <x v="0"/>
    <s v="ASOCIACION DE AUTORIDADES WAYUU ANATAS WAKUAIPA DE LA ALTA Y MEDIA GUAJIRA"/>
    <s v="NIT"/>
    <n v="900260535"/>
    <n v="8"/>
    <s v="JURIDICA"/>
    <n v="2020"/>
    <n v="4400150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180"/>
    <s v="PTE PUBLICACIÓN EN SECOP II Y COMPROBANTE DE PAGO"/>
    <x v="0"/>
    <s v="Incumplimiento Parcial (Cláusula Penal)"/>
    <n v="1040"/>
    <d v="2021-07-07T00:00:00"/>
    <s v="SI"/>
    <d v="2021-07-07T00:00:00"/>
    <n v="1051"/>
    <d v="2021-07-08T00:00:00"/>
    <s v="CONFIRMA"/>
    <d v="2021-07-09T00:00:00"/>
    <d v="2021-07-26T00:00:00"/>
    <d v="2021-07-12T00:00:00"/>
    <s v="N/A"/>
    <s v="SI"/>
    <d v="2021-07-12T00:00:00"/>
    <x v="327"/>
    <m/>
    <m/>
    <m/>
    <m/>
  </r>
  <r>
    <n v="458"/>
    <x v="13"/>
    <x v="0"/>
    <s v="DAVID BEDOYA RESTREPO"/>
    <s v="CC"/>
    <n v="1020396846"/>
    <m/>
    <s v="NATURAL"/>
    <n v="2020"/>
    <n v="5006752020"/>
    <s v="PRESTAR SERVICIOS PROFESIONALES PARA APOYAR DESDE EL ÁREA DE TRABAJO SOCIAL, LAS VERIFICACIONES DE GARANTÍA DE DERECHOS ORDENADAS POR EL DEFENSOR DE FAMILIA DENTRO DE LA ESTRATEGIA PLAN REZAGO DE LA DIRECCIÓN DE PROTECCIÓN"/>
    <s v="Dirección de Protección"/>
    <s v="Prestación de Servicios Profesionales"/>
    <s v="INCUMPLIMIENTO OBLIGACIONES"/>
    <m/>
    <m/>
    <m/>
    <s v="Finalizada"/>
    <m/>
    <m/>
    <m/>
    <x v="0"/>
    <s v="OK"/>
    <x v="0"/>
    <s v="Incumplimiento Parcial (Cláusula Penal)"/>
    <n v="1985"/>
    <d v="2021-07-28T00:00:00"/>
    <s v="NO"/>
    <m/>
    <m/>
    <m/>
    <m/>
    <d v="2021-07-29T00:00:00"/>
    <d v="2021-08-03T00:00:00"/>
    <d v="2021-08-03T00:00:00"/>
    <s v="N/A"/>
    <m/>
    <m/>
    <x v="328"/>
    <n v="179095"/>
    <d v="2021-08-03T00:00:00"/>
    <m/>
    <m/>
  </r>
  <r>
    <n v="459"/>
    <x v="14"/>
    <x v="0"/>
    <s v="GENESIS CONSTRUCCIONES SAS"/>
    <s v="NIT"/>
    <n v="900785161"/>
    <m/>
    <s v="JURIDICA"/>
    <n v="2020"/>
    <n v="19004012020"/>
    <s v="PRESTAR EL SERVICIO PARA ADECUACIÓN DE CLARABOYAS EN CUBIERTA DEL PASILLO DEL GRUPO ADMINISTRATIVO DE LA REGIONAL CAUCA Y REMODELACIÓN DE ÁREA  DE LAVADO DE TRAPEROS."/>
    <s v="Dirección Administrativa"/>
    <s v="Obra"/>
    <s v="INCUMPLIMIENTO TOTAL DEL CONTRATO. INCUMPLIMIENTO DE OBLIGACIONES"/>
    <d v="2021-05-18T00:00:00"/>
    <d v="2021-05-26T00:00:00"/>
    <d v="2021-06-15T00:00:00"/>
    <s v="Finalizada"/>
    <m/>
    <s v="Mónica Lizeth Medina Certuche"/>
    <s v="CERTIFICACION DE EJECUTORIA"/>
    <x v="181"/>
    <s v="PTE COMPROBANTE DE PAGO"/>
    <x v="0"/>
    <s v="Incumplimiento Total (Cláusula Penal)"/>
    <n v="1009"/>
    <d v="2021-07-15T00:00:00"/>
    <s v="SI"/>
    <d v="2021-07-15T00:00:00"/>
    <n v="1142"/>
    <d v="2021-07-29T00:00:00"/>
    <s v="MODIFICA"/>
    <d v="2021-07-30T00:00:00"/>
    <d v="2021-08-05T00:00:00"/>
    <d v="2021-08-04T00:00:00"/>
    <s v="N/A"/>
    <s v="SI"/>
    <d v="2021-08-04T00:00:00"/>
    <x v="329"/>
    <m/>
    <m/>
    <m/>
    <m/>
  </r>
  <r>
    <n v="460"/>
    <x v="28"/>
    <x v="0"/>
    <s v="FUNDACIÓN HUMANISTA"/>
    <s v="NIT"/>
    <n v="901337967"/>
    <n v="2"/>
    <s v="JURIDICA"/>
    <n v="2020"/>
    <n v="99000462020"/>
    <s v="PRESTAR EL SERVICIO DE DESARROLLO INFANTIL EN MEDIO FAMILIAR -DIMF- DE CONFORMIDAD CON EL MANUAL OPERATIVO DE LA MODALIDAD FAMILIAR Y LAS DIRECTRICES ESTABLECIDAS POR EL ICBF, EN ARMONIA CON LA POLÍTICA DE ESTADO PARA EL DESARROLLO INTEGRAL DE LA PRIMERA INFANCIA DE CERO A SIEMPRE, MUNICIPIO DE CUMARIBO"/>
    <s v="Dirección de Primera Infancia"/>
    <s v="Aporte"/>
    <s v="INCUMPLIMIENTO OBLIGACIONES"/>
    <m/>
    <m/>
    <m/>
    <s v="Finalizada"/>
    <m/>
    <m/>
    <m/>
    <x v="182"/>
    <s v="PTE PGN, SECOP II Y COMPROBANTE DE PAGO"/>
    <x v="0"/>
    <s v="Incumplimiento Parcial (Cláusula Penal)"/>
    <n v="176"/>
    <d v="2021-07-12T00:00:00"/>
    <s v="SI"/>
    <d v="2021-07-21T00:00:00"/>
    <n v="190"/>
    <d v="2021-07-21T00:00:00"/>
    <s v="CONFIRMA"/>
    <d v="2021-08-17T00:00:00"/>
    <d v="2021-08-18T00:00:00"/>
    <m/>
    <s v="N/A"/>
    <s v="NO"/>
    <m/>
    <x v="330"/>
    <m/>
    <m/>
    <m/>
    <m/>
  </r>
  <r>
    <n v="461"/>
    <x v="28"/>
    <x v="0"/>
    <s v="FUNDACIÓN HUMANISTA"/>
    <s v="NIT"/>
    <n v="901337967"/>
    <n v="2"/>
    <s v="JURIDICA"/>
    <n v="2020"/>
    <n v="99000472020"/>
    <s v="PRESTAR EL SERVICIO CENTROS DE DESARROLLO INFANTIL - CDI DE CONFORMIDAD CON EL MANUAL OPERATIVO DE LA MODALIDAD INSTITUCIONAL Y LAS DIRECTRICES ESTABLECIDAS POR EL ICBF, EN ARMONÍA CON LA POLÍTICA DE ESTADO PARA EL DESARROLLO INTEGRAL DE LA PRIMERA INFANCIA DE CERO A SIEMPRE, MUNICIPIO DE CUMARIBO"/>
    <s v="Dirección de Primera Infancia"/>
    <s v="Aporte"/>
    <s v="INCUMPLIMIENTO OBLIGACIONES"/>
    <m/>
    <m/>
    <m/>
    <s v="Finalizada"/>
    <m/>
    <m/>
    <m/>
    <x v="183"/>
    <s v="PTE PGN, SECOP II Y COMPROBANTE DE PAGO"/>
    <x v="0"/>
    <s v="Incumplimiento Parcial (Cláusula Penal)"/>
    <n v="177"/>
    <d v="2021-07-12T00:00:00"/>
    <s v="SI"/>
    <d v="2021-07-16T00:00:00"/>
    <m/>
    <d v="2021-07-16T00:00:00"/>
    <s v="CONFIRMA"/>
    <d v="2021-08-17T00:00:00"/>
    <d v="2021-08-18T00:00:00"/>
    <m/>
    <s v="N/A"/>
    <s v="NO"/>
    <m/>
    <x v="331"/>
    <m/>
    <m/>
    <m/>
    <m/>
  </r>
  <r>
    <n v="462"/>
    <x v="15"/>
    <x v="0"/>
    <s v="SECRETARIADO DIOCESANO PASTORAL SOCIAL"/>
    <s v="NIT"/>
    <n v="837000332"/>
    <n v="7"/>
    <s v="JURIDICA"/>
    <n v="2018"/>
    <n v="52004092018"/>
    <s v="PRESTAR EL SERVICIO DE DESARROLLO INFANTIL -CDI-, DE ACUERDO CONFORMIDAD CON EL MANUAL OPERATIVO DE LA MODALIDAD INSTITUCIONAL Y LAS DIRECTRICES ESTABLECIDAS POR ICBF, EN ARMONÍA CON LA POLÍTICA DE ESTADO PARA EL DESARROLLO INTEGRAL DE LA PRIMERA INFANCIA DE CERO A SIEMBRE"/>
    <s v="Dirección de Primera Infancia"/>
    <s v="Aporte"/>
    <s v="FALLECIMIENTO DEL USUARIO LUIS IGNACION VILLOTA RUANO POR PRESUNTO SUICIDIO Y TRAS REQUERIMIENTO EL OPERADOR NO CUENTA CON LAS 6 SESIONES MENSUALES QUE SE FIJA EN EL LINEAMIENTO TECNICO DEL ICBF. RIESGO ATENCION NNA"/>
    <d v="2020-06-06T00:00:00"/>
    <d v="2020-06-16T00:00:00"/>
    <d v="2021-06-28T00:00:00"/>
    <s v="Finalizada"/>
    <m/>
    <s v="NATALIA ISABEL BURBANO LOMBANA"/>
    <s v="SE NOTIFICO EL FALLO QUE RESOLVIO RECURSO DE REPOSICION"/>
    <x v="184"/>
    <s v="OK"/>
    <x v="0"/>
    <s v="Incumplimiento Parcial (Cláusula Penal)"/>
    <n v="779"/>
    <d v="2021-06-28T00:00:00"/>
    <s v="SI"/>
    <d v="2021-06-28T00:00:00"/>
    <n v="1204"/>
    <d v="2021-08-19T00:00:00"/>
    <s v="CONFIRMA"/>
    <d v="2021-08-20T00:00:00"/>
    <d v="2021-08-26T00:00:00"/>
    <d v="2021-08-26T00:00:00"/>
    <s v="N/A"/>
    <s v="NO"/>
    <m/>
    <x v="332"/>
    <n v="4446037"/>
    <d v="2021-08-26T00:00:00"/>
    <m/>
    <m/>
  </r>
  <r>
    <n v="463"/>
    <x v="31"/>
    <x v="0"/>
    <s v="FUNDACIÓN PARA EL FOMENTO, DESARROLLO Y POTENCIALIZACION  DE PROYECTOS INNOVADORES DEL PACIFICO COLOMBIANO “FUNDACIÓN CHONTO CIMARRÓN”"/>
    <s v="NIT"/>
    <n v="900970551"/>
    <n v="2"/>
    <s v="JURIDICA"/>
    <n v="2020"/>
    <n v="81001462020"/>
    <s v="FORTALECER LA IDENTIFICACIÓN, CAPTACIÓN Y GESTIONAR LA ATENCIÓN OPORTUNA DE LAS NIÑAS Y NIÑOS CON DESNUTRICIÓN AGUDA Y RIESGO DE DESNUTRICIÓN AGUDA, ASÍ COMO DE MUJERES GESTANTES CON BAJO PESO PARA LA EDAD GESTACIONAL, EN ZONAS RURALES Y RURALES DISPERSAS"/>
    <s v="Dirección de Nutrición"/>
    <s v="Aporte"/>
    <s v="INCUMPLIMIENTO DE OBLIGACIONES"/>
    <d v="2021-07-28T00:00:00"/>
    <d v="2021-08-06T00:00:00"/>
    <d v="2021-08-24T00:00:00"/>
    <s v="Finalizada"/>
    <m/>
    <s v="Anghelo Emir Gonzalez Blanco"/>
    <m/>
    <x v="69"/>
    <s v="OK"/>
    <x v="0"/>
    <s v="Incumplimiento Parcial (Cláusula Penal)"/>
    <n v="1042"/>
    <d v="2021-08-24T00:00:00"/>
    <s v="SI"/>
    <d v="2021-08-24T00:00:00"/>
    <n v="1043"/>
    <d v="2021-08-24T00:00:00"/>
    <s v="CONFIRMA"/>
    <d v="2021-08-25T00:00:00"/>
    <d v="2021-09-02T00:00:00"/>
    <d v="2021-09-02T00:00:00"/>
    <s v="N/A"/>
    <s v="SI"/>
    <d v="2021-09-07T00:00:00"/>
    <x v="333"/>
    <n v="19649490"/>
    <d v="2024-09-28T00:00:00"/>
    <m/>
    <s v="COMPENSACION EN CUENTA POR PAGAR"/>
  </r>
  <r>
    <n v="464"/>
    <x v="32"/>
    <x v="0"/>
    <s v="ASOCIACION DE CABILDOS INDIGENAS DEL RIO CATRU"/>
    <s v="NIT"/>
    <n v="900103751"/>
    <n v="6"/>
    <s v="JURIDICA"/>
    <n v="2020"/>
    <n v="27002852020"/>
    <s v="PROMOVER LA PROTECCIÓN INTEGRAL Y PROYECTOS DE VIDA DE LOS NIÑOS, LAS NIÑAS Y LOS ADOLESCENTES, A PARTIR DE SU EMPODERAMIENTO COMO SUJETOS DE DERECHOS Y DEL FORTALECIMIENTO DE LA CORRESPONSABILIDAD DE LA FAMILIA, LA SOCIEDAD Y EL ESTADO, PROPICIANDO LA CONSOLIDACIÓN DE ENTORNOS PROTECTORES PARA LOS NIÑOS, NIÑAS Y ADOLESCENTES. _x000a_"/>
    <m/>
    <s v="Aporte"/>
    <s v="INCUMPLIMIENTO OBLIGACIONES"/>
    <m/>
    <m/>
    <m/>
    <s v="Finalizada"/>
    <m/>
    <m/>
    <m/>
    <x v="185"/>
    <s v="OK"/>
    <x v="0"/>
    <s v="Incumplimiento Parcial (Cláusula Penal)"/>
    <n v="429"/>
    <d v="2021-07-27T00:00:00"/>
    <s v="SI"/>
    <d v="2021-08-04T00:00:00"/>
    <n v="563"/>
    <d v="2021-08-26T00:00:00"/>
    <s v="CONFIRMA"/>
    <d v="2021-08-27T00:00:00"/>
    <d v="2025-06-12T00:00:00"/>
    <d v="2021-07-30T00:00:00"/>
    <s v="N/A"/>
    <s v="NO"/>
    <m/>
    <x v="334"/>
    <n v="6285904"/>
    <d v="2022-02-08T00:00:00"/>
    <m/>
    <m/>
  </r>
  <r>
    <n v="465"/>
    <x v="4"/>
    <x v="0"/>
    <s v="DALLY MONICA ZULUAGA MUÑOZ"/>
    <s v="CC"/>
    <n v="1075658301"/>
    <m/>
    <s v="NATURAL"/>
    <n v="2020"/>
    <n v="11001632020"/>
    <s v="PRESTAR SERVICIOS PROFESIONALES PARA APOYAR LA SUPERVISIÓN EN LAS ACCIONES DE SEGUIMIENTO, PREVENCIÓN, MONITOREO Y CONTROL FINANCIERO Y ADMINISTRATIVO, CORRESPONDIENTE A LOS CONTRATOS DE APORTE SUSCRITOS PARA LA ATENCIÓN A LA PRIMERA INFANCIA EN TODAS LAS MODALIDADES Y SERVICIOS"/>
    <s v="Dirección de Primera Infancia"/>
    <s v="Prestación de Servicios Profesionales"/>
    <s v="INCUMPLIMIENTO OBLIGACIONES"/>
    <m/>
    <m/>
    <m/>
    <s v="Finalizada"/>
    <m/>
    <m/>
    <m/>
    <x v="69"/>
    <s v="PTE PGN, CCOMERCIO, SECOP II Y COMPROBANTE DE PAGO"/>
    <x v="0"/>
    <s v="Incumplimiento Parcial (Cláusula Penal)"/>
    <n v="1766"/>
    <d v="2021-09-02T00:00:00"/>
    <s v="SI"/>
    <d v="2021-09-02T00:00:00"/>
    <n v="1894"/>
    <d v="2021-09-09T00:00:00"/>
    <s v="CONFIRMA"/>
    <d v="2021-09-10T00:00:00"/>
    <d v="2021-10-04T00:00:00"/>
    <m/>
    <s v="N/A"/>
    <s v="NO"/>
    <m/>
    <x v="1"/>
    <m/>
    <m/>
    <m/>
    <m/>
  </r>
  <r>
    <n v="466"/>
    <x v="15"/>
    <x v="0"/>
    <s v="FUNDACION ICTUS REMANDO JUNTOS "/>
    <s v="NIT"/>
    <n v="814005633"/>
    <n v="8"/>
    <s v="JURIDICA"/>
    <n v="2019"/>
    <n v="52001172019"/>
    <s v="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Aporte"/>
    <s v="LA EAS REALIZA RETIRO DE LOS RECURSOS DESTINADOS A LA EJECUCIÓN DEL CONTRATO POR VALOR DE $15.000.000 Y $10.000.000, SIN APORTAR DOCUMENTO DE EJECUCIÓN DE LOS MISMOS. "/>
    <d v="2020-03-04T00:00:00"/>
    <d v="2020-03-10T00:00:00"/>
    <d v="2021-08-09T00:00:00"/>
    <s v="Finalizada"/>
    <m/>
    <s v="NATALIA ISABEL BURBANO LOMBANA"/>
    <s v="SE NOTIFICO EL FALLO QUE RESOLVIO RECURSO DE REPOSICION"/>
    <x v="186"/>
    <s v="OK"/>
    <x v="0"/>
    <s v="Incumplimiento Parcial (Cláusula Penal)"/>
    <n v="1068"/>
    <d v="2021-08-09T00:00:00"/>
    <s v="SI"/>
    <d v="2021-08-09T00:00:00"/>
    <n v="1463"/>
    <d v="2021-09-14T00:00:00"/>
    <s v="CONFIRMA"/>
    <d v="2021-09-15T00:00:00"/>
    <d v="2021-09-14T00:00:00"/>
    <d v="2021-09-14T00:00:00"/>
    <s v="N/A"/>
    <s v="SI"/>
    <d v="2021-09-15T00:00:00"/>
    <x v="335"/>
    <n v="7541845"/>
    <d v="2021-10-22T00:00:00"/>
    <m/>
    <m/>
  </r>
  <r>
    <n v="467"/>
    <x v="6"/>
    <x v="0"/>
    <s v="FUNDACION DE PROFESIONALES AL SERVICIO DE LA SEGURIDAD ALIMENTARIA DE COLOMBIA"/>
    <s v="NIT"/>
    <n v="830120535"/>
    <n v="4"/>
    <s v="JURIDICA"/>
    <n v="2020"/>
    <n v="8500080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PAGO DE SALARIOS"/>
    <d v="2021-02-02T00:00:00"/>
    <d v="2021-02-10T00:00:00"/>
    <d v="2021-09-16T00:00:00"/>
    <s v="Finalizada"/>
    <m/>
    <s v="GRIMALDO MALAVER BOHORQUEZ"/>
    <s v="ACTA NOTIFICA INCUMPLIMIENTO"/>
    <x v="167"/>
    <s v="OK"/>
    <x v="0"/>
    <s v="Incumplimiento Parcial (Cláusula Penal)"/>
    <n v="790"/>
    <d v="2021-08-02T00:00:00"/>
    <s v="SI"/>
    <d v="2021-08-10T00:00:00"/>
    <n v="1088"/>
    <d v="2021-09-13T00:00:00"/>
    <s v="MODIFICA"/>
    <d v="2021-09-16T00:00:00"/>
    <d v="2021-09-21T00:00:00"/>
    <d v="2021-09-20T00:00:00"/>
    <s v="N/A"/>
    <s v="SI"/>
    <d v="2021-10-01T00:00:00"/>
    <x v="336"/>
    <n v="182886546"/>
    <d v="2022-08-12T00:00:00"/>
    <m/>
    <m/>
  </r>
  <r>
    <n v="468"/>
    <x v="14"/>
    <x v="0"/>
    <s v="RED NACER "/>
    <s v="NIT"/>
    <n v="900078125"/>
    <n v="2"/>
    <s v="JURIDICA"/>
    <n v="2018"/>
    <n v="19004552018"/>
    <s v="BRINDAR ATENCION A LOS NIÑOS Y NIÑAS Y ADOLECENTES CON PROCESO DE RESTABLECIMIENTO DE DERECHOS ABIERTO EN LA MODALIDAD INTERNADO DE ACUERDO CON LOS LINEAMIENTOS  DE ENFOQUE DIFERENCIAL  SEGUN LINEMAIENTOS DE ICBF "/>
    <s v="Dirección de Protección"/>
    <s v="Aporte"/>
    <s v="INCUMPLIMIENTO DE OBLIGACIONES"/>
    <d v="2021-05-03T00:00:00"/>
    <d v="2021-05-18T00:00:00"/>
    <d v="2021-09-16T00:00:00"/>
    <s v="Finalizada"/>
    <m/>
    <s v="MARIA CRISTINA BUCHELI"/>
    <s v="CERTIFICACION DE EJECUTORIA"/>
    <x v="187"/>
    <s v="OK"/>
    <x v="0"/>
    <s v="Incumplimiento Parcial (Cláusula Penal)"/>
    <n v="1325"/>
    <d v="2021-08-13T00:00:00"/>
    <s v="SI"/>
    <d v="2021-08-13T00:00:00"/>
    <n v="1673"/>
    <d v="2021-09-16T00:00:00"/>
    <s v="CONFIRMA"/>
    <d v="2021-09-17T00:00:00"/>
    <d v="2021-10-04T00:00:00"/>
    <d v="2021-10-04T00:00:00"/>
    <s v="N/A"/>
    <s v="SI"/>
    <d v="2021-10-04T00:00:00"/>
    <x v="337"/>
    <n v="14458704"/>
    <d v="2021-11-16T00:00:00"/>
    <s v="COMPENSADO"/>
    <m/>
  </r>
  <r>
    <n v="469"/>
    <x v="3"/>
    <x v="0"/>
    <s v="FUNDACION DE PROFESIONALES AL SERVICIO DE LA SEGURIDAD ALIMENTARIA DE COLOMBIA"/>
    <s v="NIT"/>
    <n v="830120535"/>
    <m/>
    <s v="JURIDICA"/>
    <n v="2020"/>
    <n v="68001882020"/>
    <s v="BRINDAR ATENCIÓN INTEGRAL A NIÑOS Y NIÑAS MENORES DE 5 AÑOS, CON CRITERIOS DE CALIDAD PARA POTENCIAR TODAS LAS DIMENSIONES DEL DESARROLLO INFANTIL EN LAS DIFERENTES MODALIDADES DE ATENCIÓN A LA PRIMERA INFANCIA "/>
    <s v="Dirección de Primera Infancia"/>
    <s v="Aporte"/>
    <s v="INCUMPLIMIENTO DE OBLIGACIONES"/>
    <m/>
    <m/>
    <d v="2021-09-21T00:00:00"/>
    <s v="Finalizada"/>
    <m/>
    <m/>
    <s v="Reporte RUES del 24-09-2021"/>
    <x v="188"/>
    <s v="PTE SECOP II Y PGN"/>
    <x v="0"/>
    <s v="Incumplimiento Parcial (Cláusula Penal)"/>
    <n v="1009"/>
    <d v="2021-09-02T00:00:00"/>
    <s v="SI"/>
    <d v="2021-09-07T00:00:00"/>
    <n v="1212"/>
    <d v="2021-09-21T00:00:00"/>
    <s v="CONFIRMA"/>
    <d v="2021-09-22T00:00:00"/>
    <m/>
    <m/>
    <s v="N/A"/>
    <s v="SI"/>
    <d v="2021-09-24T00:00:00"/>
    <x v="338"/>
    <n v="21982021"/>
    <d v="2021-10-14T00:00:00"/>
    <m/>
    <m/>
  </r>
  <r>
    <n v="470"/>
    <x v="3"/>
    <x v="0"/>
    <s v="FUNDACION DE PROFESIONALES AL SERVICIO DE LA SEGURIDAD ALIMENTARIA DE COLOMBIA"/>
    <s v="NIT"/>
    <n v="830120535"/>
    <n v="4"/>
    <s v="JURIDICA"/>
    <n v="2020"/>
    <n v="68002212020"/>
    <s v="PRESTAR LOS SERVICIOS DE EDUCACIÓN INICIAL EN EL MARCO DE LA ATENCIÓN INTEGRAL EN DESARROLLO INFANTIL EN MEDIO FAMILIAR -DIMF-, DE CONFORMIDAD CON LOS MANUALES OPERATIVOS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d v="2021-09-02T00:00:00"/>
    <d v="2021-09-21T00:00:00"/>
    <s v="Finalizada"/>
    <m/>
    <m/>
    <s v="Reporte RUES del 24-09-2021"/>
    <x v="188"/>
    <s v="PTE SECOP II Y PGN"/>
    <x v="0"/>
    <s v="Incumplimiento Parcial (Cláusula Penal)"/>
    <n v="1013"/>
    <d v="2021-09-02T00:00:00"/>
    <s v="SI"/>
    <d v="2021-09-07T00:00:00"/>
    <n v="1213"/>
    <d v="2021-09-21T00:00:00"/>
    <s v="CONFIRMA"/>
    <d v="2021-09-22T00:00:00"/>
    <m/>
    <m/>
    <s v="N/A"/>
    <s v="SI"/>
    <d v="2021-09-24T00:00:00"/>
    <x v="339"/>
    <n v="3938123"/>
    <d v="2021-10-21T00:00:00"/>
    <m/>
    <m/>
  </r>
  <r>
    <n v="471"/>
    <x v="17"/>
    <x v="0"/>
    <s v="FLEXIBAG COLOMBIA SAS"/>
    <s v="NIT"/>
    <n v="800219419"/>
    <n v="6"/>
    <s v="JURIDICA"/>
    <n v="2020"/>
    <n v="1018142020"/>
    <s v="ADQUISICIÓN E INSTALACIÓN DE ELEMENTOS REQUERIDOS PARA EL ALMACENAMIENTO, PESAJE Y SEÑALIZACIÓN DE RESIDUOS, Y ELEMENTOS PARA LA ATENCIÓN Y PREVENCIÓN DE DERRAMES, EN LA SEDE DE LA DIRECCIÓN GENERAL DEL ICBF, EN CUMPLIMIENTO DEL PLAN DE GESTIÓN AMBIENTAL DE LA ENTIDAD. "/>
    <s v="Dirección Administrativa"/>
    <s v="Compraventa"/>
    <s v="INCUMPLIMIENTO OBLIGACIONES"/>
    <d v="2021-07-16T00:00:00"/>
    <d v="2021-07-23T00:00:00"/>
    <d v="2021-09-17T00:00:00"/>
    <s v="Finalizada"/>
    <m/>
    <s v="Juan Carlos Jimenez Triana"/>
    <m/>
    <x v="189"/>
    <s v="OK"/>
    <x v="0"/>
    <s v="Incumplimiento Parcial (Cláusula Penal)"/>
    <n v="6135"/>
    <d v="2021-09-16T00:00:00"/>
    <s v="NO"/>
    <m/>
    <m/>
    <m/>
    <m/>
    <d v="2021-09-22T00:00:00"/>
    <d v="2025-05-23T00:00:00"/>
    <m/>
    <s v="N/A"/>
    <s v="NO"/>
    <m/>
    <x v="340"/>
    <n v="2810794"/>
    <d v="2023-01-04T00:00:00"/>
    <m/>
    <m/>
  </r>
  <r>
    <n v="472"/>
    <x v="14"/>
    <x v="0"/>
    <s v="ASOCIACION HOGARES BIENESTAR VERDA AGUA CLARITA"/>
    <s v="NIT"/>
    <n v="817003949"/>
    <m/>
    <s v="JURIDICA"/>
    <n v="2018"/>
    <n v="19005432018"/>
    <s v="HOGARES DE BIENESTAR PRESTAR LOS SERVIOS DESARROLLO INTERGRAL  PARA PRIMERA INFANCIA DE 0 A SIEMPRE"/>
    <s v="Dirección de Primera Infancia"/>
    <s v="Aporte"/>
    <s v="INCUMPLIMIENTO PARCIAL POR NO CUMPLIR OBLIGACIONES DEL COMPONENETE FINANCIERO TALENTO HUMANO CONTROL ENTRE OTRS}AS"/>
    <d v="2020-03-16T00:00:00"/>
    <d v="2021-04-05T00:00:00"/>
    <d v="2021-09-21T00:00:00"/>
    <s v="Finalizada"/>
    <m/>
    <s v="MARIA CRISTINA BUCHELI"/>
    <s v="CERTIFICACION DE EJECUTORIA"/>
    <x v="190"/>
    <s v="FALTAN $75.699.398,87 COACTIVO"/>
    <x v="0"/>
    <s v="Incumplimiento Parcial (Cláusula Penal)"/>
    <n v="1406"/>
    <d v="2021-08-25T00:00:00"/>
    <s v="SI"/>
    <d v="2021-08-25T00:00:00"/>
    <n v="1739"/>
    <d v="2021-09-21T00:00:00"/>
    <s v="CONFIRMA"/>
    <d v="2021-09-22T00:00:00"/>
    <d v="2021-10-10T00:00:00"/>
    <d v="2024-07-05T00:00:00"/>
    <s v="N/A"/>
    <s v="SI"/>
    <d v="2024-07-05T00:00:00"/>
    <x v="341"/>
    <n v="12588485.130000001"/>
    <d v="2022-11-25T00:00:00"/>
    <m/>
    <s v="FALTAN $75.699.398,87 EN COACTIVO"/>
  </r>
  <r>
    <n v="473"/>
    <x v="14"/>
    <x v="0"/>
    <s v="FUNDACIÓN PARA EL BIENESTAR Y DESARROLLO INTEGRAL DEL SER FUNDASER"/>
    <s v="NIT"/>
    <n v="817004059"/>
    <n v="6"/>
    <s v="JURIDICA"/>
    <n v="2019"/>
    <n v="19004012019"/>
    <s v="BRINDAR ATENCIÓN ESPECIALIZADA A LOS NIÑOS, LAS NIÑAS Y ADOLESCENTES QUE TIENEN UN PROCESO ADMINISTRATIVO DE RESTABLECIMIENTO DE DERECHOS ABIERTO A SU FAVOR Y MAYORES DE 18 AÑOS QUE AL CUMPLIR LA MAYORÍA DE EDAD SE ENCONTRABA EN PROCESO ADMINISTRATIVO DE RESTABLECIMIENTO DE DERECHOS, EN LA MODALIDAD INTERNADO, DE ACUERDO CON LOS LINEAMIENTOS VIGENTES Y EL MODELO DE ENFOQUE DIFERENCIAL EXPEDIDOS POR EL ICBF."/>
    <s v="Dirección de Protección"/>
    <s v="Aporte"/>
    <s v="INCUMPLIMIENTO PARCIAL DE LAS OBLIGACIONES"/>
    <d v="2021-07-14T00:00:00"/>
    <d v="2021-07-22T00:00:00"/>
    <d v="2021-09-28T00:00:00"/>
    <s v="Finalizada"/>
    <m/>
    <s v="MÓNICA LIZETH MEDINA CERTUCHE"/>
    <s v="CERTIFICACION DE EJECUTORIA"/>
    <x v="187"/>
    <s v="PTE COMPROBANTE DE RECAUDO"/>
    <x v="0"/>
    <s v="Incumplimiento Parcial (Cláusula Penal)"/>
    <n v="1570"/>
    <d v="2021-09-07T00:00:00"/>
    <s v="SI"/>
    <d v="2021-09-07T00:00:00"/>
    <n v="1849"/>
    <d v="2021-09-28T00:00:00"/>
    <s v="CONFIRMA"/>
    <d v="2021-09-29T00:00:00"/>
    <m/>
    <d v="2025-08-05T00:00:00"/>
    <s v="N/A"/>
    <s v="SI"/>
    <d v="2021-09-30T00:00:00"/>
    <x v="342"/>
    <m/>
    <m/>
    <m/>
    <m/>
  </r>
  <r>
    <n v="474"/>
    <x v="14"/>
    <x v="0"/>
    <s v="HOGAR INFANTIL PABLO VI"/>
    <s v="NIT"/>
    <n v="891500913"/>
    <n v="8"/>
    <s v="JURIDICA"/>
    <n v="2019"/>
    <n v="19001792019"/>
    <s v="PRESTAR EL SERVICIO HOGARES INFANTILES - HI, DE CONFORMIDAD CON EL MANUAL OPERATIVO DE LA MODALIDAD INSTITUCIONAL Y LAS DIRECTRICES ESTABLECIDAS POR EL ICBF, EN ARMONÍA CON LA POLÍTICA DE ESTADO PARA EL DESARROLLO INTEGRAL DE LA PRIMERA INFANCIA DE CERO A SIEMPRE"/>
    <s v="Dirección de Primera Infancia"/>
    <s v="Aporte"/>
    <s v="INCUMPLIMIENTO OBLIGACIONES"/>
    <d v="2021-05-27T00:00:00"/>
    <d v="2021-06-03T00:00:00"/>
    <d v="2021-09-29T00:00:00"/>
    <s v="Finalizada"/>
    <m/>
    <s v="CLAUDIA GIOVANNA MUÑOZ MUÑOZ"/>
    <s v="CERTIFICACION DE EJECUTORIA"/>
    <x v="187"/>
    <s v="OK"/>
    <x v="0"/>
    <s v="Incumplimiento Parcial (Cláusula Penal)"/>
    <n v="1428"/>
    <d v="2021-08-26T00:00:00"/>
    <s v="SI"/>
    <d v="2021-08-26T00:00:00"/>
    <n v="1859"/>
    <d v="2021-09-29T00:00:00"/>
    <s v="CONFIRMA"/>
    <d v="2021-09-29T00:00:00"/>
    <m/>
    <d v="2021-10-04T00:00:00"/>
    <s v="N/A"/>
    <s v="SI"/>
    <d v="2024-12-06T00:00:00"/>
    <x v="343"/>
    <n v="9445739"/>
    <d v="2022-09-26T00:00:00"/>
    <m/>
    <m/>
  </r>
  <r>
    <n v="475"/>
    <x v="7"/>
    <x v="0"/>
    <s v="FUNDACION PARA EL DESARROLLO INTEGRAL DE LA PERSONAY SU ENTORNO FAMILIAR Y SOCIAL MACAMI."/>
    <s v="NIT"/>
    <n v="809006985"/>
    <n v="1"/>
    <s v="JURIDICA"/>
    <n v="2019"/>
    <n v="73003462019"/>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m/>
    <m/>
    <m/>
    <s v="Finalizada"/>
    <m/>
    <m/>
    <m/>
    <x v="191"/>
    <s v="OK"/>
    <x v="0"/>
    <s v="Incumplimiento Parcial (Cláusula Penal)"/>
    <n v="1304"/>
    <d v="2021-07-28T00:00:00"/>
    <s v="SI"/>
    <d v="2021-08-11T00:00:00"/>
    <n v="2473"/>
    <d v="2021-10-11T00:00:00"/>
    <s v="CONFIRMA"/>
    <d v="2021-10-11T00:00:00"/>
    <d v="2021-10-14T00:00:00"/>
    <d v="2021-10-19T00:00:00"/>
    <s v="N/A"/>
    <s v="SI"/>
    <d v="2021-10-14T00:00:00"/>
    <x v="344"/>
    <n v="2043049.92"/>
    <d v="2021-10-14T00:00:00"/>
    <m/>
    <m/>
  </r>
  <r>
    <n v="476"/>
    <x v="14"/>
    <x v="0"/>
    <s v="HOGAR INFANTIL PABLO VI"/>
    <s v="NIT"/>
    <n v="891500913"/>
    <n v="8"/>
    <s v="JURIDICA"/>
    <n v="2018"/>
    <n v="19004802018"/>
    <s v="PRESTAR EL SERVICIO DE HOGARES INFANTILES DE CONFORMIDAD CON EL LIENAMIENTO DE ICBF PARA EL DESARROLLO INTEGARL DE PRIMERA INFACNCIA DE 0 A SIEMPRE"/>
    <s v="Dirección de Primera Infancia"/>
    <s v="Aporte"/>
    <s v="INCUMPLIMIENTO DE OBLIGACIONES"/>
    <d v="2020-08-26T00:00:00"/>
    <d v="2020-08-31T00:00:00"/>
    <d v="2020-10-26T00:00:00"/>
    <s v="Finalizada"/>
    <m/>
    <s v="MARIA CRISTINA BUCHELI"/>
    <s v="CERTIFICACION DE EJECUTORIA"/>
    <x v="192"/>
    <s v="OK"/>
    <x v="0"/>
    <s v="Incumplimiento Parcial (Cláusula Penal)"/>
    <n v="1871"/>
    <d v="2021-09-30T00:00:00"/>
    <s v="SI"/>
    <d v="2021-09-30T00:00:00"/>
    <n v="2238"/>
    <d v="2021-10-26T00:00:00"/>
    <s v="MODIFICA"/>
    <d v="2021-10-27T00:00:00"/>
    <d v="2021-10-29T00:00:00"/>
    <d v="2021-10-29T00:00:00"/>
    <s v="N/A"/>
    <s v="NO"/>
    <m/>
    <x v="345"/>
    <n v="4208816"/>
    <d v="2021-11-22T00:00:00"/>
    <m/>
    <m/>
  </r>
  <r>
    <n v="477"/>
    <x v="4"/>
    <x v="0"/>
    <s v="FUNDACION DESARROLLO SOCIAL FUNDESOCIAL"/>
    <s v="NIT"/>
    <n v="823000731"/>
    <n v="1"/>
    <s v="JURIDICA"/>
    <n v="2020"/>
    <n v="11010612020"/>
    <s v="BRINDAR ATENCIÓN INTEGRAL A NIÑOS Y NIÑAS MENORES DE 5 AÑOS, CON CRITERIOS DE CALIDAD PARA POTENCIAR TODAS LAS DIMENSIONES DEL DESARROLLO INFANTIL EN LAS DIFERENTES MODALIDADES DE ATENCIÓN A LA PRIMERA INFANCIA "/>
    <s v="Dirección de Primera Infancia"/>
    <s v="Aporte"/>
    <s v="INCUMPLIMIENTO OBLIGACIONES"/>
    <m/>
    <m/>
    <m/>
    <s v="Finalizada"/>
    <m/>
    <m/>
    <m/>
    <x v="193"/>
    <s v="OK"/>
    <x v="1"/>
    <s v="Terminación de la actuación sancionatoria"/>
    <n v="2486"/>
    <d v="2021-11-03T00:00:00"/>
    <s v="NO"/>
    <m/>
    <m/>
    <m/>
    <m/>
    <d v="2021-11-05T00:00:00"/>
    <d v="2021-12-11T00:00:00"/>
    <m/>
    <m/>
    <m/>
    <m/>
    <x v="1"/>
    <m/>
    <m/>
    <m/>
    <m/>
  </r>
  <r>
    <n v="478"/>
    <x v="4"/>
    <x v="0"/>
    <s v="FABIO  ALEJANDRO ARCHILA GRISALEZ"/>
    <s v="CC"/>
    <n v="80503118"/>
    <m/>
    <s v="NATURAL"/>
    <n v="2020"/>
    <n v="11007592020"/>
    <s v="PRESTAR SERVICIOS PROFESIONALES PARA APOYAR DESDE EL ÁREA DE PSICOLOGÍA, LAS VERIFICACIONES DE GARANTÍA DE DERECHOS ORDENADAS POR EL DEFENSOR DE FAMILIA DENTRO DE LA ESTRATEGIA PLAN REZAGO DE LA DIRECCIÓN DE PROTECCIÓN_x000a_"/>
    <s v="Dirección de Protección"/>
    <s v="Prestación de Servicios Profesionales"/>
    <s v="INCUMPLIMIENTO OBLIGACIONES"/>
    <m/>
    <m/>
    <m/>
    <s v="Finalizada"/>
    <m/>
    <m/>
    <m/>
    <x v="194"/>
    <s v="PTE PGN, CCOMERCIO, SECOP II Y COMPROBANTE DE PAGO"/>
    <x v="0"/>
    <s v="Incumplimiento Parcial (Cláusula Penal)"/>
    <n v="2278"/>
    <d v="2021-10-25T00:00:00"/>
    <s v="SI"/>
    <d v="2021-10-25T00:00:00"/>
    <n v="2636"/>
    <d v="2021-11-12T00:00:00"/>
    <s v="CONFIRMA"/>
    <d v="2021-11-17T00:00:00"/>
    <d v="2021-11-17T00:00:00"/>
    <m/>
    <s v="N/A"/>
    <s v="NO"/>
    <m/>
    <x v="1"/>
    <m/>
    <m/>
    <m/>
    <m/>
  </r>
  <r>
    <n v="479"/>
    <x v="4"/>
    <x v="0"/>
    <s v="FUNDACION FEI FAMILIA ENTORNO INDIVIDUO"/>
    <s v="NIT"/>
    <n v="900001876"/>
    <n v="4"/>
    <s v="JURIDICA"/>
    <n v="2019"/>
    <n v="11013672019"/>
    <s v="BRINDAR ATENCIÓN ESPECIALIZADA A LOS ADOLESCENTES Y JÓVENES EN CONFLICTO CON LA LEY PENAL, EN LA MODALIDAD CENTRO DE ATENCIÓN ESPECIALIZADO DEL SUBPROYECTO RESTABLECIMIENTO EN LA ADMINISTRACIÓN DE JUSTICIA, PARA EL CUMPLIMIENTO DE LAS  MEDIDAS Y SANCIONES IMPUESTAS POR LA AUTORIDAD JUDICIAL, CONFORME A LAS DISPOSICIONES LEGALES Y LINEAMIENTOS TÉCNICOS VIGENTES._x000a_"/>
    <s v="Dirección de Protección"/>
    <s v="Aporte"/>
    <s v="INCUMPLIMIENTO OBLIGACIONES"/>
    <m/>
    <m/>
    <m/>
    <s v="Finalizada"/>
    <m/>
    <m/>
    <m/>
    <x v="194"/>
    <s v="PTE PGN, SECOP II Y COMPROBANTE DE PAGO"/>
    <x v="0"/>
    <s v="Incumplimiento Parcial (Cláusula Penal)"/>
    <n v="2587"/>
    <d v="2021-11-09T00:00:00"/>
    <s v="NO"/>
    <m/>
    <m/>
    <m/>
    <m/>
    <d v="2021-11-18T00:00:00"/>
    <d v="2021-11-19T00:00:00"/>
    <m/>
    <s v="N/A"/>
    <s v="NO"/>
    <m/>
    <x v="1"/>
    <m/>
    <m/>
    <m/>
    <m/>
  </r>
  <r>
    <n v="480"/>
    <x v="7"/>
    <x v="0"/>
    <s v="FUNDACION GRUPO DE APOYO"/>
    <s v="NIT"/>
    <n v="900201470"/>
    <n v="6"/>
    <s v="JURIDICA"/>
    <n v="2020"/>
    <n v="73003392020"/>
    <s v="BRINDAR ATENCIÓN ESPECIALIZADA A LOS ADOLESCENTES Y JÓVENES EN CONFLICTO CON LA LEY PENAL,  EN LA MODALIDAD INTERNADO  DEL PROYECTO FORTALECIMIENTO DE ACCIONES DE RESTABLECIMIENTO EN ADMINISTRACIÓN DE JUSTICIA A NIVEL NACIONAL,  PARA EL CUMPLIMIENTO DE LAS MEDIDAS IMPUESTAS POR LA AUTORIDAD ADMINISTRATIVA, CONFORME A LAS DISPOSICIONES LEGALES Y LINEAMIENTOS TÉCNICOS VIGENTES Y/O PARA EL CUMPLIMIENTO DE LAS CONDICIONES ACORDADAS  EN APLICACIÓN DEL PRINCIPIO DE OPORTUNIDAD EN LA MODALIDAD DE SUSPE"/>
    <s v="Dirección de Protección"/>
    <s v="Aporte"/>
    <s v="INCUMPLIMIENTO OBLIGACIONES"/>
    <m/>
    <m/>
    <m/>
    <s v="Finalizada"/>
    <m/>
    <m/>
    <m/>
    <x v="195"/>
    <s v="OK"/>
    <x v="1"/>
    <s v="Terminación de la actuación sancionatoria"/>
    <n v="3533"/>
    <d v="2021-12-06T00:00:00"/>
    <s v="NO"/>
    <m/>
    <m/>
    <m/>
    <m/>
    <d v="2021-12-06T00:00:00"/>
    <m/>
    <m/>
    <m/>
    <m/>
    <m/>
    <x v="1"/>
    <m/>
    <m/>
    <m/>
    <m/>
  </r>
  <r>
    <n v="481"/>
    <x v="10"/>
    <x v="0"/>
    <s v="INNOVA PROYECTOS SAS "/>
    <s v="NIT"/>
    <n v="900359695"/>
    <n v="5"/>
    <s v="JURIDICA"/>
    <n v="2019"/>
    <n v="210"/>
    <s v="SUMINISTRO DE TIQUETES AL CORREGIMIENTO DE LA CHORRERA "/>
    <s v="Dirección Administrativa"/>
    <s v="Consultoría"/>
    <s v="INCUMPLIMIENTO OBLIGACIONES"/>
    <m/>
    <m/>
    <m/>
    <s v="Finalizada"/>
    <m/>
    <m/>
    <m/>
    <x v="195"/>
    <s v="OK"/>
    <x v="0"/>
    <s v="Incumplimiento Parcial (Cláusula Penal)"/>
    <n v="3059"/>
    <d v="2021-11-30T00:00:00"/>
    <s v="SI"/>
    <d v="2021-11-30T00:00:00"/>
    <s v="3204_x000a_3216"/>
    <s v="13/12/2021_x000a_14/12/2021"/>
    <s v="CONFIRMA"/>
    <d v="2021-12-15T00:00:00"/>
    <d v="2022-01-04T00:00:00"/>
    <d v="2022-01-04T00:00:00"/>
    <s v="N/A"/>
    <s v="SI"/>
    <d v="2022-01-07T00:00:00"/>
    <x v="346"/>
    <n v="989766"/>
    <d v="2022-11-30T00:00:00"/>
    <m/>
    <m/>
  </r>
  <r>
    <n v="482"/>
    <x v="19"/>
    <x v="0"/>
    <s v="FUNDACIÓN PARA EL PROGRESO DE MALAMBO - PRODEM"/>
    <s v="NIT"/>
    <n v="802014460"/>
    <n v="5"/>
    <s v="JURIDICA"/>
    <n v="2018"/>
    <n v="8002712018"/>
    <s v="PRESTAR EL SERVICIO DE ATENCION A NIÑAS Y NIÑOS Y A MUJERES GESTANTES DE ACUERDO AL SERVICIO CONTRATADO, EN EL MARCO DE LA POLITICA DE ESTADO PARA "/>
    <s v="Dirección de Primera Infancia"/>
    <s v="Aporte"/>
    <s v="INCUMPLIMIENTO OBLIGACIONES"/>
    <m/>
    <m/>
    <m/>
    <s v="Finalizada"/>
    <m/>
    <m/>
    <s v="CT 271-2018: seguimos en búsqueda de la carpeta. La Resolución está publicada en SECOP I desde diciembre de 2021. Sigo buscando correos los demás documentos y la carpeta en físico. Respecto al pago, fue un proceso que se adelantó en ausencia del contratista porque en la dirección reportada ya no se encontraba y nunca se logró ubicar al operador y su representante legal."/>
    <x v="196"/>
    <s v="PTE COMPROBANTE DE PAGO"/>
    <x v="0"/>
    <s v="Incumplimiento Parcial (Cláusula Penal)"/>
    <n v="1139"/>
    <d v="2021-12-15T00:00:00"/>
    <s v="NO"/>
    <m/>
    <m/>
    <m/>
    <m/>
    <d v="2021-12-16T00:00:00"/>
    <s v="N/A"/>
    <d v="2025-06-04T00:00:00"/>
    <s v="N/A"/>
    <s v="SI"/>
    <d v="2022-01-24T00:00:00"/>
    <x v="347"/>
    <m/>
    <m/>
    <m/>
    <m/>
  </r>
  <r>
    <n v="483"/>
    <x v="24"/>
    <x v="0"/>
    <s v="GRUPO ASOCIATIVO MADRES CABEZA DE FAMILIA FUERZA VIVA"/>
    <s v="NIT"/>
    <n v="813005815"/>
    <n v="8"/>
    <s v="JURIDICA"/>
    <n v="2021"/>
    <n v="41001372021"/>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197"/>
    <s v="OK"/>
    <x v="0"/>
    <s v="Multa"/>
    <n v="2005"/>
    <d v="2021-12-15T00:00:00"/>
    <s v="NO"/>
    <m/>
    <m/>
    <m/>
    <m/>
    <d v="2021-12-16T00:00:00"/>
    <d v="2021-12-30T00:00:00"/>
    <d v="2022-01-21T00:00:00"/>
    <s v="N/A"/>
    <s v="SI"/>
    <d v="2021-12-22T00:00:00"/>
    <x v="348"/>
    <n v="15208225"/>
    <d v="2022-04-05T00:00:00"/>
    <s v="PERSUASIVO"/>
    <s v="Pendiente saldo indexado por $248.564, se encuentra en INVESTIGACION DE BIENES; 23-abr-24 Se solicitó información a Banco Bancamía BAJA ACTIVO"/>
  </r>
  <r>
    <n v="484"/>
    <x v="27"/>
    <x v="0"/>
    <s v="ASOCIACION DE PADRES DE FAMILIA DE HOGARES COMUNITARIOS DEL ICBF CATUMARE MUNICIPIO DE VILLAVICENCIO"/>
    <s v="NIT"/>
    <n v="822005054"/>
    <m/>
    <s v="JURIDICA"/>
    <n v="2018"/>
    <n v="50002492018"/>
    <s v="PRESTAR LOS SERVICIOS DE HCB TRADICIONAL -COMUNITARIO (T), HCB FAMI-FAMILIAR TRADICIONAL DE CONFORMIDAD CON LAS DIRECTRICES, LINEAMINTOS Y PARAMETROS ESTABLECIDOS POR EL ICBF, EN ARMONIA CON LA POLITICA DE ESTADO PARA EL DESARROLLO INTEGRAL A LA PRIMERA INFANCIA DE CERO A SIEMPRE"/>
    <s v="Dirección de Primera Infancia"/>
    <s v="Aporte"/>
    <s v="INCUMPLIMIENTO OBLIGACIONES"/>
    <m/>
    <m/>
    <m/>
    <s v="Finalizada"/>
    <m/>
    <m/>
    <m/>
    <x v="0"/>
    <s v="OK"/>
    <x v="0"/>
    <s v="Incumplimiento Parcial (Cláusula Penal)"/>
    <n v="1718"/>
    <d v="2021-11-24T00:00:00"/>
    <s v="SI"/>
    <d v="2021-11-26T00:00:00"/>
    <n v="1864"/>
    <d v="2021-12-16T00:00:00"/>
    <s v="CONFIRMA"/>
    <d v="2021-12-17T00:00:00"/>
    <d v="2021-12-27T00:00:00"/>
    <d v="2022-01-19T00:00:00"/>
    <s v="N/A"/>
    <s v="NO"/>
    <m/>
    <x v="349"/>
    <n v="4356770"/>
    <d v="2022-04-12T00:00:00"/>
    <m/>
    <m/>
  </r>
  <r>
    <n v="485"/>
    <x v="27"/>
    <x v="0"/>
    <s v="ASOCIACION DE PADRES DE FAMILIA DE HOGARES COMUNITARIOS DEL ICBF CATUMARE MUNICIPIO DE VILLAVICENCIO"/>
    <s v="NIT"/>
    <n v="822005054"/>
    <n v="2"/>
    <s v="JURIDICA"/>
    <n v="2020"/>
    <n v="50001572020"/>
    <s v="PRESTAR LOS SERVICIOS PARA LA ATENCIÓN A LA PRIMERA INFANCIA  EN LOS HOGARES COMUNITARIOS DE BIENESTAR HCB , DE CONFORMIDAD CON EL  MANUAL OPERATIVO DE LA MODALIDAD COMUNITARIA Y EL SERVICIO HCB FAMILIAR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
    <s v="Dirección de Primera Infancia"/>
    <s v="Aporte"/>
    <s v="INCUMPLIMIENTO OBLIGACIONES"/>
    <m/>
    <m/>
    <m/>
    <s v="Finalizada"/>
    <m/>
    <m/>
    <m/>
    <x v="0"/>
    <s v="OK"/>
    <x v="0"/>
    <s v="Incumplimiento Parcial (Cláusula Penal)"/>
    <n v="1755"/>
    <d v="2021-11-30T00:00:00"/>
    <s v="SI"/>
    <d v="2021-11-30T00:00:00"/>
    <n v="1865"/>
    <d v="2021-12-16T00:00:00"/>
    <s v="CONFIRMA"/>
    <d v="2021-12-17T00:00:00"/>
    <d v="2021-12-27T00:00:00"/>
    <d v="2021-12-28T00:00:00"/>
    <s v="N/A"/>
    <s v="NO"/>
    <m/>
    <x v="350"/>
    <n v="2376662"/>
    <d v="2022-04-01T00:00:00"/>
    <m/>
    <m/>
  </r>
  <r>
    <n v="486"/>
    <x v="27"/>
    <x v="0"/>
    <s v="ASOCIACION DE CABILDOS INDIGENAS DEL META ACIM"/>
    <s v="NIT"/>
    <n v="900167925"/>
    <m/>
    <s v="JURIDICA"/>
    <n v="2020"/>
    <n v="50002032020"/>
    <s v="PROMOVER LA PROTECCIÓN INTEGRAL Y PROYECTOS DE VIDA DE LOS NIÑOS, LAS NIÑAS Y LOS ADOLESCENTES A TRAVÉS DE LA IMPLEMENTACIÓN DEL PROGRAMA GENERACIONES CON BIENESTAR MODALIDAD ÉTNICA"/>
    <m/>
    <s v="Aporte"/>
    <s v="INCUMPLIMIENTO OBLIGACIONES"/>
    <m/>
    <m/>
    <m/>
    <s v="Finalizada"/>
    <m/>
    <m/>
    <m/>
    <x v="0"/>
    <s v="OK"/>
    <x v="0"/>
    <s v="Incumplimiento Parcial (Cláusula Penal)"/>
    <n v="1897"/>
    <d v="2021-12-22T00:00:00"/>
    <s v="NO"/>
    <m/>
    <m/>
    <m/>
    <m/>
    <d v="2021-12-23T00:00:00"/>
    <d v="2021-12-27T00:00:00"/>
    <d v="2022-01-19T00:00:00"/>
    <s v="N/A"/>
    <s v="NO"/>
    <m/>
    <x v="351"/>
    <n v="7843792"/>
    <d v="2022-04-01T00:00:00"/>
    <m/>
    <m/>
  </r>
  <r>
    <n v="487"/>
    <x v="32"/>
    <x v="0"/>
    <s v="GOBERNACION DEL CHOCÓ"/>
    <s v="NIT"/>
    <n v="891680010"/>
    <n v="3"/>
    <s v="JURIDICA"/>
    <n v="2020"/>
    <n v="27002872020"/>
    <s v="AUNAR ESFUERZOS PARA CONTRIBUIR EN EL CUMPLIMIENTO DE LOS OBJETIVOS DEL PROGRAMA DE ALIMENTACIÓN ESCOLAR (PAE), APORTANDO BIENESTARINA MÁS® Y BIENESTARINA MÁS® SABORIZADA A LA GOBERNACION DEL CHOCHÓ"/>
    <m/>
    <s v="Aporte"/>
    <s v="INCUMPLIMIENTO OBLIGACIONES"/>
    <m/>
    <m/>
    <m/>
    <s v="Finalizada"/>
    <m/>
    <m/>
    <s v="El 14-5-2024 Se eleva SOLICITUD REGISTRO MEDIDA CAUTELAR - al banco de bogota en favor del icbf, embargandole 10 cuentas bancafrias a la gobernacion del choco"/>
    <x v="195"/>
    <s v="PTE CCOMERCIO Y COMPROBANTE DE PAGO (MEDIDAS CAUTELARES)"/>
    <x v="0"/>
    <s v="Incumplimiento Parcial (Cláusula Penal)"/>
    <n v="1063"/>
    <d v="2021-12-01T00:00:00"/>
    <s v="SI"/>
    <d v="2021-12-16T00:00:00"/>
    <n v="1168"/>
    <d v="2021-12-30T00:00:00"/>
    <s v="MODIFICA"/>
    <d v="2021-12-31T00:00:00"/>
    <m/>
    <d v="2021-12-03T00:00:00"/>
    <s v="N/A"/>
    <m/>
    <m/>
    <x v="352"/>
    <m/>
    <m/>
    <s v="EMBARGO A CUENTAS"/>
    <s v="SOLICITUD REGISTRO MEDIDA CAUTELAR BANCO DE BOGOTÁ RADICADO 20244220000009901"/>
  </r>
  <r>
    <n v="488"/>
    <x v="23"/>
    <x v="0"/>
    <s v="UNION TEMPORAL PROPAIS-SANTO DOMINGO SAVIO"/>
    <s v="NIT"/>
    <n v="901435928"/>
    <n v="5"/>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En virtud de lo anterior, la aseguradora Seguros del Estado S.A. realizó el pago total de los valores ordenados mediante Resolución 0054 de diecisiete (17) de enero 2022 y Resolución 1761 de veintiocho (28) de julio de 2022. _x000a_Mediante Resolución 4390 de nueve (9) de diciembre de 2021, se resolvió de fondo un procedimiento administrativo sancionatorio por el presunto incumplimiento de obligaciones derivadas del contrato de aporte 25004862020 y, mediante Resolución 0054 de diecisiete (17) de enero 2022, se resolvió el recurso de reposición interpuesto por la UNIÓN TEMPORAL PROPAÍS-SANTODOMINGO SAVIO y la compañía Garante Seguros del Estado S.A., en contra de la Resolución 4390 de nueve (9) de diciembre de 2021, disponiendo lo siguiente:_x000a__x000a_“ARTÍCULO PRIMERO. REVOCAR de manera parcial el Artículo Primero de la Resolución 4390 del 9 de diciembre de 2021, en el sentido de modificar la sanción impuesta a la EAS UNIÓN TEMPORAL PROPAIS – SANTO DOMINGO SAVIO de multa por Cláusula penal pecuniaria en la suma de SIETE MILLONES CIENTO CINCUENTA MIL NOVECIENTOS DIECISÉIS PESOS ($7.150.916), por encontrarse probada la causal No. 3º establecida en el Artículo de la Ley 1437 de 2011 […]” "/>
    <x v="0"/>
    <s v="OK"/>
    <x v="0"/>
    <s v="Incumplimiento Parcial (Cláusula Penal)"/>
    <n v="4390"/>
    <d v="2021-12-09T00:00:00"/>
    <s v="SI"/>
    <d v="2021-12-09T00:00:00"/>
    <n v="54"/>
    <d v="2022-01-17T00:00:00"/>
    <s v="MODIFICA"/>
    <d v="2022-01-18T00:00:00"/>
    <d v="2022-02-01T00:00:00"/>
    <d v="2022-01-19T00:00:00"/>
    <s v="N/A"/>
    <s v="SI"/>
    <d v="2022-02-22T00:00:00"/>
    <x v="353"/>
    <n v="7150916"/>
    <d v="2022-09-26T00:00:00"/>
    <m/>
    <m/>
  </r>
  <r>
    <n v="488"/>
    <x v="23"/>
    <x v="0"/>
    <s v="FUNDACION SOCIAL SANTO DOMINGO SAVIO"/>
    <s v="NIT"/>
    <n v="802014237"/>
    <n v="9"/>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En virtud de lo anterior, la aseguradora Seguros del Estado S.A. realizó el pago total de los valores ordenados mediante Resolución 0054 de diecisiete (17) de enero 2022 y Resolución 1761 de veintiocho (28) de julio de 2022. _x000a_Mediante Resolución 4390 de nueve (9) de diciembre de 2021, se resolvió de fondo un procedimiento administrativo sancionatorio por el presunto incumplimiento de obligaciones derivadas del contrato de aporte 25004862020 y, mediante Resolución 0054 de diecisiete (17) de enero 2022, se resolvió el recurso de reposición interpuesto por la UNIÓN TEMPORAL PROPAÍS-SANTODOMINGO SAVIO y la compañía Garante Seguros del Estado S.A., en contra de la Resolución 4390 de nueve (9) de diciembre de 2021, disponiendo lo siguiente:_x000a__x000a_“ARTÍCULO PRIMERO. REVOCAR de manera parcial el Artículo Primero de la Resolución 4390 del 9 de diciembre de 2021, en el sentido de modificar la sanción impuesta a la EAS UNIÓN TEMPORAL PROPAIS – SANTO DOMINGO SAVIO de multa por Cláusula penal pecuniaria en la suma de SIETE MILLONES CIENTO CINCUENTA MIL NOVECIENTOS DIECISÉIS PESOS ($7.150.916), por encontrarse probada la causal No. 3º establecida en el Artículo de la Ley 1437 de 2011 […]” "/>
    <x v="0"/>
    <s v="OK"/>
    <x v="0"/>
    <s v="Incumplimiento Parcial (Cláusula Penal)"/>
    <n v="4390"/>
    <d v="2021-12-09T00:00:00"/>
    <s v="SI"/>
    <d v="2021-12-09T00:00:00"/>
    <n v="54"/>
    <d v="2022-01-17T00:00:00"/>
    <s v="MODIFICA"/>
    <d v="2022-01-18T00:00:00"/>
    <d v="2022-02-01T00:00:00"/>
    <d v="2022-01-19T00:00:00"/>
    <s v="N/A"/>
    <s v="SI"/>
    <d v="2022-02-22T00:00:00"/>
    <x v="353"/>
    <n v="7150916"/>
    <d v="2022-09-26T00:00:00"/>
    <m/>
    <m/>
  </r>
  <r>
    <n v="488"/>
    <x v="23"/>
    <x v="0"/>
    <s v="FUNDACION PROPAIS COLOMBIA - FPC"/>
    <s v="NIT"/>
    <n v="900869649"/>
    <n v="4"/>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En virtud de lo anterior, la aseguradora Seguros del Estado S.A. realizó el pago total de los valores ordenados mediante Resolución 0054 de diecisiete (17) de enero 2022 y Resolución 1761 de veintiocho (28) de julio de 2022. _x000a_Mediante Resolución 4390 de nueve (9) de diciembre de 2021, se resolvió de fondo un procedimiento administrativo sancionatorio por el presunto incumplimiento de obligaciones derivadas del contrato de aporte 25004862020 y, mediante Resolución 0054 de diecisiete (17) de enero 2022, se resolvió el recurso de reposición interpuesto por la UNIÓN TEMPORAL PROPAÍS-SANTODOMINGO SAVIO y la compañía Garante Seguros del Estado S.A., en contra de la Resolución 4390 de nueve (9) de diciembre de 2021, disponiendo lo siguiente:_x000a__x000a_“ARTÍCULO PRIMERO. REVOCAR de manera parcial el Artículo Primero de la Resolución 4390 del 9 de diciembre de 2021, en el sentido de modificar la sanción impuesta a la EAS UNIÓN TEMPORAL PROPAIS – SANTO DOMINGO SAVIO de multa por Cláusula penal pecuniaria en la suma de SIETE MILLONES CIENTO CINCUENTA MIL NOVECIENTOS DIECISÉIS PESOS ($7.150.916), por encontrarse probada la causal No. 3º establecida en el Artículo de la Ley 1437 de 2011 […]” "/>
    <x v="0"/>
    <s v="OK"/>
    <x v="0"/>
    <s v="Incumplimiento Parcial (Cláusula Penal)"/>
    <n v="4390"/>
    <d v="2021-12-09T00:00:00"/>
    <s v="SI"/>
    <d v="2021-12-09T00:00:00"/>
    <n v="54"/>
    <d v="2022-01-17T00:00:00"/>
    <s v="MODIFICA"/>
    <d v="2022-01-18T00:00:00"/>
    <d v="2022-02-01T00:00:00"/>
    <d v="2022-01-19T00:00:00"/>
    <s v="N/A"/>
    <s v="SI"/>
    <d v="2022-02-22T00:00:00"/>
    <x v="353"/>
    <n v="7150916"/>
    <d v="2022-09-26T00:00:00"/>
    <m/>
    <m/>
  </r>
  <r>
    <n v="489"/>
    <x v="4"/>
    <x v="0"/>
    <s v="ASOCIACION DE PADRES USUARIOS Y MADRES COMUNITARIAS DE BIENESTAR GENTE DEL MAÑANA"/>
    <s v="NIT"/>
    <n v="830007378"/>
    <n v="1"/>
    <s v="JURIDICA"/>
    <n v="2020"/>
    <n v="11006512020"/>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m/>
    <m/>
    <m/>
    <s v="Finalizada"/>
    <m/>
    <m/>
    <m/>
    <x v="198"/>
    <s v="OK"/>
    <x v="1"/>
    <s v="Terminación de la actuación sancionatoria"/>
    <n v="139"/>
    <d v="2022-01-24T00:00:00"/>
    <s v="NO"/>
    <m/>
    <m/>
    <m/>
    <m/>
    <d v="2022-01-26T00:00:00"/>
    <m/>
    <m/>
    <m/>
    <m/>
    <m/>
    <x v="1"/>
    <m/>
    <m/>
    <m/>
    <m/>
  </r>
  <r>
    <n v="490"/>
    <x v="7"/>
    <x v="0"/>
    <s v="FUNDACION GRUPO DE APOYO"/>
    <s v="NIT"/>
    <n v="900201470"/>
    <n v="6"/>
    <s v="JURIDICA"/>
    <n v="2020"/>
    <n v="73003192020"/>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m/>
    <m/>
    <m/>
    <s v="Finalizada"/>
    <m/>
    <m/>
    <m/>
    <x v="199"/>
    <s v="OK"/>
    <x v="1"/>
    <s v="Terminación de la actuación sancionatoria"/>
    <n v="404"/>
    <d v="2022-02-17T00:00:00"/>
    <s v="NO"/>
    <m/>
    <m/>
    <m/>
    <m/>
    <d v="2022-02-17T00:00:00"/>
    <d v="2022-02-18T00:00:00"/>
    <m/>
    <m/>
    <m/>
    <m/>
    <x v="1"/>
    <m/>
    <m/>
    <m/>
    <m/>
  </r>
  <r>
    <n v="491"/>
    <x v="18"/>
    <x v="0"/>
    <s v="CORPORACION ECOLOGIA Y DESARROLLO_x000a_ INTEGRAL – ECODES_x000a_"/>
    <s v="NIT"/>
    <n v="819005142"/>
    <n v="1"/>
    <s v="JURIDICA"/>
    <n v="2020"/>
    <n v="4700200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OBLIGACIONES"/>
    <m/>
    <m/>
    <m/>
    <s v="Finalizada"/>
    <m/>
    <m/>
    <m/>
    <x v="71"/>
    <s v="PTE COMUNICACIÓN PGN"/>
    <x v="0"/>
    <s v="Incumplimiento Parcial (Cláusula Penal)"/>
    <n v="1393"/>
    <d v="2021-12-29T00:00:00"/>
    <s v="SI"/>
    <d v="2021-12-29T00:00:00"/>
    <n v="257"/>
    <d v="2022-03-09T00:00:00"/>
    <s v="CONFIRMA"/>
    <d v="2022-03-10T00:00:00"/>
    <d v="2022-03-10T00:00:00"/>
    <m/>
    <s v="N/A"/>
    <s v="SI"/>
    <d v="2022-04-06T00:00:00"/>
    <x v="354"/>
    <n v="7112751"/>
    <d v="2022-10-26T00:00:00"/>
    <m/>
    <m/>
  </r>
  <r>
    <n v="492"/>
    <x v="24"/>
    <x v="0"/>
    <s v="GRUPO ASOCIATIVO MADRES CABEZA DE FAMILIA FUERZA VIVA"/>
    <s v="NIT"/>
    <n v="813005815"/>
    <n v="8"/>
    <s v="JURIDICA"/>
    <n v="2020"/>
    <n v="4100265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m/>
    <m/>
    <m/>
    <s v="Finalizada"/>
    <m/>
    <m/>
    <m/>
    <x v="197"/>
    <s v="OK"/>
    <x v="0"/>
    <s v="Multa"/>
    <n v="594"/>
    <d v="2022-03-15T00:00:00"/>
    <s v="NO"/>
    <m/>
    <m/>
    <m/>
    <m/>
    <d v="2022-03-16T00:00:00"/>
    <d v="2022-03-31T00:00:00"/>
    <d v="2022-03-31T00:00:00"/>
    <s v="N/A"/>
    <s v="SI"/>
    <d v="2022-04-01T00:00:00"/>
    <x v="355"/>
    <n v="10000000"/>
    <d v="2025-06-14T00:00:00"/>
    <m/>
    <m/>
  </r>
  <r>
    <n v="493"/>
    <x v="24"/>
    <x v="0"/>
    <s v="GRUPO ASOCIATIVO MADRES CABEZA DE FAMILIA FUERZA VIVA"/>
    <s v="NIT"/>
    <n v="813005815"/>
    <n v="8"/>
    <s v="JURIDICA"/>
    <n v="2020"/>
    <n v="4100263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m/>
    <m/>
    <m/>
    <s v="Finalizada"/>
    <m/>
    <m/>
    <m/>
    <x v="197"/>
    <s v="OK"/>
    <x v="0"/>
    <s v="Multa"/>
    <n v="594"/>
    <d v="2022-03-15T00:00:00"/>
    <s v="NO"/>
    <m/>
    <m/>
    <m/>
    <m/>
    <d v="2022-03-16T00:00:00"/>
    <d v="2022-03-31T00:00:00"/>
    <d v="2022-03-31T00:00:00"/>
    <s v="N/A"/>
    <s v="SI"/>
    <d v="2022-04-01T00:00:00"/>
    <x v="355"/>
    <n v="10000000"/>
    <d v="2025-06-14T00:00:00"/>
    <m/>
    <m/>
  </r>
  <r>
    <n v="494"/>
    <x v="13"/>
    <x v="0"/>
    <s v="JUAN DAVID VASQUEZ ESCOBAR"/>
    <s v="CC"/>
    <n v="1037584015"/>
    <m/>
    <s v="NATURAL"/>
    <n v="2021"/>
    <n v="5000602021"/>
    <s v="PRESTAR SERVICIOS PROFESIONALES A LA  REGIONAL ANTIOQUIA PARA APOYAR LA EJECUCIÓN, CONSOLIDACIÓN, REGISTRO Y SEGUIMIENTO DE ACTIVIDADES PROPIAS DE LOS PROCESOS CONTABLES, TRIBUTARIOS, TESORALES, PRESUPUESTALES Y DE RECAUDO DE LA DIRECCIÓN REGIONAL."/>
    <s v="Dirección Financiera"/>
    <s v="Prestación de Servicios Profesionales"/>
    <s v="INCUMPLIMIENTO OBLIGACIONES"/>
    <m/>
    <m/>
    <m/>
    <s v="Finalizada"/>
    <m/>
    <m/>
    <m/>
    <x v="0"/>
    <s v="OK"/>
    <x v="0"/>
    <s v="Incumplimiento Parcial (Cláusula Penal)"/>
    <n v="996"/>
    <d v="2022-03-28T00:00:00"/>
    <s v="NO"/>
    <m/>
    <m/>
    <m/>
    <m/>
    <d v="2022-03-29T00:00:00"/>
    <d v="2022-03-31T00:00:00"/>
    <d v="2022-04-01T00:00:00"/>
    <s v="N/A"/>
    <m/>
    <m/>
    <x v="356"/>
    <n v="1277273"/>
    <d v="2022-06-30T00:00:00"/>
    <m/>
    <m/>
  </r>
  <r>
    <n v="495"/>
    <x v="15"/>
    <x v="0"/>
    <s v="ALDEAS INFANTILES SOS COLOMBIA"/>
    <s v="NIT"/>
    <n v="860024041"/>
    <n v="6"/>
    <s v="JURIDICA"/>
    <n v="2019"/>
    <n v="52004202019"/>
    <s v="BRINDAR ATENCIÓN ESPECIALIZADA A LOS NIÑOS, LAS NIÑAS Y ADOLESCENTES QUE TIENEN UN PROCESO ADMINISTRATIVO DE RESTABLECIMIENTO DE DERECHOS ABIERTO A SU FAVOR, EN LA MODALIDAD CASA HOGAR, DE ACUERDO CON LOS LINEAMIENTOS VIGENTES Y EL MODELO DE ENFOQUE DIFERENCIAL EXPEDIDOS POR EL ICBF. "/>
    <s v="Dirección de Protección"/>
    <s v="Aporte"/>
    <s v="EL BENEFICIARIO A.M.O DE LA MODALIDAD DE RESTABLECIMIENTO DE DERECHOS - CASA HOGAR, FUE ACCEDIDO DE MANERA CARNAL POR UN COMPAÑERO DE LA MISMA MODALIDAD. RIESGOS ATENCION NNA"/>
    <d v="2020-12-16T00:00:00"/>
    <d v="2020-12-21T00:00:00"/>
    <d v="2022-02-25T00:00:00"/>
    <s v="Finalizada"/>
    <m/>
    <s v="NATALIA ISABEL BURBANO LOMBANA"/>
    <s v="SE NOTIFICO EL FALLO QUE RESOLVIO RECURSO DE REPOSICION"/>
    <x v="200"/>
    <s v="OK"/>
    <x v="0"/>
    <s v="Incumplimiento Parcial (Cláusula Penal)"/>
    <n v="432"/>
    <d v="2022-02-25T00:00:00"/>
    <s v="SI"/>
    <d v="2022-03-07T00:00:00"/>
    <n v="759"/>
    <d v="2022-04-05T00:00:00"/>
    <s v="MODIFICA Y CONFIRMA"/>
    <d v="2022-04-06T00:00:00"/>
    <d v="2022-04-07T00:00:00"/>
    <d v="2022-04-05T00:00:00"/>
    <s v="N/A"/>
    <s v="SI"/>
    <d v="2022-04-06T00:00:00"/>
    <x v="357"/>
    <n v="2286487"/>
    <d v="2022-04-07T00:00:00"/>
    <m/>
    <m/>
  </r>
  <r>
    <n v="496"/>
    <x v="8"/>
    <x v="0"/>
    <s v="ASOCIACION LUTHER KING DEL PACIFICO "/>
    <s v="NIT"/>
    <n v="900591537"/>
    <n v="2"/>
    <s v="JURIDICA"/>
    <n v="2021"/>
    <n v="66001282021"/>
    <s v="ACOMPAÑAR A ADOLESCENTES Y JÓVENES DE 14 A 28 AÑOS EN LA FORMULACIÓN DE PROYECTOS DE VIDA, A TRAVÉS DE PROCESOS DE FORMACIÓN Y ACOMPAÑAMIENTO BASADOS EN METODOLOGÍAS DISRUPTIVAS PARA EL FORTALECIMIENTO DE HABILIDADES DEL SIGLO XXI Y EL EJERCICIO DE LA CIUDADANÍA."/>
    <s v="Dirección de Adolescencia y Juventud"/>
    <s v="Aporte"/>
    <s v="INCUMPLIMIENTO OBLIGACIONES"/>
    <m/>
    <m/>
    <m/>
    <s v="Finalizada"/>
    <m/>
    <m/>
    <m/>
    <x v="201"/>
    <s v="OK"/>
    <x v="0"/>
    <s v="Incumplimiento Parcial (Cláusula Penal)"/>
    <n v="322"/>
    <d v="2022-03-01T00:00:00"/>
    <s v="SI"/>
    <d v="2022-03-01T00:00:00"/>
    <n v="524"/>
    <d v="2022-04-07T00:00:00"/>
    <s v="CONFIRMA"/>
    <d v="2022-04-08T00:00:00"/>
    <d v="2022-04-08T00:00:00"/>
    <d v="2022-05-06T00:00:00"/>
    <s v="N/A"/>
    <s v="NO"/>
    <m/>
    <x v="358"/>
    <n v="61957821"/>
    <d v="2022-06-07T00:00:00"/>
    <m/>
    <m/>
  </r>
  <r>
    <n v="497"/>
    <x v="24"/>
    <x v="0"/>
    <s v="GRUPO ASOCIATIVO MADRES CABEZA DE FAMILIA FUERZA VIVA"/>
    <s v="NIT"/>
    <n v="813005815"/>
    <n v="8"/>
    <s v="JURIDICA"/>
    <n v="2020"/>
    <n v="4100265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m/>
    <m/>
    <m/>
    <s v="Finalizada"/>
    <m/>
    <m/>
    <m/>
    <x v="202"/>
    <s v="OK"/>
    <x v="0"/>
    <s v="Multa"/>
    <n v="652"/>
    <d v="2022-04-08T00:00:00"/>
    <s v="SI"/>
    <d v="2022-04-08T00:00:00"/>
    <n v="662"/>
    <d v="2022-04-08T00:00:00"/>
    <s v="CONFIRMA"/>
    <d v="2022-04-11T00:00:00"/>
    <d v="2022-04-21T00:00:00"/>
    <d v="2022-04-21T00:00:00"/>
    <s v="N/A"/>
    <s v="SI"/>
    <d v="2022-04-21T00:00:00"/>
    <x v="355"/>
    <n v="10000000"/>
    <d v="2022-06-14T00:00:00"/>
    <m/>
    <m/>
  </r>
  <r>
    <n v="498"/>
    <x v="24"/>
    <x v="0"/>
    <s v="GRUPO ASOCIATIVO MADRES CABEZA DE FAMILIA FUERZA VIVA"/>
    <s v="NIT"/>
    <n v="813005815"/>
    <n v="8"/>
    <s v="JURIDICA"/>
    <n v="2020"/>
    <n v="4100263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m/>
    <m/>
    <m/>
    <s v="Finalizada"/>
    <m/>
    <m/>
    <m/>
    <x v="202"/>
    <s v="OK"/>
    <x v="0"/>
    <s v="Multa"/>
    <n v="652"/>
    <d v="2022-04-08T00:00:00"/>
    <s v="SI"/>
    <d v="2022-04-08T00:00:00"/>
    <n v="662"/>
    <d v="2022-04-08T00:00:00"/>
    <s v="CONFIRMA"/>
    <d v="2022-04-11T00:00:00"/>
    <d v="2022-04-21T00:00:00"/>
    <d v="2022-04-21T00:00:00"/>
    <s v="N/A"/>
    <s v="SI"/>
    <d v="2022-04-21T00:00:00"/>
    <x v="355"/>
    <n v="10000000"/>
    <d v="2022-06-14T00:00:00"/>
    <m/>
    <m/>
  </r>
  <r>
    <n v="499"/>
    <x v="29"/>
    <x v="0"/>
    <s v="FUNDACION BIEN ESTAR "/>
    <s v="NIT"/>
    <n v="900208443"/>
    <n v="9"/>
    <s v="JURIDICA"/>
    <n v="2019"/>
    <n v="91000432019"/>
    <s v="PRESTAR LOS SERVICIOS CENTROS DE DESARROLLO INFANTIL -CDI- Y DESARROLLO INFANTIL EN MEDIO FAMILIAR -DIMF-, DE CONFORMIDAD CON LOS MANUALES OPERATIVOS DE LA MODALIDAD INSTITUCIONAL Y  FAMILIAR, Y LAS DIRECTRICES ESTABLECIDAS POR EL ICBF, EN ARMONIA CON LA POLÍTICA DE ESTADO PARA EL DESARROLLO INTEGRAL DE LA PRIMERA INFANCIA DE CERO A SIEMPRE."/>
    <s v="Dirección de Primera Infancia"/>
    <s v="Aporte"/>
    <s v="INCUMPLIMIENTO OBLIGACIONES"/>
    <m/>
    <m/>
    <m/>
    <s v="Finalizada"/>
    <m/>
    <m/>
    <m/>
    <x v="203"/>
    <s v="PTE COMPROBANTE DE PAGO"/>
    <x v="0"/>
    <s v="Multa"/>
    <n v="634"/>
    <d v="2021-11-29T00:00:00"/>
    <s v="SI"/>
    <d v="2021-11-29T00:00:00"/>
    <n v="122"/>
    <d v="2022-03-15T00:00:00"/>
    <s v="MODIFICA"/>
    <d v="2022-04-16T00:00:00"/>
    <d v="2022-05-20T00:00:00"/>
    <m/>
    <s v="N/A"/>
    <s v="SI"/>
    <d v="2022-05-25T00:00:00"/>
    <x v="359"/>
    <m/>
    <m/>
    <m/>
    <m/>
  </r>
  <r>
    <n v="500"/>
    <x v="17"/>
    <x v="0"/>
    <s v="NEOGLOBAL SAS"/>
    <s v="NIT"/>
    <n v="900292291"/>
    <n v="3"/>
    <s v="JURIDICA"/>
    <n v="2017"/>
    <n v="1617"/>
    <s v="SUMINISTRO E INSTALACIÓN DE PLANTAS ELÉCTRICAS PARA LAS SEDES REGIONALES Y/O CENTROS ZONALES DEL ICBF A NIVEL NACIONAL Y CONSTRUCCIÓN DE LAS OBRAS CIVILES NECESARIAS PARA SU FUNCIONAMIENTO"/>
    <s v="Dirección Administrativa"/>
    <s v="Obra"/>
    <s v="INCUMPLIMIENTO OBLIGACIONES"/>
    <m/>
    <m/>
    <m/>
    <s v="Finalizada"/>
    <m/>
    <m/>
    <m/>
    <x v="204"/>
    <s v="OK"/>
    <x v="0"/>
    <s v="Incumplimiento Parcial (Cláusula Penal)"/>
    <n v="2565"/>
    <d v="2022-04-22T00:00:00"/>
    <s v="NO"/>
    <m/>
    <m/>
    <m/>
    <m/>
    <d v="2022-04-25T00:00:00"/>
    <d v="2022-04-28T00:00:00"/>
    <m/>
    <s v="N/A"/>
    <s v="SI"/>
    <m/>
    <x v="360"/>
    <n v="15739018"/>
    <d v="2024-05-31T00:00:00"/>
    <m/>
    <m/>
  </r>
  <r>
    <n v="501"/>
    <x v="4"/>
    <x v="0"/>
    <s v="JUAN PABLO MURCIA"/>
    <s v="CC"/>
    <n v="1075292206"/>
    <m/>
    <s v="NATURAL"/>
    <n v="2021"/>
    <n v="11006762021"/>
    <s v="PRESTAR SERVICIOS PROFESIONALES PARA APOYAR LAS ACTIVIDADES DE SEGUIMIENTO Y MONITOREO ADMINISTRATIVO Y FINANCIERO DEL PROCESO DE SUPERVISIÓN DE LOS CONTRATOS DE LAS MODALIDADES DE ATENCIÓN A LA PRIMERA INFANCIA._x000a_"/>
    <s v="Dirección de Primera Infancia"/>
    <s v="Prestación de Servicios"/>
    <s v="INCUMPLIMIENTO OBLIGACIONES"/>
    <m/>
    <m/>
    <m/>
    <s v="Finalizada"/>
    <m/>
    <m/>
    <m/>
    <x v="205"/>
    <s v="PTE PGN, CCOMERCIO, SECOP II Y COMPROBANTE DE PAGO"/>
    <x v="0"/>
    <s v="Incumplimiento Parcial (Cláusula Penal)"/>
    <n v="987"/>
    <d v="2022-04-25T00:00:00"/>
    <s v="NO"/>
    <m/>
    <m/>
    <m/>
    <m/>
    <d v="2022-04-27T00:00:00"/>
    <d v="2022-04-27T00:00:00"/>
    <m/>
    <s v="N/A"/>
    <s v="NO"/>
    <m/>
    <x v="361"/>
    <m/>
    <m/>
    <m/>
    <m/>
  </r>
  <r>
    <n v="502"/>
    <x v="14"/>
    <x v="0"/>
    <s v="CORPORACIÓN POPULAR PARA EL DESARROLLO SOCIAL DEL ATLANTICO  CORPODESA"/>
    <s v="NIT"/>
    <n v="800242730"/>
    <n v="9"/>
    <s v="JURIDICA"/>
    <n v="2020"/>
    <n v="190034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d v="2021-10-12T00:00:00"/>
    <d v="2021-10-29T00:00:00"/>
    <d v="2022-05-11T00:00:00"/>
    <s v="Finalizada"/>
    <m/>
    <s v="CLAUDIA GIOVANNA MUÑOZ MUÑOZ"/>
    <s v="CERTIFICACION DE EJECUTORIA"/>
    <x v="206"/>
    <s v="TRAMITE DE VIGENCIA EXPIRADAS"/>
    <x v="0"/>
    <s v="Incumplimiento Parcial (Cláusula Penal)"/>
    <n v="432"/>
    <d v="2022-02-21T00:00:00"/>
    <s v="SI"/>
    <d v="2022-02-28T00:00:00"/>
    <n v="1048"/>
    <d v="2022-05-11T00:00:00"/>
    <s v="MODIFICA"/>
    <d v="2022-05-13T00:00:00"/>
    <d v="2022-06-07T00:00:00"/>
    <d v="2022-06-07T00:00:00"/>
    <s v="N/A"/>
    <s v="SI"/>
    <d v="2022-06-07T00:00:00"/>
    <x v="362"/>
    <m/>
    <m/>
    <m/>
    <m/>
  </r>
  <r>
    <n v="503"/>
    <x v="31"/>
    <x v="0"/>
    <s v="FUNDACION SOCIAL CRECIENDO"/>
    <s v="NIT"/>
    <n v="825001160"/>
    <n v="8"/>
    <s v="JURIDICA"/>
    <n v="2021"/>
    <n v="81001072021"/>
    <s v="ACOMPAÑAR A ADOLESCENTES Y JÓVENES DE 14 A 28 AÑOS EN LA FORMULACIÓN DE PROYECTOS DE VIDA, A TRAVÉS DE PROCESOS DE FORMACIÓN Y ACOMPAÑAMIENTO BASADOS EN METODOLOGÍAS DISRUPTIVAS PARA EL FORTALECIMIENTO DE HABILIDADES DEL SIGLO XXI Y EL EJERCICIO DE LA CIUDADANÍA"/>
    <s v="Dirección de  Adolescencia y Juventud"/>
    <s v="Aporte"/>
    <s v="INCUMPLIMIENTO OBLIGACIONES"/>
    <d v="2022-03-07T00:00:00"/>
    <d v="2022-03-17T00:00:00"/>
    <d v="2022-04-01T00:00:00"/>
    <s v="Finalizada"/>
    <m/>
    <s v="Anghelo Emir Gonzalez Blanco"/>
    <m/>
    <x v="207"/>
    <s v="OK"/>
    <x v="0"/>
    <s v="Incumplimiento Parcial (Cláusula Penal)"/>
    <n v="447"/>
    <d v="2022-05-23T00:00:00"/>
    <s v="NO"/>
    <m/>
    <m/>
    <m/>
    <m/>
    <d v="2022-05-24T00:00:00"/>
    <d v="2022-06-06T00:00:00"/>
    <d v="2022-06-06T00:00:00"/>
    <s v="N/A"/>
    <s v="SI"/>
    <d v="2022-06-06T00:00:00"/>
    <x v="363"/>
    <n v="34655234"/>
    <d v="2022-06-17T00:00:00"/>
    <m/>
    <m/>
  </r>
  <r>
    <n v="504"/>
    <x v="14"/>
    <x v="0"/>
    <s v="HOGAR INFANTIL PABLO VI"/>
    <s v="NIT"/>
    <n v="891500913"/>
    <n v="8"/>
    <s v="JURIDICA"/>
    <n v="2018"/>
    <n v="19005002018"/>
    <s v="PRESTAR LOS SERVICIOS DE DESARROLLO INFANTIL EN ESTABLECIMIENTOS DE RECLUSIÓN -DIER DE CONFORMIDAD CON LAS DIRECTRICES, LINEAMIENTOS Y PARÁMETROS ESTABLECIDOS POR ICBF, EN ARMONÍA CON LA POLITICA DE ESTADO PARA EL DESARROLLO INTEGRAL A LA PRIMERA INFANCIA DE CERO A SIEMPRE"/>
    <s v="Dirección de Primera Infancia"/>
    <s v="Aporte"/>
    <s v="INCUMPLIMIENTO OBLIGACIONES"/>
    <d v="2021-11-10T00:00:00"/>
    <d v="2021-11-17T00:00:00"/>
    <d v="2022-05-25T00:00:00"/>
    <s v="Finalizada"/>
    <m/>
    <s v="CLAUDIA GIOVANNA MUÑOZ MUÑOZ"/>
    <s v="CERTIFICACION DE EJECUTORIA"/>
    <x v="208"/>
    <s v="OK"/>
    <x v="0"/>
    <s v="Incumplimiento Parcial (Cláusula Penal)"/>
    <n v="979"/>
    <d v="2022-03-31T00:00:00"/>
    <s v="SI"/>
    <d v="2022-04-05T00:00:00"/>
    <n v="1159"/>
    <d v="2022-05-25T00:00:00"/>
    <s v="CONFIRMA"/>
    <d v="2022-05-27T00:00:00"/>
    <d v="2022-06-07T00:00:00"/>
    <d v="2022-06-07T00:00:00"/>
    <s v="N/A"/>
    <s v="SI"/>
    <d v="2022-06-07T00:00:00"/>
    <x v="364"/>
    <n v="2005915"/>
    <d v="2023-03-07T00:00:00"/>
    <m/>
    <m/>
  </r>
  <r>
    <n v="505"/>
    <x v="5"/>
    <x v="0"/>
    <s v="ASOCIACION DE MUJERES WAYUU AKUNJIRRASI WAYA WONMAIN"/>
    <s v="NIT"/>
    <n v="901324579"/>
    <n v="1"/>
    <s v="JURIDICA"/>
    <n v="2022"/>
    <n v="44001042022"/>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73"/>
    <s v="PTE EJECUTORIA, PGN, SECOP II, CAMARA DE COMERCIO Y COMPROBANTE DE PAGO"/>
    <x v="0"/>
    <s v="Incumplimiento Parcial (Cláusula Penal)"/>
    <n v="603"/>
    <d v="2022-05-03T00:00:00"/>
    <s v="SI"/>
    <d v="2022-05-03T00:00:00"/>
    <n v="619"/>
    <d v="2022-05-24T00:00:00"/>
    <s v="CONFIRMA"/>
    <d v="2022-06-06T00:00:00"/>
    <d v="2022-12-29T00:00:00"/>
    <s v="NO REGISTRA SANCIONES NI INHABILIDADES VIGENTES"/>
    <s v="N/A"/>
    <s v="NO"/>
    <m/>
    <x v="365"/>
    <m/>
    <m/>
    <m/>
    <m/>
  </r>
  <r>
    <n v="506"/>
    <x v="6"/>
    <x v="0"/>
    <s v="INGENIERIA AUTOMOTRIZ AUTOS DEL SARARE SAS"/>
    <s v="NIT"/>
    <n v="900874931"/>
    <n v="7"/>
    <s v="JURIDICA"/>
    <n v="2021"/>
    <n v="85001272021"/>
    <s v="PRESTAR SERVICIOS PROFESIONALES PARA LA ATENCIÓN A LAS NIÑAS, NIÑOS Y ADOLESCENTES EN SITUACIÓN DE TRABAJO INFANTIL, ALTA PERMANENCIA EN CALLE Y VIDA EN CALLE Y SUS FAMILIAS, A TRAVÉS DEL PROCEDIMIENTO ESTABLECIDO PARA LA ESTRATEGIA EQUIPOS MÓVILES DE PROTECCIÓN INTEGRAL – EMPI - TRABAJO INFANTIL."/>
    <s v="Dirección de Protección"/>
    <s v="Suministro"/>
    <s v="NO ENTREGA DE LOS SUMINISTROS. INCUMPLIMIENTO OBLIGACIONES"/>
    <d v="2021-11-08T00:00:00"/>
    <d v="2021-11-17T00:00:00"/>
    <d v="2022-06-09T00:00:00"/>
    <s v="Finalizada"/>
    <m/>
    <s v="GRIMALDO MALAVER BOHORQUEZ"/>
    <s v="ACTA NOTIFICA INCUMPLIMIENTO"/>
    <x v="209"/>
    <s v="OK"/>
    <x v="0"/>
    <s v="Incumplimiento Parcial (Cláusula Penal)"/>
    <n v="550"/>
    <d v="2022-06-06T00:00:00"/>
    <s v="NO"/>
    <m/>
    <m/>
    <m/>
    <m/>
    <d v="2022-06-09T00:00:00"/>
    <d v="2022-06-10T00:00:00"/>
    <d v="2022-06-10T00:00:00"/>
    <s v="N/A"/>
    <s v="SI"/>
    <d v="2022-07-06T00:00:00"/>
    <x v="366"/>
    <n v="270805"/>
    <d v="2022-07-28T00:00:00"/>
    <m/>
    <m/>
  </r>
  <r>
    <n v="507"/>
    <x v="4"/>
    <x v="0"/>
    <s v="CORPORACIÓN MULTIACTIVA PARA LA INVERSIÓN SOCIAL EN LA REPÚBLICA DE COLOMBIA COMUINSO"/>
    <s v="NIT"/>
    <n v="823002783"/>
    <n v="3"/>
    <s v="JURIDICA"/>
    <n v="2020"/>
    <n v="11005392020"/>
    <s v="ENTREGAR, A TÍTULO DE COMODATO O PRÉSTAMO DE USO  Y CON LA OBLIGACIÓN DE RESTITUIR AL ICBF, EL BIEN INMUEBLE UBICADO EN LA KR 23 164 96, DE ACUERDO CON  LA CÉDULA CATASTRAL NO. UQ 164 41 10 BARRIO TOBERIN DE LA LOCALIDAD DE USAQUEN EN LA CIUDAD DE BOGOTÁ D.C., DISTINGUIDO CON EL FOLIO DE MATRÍCULA INMOBILIARIA NO. 50N-453248 DE LA OFICINA DE REGISTRO DE INSTRUMENTOS PÚBLICOS DE BOGOTÁ D.C., Y CHIP NO. AAA0107PKJZ._x000a_"/>
    <s v="Dirección Administrativa"/>
    <s v="Comodato"/>
    <s v="INCUMPLIMIENTO OBLIGACIONES"/>
    <d v="2021-11-03T00:00:00"/>
    <d v="2021-11-08T00:00:00"/>
    <d v="2022-07-21T00:00:00"/>
    <s v="Finalizada"/>
    <m/>
    <m/>
    <s v="ACTA NOTIFICA INCUMPLIMIENTO"/>
    <x v="210"/>
    <s v="PTE PGN, CCOMERCIO, SECOP II Y COMPROBANTE DE PAGO"/>
    <x v="0"/>
    <s v="Incumplimiento Parcial (Cláusula Penal)"/>
    <n v="1311"/>
    <d v="2022-06-01T00:00:00"/>
    <s v="SI"/>
    <d v="2022-06-01T00:00:00"/>
    <n v="1344"/>
    <d v="2022-06-07T00:00:00"/>
    <s v="CONFIRMA"/>
    <d v="2022-06-09T00:00:00"/>
    <d v="2022-06-09T00:00:00"/>
    <m/>
    <s v="N/A"/>
    <s v="SI"/>
    <d v="2022-06-09T00:00:00"/>
    <x v="367"/>
    <m/>
    <m/>
    <m/>
    <m/>
  </r>
  <r>
    <n v="508"/>
    <x v="31"/>
    <x v="0"/>
    <s v="FUNDACIÓN PARA EL FOMENTO, DESARROLLO Y POTENCIALIZACION  DE PROYECTOS INNOVADORES DEL PACIFICO COLOMBIANO “FUNDACIÓN CHONTO CIMARRÓN”"/>
    <s v="NIT"/>
    <n v="900970551"/>
    <n v="2"/>
    <s v="JURIDICA"/>
    <n v="2020"/>
    <n v="81001462020"/>
    <s v="FORTALECER LA IDENTIFICACIÓN, CAPTACIÓN Y GESTIONAR LA ATENCIÓN OPORTUNA DE LAS NIÑAS Y NIÑOS CON DESNUTRICIÓN AGUDA Y RIESGO DE DESNUTRICIÓN AGUDA, ASÍ COMO DE MUJERES GESTANTES CON BAJO PESO PARA LA EDAD GESTACIONAL, EN ZONAS RURALES Y RURALES DISPERSAS"/>
    <s v="Dirección de Nutrición"/>
    <s v="Aporte"/>
    <s v="INCUMPLIMIENTO OBLIGACIONES"/>
    <d v="2022-03-11T00:00:00"/>
    <d v="2022-03-28T00:00:00"/>
    <d v="2022-09-15T00:00:00"/>
    <s v="Finalizada"/>
    <m/>
    <s v="Anghelo Emir Gonzalez Blanco"/>
    <s v="ACTA NOTIFICA TERMINACION"/>
    <x v="211"/>
    <s v="OK"/>
    <x v="0"/>
    <s v="Incumplimiento Parcial (Cláusula Penal)"/>
    <n v="467"/>
    <d v="2022-06-16T00:00:00"/>
    <s v="NO"/>
    <m/>
    <m/>
    <m/>
    <m/>
    <d v="2022-06-21T00:00:00"/>
    <d v="2022-07-06T00:00:00"/>
    <d v="2022-07-05T00:00:00"/>
    <s v="N/A"/>
    <s v="SI"/>
    <d v="2022-07-22T00:00:00"/>
    <x v="368"/>
    <n v="7950706"/>
    <d v="2024-09-06T00:00:00"/>
    <m/>
    <m/>
  </r>
  <r>
    <n v="509"/>
    <x v="7"/>
    <x v="0"/>
    <s v="ASOCIACION COLEGIO MILITAR ALMIRANTE COLON "/>
    <s v="NIT"/>
    <n v="806007709"/>
    <n v="9"/>
    <s v="JURIDICA"/>
    <n v="2020"/>
    <n v="73002012020"/>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d v="2022-04-05T00:00:00"/>
    <d v="2022-04-18T00:00:00"/>
    <d v="2022-11-03T00:00:00"/>
    <s v="Finalizada"/>
    <m/>
    <m/>
    <s v="ACTA NOTIFICA INCUMPLIMIENTO"/>
    <x v="212"/>
    <s v="OK"/>
    <x v="0"/>
    <s v="Incumplimiento Parcial (Cláusula Penal)"/>
    <n v="1077"/>
    <d v="2022-05-10T00:00:00"/>
    <s v="SI"/>
    <d v="2022-05-20T00:00:00"/>
    <n v="1268"/>
    <d v="2022-06-21T00:00:00"/>
    <s v="CONFIRMA"/>
    <d v="2022-06-21T00:00:00"/>
    <d v="2022-06-22T00:00:00"/>
    <d v="2022-06-24T00:00:00"/>
    <s v="N/A"/>
    <s v="NO"/>
    <m/>
    <x v="369"/>
    <n v="825172"/>
    <d v="2022-11-11T00:00:00"/>
    <m/>
    <m/>
  </r>
  <r>
    <n v="510"/>
    <x v="5"/>
    <x v="0"/>
    <s v="CORPORACION INTERNACIONAL PARA EL DESARROLLO SOCIAL Y EMPRESARIAL “COINDESOEM”"/>
    <s v="NIT"/>
    <n v="900453971"/>
    <n v="5"/>
    <s v="JURIDICA"/>
    <n v="2021"/>
    <n v="44001012021"/>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73"/>
    <s v="OK"/>
    <x v="1"/>
    <s v="Terminación de la actuación sancionatoria"/>
    <n v="620"/>
    <d v="2022-05-25T00:00:00"/>
    <s v="SI"/>
    <d v="2022-05-25T00:00:00"/>
    <n v="645"/>
    <d v="2022-06-17T00:00:00"/>
    <s v="REVOCA"/>
    <d v="2022-06-23T00:00:00"/>
    <m/>
    <m/>
    <m/>
    <s v="NO"/>
    <m/>
    <x v="1"/>
    <m/>
    <m/>
    <m/>
    <m/>
  </r>
  <r>
    <n v="511"/>
    <x v="7"/>
    <x v="0"/>
    <s v="FUNDACION FAMILIAR PRO REHABILITACION DE FARMACODEPENDIENTES FARO"/>
    <s v="NIT"/>
    <n v="800034694"/>
    <n v="1"/>
    <s v="JURIDICA"/>
    <n v="2020"/>
    <n v="73003402020"/>
    <s v="BRINDAR ATENCIÓN ESPECIALIZADA A LOS ADOLESCENTES Y JÓVENES EN CONFLICTO CON LA LEY PENAL, EN LA MODALIDAD CENTRO DE ATENCION ESPECIALIZADA  LA MODALIDAD CENTRO DE INTERNAMIENTO PREVENTIVO Y DEL PROYECTO FORTALECIMIENTO DE ACCIONES DE RESTABLECIMIENTO EN ADMINISTRACIÓN DE JUSTICIA A NIVEL NACIONAL, PARA EL CUMPLIMIENTO DE LAS  MEDIDAS Y SANCIONES IMPUESTAS POR LA AUTORIDAD JUDICIAL, CONFORME A LAS DISPOSICIONES LEGALES Y LINEAMIENTOS TÉCNICOS VIGENTES"/>
    <s v="Dirección de Protección"/>
    <s v="Aporte"/>
    <s v="INCUMPLIMIENTO OBLIGACIONES"/>
    <m/>
    <m/>
    <m/>
    <s v="Finalizada"/>
    <m/>
    <m/>
    <m/>
    <x v="212"/>
    <s v="OK"/>
    <x v="0"/>
    <s v="Incumplimiento Parcial (Cláusula Penal)"/>
    <n v="1201"/>
    <d v="2022-06-06T00:00:00"/>
    <s v="SI"/>
    <d v="2022-06-13T00:00:00"/>
    <n v="1291"/>
    <d v="2022-06-28T00:00:00"/>
    <s v="CONFIRMA"/>
    <d v="2022-06-28T00:00:00"/>
    <d v="2022-06-30T00:00:00"/>
    <d v="2022-06-30T00:00:00"/>
    <s v="N/A"/>
    <s v="SI"/>
    <d v="2022-07-06T00:00:00"/>
    <x v="370"/>
    <n v="26755673"/>
    <d v="2022-07-29T00:00:00"/>
    <m/>
    <m/>
  </r>
  <r>
    <n v="512"/>
    <x v="4"/>
    <x v="0"/>
    <s v="ASOCIACION DE USUARIOS DEL PROGRAMA HOGARES DE PADRES DE FAMILIA HOGAR BIENESTAR MADRES E HIJOS POR UN FUTURO"/>
    <s v="NIT"/>
    <n v="800153165"/>
    <n v="5"/>
    <s v="JURIDICA"/>
    <n v="2019"/>
    <n v="11010812019"/>
    <s v="PRESTAR EL SERVICIO HCB, HCB AGRUPADO, HCB FAMI, DE CONFORMIDAD CON LAS DIRECTRICES, LINEAMIENTOS Y PARÁMETROS ESTABLECIDOS POR EL ICBF, EN ARMONÍA CON LA POLÍTICA DE ESTADO PARA EL DESARROLLO INTEGRAL DE LA PRIMERA INFANCIA DE CERO A SIEMPRE._x000a_"/>
    <s v="Dirección de Primera Infancia"/>
    <s v="Aporte"/>
    <s v="INCUMPLIMIENTO OBLIGACIONES"/>
    <m/>
    <m/>
    <m/>
    <s v="Finalizada"/>
    <m/>
    <m/>
    <m/>
    <x v="210"/>
    <s v="PTE PGN, CCOMERCIO, SECOP II Y COMPROBANTE DE PAGO"/>
    <x v="0"/>
    <s v="Incumplimiento Parcial (Cláusula Penal)"/>
    <n v="1075"/>
    <d v="2022-05-05T00:00:00"/>
    <s v="SI"/>
    <d v="2022-05-06T00:00:00"/>
    <n v="1415"/>
    <d v="2022-06-14T00:00:00"/>
    <s v="CONFIRMA"/>
    <d v="2022-07-08T00:00:00"/>
    <d v="2022-07-08T00:00:00"/>
    <m/>
    <s v="N/A"/>
    <s v="NO"/>
    <m/>
    <x v="371"/>
    <m/>
    <m/>
    <m/>
    <m/>
  </r>
  <r>
    <n v="513"/>
    <x v="5"/>
    <x v="0"/>
    <s v="FUNDACION MI ABUELO Y YO"/>
    <s v="NIT"/>
    <n v="806009011"/>
    <n v="6"/>
    <s v="JURIDICA"/>
    <n v="2022"/>
    <n v="4400106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213"/>
    <s v="OK"/>
    <x v="1"/>
    <s v="Terminación de la actuación sancionatoria"/>
    <n v="685"/>
    <d v="2022-07-14T00:00:00"/>
    <s v="NO"/>
    <m/>
    <m/>
    <m/>
    <m/>
    <d v="2022-07-18T00:00:00"/>
    <m/>
    <m/>
    <m/>
    <m/>
    <m/>
    <x v="1"/>
    <m/>
    <m/>
    <m/>
    <m/>
  </r>
  <r>
    <n v="514"/>
    <x v="6"/>
    <x v="0"/>
    <s v="FUNDACION DE PROFESIONALES AL SERVICIO DE LA SEGURIDAD ALIMENTARIA DE COLOMBIA"/>
    <s v="NIT"/>
    <n v="830120535"/>
    <n v="4"/>
    <s v="JURIDICA"/>
    <n v="2020"/>
    <n v="8500080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PAGO DE SALARIOS. PAGO A CONTRATISTA O PROVEEDORES"/>
    <d v="2021-11-03T00:00:00"/>
    <d v="2021-11-08T00:00:00"/>
    <d v="2022-07-21T00:00:00"/>
    <s v="Finalizada"/>
    <m/>
    <s v="GRIMALDO MALAVER BOHORQUEZ"/>
    <s v="ACTA NOTIFICA INCUMPLIMIENTO"/>
    <x v="214"/>
    <s v="OK"/>
    <x v="0"/>
    <s v="Incumplimiento Parcial (Cláusula Penal)"/>
    <n v="1907"/>
    <d v="2021-12-21T00:00:00"/>
    <s v="SI"/>
    <d v="2021-12-28T00:00:00"/>
    <n v="614"/>
    <d v="2022-07-21T00:00:00"/>
    <s v="MODIFICA"/>
    <d v="2022-07-21T00:00:00"/>
    <d v="2022-07-21T00:00:00"/>
    <d v="2022-07-21T00:00:00"/>
    <s v="N/A"/>
    <s v="SI"/>
    <d v="2022-07-21T00:00:00"/>
    <x v="372"/>
    <n v="182866546"/>
    <d v="2022-08-12T00:00:00"/>
    <m/>
    <m/>
  </r>
  <r>
    <n v="515"/>
    <x v="23"/>
    <x v="0"/>
    <s v="UNION TEMPORAL PROPAIS-SANTO DOMINGO SAVIO"/>
    <s v="NIT"/>
    <n v="901435928"/>
    <n v="5"/>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0054 de diecisiete (17) de enero 2022 y Resolución 1761 de veintiocho (28) de julio de 2022. _x000a__x000a_Mediante Resolución 1489 de once (11) de mayo de 2022, se resolvió de fondo un procedimiento administrativo sancionatorio por el presunto incumplimiento de obligaciones derivadas del contrato 25004862020 y, mediante Resolución 1761 de fecha veintiocho (28) de julio de 2022, se resolvió el recurso de reposición interpuesto por la UNIÓN TEMPORAL PROPAÍS-SANTODOMINGO SAVIO y la compañía Garante Seguros del Estado S.A., en contra de la Resolución 1489 de fecha once (11) de mayo de 2022, disponiendo lo siguiente:_x000a__x000a_“ARTÍCULO PRIMERO: MODIFICAR el artículo primero de la Resolución No. 1489 del 11 de mayo de 2022 en el entendido de imponer sanción de multa a la contratista EAS UNIÓN TEMPORAL PROPAIS-SANTO DOMINGO SAVIO en la suma de DIECINUEVE MILLONES NOVECIENTOS CINCUENTA Y SEIS MIL OCHOCIENTOS TREINTA Y OCHO PESOS M/CTE ($19.956.838) […]” "/>
    <x v="215"/>
    <s v="OK"/>
    <x v="0"/>
    <s v="Multa"/>
    <n v="1489"/>
    <d v="2022-05-11T00:00:00"/>
    <s v="SI"/>
    <d v="2022-05-11T00:00:00"/>
    <n v="1761"/>
    <d v="2022-07-28T00:00:00"/>
    <s v="MODIFICA"/>
    <d v="2022-07-29T00:00:00"/>
    <m/>
    <d v="2022-01-19T00:00:00"/>
    <s v="N/A"/>
    <s v="SI"/>
    <d v="2022-08-04T00:00:00"/>
    <x v="373"/>
    <n v="19956838"/>
    <d v="2022-09-26T00:00:00"/>
    <m/>
    <m/>
  </r>
  <r>
    <n v="515"/>
    <x v="23"/>
    <x v="0"/>
    <s v="FUNDACION SOCIAL SANTO DOMINGO SAVIO"/>
    <s v="NIT"/>
    <n v="802014237"/>
    <n v="9"/>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0054 de diecisiete (17) de enero 2022 y Resolución 1761 de veintiocho (28) de julio de 2022. _x000a__x000a_Mediante Resolución 1489 de once (11) de mayo de 2022, se resolvió de fondo un procedimiento administrativo sancionatorio por el presunto incumplimiento de obligaciones derivadas del contrato 25004862020 y, mediante Resolución 1761 de fecha veintiocho (28) de julio de 2022, se resolvió el recurso de reposición interpuesto por la UNIÓN TEMPORAL PROPAÍS-SANTODOMINGO SAVIO y la compañía Garante Seguros del Estado S.A., en contra de la Resolución 1489 de fecha once (11) de mayo de 2022, disponiendo lo siguiente:_x000a__x000a_“ARTÍCULO PRIMERO: MODIFICAR el artículo primero de la Resolución No. 1489 del 11 de mayo de 2022 en el entendido de imponer sanción de multa a la contratista EAS UNIÓN TEMPORAL PROPAIS-SANTO DOMINGO SAVIO en la suma de DIECINUEVE MILLONES NOVECIENTOS CINCUENTA Y SEIS MIL OCHOCIENTOS TREINTA Y OCHO PESOS M/CTE ($19.956.838) […]” "/>
    <x v="215"/>
    <s v="OK"/>
    <x v="0"/>
    <s v="Multa"/>
    <n v="1489"/>
    <d v="2022-05-11T00:00:00"/>
    <s v="SI"/>
    <d v="2022-05-11T00:00:00"/>
    <n v="1761"/>
    <d v="2022-07-28T00:00:00"/>
    <s v="MODIFICA"/>
    <d v="2022-07-29T00:00:00"/>
    <m/>
    <d v="2022-01-19T00:00:00"/>
    <s v="N/A"/>
    <s v="SI"/>
    <d v="2022-08-04T00:00:00"/>
    <x v="373"/>
    <n v="19956838"/>
    <d v="2022-09-26T00:00:00"/>
    <m/>
    <m/>
  </r>
  <r>
    <n v="515"/>
    <x v="23"/>
    <x v="0"/>
    <s v="FUNDACION PROPAIS COLOMBIA - FPC"/>
    <s v="NIT"/>
    <n v="900869649"/>
    <n v="4"/>
    <s v="JURIDICA"/>
    <n v="2020"/>
    <n v="2500486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a través de radicado 202244200000140201 de fecha 17-08-2022, se presentó reclamación formal a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0054 de diecisiete (17) de enero 2022 y Resolución 1761 de veintiocho (28) de julio de 2022. _x000a__x000a_Mediante Resolución 1489 de once (11) de mayo de 2022, se resolvió de fondo un procedimiento administrativo sancionatorio por el presunto incumplimiento de obligaciones derivadas del contrato 25004862020 y, mediante Resolución 1761 de fecha veintiocho (28) de julio de 2022, se resolvió el recurso de reposición interpuesto por la UNIÓN TEMPORAL PROPAÍS-SANTODOMINGO SAVIO y la compañía Garante Seguros del Estado S.A., en contra de la Resolución 1489 de fecha once (11) de mayo de 2022, disponiendo lo siguiente:_x000a__x000a_“ARTÍCULO PRIMERO: MODIFICAR el artículo primero de la Resolución No. 1489 del 11 de mayo de 2022 en el entendido de imponer sanción de multa a la contratista EAS UNIÓN TEMPORAL PROPAIS-SANTO DOMINGO SAVIO en la suma de DIECINUEVE MILLONES NOVECIENTOS CINCUENTA Y SEIS MIL OCHOCIENTOS TREINTA Y OCHO PESOS M/CTE ($19.956.838) […]” "/>
    <x v="215"/>
    <s v="OK"/>
    <x v="0"/>
    <s v="Multa"/>
    <n v="1489"/>
    <d v="2022-05-11T00:00:00"/>
    <s v="SI"/>
    <d v="2022-05-11T00:00:00"/>
    <n v="1761"/>
    <d v="2022-07-28T00:00:00"/>
    <s v="MODIFICA"/>
    <d v="2022-07-29T00:00:00"/>
    <m/>
    <d v="2022-01-19T00:00:00"/>
    <s v="N/A"/>
    <s v="SI"/>
    <d v="2022-08-04T00:00:00"/>
    <x v="373"/>
    <n v="19956838"/>
    <d v="2022-09-26T00:00:00"/>
    <m/>
    <m/>
  </r>
  <r>
    <n v="516"/>
    <x v="4"/>
    <x v="0"/>
    <s v="UNION TEMPORAL PROPAIS-SANTO DOMINGO SAVIO"/>
    <s v="NIT"/>
    <n v="901435928"/>
    <n v="5"/>
    <s v="JURIDICA"/>
    <n v="2020"/>
    <n v="110150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m/>
    <x v="216"/>
    <s v="PTE COMPROBANTE DE PAGO"/>
    <x v="0"/>
    <s v="Caducidad del Contrato"/>
    <n v="1609"/>
    <d v="2022-07-05T00:00:00"/>
    <s v="SI"/>
    <d v="2022-07-05T00:00:00"/>
    <n v="1885"/>
    <d v="2022-07-28T00:00:00"/>
    <s v="CONFIRMA"/>
    <d v="2022-07-29T00:00:00"/>
    <d v="2022-07-30T00:00:00"/>
    <d v="2022-08-04T00:00:00"/>
    <s v="N/A"/>
    <s v="NO"/>
    <m/>
    <x v="374"/>
    <m/>
    <m/>
    <m/>
    <m/>
  </r>
  <r>
    <n v="516"/>
    <x v="4"/>
    <x v="0"/>
    <s v="FUNDACION SOCIAL SANTO DOMINGO SAVIO"/>
    <s v="NIT"/>
    <n v="802014237"/>
    <n v="9"/>
    <s v="JURIDICA"/>
    <n v="2020"/>
    <n v="110150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m/>
    <x v="216"/>
    <s v="PTE COMPROBANTE DE PAGO"/>
    <x v="0"/>
    <s v="Caducidad del Contrato"/>
    <n v="1609"/>
    <d v="2022-07-05T00:00:00"/>
    <s v="SI"/>
    <d v="2022-07-05T00:00:00"/>
    <n v="1885"/>
    <d v="2022-07-28T00:00:00"/>
    <s v="CONFIRMA"/>
    <d v="2022-07-29T00:00:00"/>
    <d v="2022-07-30T00:00:00"/>
    <d v="2022-08-04T00:00:00"/>
    <s v="N/A"/>
    <s v="NO"/>
    <m/>
    <x v="374"/>
    <m/>
    <m/>
    <m/>
    <m/>
  </r>
  <r>
    <n v="516"/>
    <x v="4"/>
    <x v="0"/>
    <s v="FUNDACION PROPAIS COLOMBIA - FPC"/>
    <s v="NIT"/>
    <n v="900869649"/>
    <n v="4"/>
    <s v="JURIDICA"/>
    <n v="2020"/>
    <n v="1101505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m/>
    <x v="216"/>
    <s v="PTE COMPROBANTE DE PAGO"/>
    <x v="0"/>
    <s v="Caducidad del Contrato"/>
    <n v="1609"/>
    <d v="2022-07-05T00:00:00"/>
    <s v="SI"/>
    <d v="2022-07-05T00:00:00"/>
    <n v="1885"/>
    <d v="2022-07-28T00:00:00"/>
    <s v="CONFIRMA"/>
    <d v="2022-07-29T00:00:00"/>
    <d v="2022-07-30T00:00:00"/>
    <d v="2022-08-04T00:00:00"/>
    <s v="N/A"/>
    <s v="NO"/>
    <m/>
    <x v="374"/>
    <m/>
    <m/>
    <m/>
    <m/>
  </r>
  <r>
    <n v="517"/>
    <x v="14"/>
    <x v="0"/>
    <s v="FUNDACION SOCIAL CRECIENDO"/>
    <s v="NIT"/>
    <n v="825001160"/>
    <n v="8"/>
    <s v="JURIDICA"/>
    <n v="2021"/>
    <n v="19003102021"/>
    <s v="ACOMPAÑAR A ADOLESCENTES Y JÓVENES DE 14 A 28 AÑOS EN LA FORMULACIÓN DE PROYECTOS DE VIDA, A TRAVÉS DE PROCESOS DE FORMACIÓN Y ACOMPAÑAMIENTO BASADOS EN METODOLOGÍAS DISRUPTIVAS PARA EL FORTALECIMIENTO DE HABILIDADES DEL SIGLO XXI Y EL EJERCICIO DE LA CIUDADANÍA"/>
    <s v="Dirección de  Adolescencia y Juventud"/>
    <s v="Aporte"/>
    <s v=" se declara terminado el proceso administrativo"/>
    <m/>
    <d v="2022-06-13T00:00:00"/>
    <d v="2022-08-18T00:00:00"/>
    <s v="Finalizada"/>
    <m/>
    <s v="MARIA CRISTINA BUCHELI"/>
    <s v="CERTIFICACION DE EJECUTORIA"/>
    <x v="217"/>
    <s v="OK"/>
    <x v="1"/>
    <s v="Terminación de la actuación sancionatoria"/>
    <n v="1328"/>
    <d v="2022-08-18T00:00:00"/>
    <s v="NO"/>
    <m/>
    <m/>
    <m/>
    <m/>
    <d v="2022-08-19T00:00:00"/>
    <m/>
    <m/>
    <m/>
    <m/>
    <m/>
    <x v="1"/>
    <m/>
    <m/>
    <m/>
    <m/>
  </r>
  <r>
    <n v="518"/>
    <x v="14"/>
    <x v="0"/>
    <s v="CORPORACIÓN POPULAR PARA EL DESARROLLO SOCIAL DEL ATLANTICO  CORPODESA"/>
    <s v="NIT"/>
    <n v="800242730"/>
    <n v="9"/>
    <s v="JURIDICA"/>
    <n v="2020"/>
    <n v="19003462020"/>
    <s v="BRINDAR ATENCIÓN INTEGRAL A NIÑOS Y NIÑAS MENORES DE 5 AÑOS, CON CRITERIOS DE CALIDAD PARA POTENCIAR TODAS LAS DIMENSIONES DEL DESARROLLO INFANTIL EN LAS DIFERENTES MODALIDADES DE ATENCIÓN A LA PRIMERA INFANCIA "/>
    <s v="Dirección de Primera Infancia"/>
    <s v="Aporte"/>
    <s v="INCUMPLIMIENTO OBLIGACIONES"/>
    <d v="2021-11-18T00:00:00"/>
    <d v="2021-11-25T00:00:00"/>
    <d v="2022-08-29T00:00:00"/>
    <s v="Finalizada"/>
    <m/>
    <s v="CLAUDIA GIOVANNA MUÑOZ MUÑOZ"/>
    <s v="CERTIFICACION DE EJECUTORIA"/>
    <x v="218"/>
    <s v="TRAMITE DE VIGENCIA EXPIRADAS"/>
    <x v="0"/>
    <s v="Incumplimiento Parcial (Cláusula Penal)"/>
    <n v="1167"/>
    <d v="2022-06-03T00:00:00"/>
    <s v="SI"/>
    <d v="2022-06-15T00:00:00"/>
    <n v="1339"/>
    <d v="2022-08-29T00:00:00"/>
    <s v="CONFIRMA"/>
    <d v="2022-08-30T00:00:00"/>
    <d v="2022-09-05T00:00:00"/>
    <d v="2022-09-02T00:00:00"/>
    <s v="N/A"/>
    <s v="SI"/>
    <d v="2022-09-02T00:00:00"/>
    <x v="375"/>
    <m/>
    <m/>
    <m/>
    <m/>
  </r>
  <r>
    <n v="519"/>
    <x v="4"/>
    <x v="0"/>
    <s v="ASOCIACION DE PADRES DE FAMILIA HOGAR INFANTIL GERONA"/>
    <s v="NIT"/>
    <n v="830019863"/>
    <n v="4"/>
    <s v="JURIDICA"/>
    <n v="2020"/>
    <n v="11004822020"/>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19"/>
    <s v="OK"/>
    <x v="1"/>
    <s v="Terminación de la actuación sancionatoria"/>
    <n v="2012"/>
    <d v="2022-08-16T00:00:00"/>
    <s v="NO"/>
    <m/>
    <m/>
    <m/>
    <m/>
    <d v="2022-08-31T00:00:00"/>
    <d v="2022-09-05T00:00:00"/>
    <m/>
    <m/>
    <m/>
    <m/>
    <x v="1"/>
    <m/>
    <m/>
    <m/>
    <m/>
  </r>
  <r>
    <n v="520"/>
    <x v="7"/>
    <x v="0"/>
    <s v="FUNDACIÓN CRECIMIENTO, DESARROLLO Y PROGRESO SOSTENIBLE"/>
    <s v="NIT"/>
    <n v="900954833"/>
    <n v="7"/>
    <s v="JURIDICA"/>
    <n v="2020"/>
    <n v="73002002020"/>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m/>
    <m/>
    <m/>
    <s v="Finalizada"/>
    <m/>
    <m/>
    <m/>
    <x v="220"/>
    <s v="OK"/>
    <x v="1"/>
    <s v="Terminación de la actuación sancionatoria"/>
    <n v="1567"/>
    <d v="2022-09-05T00:00:00"/>
    <s v="NO"/>
    <m/>
    <m/>
    <m/>
    <m/>
    <d v="2022-09-05T00:00:00"/>
    <m/>
    <m/>
    <m/>
    <m/>
    <m/>
    <x v="1"/>
    <m/>
    <m/>
    <m/>
    <m/>
  </r>
  <r>
    <n v="521"/>
    <x v="29"/>
    <x v="0"/>
    <s v="SIGIFREDO BELTRAN FILO "/>
    <s v="CC"/>
    <n v="6565838"/>
    <m/>
    <s v="NATURAL"/>
    <n v="2018"/>
    <n v="91000882018"/>
    <s v="CONTRATAR EL ARRENDAMIENTO DE UN BIEN INMUEBLE PARA EL FUNCIONAMIENTO DEL CENTRO ZONAL DE LETICIA DEL INSTITUTO COLOMBIANO DE BIENESTAR FAMILIAR REGIONAL AMAZONAS"/>
    <s v="Dirección Administrativa"/>
    <s v="Arrendamiento"/>
    <s v="INCUMPLIMIENTO OBLIGACIONES"/>
    <m/>
    <m/>
    <m/>
    <s v="Finalizada"/>
    <m/>
    <m/>
    <m/>
    <x v="217"/>
    <s v="PTE PGN"/>
    <x v="0"/>
    <s v="Incumplimiento Parcial (Cláusula Penal)"/>
    <n v="168"/>
    <d v="2022-05-13T00:00:00"/>
    <s v="NO"/>
    <m/>
    <m/>
    <m/>
    <m/>
    <d v="2022-09-05T00:00:00"/>
    <s v="N/A"/>
    <m/>
    <s v="N/A"/>
    <s v="NO"/>
    <m/>
    <x v="376"/>
    <n v="4933119"/>
    <d v="2022-09-16T00:00:00"/>
    <m/>
    <m/>
  </r>
  <r>
    <n v="522"/>
    <x v="7"/>
    <x v="0"/>
    <s v="ASOCIACIÓN CRISTIANA DE JÓVENES DEL TOLIMA"/>
    <s v="NIT"/>
    <n v="890705905"/>
    <n v="6"/>
    <s v="JURIDICA"/>
    <n v="2021"/>
    <n v="73003042021"/>
    <s v="BRINDAR ATENCION ESPECIALIZADA A LOS NIÑOS NIÑAS Y ADOLECENTES QUE TIENEN UN PROCESO ADMINISTRATIVO DE RESTABLECIMIENTO DE DERECHOS ABIERTO A SU FAVOR, EN LA MODALIDAD EXTERNADO MEDIA JORNADA, DE ACUERDO CON LOS LINEAMIENTO VIGENTES Y EL MODELO DE ENFOQUE DIFERENCIAL EXPEDIDOS POR EL ICBF"/>
    <s v="Dirección de Protección"/>
    <s v="Aporte"/>
    <s v="INCUMPLIMIENTO OBLIGACIONES"/>
    <m/>
    <m/>
    <m/>
    <s v="Finalizada"/>
    <m/>
    <m/>
    <m/>
    <x v="212"/>
    <s v="OK"/>
    <x v="1"/>
    <s v="Terminación de la actuación sancionatoria"/>
    <n v="1594"/>
    <d v="2022-09-12T00:00:00"/>
    <s v="NO"/>
    <m/>
    <m/>
    <m/>
    <m/>
    <d v="2022-09-12T00:00:00"/>
    <m/>
    <m/>
    <m/>
    <m/>
    <m/>
    <x v="1"/>
    <m/>
    <m/>
    <m/>
    <m/>
  </r>
  <r>
    <n v="523"/>
    <x v="15"/>
    <x v="0"/>
    <s v="FUNDACIÓN PROSERVCO "/>
    <s v="NIT"/>
    <n v="814006888"/>
    <n v="3"/>
    <s v="JURIDICA"/>
    <n v="2020"/>
    <n v="52002432020"/>
    <s v="PRESTAR LOS SERVICIOS PARA LA ATENCIÓN A LA PRIMERA INFANCIA EN LOS HOGARES COMUNITARIOS DE BIENESTAR - HCB Y HCB FAMILIA MUJER E INFANCIA – FAMI, DE CONFORMIDAD CON LOS MANUALES OPERATIVOS DE LAS MODALIDADES COMUNITARIA Y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s v="NATALIA ISABEL BURBANO LOMBANA"/>
    <m/>
    <x v="221"/>
    <s v="OK"/>
    <x v="1"/>
    <s v="Terminación de la actuación sancionatoria"/>
    <n v="1132"/>
    <d v="2022-09-09T00:00:00"/>
    <s v="NO"/>
    <m/>
    <m/>
    <m/>
    <m/>
    <d v="2022-09-12T00:00:00"/>
    <d v="2022-09-12T00:00:00"/>
    <m/>
    <m/>
    <m/>
    <m/>
    <x v="1"/>
    <m/>
    <m/>
    <m/>
    <m/>
  </r>
  <r>
    <n v="524"/>
    <x v="4"/>
    <x v="0"/>
    <s v="ASOCIACION HOGAR PARA EL NIÑO ESPECIAL AHPNE"/>
    <s v="NIT"/>
    <n v="860090041"/>
    <n v="7"/>
    <s v="JURIDICA"/>
    <n v="2019"/>
    <n v="11013662019"/>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m/>
    <m/>
    <s v="Finalizada"/>
    <m/>
    <m/>
    <m/>
    <x v="222"/>
    <s v="OK"/>
    <x v="1"/>
    <s v="Terminación de la actuación sancionatoria"/>
    <n v="2236"/>
    <d v="2022-09-12T00:00:00"/>
    <s v="NO"/>
    <m/>
    <m/>
    <m/>
    <m/>
    <d v="2022-09-15T00:00:00"/>
    <m/>
    <m/>
    <m/>
    <m/>
    <m/>
    <x v="1"/>
    <m/>
    <m/>
    <m/>
    <m/>
  </r>
  <r>
    <n v="525"/>
    <x v="4"/>
    <x v="0"/>
    <s v="ESPERANZA RODRIGUEZ CASTRO"/>
    <s v="CC"/>
    <n v="41444234"/>
    <m/>
    <s v="NATURAL"/>
    <n v="2017"/>
    <n v="3"/>
    <s v="EL CONTRATISTA / DENUNCIANTE , SE COMPROMETE ADELANTAR LAS GESTIONES JUDICIALES Y EXTRAJUDICIALES NECESARIAS, PARA QUE EL BIEN DENUNCIADO COMO VOCACIÓN HEREDITARIA EN LA DENUNCIA N° D 2534 DE 27-12-2016, LE SEAN ADJUDICADOS Y ENTREGADOS REAL Y MATERIALMENTE AL ICBF, DE ACUERDO CON LAS CONDICIONES ESTABLECIDAS EN LA CLÁUSULA SEGUNDA DEL PRESENTE CONTRATO"/>
    <s v="Oficina Asesora Jurídica"/>
    <s v="Participación"/>
    <s v="INCUMPLIMIENTO OBLIGACIONES"/>
    <m/>
    <m/>
    <m/>
    <s v="Finalizada"/>
    <m/>
    <m/>
    <m/>
    <x v="222"/>
    <s v="PTE PGN, CCOMERCIO Y COMPROBANTE DE PAGO"/>
    <x v="0"/>
    <s v="Multa"/>
    <n v="2003"/>
    <d v="2022-08-11T00:00:00"/>
    <s v="SI"/>
    <d v="2022-08-11T00:00:00"/>
    <n v="2222"/>
    <d v="2022-09-09T00:00:00"/>
    <s v="MODIFICA"/>
    <d v="2022-09-22T00:00:00"/>
    <d v="2022-09-23T00:00:00"/>
    <m/>
    <s v="N/A"/>
    <s v="NO"/>
    <m/>
    <x v="377"/>
    <m/>
    <m/>
    <m/>
    <m/>
  </r>
  <r>
    <n v="526"/>
    <x v="4"/>
    <x v="0"/>
    <s v="ASOCIACION COLOMBIANA DE PADRES CON HIJOS ESPECIALES ACPHES"/>
    <s v="NIT"/>
    <n v="800054299"/>
    <n v="9"/>
    <s v="JURIDICA"/>
    <n v="2019"/>
    <n v="11013362019"/>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m/>
    <m/>
    <s v="Finalizada"/>
    <m/>
    <m/>
    <m/>
    <x v="222"/>
    <s v="OK"/>
    <x v="1"/>
    <s v="Terminación de la actuación sancionatoria"/>
    <n v="2316"/>
    <d v="2022-09-23T00:00:00"/>
    <s v="NO"/>
    <m/>
    <m/>
    <m/>
    <m/>
    <d v="2022-09-27T00:00:00"/>
    <m/>
    <m/>
    <m/>
    <m/>
    <m/>
    <x v="1"/>
    <m/>
    <m/>
    <m/>
    <m/>
  </r>
  <r>
    <n v="527"/>
    <x v="4"/>
    <x v="0"/>
    <s v="ASOCIACION COLOMBIANA DE PADRES CON HIJOS ESPECIALES ACPHES"/>
    <s v="NIT"/>
    <n v="800054299"/>
    <n v="9"/>
    <s v="JURIDICA"/>
    <n v="2019"/>
    <n v="11013372019"/>
    <s v="BRINDAR ATENCIÓN Y REALIZAR ACCIONES PARA PRESERVAR Y RESTITUIR SUS DERECHOS A LOS NNA Y SUS FAMILIAS EN LAS DIFERENTES MODALIDADES DE PROTECCIÓN IMPLEMENTADAS POR EL ICBF"/>
    <s v="Dirección de Protección"/>
    <s v="Aporte"/>
    <s v="INCUMPLIMIENTO OBLIGACIONES"/>
    <m/>
    <m/>
    <m/>
    <s v="Finalizada"/>
    <m/>
    <m/>
    <m/>
    <x v="222"/>
    <s v="OK"/>
    <x v="1"/>
    <s v="Terminación de la actuación sancionatoria"/>
    <n v="2317"/>
    <d v="2022-09-23T00:00:00"/>
    <s v="NO"/>
    <m/>
    <m/>
    <m/>
    <m/>
    <d v="2022-09-27T00:00:00"/>
    <m/>
    <m/>
    <m/>
    <m/>
    <m/>
    <x v="1"/>
    <m/>
    <m/>
    <m/>
    <m/>
  </r>
  <r>
    <n v="528"/>
    <x v="19"/>
    <x v="0"/>
    <s v="FUNDACIÓN INTEGRAL DE ATENCIÓN A SECTORES VULNERABLES  FIDASVU"/>
    <s v="NIT"/>
    <n v="802017471"/>
    <n v="1"/>
    <s v="JURIDICA"/>
    <n v="2019"/>
    <n v="8002202019"/>
    <s v="PRESTAR EL SERVICIO CENTROS DE DESARROLLO INFANTIL -CD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OBLIGACIONES"/>
    <d v="2019-07-30T00:00:00"/>
    <d v="2019-08-08T00:00:00"/>
    <d v="2022-05-09T00:00:00"/>
    <s v="Finalizada"/>
    <m/>
    <m/>
    <s v="ACHIVO DE LA ACTUACIÓN  - seguimos buscando la carpeta en físico del contrato"/>
    <x v="223"/>
    <s v="OK"/>
    <x v="1"/>
    <s v="Terminación de la actuación sancionatoria"/>
    <n v="806"/>
    <d v="2022-09-27T00:00:00"/>
    <s v="NO"/>
    <m/>
    <m/>
    <m/>
    <m/>
    <d v="2022-09-28T00:00:00"/>
    <m/>
    <m/>
    <m/>
    <m/>
    <m/>
    <x v="1"/>
    <m/>
    <m/>
    <m/>
    <m/>
  </r>
  <r>
    <n v="529"/>
    <x v="4"/>
    <x v="0"/>
    <s v="FUNDACION FEI FAMILIA ENTORNO INDIVIDUO"/>
    <s v="NIT"/>
    <n v="900001876"/>
    <n v="4"/>
    <s v="JURIDICA"/>
    <n v="2017"/>
    <n v="1843"/>
    <s v="EL ICBF REGIONAL BOGOTÁ ENTREGA A TITULO DE COMODATO A LA FUNDACIÓN FEI FAMILIA, ENTORNO, INDIVIDUO EL INMUEBLE DISTINGUIDO CON LA NOMECLATURA OFICIAL ACTUAL DIRECCIÓN DG 58 SUR 29 - 18 BARRIO VILLA JIMENA LOCALIDAD TUNJUELITO BOGOTÁ D.C PROPIEDAD IDENTIFICADA CON LA MATRICULA INMOBILIARIA NO 050S00373175, CEDULA CATASTRAL BS R 12598 Y CHIP NO AAA0017CCEA, PARA LOS PROGRAMAS DEL SRPA. COMPARTIENDO ESPACIO CON EL PREDIO DISTINGUIDO CON LA NOMECLATURA CRA 51 58 20 SUR, BARRIO VILLA JIMENA LOCALIDAD TUNJUELITO BOGOTA D.C PROPIEDAD IDENTIFICADA CON LA MATRICULA INMOBILIARIA NO 050S40424961 CEDULA CATASTRAL NO 2413170300000000 Y CHIP NO AAA0214RRMR"/>
    <s v="Dirección Administrativa"/>
    <s v="Comodato"/>
    <s v="INCUMPLIMIENTO OBLIGACIONES"/>
    <m/>
    <m/>
    <m/>
    <s v="Finalizada"/>
    <m/>
    <m/>
    <m/>
    <x v="224"/>
    <s v="OK"/>
    <x v="1"/>
    <s v="Terminación de la actuación sancionatoria"/>
    <n v="2371"/>
    <d v="2022-09-29T00:00:00"/>
    <s v="NO"/>
    <m/>
    <m/>
    <m/>
    <m/>
    <d v="2022-10-05T00:00:00"/>
    <d v="2022-11-04T00:00:00"/>
    <m/>
    <m/>
    <m/>
    <m/>
    <x v="1"/>
    <m/>
    <m/>
    <m/>
    <m/>
  </r>
  <r>
    <n v="530"/>
    <x v="6"/>
    <x v="0"/>
    <s v="ODILIA BARRERA BOHORQUEZ"/>
    <s v="CC"/>
    <n v="40011563"/>
    <m/>
    <s v="NATURAL"/>
    <n v="2018"/>
    <n v="85001392018"/>
    <s v="EL ARRENDADOR ENTREGA EN ARRENDAMIENTO Y EL ARRENDATARIO RECIBE UN INMUEBLE UBICADO EN LA CALLE 7 10 - 46 DEL MUNICIPIO DE PAZ DE ARIPORO, PARA FUNCIONAMIENTO DEL CENTRO ZONAL PAZ DE ARIPORO DEL ICBF REGIONAL CASANARE"/>
    <s v="Dirección Administrativa"/>
    <s v="Arrendamiento"/>
    <s v="NO REALIZAR OBRA DE MANTENIMIENTO. INCUMPLIMIENTO OBLIGACIONES"/>
    <d v="2022-03-11T00:00:00"/>
    <d v="2022-03-28T00:00:00"/>
    <d v="2022-09-15T00:00:00"/>
    <s v="Finalizada"/>
    <m/>
    <s v="GRIMALDO MALAVER BOHORQUEZ"/>
    <s v="ACTA NOTIFICA TERMINACION"/>
    <x v="225"/>
    <s v="OK"/>
    <x v="1"/>
    <s v="Terminación de la actuación sancionatoria"/>
    <n v="717"/>
    <d v="2022-09-12T00:00:00"/>
    <s v="NO"/>
    <m/>
    <m/>
    <m/>
    <m/>
    <d v="2022-10-05T00:00:00"/>
    <m/>
    <m/>
    <m/>
    <m/>
    <m/>
    <x v="1"/>
    <m/>
    <m/>
    <m/>
    <m/>
  </r>
  <r>
    <n v="531"/>
    <x v="24"/>
    <x v="0"/>
    <s v="GRUPO ASOCIATIVO MADRES CABEZA DE FAMILIA FUERZA VIVA"/>
    <s v="NIT"/>
    <n v="813005815"/>
    <n v="8"/>
    <s v="JURIDICA"/>
    <n v="2020"/>
    <n v="41002892020"/>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26"/>
    <s v="OK"/>
    <x v="0"/>
    <s v="Incumplimiento Parcial (Cláusula Penal)"/>
    <n v="984"/>
    <d v="2022-11-02T00:00:00"/>
    <s v="SI"/>
    <d v="2022-11-02T00:00:00"/>
    <n v="985"/>
    <d v="2022-11-02T00:00:00"/>
    <s v="CONFIRMA"/>
    <d v="2022-11-02T00:00:00"/>
    <d v="2022-11-24T00:00:00"/>
    <d v="2022-11-04T00:00:00"/>
    <s v="N/A"/>
    <s v="SI"/>
    <d v="2022-11-23T00:00:00"/>
    <x v="378"/>
    <n v="28816155"/>
    <d v="2022-12-14T00:00:00"/>
    <m/>
    <m/>
  </r>
  <r>
    <n v="532"/>
    <x v="6"/>
    <x v="0"/>
    <s v="NEGRITUDES ASOCIADOS UNIDOS POR CASANARE  “NEGRIAUNCAS”"/>
    <s v="NIT"/>
    <n v="844002204"/>
    <n v="7"/>
    <s v="JURIDICA"/>
    <n v="2021"/>
    <n v="85001282021"/>
    <s v="FORTALECER LAS CAPACIDADES DE LAS FAMILIAS Y COMUNIDADES ÉTNICAS, A TRAVÉS DE METODOLOGÍAS PARTICIPATIVAS, PARA LA PROMOCIÓN DEL DESARROLLO INTEGRAL DE SUS NIÑOS, NIÑAS, ADOLESCENTES Y JÓVENES, TENIENDO EN CUENTA SU CONSTRUCCIÓN Y COMPRENSIÓN DEL MUNDO. PRY 3_x000a_"/>
    <s v="Dirección de Familia y Comunidades"/>
    <s v="Aporte"/>
    <s v="NO PRESENTAR SOPORTES DE EJECUCION. EJECUCION FINANCIERA"/>
    <d v="2022-04-05T00:00:00"/>
    <d v="2022-04-18T00:00:00"/>
    <d v="2022-11-03T00:00:00"/>
    <s v="Finalizada"/>
    <m/>
    <s v="GRIMALDO MALAVER BOHORQUEZ"/>
    <s v="ACTA NOTIFICA INCUMPLIMIENTO"/>
    <x v="227"/>
    <s v="OK"/>
    <x v="0"/>
    <s v="Incumplimiento Parcial (Cláusula Penal)"/>
    <n v="678"/>
    <d v="2022-08-23T00:00:00"/>
    <s v="SI"/>
    <d v="2022-08-31T00:00:00"/>
    <n v="817"/>
    <d v="2022-10-31T00:00:00"/>
    <s v="CONFIRMA"/>
    <d v="2022-11-03T00:00:00"/>
    <d v="2022-11-04T00:00:00"/>
    <d v="2022-11-04T00:00:00"/>
    <s v="N/A"/>
    <s v="SI"/>
    <d v="2022-11-04T00:00:00"/>
    <x v="379"/>
    <n v="713217"/>
    <d v="2023-01-31T00:00:00"/>
    <m/>
    <m/>
  </r>
  <r>
    <n v="533"/>
    <x v="23"/>
    <x v="0"/>
    <s v="UNION TEMPORAL PROPAIS-SANTO DOMINGO SAVIO"/>
    <s v="NIT"/>
    <n v="901435928"/>
    <n v="5"/>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No. 1746 de 5 de julio de 2022, se resolvió de fondo un procedimiento administrativo sancionatorio por el presunto incumplimiento de obligaciones derivadas del contrato de aporte 25004872020 y, mediante Resolución 1996 de dos (2) de noviembre de 2022, se resolvió el recurso de reposición interpuesto por la UNIÓN TEMPORAL PROPAÍS-SANTODOMINGO SAVIO y la compañía Garante Seguros del Estado S.A., en contra de la Resolución 1746 de 5 de julio de 2022, disponiendo lo siguiente:_x000a__x000a_“ARTÍCULO PRIMERO: REVOCAR el numeral segundo de la Resolución 1746 de 25 de julio de 2022 y, en su lugar, IMPONER a la EAS UNIÓN TEMPORAL PROPAIS SANTO DOMINGO SAVIO, la sanción de cláusula penal pecuniaria estipulada en el contrato de aporte 25004872020, en la suma de SETENTA Y OCHO MILLONES VEINTITRÉS MIL CIENTO OCHENTA Y SIETE PESOS M/CTE. ($78.023.187) […]” "/>
    <x v="0"/>
    <s v="OK"/>
    <x v="0"/>
    <s v="Incumplimiento Parcial (Cláusula Penal)"/>
    <n v="1746"/>
    <d v="2022-07-25T00:00:00"/>
    <s v="SI"/>
    <d v="2022-07-25T00:00:00"/>
    <n v="1996"/>
    <d v="2022-11-02T00:00:00"/>
    <s v="CONFIRMA"/>
    <d v="2022-11-03T00:00:00"/>
    <d v="2022-11-10T00:00:00"/>
    <d v="2022-11-10T00:00:00"/>
    <s v="N/A"/>
    <s v="SI"/>
    <d v="2022-11-10T00:00:00"/>
    <x v="380"/>
    <n v="78023187"/>
    <d v="2023-06-07T00:00:00"/>
    <m/>
    <m/>
  </r>
  <r>
    <n v="533"/>
    <x v="23"/>
    <x v="0"/>
    <s v="FUNDACION SOCIAL SANTO DOMINGO SAVIO"/>
    <s v="NIT"/>
    <n v="802014237"/>
    <n v="9"/>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No. 1746 de 5 de julio de 2022, se resolvió de fondo un procedimiento administrativo sancionatorio por el presunto incumplimiento de obligaciones derivadas del contrato de aporte 25004872020 y, mediante Resolución 1996 de dos (2) de noviembre de 2022, se resolvió el recurso de reposición interpuesto por la UNIÓN TEMPORAL PROPAÍS-SANTODOMINGO SAVIO y la compañía Garante Seguros del Estado S.A., en contra de la Resolución 1746 de 5 de julio de 2022, disponiendo lo siguiente:_x000a__x000a_“ARTÍCULO PRIMERO: REVOCAR el numeral segundo de la Resolución 1746 de 25 de julio de 2022 y, en su lugar, IMPONER a la EAS UNIÓN TEMPORAL PROPAIS SANTO DOMINGO SAVIO, la sanción de cláusula penal pecuniaria estipulada en el contrato de aporte 25004872020, en la suma de SETENTA Y OCHO MILLONES VEINTITRÉS MIL CIENTO OCHENTA Y SIETE PESOS M/CTE. ($78.023.187) […]” "/>
    <x v="0"/>
    <s v="OK"/>
    <x v="0"/>
    <s v="Incumplimiento Parcial (Cláusula Penal)"/>
    <n v="1746"/>
    <d v="2022-07-25T00:00:00"/>
    <s v="SI"/>
    <d v="2022-07-25T00:00:00"/>
    <n v="1996"/>
    <d v="2022-11-02T00:00:00"/>
    <s v="CONFIRMA"/>
    <d v="2022-11-03T00:00:00"/>
    <d v="2022-11-10T00:00:00"/>
    <d v="2022-11-10T00:00:00"/>
    <s v="N/A"/>
    <s v="SI"/>
    <d v="2022-11-10T00:00:00"/>
    <x v="380"/>
    <n v="78023187"/>
    <d v="2023-06-07T00:00:00"/>
    <m/>
    <m/>
  </r>
  <r>
    <n v="533"/>
    <x v="23"/>
    <x v="0"/>
    <s v="FUNDACION PROPAIS COLOMBIA - FPC"/>
    <s v="NIT"/>
    <n v="900869649"/>
    <n v="4"/>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No. 1746 de 5 de julio de 2022, se resolvió de fondo un procedimiento administrativo sancionatorio por el presunto incumplimiento de obligaciones derivadas del contrato de aporte 25004872020 y, mediante Resolución 1996 de dos (2) de noviembre de 2022, se resolvió el recurso de reposición interpuesto por la UNIÓN TEMPORAL PROPAÍS-SANTODOMINGO SAVIO y la compañía Garante Seguros del Estado S.A., en contra de la Resolución 1746 de 5 de julio de 2022, disponiendo lo siguiente:_x000a__x000a_“ARTÍCULO PRIMERO: REVOCAR el numeral segundo de la Resolución 1746 de 25 de julio de 2022 y, en su lugar, IMPONER a la EAS UNIÓN TEMPORAL PROPAIS SANTO DOMINGO SAVIO, la sanción de cláusula penal pecuniaria estipulada en el contrato de aporte 25004872020, en la suma de SETENTA Y OCHO MILLONES VEINTITRÉS MIL CIENTO OCHENTA Y SIETE PESOS M/CTE. ($78.023.187) […]” "/>
    <x v="0"/>
    <s v="OK"/>
    <x v="0"/>
    <s v="Incumplimiento Parcial (Cláusula Penal)"/>
    <n v="1746"/>
    <d v="2022-07-25T00:00:00"/>
    <s v="SI"/>
    <d v="2022-07-25T00:00:00"/>
    <n v="1996"/>
    <d v="2022-11-02T00:00:00"/>
    <s v="CONFIRMA"/>
    <d v="2022-11-03T00:00:00"/>
    <d v="2022-11-10T00:00:00"/>
    <d v="2022-11-10T00:00:00"/>
    <s v="N/A"/>
    <s v="SI"/>
    <d v="2022-11-10T00:00:00"/>
    <x v="380"/>
    <n v="78023187"/>
    <d v="2023-06-07T00:00:00"/>
    <m/>
    <m/>
  </r>
  <r>
    <n v="534"/>
    <x v="5"/>
    <x v="0"/>
    <s v="FUNDACIÓN MANOS UNIDAS CONSTRUYENDO PAÍS"/>
    <s v="NIT"/>
    <n v="825002350"/>
    <n v="5"/>
    <s v="JURIDICA"/>
    <n v="2022"/>
    <n v="4400206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228"/>
    <s v="OK"/>
    <x v="1"/>
    <s v="Terminación de la actuación sancionatoria"/>
    <n v="808"/>
    <d v="2022-11-03T00:00:00"/>
    <s v="NO"/>
    <m/>
    <m/>
    <m/>
    <m/>
    <d v="2022-11-09T00:00:00"/>
    <m/>
    <m/>
    <m/>
    <m/>
    <m/>
    <x v="1"/>
    <m/>
    <m/>
    <m/>
    <m/>
  </r>
  <r>
    <n v="535"/>
    <x v="15"/>
    <x v="0"/>
    <s v="ASOCIACIÓN VILLA LOLA"/>
    <s v="NIT"/>
    <n v="840000388"/>
    <n v="1"/>
    <s v="JURIDICA"/>
    <n v="2020"/>
    <n v="52002012020"/>
    <s v="PRESTAR EL SERVICIO DE EDUCACIÓN INICIAL EN EL MARCO DE LA ATENCIÓN INTEGRAL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s v="NATALIA ISABEL BURBANO LOMBANA"/>
    <m/>
    <x v="229"/>
    <s v="OK"/>
    <x v="1"/>
    <s v="Terminación de la actuación sancionatoria"/>
    <n v="1221"/>
    <d v="2022-11-10T00:00:00"/>
    <s v="NO"/>
    <m/>
    <m/>
    <m/>
    <m/>
    <d v="2022-11-11T00:00:00"/>
    <d v="2022-11-15T00:00:00"/>
    <m/>
    <m/>
    <m/>
    <m/>
    <x v="1"/>
    <m/>
    <m/>
    <m/>
    <m/>
  </r>
  <r>
    <n v="536"/>
    <x v="0"/>
    <x v="0"/>
    <s v="CORPORACIÓN POPULAR PARA EL DESARROLLO SOCIAL DEL ATLANTICO  CORPODESA"/>
    <s v="NIT"/>
    <n v="800242730"/>
    <n v="9"/>
    <s v="JURIDICA"/>
    <n v="2020"/>
    <n v="13003302020"/>
    <s v="PRESTAR LOS SERVICIOS PARA LA ATENCIÓN A LA PRIMERA INFANCIA  EN LOS HOGARES COMUNITARIOS DE BIENESTAR HCB Y HOGARES COMUNITARIOS DE BIENESTAR AGRUPADOS, DE CONFORMIDAD CON EL  MANUAL OPERATIVO DE LA MODALIDAD COMUNITARIA Y EN EL SERVICIO HCB FAMILIA MUJER E INFANCIA – FAMI, DE CONFORMIDAD CON EL  MANUAL OPERATIVO DE LA MODALIDAD FAMILIAR, EL LINEAMIENTO TÉCNICO PARA LA ATENCIÓN A LA PRIMERA INFANCIA Y LAS DIRECTRICES ESTABLECIDAS POR EL ICBF, EN ARMONÍA CON LA POLÍTICA DE ESTADO PARA EL DESARRO"/>
    <s v="Dirección de Primera Infancia"/>
    <s v="Aporte"/>
    <s v="INCUMPLIMIENTO OBLIGACIONES"/>
    <m/>
    <m/>
    <m/>
    <s v="Finalizada"/>
    <m/>
    <m/>
    <s v="REPORTE A CAMARA DE COMERCIO"/>
    <x v="230"/>
    <s v="OK"/>
    <x v="0"/>
    <s v="Incumplimiento Parcial (Cláusula Penal)"/>
    <n v="160"/>
    <d v="2022-03-14T00:00:00"/>
    <s v="SI"/>
    <d v="2022-05-24T00:00:00"/>
    <n v="455"/>
    <d v="2022-10-26T00:00:00"/>
    <s v="MODIFICA"/>
    <d v="2022-11-23T00:00:00"/>
    <d v="2025-05-14T00:00:00"/>
    <d v="2022-11-30T00:00:00"/>
    <s v="N/A"/>
    <s v="SI"/>
    <d v="2022-12-29T00:00:00"/>
    <x v="381"/>
    <n v="5583803.1799999997"/>
    <d v="2025-07-29T00:00:00"/>
    <m/>
    <m/>
  </r>
  <r>
    <n v="537"/>
    <x v="24"/>
    <x v="0"/>
    <s v="ASOCIACION DE PROFESIONALES EN TRABAJO SOCIAL DEL HUILA – ATSHU"/>
    <s v="NIT"/>
    <n v="891102721"/>
    <n v="3"/>
    <s v="JURIDICA"/>
    <n v="2022"/>
    <n v="41001202022"/>
    <s v="PRESTAR SERVICIOS PARA PROMOVER LOS DERECHOS Y PREVENIR LOS RIESGOS DE (SE INCLUYE UNA DE LAS SIGUIENTES TEMÁTICAS: TRABAJO INFANTIL, VIOLENCIAS SEXUALES O VIOLENCIA AL INTERIOR DEL HOGAR ) EN NIÑAS Y NIÑOS ENTRE LOS 6 Y 13 AÑOS, 11 MESES Y 29 DÍAS, A TRAVÉS DE LAS GUÍAS METODOLÓGICAS SUMINISTRADAS POR EL ICBF, PARA LA CONSOLIDACIÓN DE PROYECTOS DE VIDA LEGALES, SOSTENIBLES Y LIBRES DE VIOLENCIAS EN EL MARCO DEL EJERCICIO DE LA CIUDADANÍA."/>
    <m/>
    <s v="Aporte"/>
    <s v="INCUMPLIMIENTO OBLIGACIONES"/>
    <m/>
    <m/>
    <m/>
    <s v="Finalizada"/>
    <m/>
    <m/>
    <m/>
    <x v="229"/>
    <s v="OK"/>
    <x v="0"/>
    <s v="Incumplimiento Parcial (Cláusula Penal)"/>
    <n v="1047"/>
    <d v="2022-11-28T00:00:00"/>
    <s v="NO"/>
    <m/>
    <m/>
    <m/>
    <m/>
    <d v="2022-11-28T00:00:00"/>
    <d v="2022-11-30T00:00:00"/>
    <d v="2022-12-26T00:00:00"/>
    <s v="N/A"/>
    <s v="SI"/>
    <d v="2022-11-29T00:00:00"/>
    <x v="382"/>
    <n v="17259960"/>
    <d v="2022-12-15T00:00:00"/>
    <m/>
    <m/>
  </r>
  <r>
    <n v="538"/>
    <x v="32"/>
    <x v="0"/>
    <s v="FUNDACION AVANZAR SOCIAL PARA EL PROGRESO."/>
    <s v="NIT"/>
    <n v="901181054"/>
    <n v="1"/>
    <s v="JURIDICA"/>
    <n v="2021"/>
    <n v="27003142021"/>
    <s v="CONTRIBUIR A LA RECUPERACIÓN NUTRICIONAL DE LOS NIÑOS MENORES DE 5 AÑOS CON DESNUTRICIÓN AGUDA, CON LA PARTICIPACIÓN ACTIVA DE LA FAMILIA, LA COMUNIDAD Y LA ARTICULACIÓN DE LAS INSTITUCIONES DEL SISTEMA NACIONAL DE BIENESTAR FAMILIAR."/>
    <s v="Dirección de Nutrición"/>
    <s v="Aporte"/>
    <s v="INCUMPLIMIENTO OBLIGACIONES"/>
    <m/>
    <m/>
    <m/>
    <s v="Finalizada"/>
    <m/>
    <m/>
    <m/>
    <x v="231"/>
    <s v="PTE COMPROBANTE DE PAGO"/>
    <x v="0"/>
    <s v="Incumplimiento Parcial (Cláusula Penal)"/>
    <n v="531"/>
    <d v="2022-09-22T00:00:00"/>
    <s v="SI"/>
    <d v="2022-10-04T00:00:00"/>
    <n v="663"/>
    <d v="2022-12-13T00:00:00"/>
    <s v="CONFIRMA"/>
    <d v="2022-12-14T00:00:00"/>
    <m/>
    <m/>
    <s v="N/A"/>
    <s v="SI"/>
    <d v="2023-03-31T00:00:00"/>
    <x v="383"/>
    <m/>
    <m/>
    <m/>
    <m/>
  </r>
  <r>
    <n v="539"/>
    <x v="24"/>
    <x v="0"/>
    <s v="ASOCIACION DE PADRES DE FAMILIA Y VECINOS DEL HOGAR INFANTIL SOSIMO SUAREZ"/>
    <s v="NIT"/>
    <n v="813000522"/>
    <n v="2"/>
    <s v="JURIDICA"/>
    <n v="2022"/>
    <n v="41001032022"/>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32"/>
    <s v="OK"/>
    <x v="0"/>
    <s v="Incumplimiento Parcial (Cláusula Penal)"/>
    <n v="1078"/>
    <d v="2022-12-16T00:00:00"/>
    <s v="NO"/>
    <m/>
    <m/>
    <m/>
    <m/>
    <d v="2022-12-16T00:00:00"/>
    <d v="2022-12-21T00:00:00"/>
    <d v="2022-12-21T00:00:00"/>
    <s v="N/A"/>
    <s v="SI"/>
    <d v="2022-12-20T00:00:00"/>
    <x v="384"/>
    <n v="1875478"/>
    <d v="2023-01-11T00:00:00"/>
    <m/>
    <m/>
  </r>
  <r>
    <n v="540"/>
    <x v="14"/>
    <x v="0"/>
    <s v="CORPORACIÓN POPULAR PARA EL DESARROLLO SOCIAL DEL ATLANTICO  CORPODESA"/>
    <s v="NIT"/>
    <n v="800242730"/>
    <n v="9"/>
    <s v="JURIDICA"/>
    <n v="2020"/>
    <n v="1900344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d v="2021-08-18T00:00:00"/>
    <d v="2021-10-05T00:00:00"/>
    <d v="2022-12-15T00:00:00"/>
    <s v="Finalizada"/>
    <m/>
    <s v="CLAUDIA GIOVANNA MUÑOZ MUÑOZ"/>
    <s v="CERTIFICACION DE EJECUTORIA"/>
    <x v="233"/>
    <s v="OK"/>
    <x v="0"/>
    <s v="Incumplimiento Parcial (Cláusula Penal)"/>
    <n v="1423"/>
    <d v="2022-10-19T00:00:00"/>
    <s v="SI"/>
    <d v="2022-11-09T00:00:00"/>
    <n v="1552"/>
    <d v="2022-12-15T00:00:00"/>
    <s v="CONFIRMA"/>
    <d v="2022-12-16T00:00:00"/>
    <d v="2021-10-29T00:00:00"/>
    <d v="2023-01-02T00:00:00"/>
    <s v="N/A"/>
    <s v="SI"/>
    <d v="2023-01-02T00:00:00"/>
    <x v="385"/>
    <m/>
    <m/>
    <m/>
    <m/>
  </r>
  <r>
    <n v="541"/>
    <x v="0"/>
    <x v="0"/>
    <s v="ASOCIACION DE PADRES DE FAMILIA DE HOGARES COMUNITARIOS DE BIENESTAR LOS LAURELES"/>
    <s v="NIT"/>
    <n v="800065731"/>
    <n v="7"/>
    <s v="JURIDICA"/>
    <n v="2019"/>
    <n v="13001302019"/>
    <s v="PRESTAR EL SERVICIO HOGARES INFANTILES -HI-,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OBLIGACIONES"/>
    <m/>
    <m/>
    <m/>
    <s v="Finalizada"/>
    <m/>
    <m/>
    <m/>
    <x v="232"/>
    <s v="PTE COMPROBANTE DE PAGO"/>
    <x v="0"/>
    <s v="Incumplimiento Parcial (Cláusula Penal)"/>
    <n v="507"/>
    <d v="2022-12-19T00:00:00"/>
    <s v="SI"/>
    <d v="2022-12-19T00:00:00"/>
    <n v="512"/>
    <d v="2022-12-19T00:00:00"/>
    <s v="MODIFICA"/>
    <d v="2022-12-20T00:00:00"/>
    <d v="2025-09-16T00:00:00"/>
    <d v="2022-12-30T00:00:00"/>
    <s v="N/A"/>
    <s v="NO"/>
    <m/>
    <x v="386"/>
    <m/>
    <m/>
    <m/>
    <m/>
  </r>
  <r>
    <n v="542"/>
    <x v="23"/>
    <x v="0"/>
    <s v="UNION TEMPORAL PROPAIS-SANTO DOMINGO SAVIO"/>
    <s v="NIT"/>
    <n v="901435928"/>
    <n v="5"/>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1520 de 13 de mayo de 2022, se resolvió de fondo un procedimiento administrativo sancionatorio por el presunto incumplimiento de obligaciones derivadas del contrato 25004872020 y, mediante Resolución 2229 de fecha 20 de diciembre de 2022, se resolvió el recurso de reposición interpuesto por la UNIÓN TEMPORAL PROPAÍS-SANTODOMINGO SAVIO y la compañía Garante Seguros del Estado S.A., en contra de la Resolución 1520 de fecha 13 de mayo de 2022, disponiendo imponer sanción de cláusula penal pecuniaria estimada en la suma de VEINTE MILLONES SETECIENTOS VEINTE SIETE MIL SETECIENTOS SESENTA Y OCHO PESOS M/CTE ($20.727.768).  "/>
    <x v="0"/>
    <s v="OK"/>
    <x v="0"/>
    <s v="Incumplimiento Parcial (Cláusula Penal)"/>
    <n v="1520"/>
    <d v="2022-05-13T00:00:00"/>
    <s v="SI"/>
    <d v="2022-05-13T00:00:00"/>
    <n v="2229"/>
    <d v="2022-12-20T00:00:00"/>
    <s v="CONFIRMA"/>
    <d v="2022-12-22T00:00:00"/>
    <d v="2022-12-21T00:00:00"/>
    <d v="2022-12-21T00:00:00"/>
    <s v="N/A"/>
    <s v="SI"/>
    <d v="2023-01-27T00:00:00"/>
    <x v="387"/>
    <n v="20727768"/>
    <d v="2023-06-07T00:00:00"/>
    <m/>
    <m/>
  </r>
  <r>
    <n v="542"/>
    <x v="23"/>
    <x v="0"/>
    <s v="FUNDACION SOCIAL SANTO DOMINGO SAVIO"/>
    <s v="NIT"/>
    <n v="802014237"/>
    <n v="9"/>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1520 de 13 de mayo de 2022, se resolvió de fondo un procedimiento administrativo sancionatorio por el presunto incumplimiento de obligaciones derivadas del contrato 25004872020 y, mediante Resolución 2229 de fecha 20 de diciembre de 2022, se resolvió el recurso de reposición interpuesto por la UNIÓN TEMPORAL PROPAÍS-SANTODOMINGO SAVIO y la compañía Garante Seguros del Estado S.A., en contra de la Resolución 1520 de fecha 13 de mayo de 2022, disponiendo imponer sanción de cláusula penal pecuniaria estimada en la suma de VEINTE MILLONES SETECIENTOS VEINTE SIETE MIL SETECIENTOS SESENTA Y OCHO PESOS M/CTE ($20.727.768).  "/>
    <x v="0"/>
    <s v="OK"/>
    <x v="0"/>
    <s v="Incumplimiento Parcial (Cláusula Penal)"/>
    <n v="1520"/>
    <d v="2022-05-13T00:00:00"/>
    <s v="SI"/>
    <d v="2022-05-13T00:00:00"/>
    <n v="2229"/>
    <d v="2022-12-20T00:00:00"/>
    <s v="CONFIRMA"/>
    <d v="2022-12-22T00:00:00"/>
    <d v="2022-12-21T00:00:00"/>
    <d v="2022-12-21T00:00:00"/>
    <s v="N/A"/>
    <s v="SI"/>
    <d v="2023-01-27T00:00:00"/>
    <x v="387"/>
    <n v="20727768"/>
    <d v="2023-06-07T00:00:00"/>
    <m/>
    <m/>
  </r>
  <r>
    <n v="542"/>
    <x v="23"/>
    <x v="0"/>
    <s v="FUNDACION PROPAIS COLOMBIA - FPC"/>
    <s v="NIT"/>
    <n v="900869649"/>
    <n v="4"/>
    <s v="JURIDICA"/>
    <n v="2020"/>
    <n v="2500487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746 de 5 de julio de 2022 y Resolución 1520 de fecha 13 de mayo de 2022._x000a__x000a_Mediante Resolución 1520 de 13 de mayo de 2022, se resolvió de fondo un procedimiento administrativo sancionatorio por el presunto incumplimiento de obligaciones derivadas del contrato 25004872020 y, mediante Resolución 2229 de fecha 20 de diciembre de 2022, se resolvió el recurso de reposición interpuesto por la UNIÓN TEMPORAL PROPAÍS-SANTODOMINGO SAVIO y la compañía Garante Seguros del Estado S.A., en contra de la Resolución 1520 de fecha 13 de mayo de 2022, disponiendo imponer sanción de cláusula penal pecuniaria estimada en la suma de VEINTE MILLONES SETECIENTOS VEINTE SIETE MIL SETECIENTOS SESENTA Y OCHO PESOS M/CTE ($20.727.768).  "/>
    <x v="0"/>
    <s v="OK"/>
    <x v="0"/>
    <s v="Incumplimiento Parcial (Cláusula Penal)"/>
    <n v="1520"/>
    <d v="2022-05-13T00:00:00"/>
    <s v="SI"/>
    <d v="2022-05-13T00:00:00"/>
    <n v="2229"/>
    <d v="2022-12-20T00:00:00"/>
    <s v="CONFIRMA"/>
    <d v="2022-12-22T00:00:00"/>
    <d v="2022-12-21T00:00:00"/>
    <d v="2022-12-21T00:00:00"/>
    <s v="N/A"/>
    <s v="SI"/>
    <d v="2023-01-27T00:00:00"/>
    <x v="387"/>
    <n v="20727768"/>
    <d v="2023-06-07T00:00:00"/>
    <m/>
    <m/>
  </r>
  <r>
    <n v="543"/>
    <x v="23"/>
    <x v="0"/>
    <s v="UNION TEMPORAL PROPAIS-SANTO DOMINGO SAVIO"/>
    <s v="NIT"/>
    <n v="901435928"/>
    <n v="5"/>
    <s v="JURIDICA"/>
    <n v="2020"/>
    <n v="2504891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880 de 5 de septiembre de 2022 y Resolución 2230 de 20 de diciembre de 2022._x000a__x000a_Respecto del citado contrato de aporte de adelantaron un proceso administrativo sancionatorio por el presunto incumplimiento de obligaciones derivadas del contrato 250048912020, dentro del cual se emitió la Resolución 1880 de 5 de septiembre de 2022 y la Resolución 2230 de 20 de diciembre de 2022, por medio de la cuales se impuso sanción de cláusula penal pecuniaria estimada en la suma de VEINTIÚN MILLONES CIENTO TREINTA Y SEIS MIL CIENTO CUARENTA Y CUATRO PESOS M/CTE. ($21.136.144)."/>
    <x v="0"/>
    <s v="OK"/>
    <x v="0"/>
    <s v="Incumplimiento Parcial (Cláusula Penal)"/>
    <n v="1880"/>
    <d v="2022-09-05T00:00:00"/>
    <s v="SI"/>
    <d v="2022-09-05T00:00:00"/>
    <n v="2230"/>
    <d v="2022-12-20T00:00:00"/>
    <s v="CONFIRMA"/>
    <d v="2022-12-21T00:00:00"/>
    <m/>
    <d v="2022-12-21T00:00:00"/>
    <s v="N/A"/>
    <s v="SI"/>
    <d v="2023-01-27T00:00:00"/>
    <x v="388"/>
    <n v="21136144"/>
    <d v="2023-12-21T00:00:00"/>
    <m/>
    <m/>
  </r>
  <r>
    <n v="543"/>
    <x v="23"/>
    <x v="0"/>
    <s v="FUNDACION SOCIAL SANTO DOMINGO SAVIO"/>
    <s v="NIT"/>
    <n v="802014237"/>
    <n v="9"/>
    <s v="JURIDICA"/>
    <n v="2020"/>
    <n v="2504891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880 de 5 de septiembre de 2022 y Resolución 2230 de 20 de diciembre de 2022._x000a__x000a_Respecto del citado contrato de aporte de adelantaron un proceso administrativo sancionatorio por el presunto incumplimiento de obligaciones derivadas del contrato 250048912020, dentro del cual se emitió la Resolución 1880 de 5 de septiembre de 2022 y la Resolución 2230 de 20 de diciembre de 2022, por medio de la cuales se impuso sanción de cláusula penal pecuniaria estimada en la suma de VEINTIÚN MILLONES CIENTO TREINTA Y SEIS MIL CIENTO CUARENTA Y CUATRO PESOS M/CTE. ($21.136.144)."/>
    <x v="0"/>
    <s v="OK"/>
    <x v="0"/>
    <s v="Incumplimiento Parcial (Cláusula Penal)"/>
    <n v="1880"/>
    <d v="2022-09-05T00:00:00"/>
    <s v="SI"/>
    <d v="2022-09-05T00:00:00"/>
    <n v="2230"/>
    <d v="2022-12-20T00:00:00"/>
    <s v="CONFIRMA"/>
    <d v="2022-12-21T00:00:00"/>
    <m/>
    <d v="2022-12-21T00:00:00"/>
    <s v="N/A"/>
    <s v="SI"/>
    <d v="2023-01-27T00:00:00"/>
    <x v="388"/>
    <n v="21136144"/>
    <d v="2023-12-21T00:00:00"/>
    <m/>
    <m/>
  </r>
  <r>
    <n v="543"/>
    <x v="23"/>
    <x v="0"/>
    <s v="FUNDACION PROPAIS COLOMBIA - FPC"/>
    <s v="NIT"/>
    <n v="900869649"/>
    <n v="4"/>
    <s v="JURIDICA"/>
    <n v="2020"/>
    <n v="2504891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m/>
    <m/>
    <m/>
    <s v="Finalizada"/>
    <m/>
    <m/>
    <s v="Para obtener el pago de los valores ordenados mediante las resoluciones antes citadas, se presentó reclamación formal ante la aseguradora seguros del Estado, para el reconocimiento y pago del amparo denominado “cumplimiento del contrato”, previsto en la Póliza de Seguro Cumplimiento Entidad Estatal._x000a__x000a_En virtud de lo anterior, la aseguradora Seguros del Estado S.A. realizó el pago total de los valores ordenados mediante Resolución 1880 de 5 de septiembre de 2022 y Resolución 2230 de 20 de diciembre de 2022._x000a__x000a_Respecto del citado contrato de aporte de adelantaron un proceso administrativo sancionatorio por el presunto incumplimiento de obligaciones derivadas del contrato 250048912020, dentro del cual se emitió la Resolución 1880 de 5 de septiembre de 2022 y la Resolución 2230 de 20 de diciembre de 2022, por medio de la cuales se impuso sanción de cláusula penal pecuniaria estimada en la suma de VEINTIÚN MILLONES CIENTO TREINTA Y SEIS MIL CIENTO CUARENTA Y CUATRO PESOS M/CTE. ($21.136.144)."/>
    <x v="0"/>
    <s v="OK"/>
    <x v="0"/>
    <s v="Incumplimiento Parcial (Cláusula Penal)"/>
    <n v="1880"/>
    <d v="2022-09-05T00:00:00"/>
    <s v="SI"/>
    <d v="2022-09-05T00:00:00"/>
    <n v="2230"/>
    <d v="2022-12-20T00:00:00"/>
    <s v="CONFIRMA"/>
    <d v="2022-12-21T00:00:00"/>
    <m/>
    <d v="2022-12-21T00:00:00"/>
    <s v="N/A"/>
    <s v="SI"/>
    <d v="2023-01-27T00:00:00"/>
    <x v="388"/>
    <n v="21136144"/>
    <d v="2023-12-21T00:00:00"/>
    <m/>
    <m/>
  </r>
  <r>
    <n v="544"/>
    <x v="14"/>
    <x v="0"/>
    <s v="INSTITUTO DE LA AUDICION Y EL LENGUAJE INALE"/>
    <s v="NIT"/>
    <n v="891500515"/>
    <n v="1"/>
    <s v="JURIDICA"/>
    <n v="2021"/>
    <n v="19004652021"/>
    <s v="PROMOVER LOS DERECHOS DE NIÑAS, NIÑOS Y ADOLESCENTES CON DISCAPACIDAD Y PREVENIR LOS RIESGOS DE VULNERACIÓN A LOS QUE PUEDAN ESTAR EXPUESTOS, MEDIANTE EL FORTALECIMIENTO DE LAS CAPACIDADES INDIVIDUALES PARA EL RECONOCIMIENTO DE SUS DERECHOS Y LA GENERACIÓN DE ACCIONES QUE POSIBILITEN SU PARTICIPACIÓN E INCLUSIÓN SOCIAL EN LOS DIFERENTES ENTORNOS DONDE TRANSCURREN SUS VIDAS, A TRAVÉS DE LA MODALIDAD DE ATENCIÓN EN MEDIA JORNADA."/>
    <m/>
    <s v="Aporte"/>
    <s v="INCUMPLIMIENTO OBLIGACIONES"/>
    <d v="2022-07-26T00:00:00"/>
    <d v="2022-08-08T00:00:00"/>
    <d v="2022-12-27T00:00:00"/>
    <s v="Finalizada"/>
    <m/>
    <s v="MARIA CRISTINA BUCHELI"/>
    <s v="CERTIFICACION DE EJECUTORIA"/>
    <x v="234"/>
    <s v="OK"/>
    <x v="0"/>
    <s v="Incumplimiento Parcial (Cláusula Penal)"/>
    <n v="1477"/>
    <d v="2022-11-21T00:00:00"/>
    <s v="SI"/>
    <d v="2022-11-21T00:00:00"/>
    <n v="1590"/>
    <d v="2022-12-27T00:00:00"/>
    <s v="CONFIRMA"/>
    <d v="2022-12-28T00:00:00"/>
    <d v="2022-12-29T00:00:00"/>
    <d v="2022-12-29T00:00:00"/>
    <s v="N/A"/>
    <s v="SI"/>
    <d v="2022-12-29T00:00:00"/>
    <x v="389"/>
    <n v="3107905.45"/>
    <d v="2023-02-22T00:00:00"/>
    <m/>
    <m/>
  </r>
  <r>
    <n v="545"/>
    <x v="19"/>
    <x v="0"/>
    <s v="FUNDACION SOCIAL FLOR DE VIDA"/>
    <s v="NIT"/>
    <n v="819006903"/>
    <n v="4"/>
    <s v="JURIDICA"/>
    <n v="2020"/>
    <n v="800199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d v="2020-05-28T00:00:00"/>
    <d v="2020-06-12T00:00:00"/>
    <d v="2020-07-17T00:00:00"/>
    <s v="Finalizada"/>
    <m/>
    <m/>
    <s v="ARCHIVO DE LA ACTUACIÓN - seguimos buscando la carpeta"/>
    <x v="232"/>
    <s v="OK"/>
    <x v="1"/>
    <s v="Terminación de la actuación sancionatoria"/>
    <n v="926"/>
    <d v="2022-12-28T00:00:00"/>
    <s v="NO"/>
    <m/>
    <m/>
    <m/>
    <m/>
    <d v="2022-12-29T00:00:00"/>
    <m/>
    <m/>
    <m/>
    <m/>
    <m/>
    <x v="1"/>
    <m/>
    <m/>
    <m/>
    <m/>
  </r>
  <r>
    <n v="546"/>
    <x v="5"/>
    <x v="0"/>
    <s v="ASOCIACION DE AUTORIDADES TRADICIONALES_x000a_WAYUU PEKIJIRRAWA DE LA ZONA DE PESUAPA"/>
    <s v="NIT"/>
    <n v="825000680"/>
    <n v="1"/>
    <s v="JURIDICA"/>
    <n v="2022"/>
    <n v="4400061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235"/>
    <s v="OK"/>
    <x v="1"/>
    <s v="Terminación de la actuación sancionatoria"/>
    <n v="787"/>
    <d v="2022-10-19T00:00:00"/>
    <s v="SI"/>
    <d v="2022-10-19T00:00:00"/>
    <n v="885"/>
    <d v="2022-12-29T00:00:00"/>
    <s v="REVOCA"/>
    <d v="2023-01-06T00:00:00"/>
    <m/>
    <m/>
    <m/>
    <s v="NO"/>
    <m/>
    <x v="1"/>
    <m/>
    <m/>
    <m/>
    <m/>
  </r>
  <r>
    <n v="547"/>
    <x v="5"/>
    <x v="0"/>
    <s v="CORPORACION MULTIACTIVA REVIVE TU_x000a_ESPERANZA"/>
    <s v="NIT"/>
    <n v="806008896"/>
    <n v="2"/>
    <s v="JURIDICA"/>
    <n v="2022"/>
    <n v="44000692022"/>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36"/>
    <s v="OK"/>
    <x v="1"/>
    <s v="Terminación de la actuación sancionatoria"/>
    <n v="879"/>
    <d v="2022-12-28T00:00:00"/>
    <s v="NO"/>
    <m/>
    <m/>
    <m/>
    <m/>
    <d v="2023-01-06T00:00:00"/>
    <m/>
    <m/>
    <m/>
    <m/>
    <m/>
    <x v="1"/>
    <m/>
    <m/>
    <m/>
    <m/>
  </r>
  <r>
    <n v="548"/>
    <x v="15"/>
    <x v="0"/>
    <s v="MULTIACTIVA LA NUEVA ESPERANZA - SEGUNDO INFORME"/>
    <s v="NIT"/>
    <n v="900256562"/>
    <n v="1"/>
    <s v="JURIDICA"/>
    <n v="2020"/>
    <n v="5200452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ENTREGA TARDEIA DE RRPP, ALIMENTOS EN MAL ESTADO ENTRE OTROS. RIESGOS ATENCION NNA"/>
    <d v="2022-09-05T00:00:00"/>
    <d v="2022-09-20T00:00:00"/>
    <d v="2023-01-16T00:00:00"/>
    <s v="Finalizada"/>
    <m/>
    <s v="NATALIA ISABEL BURBANO LOMBANA"/>
    <s v="SE NOTIFICO EL FALLO QUE RESOLVIO RECURSO DE REPOSICION"/>
    <x v="237"/>
    <s v="OK"/>
    <x v="0"/>
    <s v="Incumplimiento Parcial (Cláusula Penal)"/>
    <n v="15"/>
    <d v="2023-01-16T00:00:00"/>
    <s v="SI"/>
    <d v="2023-01-16T00:00:00"/>
    <n v="38"/>
    <d v="2023-02-01T00:00:00"/>
    <s v="CONFIRMA"/>
    <d v="2023-02-02T00:00:00"/>
    <d v="2023-02-03T00:00:00"/>
    <d v="2023-02-03T00:00:00"/>
    <s v="N/A"/>
    <s v="SI"/>
    <d v="2023-04-11T00:00:00"/>
    <x v="39"/>
    <n v="459098938"/>
    <d v="2024-12-20T00:00:00"/>
    <m/>
    <m/>
  </r>
  <r>
    <n v="549"/>
    <x v="7"/>
    <x v="0"/>
    <s v="FUNDACIÓN SHEKINAH"/>
    <s v="NIT"/>
    <n v="900074832"/>
    <n v="3"/>
    <s v="JURIDICA"/>
    <n v="2021"/>
    <n v="73003832021"/>
    <s v="BRINDAR ATENCIÓN ESPECIALIZADA A LAS NIÑAS, LOS NIÑOS Y ADOLESCENTES QUE TIENEN UN PROCESO ADMINISTRATIVO DE RESTABLECIMIENTO DE DERECHOS, EN LA MODALIDAD CENTRO DE EMERGENCIA, DE ACUERDO CON LOS DOCUMENTOS TÉCNICOS VIGENTES EXPEDIDOS POR EL ICBF."/>
    <s v="Dirección de Protección"/>
    <s v="Aporte"/>
    <s v="INCUMPLIMIENTO OBLIGACIONES"/>
    <m/>
    <m/>
    <m/>
    <s v="Finalizada"/>
    <m/>
    <m/>
    <m/>
    <x v="238"/>
    <s v="OK"/>
    <x v="0"/>
    <s v="Incumplimiento Parcial (Cláusula Penal)"/>
    <n v="1712"/>
    <d v="2022-10-24T00:00:00"/>
    <s v="SI"/>
    <d v="2022-10-31T00:00:00"/>
    <n v="80"/>
    <d v="2023-02-06T00:00:00"/>
    <s v="CONFIRMA"/>
    <d v="2023-02-06T00:00:00"/>
    <d v="2023-02-07T00:00:00"/>
    <d v="2023-02-07T00:00:00"/>
    <s v="N/A"/>
    <s v="SI"/>
    <d v="2023-04-03T00:00:00"/>
    <x v="390"/>
    <n v="2039084"/>
    <d v="2023-02-28T00:00:00"/>
    <m/>
    <m/>
  </r>
  <r>
    <n v="550"/>
    <x v="15"/>
    <x v="0"/>
    <s v="ALDEAS INFANTILES SOS COLOMBIA"/>
    <s v="NIT"/>
    <n v="860024041"/>
    <n v="6"/>
    <s v="JURIDICA"/>
    <n v="2020"/>
    <n v="52004372020"/>
    <s v="BRINDAR ATENCIÓN ESPECIALIZADA A LOS NIÑOS, LAS NIÑAS Y ADOLESCENTES QUE TIENEN UN PROCESO ADMINISTRATIVO DE RESTABLECIMIENTO DE DERECHOS ABIERTO A SU FAVOR, EN LA MODALIDAD CASA HOGAR, DE ACUERDO CON LOS LINEAMIENTOS VIGENTES Y EL MODELO DE ENFOQUE DIFERENCIAL EXPEDIDOS POR EL ICBF."/>
    <s v="Dirección de Protección"/>
    <s v="Aporte"/>
    <s v="INCUMPLIMIENTO OBLIGACIONES"/>
    <m/>
    <m/>
    <m/>
    <s v="Finalizada"/>
    <m/>
    <s v="NATALIA ISABEL BURBANO LOMBANA"/>
    <m/>
    <x v="239"/>
    <s v="OK"/>
    <x v="1"/>
    <s v="Terminación de la actuación sancionatoria"/>
    <n v="59"/>
    <d v="2023-02-08T00:00:00"/>
    <s v="NO"/>
    <m/>
    <m/>
    <m/>
    <m/>
    <d v="2023-02-09T00:00:00"/>
    <d v="2023-02-09T00:00:00"/>
    <m/>
    <m/>
    <m/>
    <m/>
    <x v="1"/>
    <m/>
    <m/>
    <m/>
    <m/>
  </r>
  <r>
    <n v="551"/>
    <x v="5"/>
    <x v="0"/>
    <s v="FUNDACION MI ABUELO Y YO"/>
    <s v="NIT"/>
    <n v="806009011"/>
    <n v="6"/>
    <s v="JURIDICA"/>
    <n v="2022"/>
    <n v="4400106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240"/>
    <s v="OK"/>
    <x v="1"/>
    <s v="Terminación de la actuación sancionatoria"/>
    <n v="888"/>
    <d v="2022-12-30T00:00:00"/>
    <s v="NO"/>
    <m/>
    <m/>
    <m/>
    <m/>
    <d v="2023-03-13T00:00:00"/>
    <m/>
    <m/>
    <m/>
    <m/>
    <m/>
    <x v="1"/>
    <m/>
    <m/>
    <m/>
    <m/>
  </r>
  <r>
    <n v="552"/>
    <x v="11"/>
    <x v="0"/>
    <s v="COPORACIÓN DE PROFESIONALES PARA EL DESARROLLO INTEGRAL COMUNITARIO "/>
    <s v="NIT"/>
    <n v="804003003"/>
    <n v="2"/>
    <s v="JURIDICA"/>
    <n v="2022"/>
    <n v="5400158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41"/>
    <s v="OK"/>
    <x v="1"/>
    <s v="Terminación de la actuación sancionatoria"/>
    <n v="89"/>
    <d v="2023-03-21T00:00:00"/>
    <s v="NO"/>
    <m/>
    <m/>
    <m/>
    <m/>
    <d v="2023-03-22T00:00:00"/>
    <m/>
    <m/>
    <m/>
    <m/>
    <m/>
    <x v="1"/>
    <m/>
    <m/>
    <m/>
    <m/>
  </r>
  <r>
    <n v="553"/>
    <x v="18"/>
    <x v="0"/>
    <s v="FUNDACIÓN EDUCATIVA ROBERTO VILLEGAS"/>
    <s v="NIT"/>
    <n v="823003087"/>
    <n v="1"/>
    <s v="JURIDICA"/>
    <n v="2020"/>
    <n v="4700296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Y EL LINEAMIENTO TÉCNICO PARA LA ATENCIÓN A LA PRIMERA INFANCIA Y LAS DIRECTRICES ESTABLECIDAS POR EL ICBF, EN ARMONÍA CON LA POLÍTICA DE ESTADO PARA EL DESARROLLO INTEGRAL DE LA PRIMERA INFANCIA DE CERO A SI"/>
    <s v="Dirección de Primera Infancia"/>
    <s v="Aporte"/>
    <s v="INCUMPLIMIENTO OBLIGACIONES"/>
    <m/>
    <m/>
    <m/>
    <s v="Finalizada"/>
    <m/>
    <m/>
    <m/>
    <x v="242"/>
    <s v="OK"/>
    <x v="1"/>
    <s v="Terminación de la actuación sancionatoria"/>
    <n v="108"/>
    <d v="2023-03-24T00:00:00"/>
    <s v="NO"/>
    <m/>
    <m/>
    <m/>
    <m/>
    <d v="2023-03-28T00:00:00"/>
    <m/>
    <m/>
    <m/>
    <m/>
    <m/>
    <x v="1"/>
    <m/>
    <m/>
    <m/>
    <m/>
  </r>
  <r>
    <n v="554"/>
    <x v="11"/>
    <x v="0"/>
    <s v="CORPORACIÓN TRIGAL DEL NORTE"/>
    <s v="NIT"/>
    <n v="900014331"/>
    <n v="9"/>
    <s v="JURIDICA"/>
    <n v="2022"/>
    <n v="54001352022"/>
    <s v="P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EL LINEAMIENTO TÉCNICO PARA LA ATENCIÓN A LA PRIMERA INFANCIA Y LAS DIRECTRICES ESTABLECIDAS POR EL ICBF, EN ARMONÍA CON LA POLÍTICA DE ESTADO PARA EL DESARROLLO INTEGRAL DE LA PRIMERA INFANCIA, DE CE"/>
    <s v="Dirección de Primera Infancia"/>
    <s v="Aporte"/>
    <s v="INCUMPLIMIENTO OBLIGACIONES"/>
    <m/>
    <m/>
    <m/>
    <s v="Finalizada"/>
    <m/>
    <m/>
    <m/>
    <x v="243"/>
    <s v="OK"/>
    <x v="1"/>
    <s v="Terminación de la actuación sancionatoria"/>
    <n v="114"/>
    <d v="2023-03-29T00:00:00"/>
    <s v="NO"/>
    <m/>
    <m/>
    <m/>
    <m/>
    <d v="2023-03-30T00:00:00"/>
    <m/>
    <m/>
    <m/>
    <m/>
    <m/>
    <x v="1"/>
    <m/>
    <m/>
    <m/>
    <m/>
  </r>
  <r>
    <n v="555"/>
    <x v="15"/>
    <x v="0"/>
    <s v="FUNDACION FEI FAMILIA ENTORNO INDIVIDUO"/>
    <s v="NIT"/>
    <n v="900001876"/>
    <n v="4"/>
    <s v="JURIDICA"/>
    <n v="2022"/>
    <n v="52004392022"/>
    <s v="BRINDAR ATENCIÓN ESPECIALIZADA A LOS ADOLESCENTES Y JÓVENES EN CONFLICTO CON LA LEY PENAL, EN LAS MODALIDADES CENTRO DE ATENCIÓN ESPECIALIZADA Y CENTRO DE INTERNAMIENTO PREVENTIVO PARA EL CUMPLIMIENTO DE LAS MEDIDAS Y SANCIONES IMPUESTAS POR LA AUTORIDAD JUDICIAL, EN LA MODALIDAD CENTRO TRANSITORIO POR APREHENSION EN FLAGRANCIA O POR MATERIALIZACIÓN DE ORDEN DE APREHENSIÓN EMITIDA POR AUTORIDAD JUDICIAL Y EN LA MODALIDAD DE INTERNADO RESTABLECIMIENTO EN ADMINISTRACIÓN DE JUSTICIA - RAJ PARA EL C"/>
    <s v="Dirección de Protección"/>
    <s v="Aporte"/>
    <s v="AGRESION FISICA POR PARTE DE UN FUNCIONARIO A UN BENEFICIARIO. RIESGOS ATENCION NNA"/>
    <d v="2023-02-24T00:00:00"/>
    <d v="2023-03-07T00:00:00"/>
    <d v="2023-03-30T00:00:00"/>
    <s v="Finalizada"/>
    <m/>
    <s v="NATALIA ISABEL BURBANO LOMBANA"/>
    <s v="SE NOTIFICO EL FALLO"/>
    <x v="244"/>
    <s v="OK"/>
    <x v="0"/>
    <s v="Incumplimiento Parcial (Cláusula Penal)"/>
    <n v="175"/>
    <d v="2023-03-30T00:00:00"/>
    <s v="NO"/>
    <m/>
    <m/>
    <m/>
    <m/>
    <d v="2023-03-31T00:00:00"/>
    <d v="2023-04-10T00:00:00"/>
    <d v="2023-04-10T00:00:00"/>
    <s v="N/A"/>
    <s v="NO"/>
    <m/>
    <x v="391"/>
    <n v="14599328"/>
    <d v="2023-07-07T00:00:00"/>
    <m/>
    <m/>
  </r>
  <r>
    <n v="556"/>
    <x v="7"/>
    <x v="0"/>
    <s v="FUNDACION DE EMPRENDEDORES CONSTRUYENDO FUTURO-FUEMCOF"/>
    <s v="NIT"/>
    <n v="900685434"/>
    <n v="7"/>
    <s v="JURIDICA"/>
    <n v="2021"/>
    <n v="73003542021"/>
    <s v="IMPLEMENTAR EL PROGRAMA PARA LA PROMOCIÓN DEL DESARROLLO DE NIÑOS “GENERACIÓN EXPLORA”, CUYO OBJETIVO ES CONTRIBUIR AL DESARROLLO INTEGRAL DE NIÑAS Y NIÑOS ENTRE LOS 6 Y 13 AÑOS, 11 MESES Y 29 DÍAS, FORTALECIENDO EN ELLOS Y SUS FAMILIAS HABILIDADES DEL SIGLO XXI, ASÍ COMO CONOCIMIENTOS PARA EL EJERCICIO DE SUS DERECHOS, LA PREVENCIÓN DE VULNERACIONES Y LA CONSTRUCCIÓN DE SU PROYECTO DE VIDA A PARTIR DE LA EXPLORACIÓN DE SUS VOCACIONES, INTERESES Y TALENTOS."/>
    <s v="Dirección de Protección"/>
    <s v="Aporte"/>
    <s v="INCUMPLIMIENTO OBLIGACIONES"/>
    <m/>
    <m/>
    <m/>
    <s v="Finalizada"/>
    <m/>
    <m/>
    <m/>
    <x v="245"/>
    <s v="OK"/>
    <x v="0"/>
    <s v="Incumplimiento Parcial (Cláusula Penal)"/>
    <n v="62"/>
    <d v="2023-01-25T00:00:00"/>
    <s v="SI"/>
    <d v="2023-01-25T00:00:00"/>
    <n v="305"/>
    <d v="2023-04-19T00:00:00"/>
    <s v="CONFIRMA"/>
    <d v="2023-04-19T00:00:00"/>
    <d v="2023-04-20T00:00:00"/>
    <d v="2023-04-20T00:00:00"/>
    <s v="N/A"/>
    <s v="SI"/>
    <d v="2023-04-20T00:00:00"/>
    <x v="392"/>
    <n v="45481884"/>
    <d v="2023-04-26T00:00:00"/>
    <m/>
    <m/>
  </r>
  <r>
    <n v="557"/>
    <x v="15"/>
    <x v="0"/>
    <s v="FUNDACIÓN SENTIDO DE VIDA"/>
    <s v="NIT"/>
    <n v="900932561"/>
    <n v="4"/>
    <s v="JURIDICA"/>
    <n v="2020"/>
    <n v="52004212020"/>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PRESUNTO ABUSO SEXUAL DE USUARIO. RIESGOS ATENCION NNA"/>
    <d v="2022-07-06T00:00:00"/>
    <d v="2022-07-12T00:00:00"/>
    <d v="2023-03-15T00:00:00"/>
    <s v="Finalizada"/>
    <m/>
    <s v="NATALIA ISABEL BURBANO LOMBANA"/>
    <s v="SE NOTIFICO EL FALLO QUE RESOLVIO RECURSO DE REPOSICION"/>
    <x v="246"/>
    <s v="OK"/>
    <x v="0"/>
    <s v="Incumplimiento Parcial (Cláusula Penal)"/>
    <n v="158"/>
    <d v="2023-03-15T00:00:00"/>
    <s v="SI"/>
    <d v="2023-03-15T00:00:00"/>
    <n v="191"/>
    <d v="2023-04-19T00:00:00"/>
    <s v="CONFIRMA"/>
    <d v="2023-04-20T00:00:00"/>
    <d v="2023-04-20T00:00:00"/>
    <d v="2023-04-20T00:00:00"/>
    <s v="N/A"/>
    <s v="NO"/>
    <m/>
    <x v="393"/>
    <n v="2741017"/>
    <d v="2023-05-24T00:00:00"/>
    <m/>
    <m/>
  </r>
  <r>
    <n v="558"/>
    <x v="24"/>
    <x v="0"/>
    <s v="CORPORACION NUTRICION SALUD Y BIENESTAR NSB DE COLOMBIA"/>
    <s v="NIT"/>
    <n v="900407911"/>
    <n v="8"/>
    <s v="JURIDICA"/>
    <n v="2022"/>
    <n v="4100181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47"/>
    <s v="OK"/>
    <x v="0"/>
    <s v="Incumplimiento Parcial (Cláusula Penal)"/>
    <n v="164"/>
    <d v="2023-04-17T00:00:00"/>
    <s v="SI"/>
    <d v="2023-04-17T00:00:00"/>
    <n v="178"/>
    <d v="2023-04-25T00:00:00"/>
    <s v="CONFIRMA"/>
    <d v="2023-04-25T00:00:00"/>
    <d v="2023-04-26T00:00:00"/>
    <d v="2023-04-26T00:00:00"/>
    <s v="N/A"/>
    <s v="SI"/>
    <d v="2023-05-03T00:00:00"/>
    <x v="394"/>
    <n v="11095186"/>
    <d v="2023-07-31T00:00:00"/>
    <m/>
    <s v="PAGADO EN COBRO PERSUASIVO"/>
  </r>
  <r>
    <n v="559"/>
    <x v="29"/>
    <x v="0"/>
    <s v="CONSTRUCTORA ARBECH"/>
    <s v="NIT"/>
    <n v="900941840"/>
    <n v="2"/>
    <s v="JURIDICA"/>
    <n v="2020"/>
    <n v="91000792020"/>
    <s v="REALIZAR LA CONSULTORÍA REQUERIDA PARA LA ELABORACIÓN DE LOS ESTUDIOS Y DISEÑOS PARA LA CONSTRUCCIÓN DE DOS AULAS TALLER EN EL CENTRO DE ATENCIÓN ESPECIALIZADA ? CAE, UBICADO EN EL MUNICIPIO DE LETICIA (AMAZONAS), EN PREDIO EN COMODATO DEL ICBF,_x000a__x000a_"/>
    <s v="Dirección Administrativa"/>
    <s v="Consultoría"/>
    <s v="INCUMPLIMIENTO OBLIGACIONES"/>
    <m/>
    <m/>
    <m/>
    <s v="Finalizada"/>
    <m/>
    <m/>
    <m/>
    <x v="248"/>
    <s v="OK"/>
    <x v="1"/>
    <s v="Terminación de la actuación sancionatoria"/>
    <n v="65"/>
    <d v="2023-04-24T00:00:00"/>
    <s v="NO"/>
    <m/>
    <m/>
    <m/>
    <m/>
    <d v="2023-04-25T00:00:00"/>
    <m/>
    <m/>
    <m/>
    <m/>
    <m/>
    <x v="1"/>
    <m/>
    <m/>
    <m/>
    <m/>
  </r>
  <r>
    <n v="560"/>
    <x v="29"/>
    <x v="0"/>
    <s v="CORPORACION CONSTRUYAMOS FUTURO METETE EN EL CUENTO"/>
    <s v="NIT"/>
    <n v="809010580"/>
    <n v="8"/>
    <s v="JURIDICA"/>
    <n v="2020"/>
    <n v="91000712020"/>
    <s v="CONTRIBUIR AL DESARROLLO INTEGRAL DE NIÑAS, NIÑOS Y ADOLESCENTES ENTRE LOS 6 Y 17 AÑOS FORTALECIENDO EN ELLOS Y SUS FAMILIAS HABILIDADES, CAPACIDADES Y CONOCIMIENTOS PARA EL EJERCICIO DE SUS DERECHOS, LA PREVENCIÓN DE RIESGOS Y VULNERACIONES Y LA POTENCIACIÓN DE SUS VOCACIONES, INTERESES Y TALENTOS EN LA CONSTRUCCIÓN DE SU PROYECTO DE VIDA."/>
    <m/>
    <s v="Aporte"/>
    <s v="INCUMPLIMIENTO OBLIGACIONES"/>
    <m/>
    <m/>
    <m/>
    <s v="Finalizada"/>
    <m/>
    <m/>
    <m/>
    <x v="248"/>
    <s v="OK"/>
    <x v="1"/>
    <s v="Terminación de la actuación sancionatoria"/>
    <n v="67"/>
    <d v="2023-04-25T00:00:00"/>
    <s v="NO"/>
    <m/>
    <m/>
    <m/>
    <m/>
    <d v="2023-04-26T00:00:00"/>
    <m/>
    <m/>
    <m/>
    <m/>
    <m/>
    <x v="1"/>
    <m/>
    <m/>
    <m/>
    <m/>
  </r>
  <r>
    <n v="561"/>
    <x v="15"/>
    <x v="0"/>
    <s v="FUNDACIÓN MARIA JOSE"/>
    <s v="NIT"/>
    <n v="901277716"/>
    <n v="2"/>
    <s v="JURIDICA"/>
    <n v="2020"/>
    <n v="52004102020"/>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ENTREGA TARDIA DEL PLAN DE ATENCION INTEGRAL - PLATIN. RIESGOS ATENCION NNA"/>
    <d v="2021-11-05T00:00:00"/>
    <d v="2021-12-06T00:00:00"/>
    <d v="2023-03-08T00:00:00"/>
    <s v="Finalizada"/>
    <m/>
    <s v="NATALIA ISABEL BURBANO LOMBANA"/>
    <s v="SE NOTIFICO EL FALLO QUE RESOLVIO RECURSO DE REPOSICION"/>
    <x v="246"/>
    <s v="OK"/>
    <x v="0"/>
    <s v="Incumplimiento Parcial (Cláusula Penal)"/>
    <n v="142"/>
    <d v="2023-03-08T00:00:00"/>
    <s v="SI"/>
    <d v="2023-03-23T00:00:00"/>
    <n v="207"/>
    <d v="2023-04-27T00:00:00"/>
    <s v="CONFIRMA"/>
    <d v="2023-04-28T00:00:00"/>
    <d v="2023-04-28T00:00:00"/>
    <d v="2023-04-28T00:00:00"/>
    <s v="N/A"/>
    <s v="NO"/>
    <m/>
    <x v="395"/>
    <n v="5695034"/>
    <d v="2023-05-29T00:00:00"/>
    <m/>
    <m/>
  </r>
  <r>
    <n v="562"/>
    <x v="9"/>
    <x v="0"/>
    <s v="Asociación Indígenas Korevaju Desplazados Asinkode"/>
    <s v="NIT"/>
    <n v="828002806"/>
    <n v="2"/>
    <s v="JURIDICA"/>
    <n v="2021"/>
    <n v="18001342021"/>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 y Comunidades"/>
    <s v="Aporte"/>
    <s v="INCUMPLIMIENTO OBLIGACIONES"/>
    <m/>
    <m/>
    <m/>
    <s v="Finalizada"/>
    <m/>
    <m/>
    <m/>
    <x v="249"/>
    <s v="OK"/>
    <x v="0"/>
    <s v="Incumplimiento Parcial (Cláusula Penal)"/>
    <n v="54"/>
    <d v="2023-03-03T00:00:00"/>
    <s v="SI"/>
    <d v="2023-03-22T00:00:00"/>
    <n v="103"/>
    <d v="2023-04-26T00:00:00"/>
    <s v="CONFIRMA"/>
    <d v="2023-05-03T00:00:00"/>
    <d v="2023-05-03T00:00:00"/>
    <d v="2023-05-03T00:00:00"/>
    <s v="N/A"/>
    <s v="NO"/>
    <m/>
    <x v="396"/>
    <n v="276480"/>
    <d v="2023-05-25T00:00:00"/>
    <m/>
    <m/>
  </r>
  <r>
    <n v="563"/>
    <x v="5"/>
    <x v="0"/>
    <s v="ASOCIACION DE MUJERES WAYUU AKUNJIRRASI WAYA WONMAIN"/>
    <s v="NIT"/>
    <n v="901324579"/>
    <n v="1"/>
    <s v="JURIDICA"/>
    <n v="2022"/>
    <n v="44001042022"/>
    <s v="PRESTAR LOS SERVICIOS DE EDUCACIÓN INICIAL EN EL MARCO DE LA ATENCIÓN INTEGRAL EN CENTROS DE DESARROLLO INFANTIL -CDI- Y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50"/>
    <s v="PTE CAMARA DE COMERCIO Y COMPROBANTE DE PAGO"/>
    <x v="0"/>
    <s v="Incumplimiento Parcial (Cláusula Penal)"/>
    <n v="882"/>
    <d v="2022-12-29T00:00:00"/>
    <s v="SI"/>
    <d v="2023-12-29T00:00:00"/>
    <n v="889"/>
    <d v="2023-12-30T00:00:00"/>
    <s v="CONFIRMA"/>
    <d v="2023-05-04T00:00:00"/>
    <d v="2023-07-05T00:00:00"/>
    <d v="2023-07-05T00:00:00"/>
    <s v="N/A"/>
    <s v="NO"/>
    <m/>
    <x v="397"/>
    <m/>
    <m/>
    <m/>
    <m/>
  </r>
  <r>
    <n v="564"/>
    <x v="15"/>
    <x v="0"/>
    <s v="FUNDACIÓN AFECTO"/>
    <s v="NIT"/>
    <n v="900210617"/>
    <n v="1"/>
    <s v="JURIDICA"/>
    <n v="2020"/>
    <n v="5200459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INCUMPLIMIENTO OBLIGACIONES"/>
    <m/>
    <m/>
    <m/>
    <s v="Finalizada"/>
    <m/>
    <s v="NATALIA ISABEL BURBANO LOMBANA"/>
    <m/>
    <x v="251"/>
    <s v="OK"/>
    <x v="1"/>
    <s v="Terminación de la actuación sancionatoria"/>
    <n v="222"/>
    <d v="2023-05-04T00:00:00"/>
    <s v="NO"/>
    <m/>
    <m/>
    <m/>
    <m/>
    <d v="2023-05-05T00:00:00"/>
    <d v="2023-05-05T00:00:00"/>
    <m/>
    <m/>
    <m/>
    <m/>
    <x v="1"/>
    <m/>
    <m/>
    <m/>
    <m/>
  </r>
  <r>
    <n v="565"/>
    <x v="6"/>
    <x v="0"/>
    <s v="TITAN INVERSIONES Y PROYECTOS SAS"/>
    <s v="NIT"/>
    <n v="901041558"/>
    <n v="1"/>
    <s v="JURIDICA"/>
    <n v="2022"/>
    <n v="85001062022"/>
    <s v="CONTRATAR EL SUMINISTRO DE PAPELERIA PARA LA REGIONAL CASANARE Y SUS CENTROS ZONALES YOPAL, VILLANUEVA Y PAZ DE ARIPORO DEL INSTITUTO COLOMBIANO DE BIENESTAR FAMILIAR CASANARE EN LA VIGENCIA 2022"/>
    <s v="Dirección Administrativa"/>
    <s v="Arrendamiento"/>
    <s v="NO ENTREGA DE LOS SUMINISTROS. RIESGOS ATENCION NNA"/>
    <d v="2022-12-01T00:00:00"/>
    <d v="2022-12-13T00:00:00"/>
    <d v="2023-05-12T00:00:00"/>
    <s v="Finalizada"/>
    <m/>
    <s v="GRIMALDO MALAVER BOHORQUEZ"/>
    <s v="ACTA NOTIFICA INCUMPLIMIENTO"/>
    <x v="252"/>
    <s v="OK"/>
    <x v="0"/>
    <s v="Incumplimiento Total (Cláusula Penal)"/>
    <n v="126"/>
    <d v="2023-03-28T00:00:00"/>
    <s v="SI"/>
    <d v="2023-03-31T00:00:00"/>
    <n v="229"/>
    <d v="2023-05-10T00:00:00"/>
    <s v="MODIFICA"/>
    <d v="2023-05-12T00:00:00"/>
    <d v="2023-05-17T00:00:00"/>
    <d v="2023-05-12T00:00:00"/>
    <s v="N/A"/>
    <s v="SI"/>
    <d v="2023-06-14T00:00:00"/>
    <x v="398"/>
    <n v="3554790"/>
    <d v="2023-07-18T00:00:00"/>
    <m/>
    <m/>
  </r>
  <r>
    <n v="566"/>
    <x v="7"/>
    <x v="0"/>
    <s v="CORPORACION AGROEMPRESARIAL DE LOS LLANOS"/>
    <s v="NIT"/>
    <n v="822005122"/>
    <n v="5"/>
    <s v="JURIDICA"/>
    <n v="2021"/>
    <n v="73003312022"/>
    <s v="PRESTAR SERVICIOS PROFESIONALES A LA REGIONAL POR SUS PROPIOS MEDIOS, CON PLENA AUTONOMÍA TÉCNICA, ADMINISTRATIVA Y TECNOLÓGICA EN SU ÁREA DE FORMACIÓN, PARA APOYAR LAS ACTIVIDADES RELACIONADAS CON LOS SERVICIOS DE PROTECCIÓN EN EL MARCO DE LOS PROYECTOS DE INVERSION."/>
    <s v="Dirección de Protección"/>
    <s v="Aporte"/>
    <s v="INCUMPLIMIENTO OBLIGACIONES"/>
    <m/>
    <m/>
    <m/>
    <s v="Finalizada"/>
    <m/>
    <m/>
    <m/>
    <x v="241"/>
    <s v="OK"/>
    <x v="1"/>
    <s v="Terminación de la actuación sancionatoria"/>
    <n v="390"/>
    <d v="2023-05-15T00:00:00"/>
    <s v="NO"/>
    <m/>
    <m/>
    <m/>
    <m/>
    <d v="2023-05-15T00:00:00"/>
    <m/>
    <m/>
    <m/>
    <m/>
    <m/>
    <x v="1"/>
    <m/>
    <m/>
    <m/>
    <m/>
  </r>
  <r>
    <n v="567"/>
    <x v="7"/>
    <x v="0"/>
    <s v="CORPORACION AGROEMPRESARIAL DE LOS LLANOS"/>
    <s v="NIT"/>
    <n v="822005122"/>
    <n v="5"/>
    <s v="JURIDICA"/>
    <n v="2021"/>
    <n v="73003322021"/>
    <s v="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
    <s v="Dirección de Familia y Comunidades"/>
    <s v="Aporte"/>
    <s v="INCUMPLIMIENTO OBLIGACIONES"/>
    <m/>
    <m/>
    <m/>
    <s v="Finalizada"/>
    <m/>
    <m/>
    <m/>
    <x v="241"/>
    <s v="OK"/>
    <x v="1"/>
    <s v="Terminación de la actuación sancionatoria"/>
    <n v="389"/>
    <d v="2023-05-15T00:00:00"/>
    <s v="NO"/>
    <m/>
    <m/>
    <m/>
    <m/>
    <d v="2023-05-15T00:00:00"/>
    <m/>
    <m/>
    <m/>
    <m/>
    <m/>
    <x v="1"/>
    <m/>
    <m/>
    <m/>
    <m/>
  </r>
  <r>
    <n v="568"/>
    <x v="2"/>
    <x v="0"/>
    <s v="ALDEAS INFANTILES SOS COLOMBIA"/>
    <s v="NIT"/>
    <n v="860024041"/>
    <m/>
    <s v="JURIDICA"/>
    <n v="2022"/>
    <n v="76004892022"/>
    <s v="BRINDAR ATENCIÓN ESPECIALIZADA A LAS NIÑAS, LOS NIÑOS Y ADOLESCENTES QUE TIENEN UN PROCESO ADMINISTRATIVO DE RESTABLECIMIENTO DE DERECHOS, EN LA MODALIDAD CASA HOGAR, DE ACUERDO CON LOS DOCUMENTOS TÉCNICOS VIGENTES EXPEDIDOS POR EL ICBF."/>
    <s v="Dirección de Protección"/>
    <s v="Aporte"/>
    <s v="INCUMPLIMIENTO OBLIGACIONES"/>
    <d v="2023-02-01T00:00:00"/>
    <d v="2023-03-31T00:00:00"/>
    <d v="2023-04-25T00:00:00"/>
    <s v="Finalizada"/>
    <m/>
    <m/>
    <s v="Reporte RUES del 09-05-2023"/>
    <x v="253"/>
    <s v="OK"/>
    <x v="0"/>
    <s v="Incumplimiento Parcial (Cláusula Penal)"/>
    <n v="386"/>
    <d v="2023-04-18T00:00:00"/>
    <s v="SI"/>
    <d v="2023-04-18T00:00:00"/>
    <n v="403"/>
    <d v="2023-04-25T00:00:00"/>
    <s v="REVOCA"/>
    <d v="2023-05-19T00:00:00"/>
    <m/>
    <m/>
    <s v="N/A"/>
    <s v="NO"/>
    <m/>
    <x v="6"/>
    <m/>
    <m/>
    <m/>
    <m/>
  </r>
  <r>
    <n v="569"/>
    <x v="17"/>
    <x v="0"/>
    <s v="RICARDO MUÑOZ ALARCON"/>
    <s v="CC"/>
    <n v="10292147"/>
    <m/>
    <s v="NATURAL"/>
    <n v="2022"/>
    <n v="1012672022"/>
    <s v="PRESTAR SERVICIOS PROFESIONALES PARA APOYAR LA GESTIÓN DEL GRUPO DE ALMACÉN E INVENTARIOS EN EL SEGUIMIENTO DE LAS ACTIVIDADES ASOCIADAS A LA DEPURACIÓN DE LOS BIENES MUEBLES A NIVEL NACIONAL DEL ICBF. "/>
    <s v="Dirección Administrativa"/>
    <s v="Prestación de Servicios Profesionales"/>
    <s v="INCUMPLIMIENTO OBLIGACIONES"/>
    <m/>
    <m/>
    <m/>
    <s v="Finalizada"/>
    <m/>
    <m/>
    <m/>
    <x v="0"/>
    <s v="OK"/>
    <x v="0"/>
    <s v="Incumplimiento Parcial (Cláusula Penal)"/>
    <n v="4069"/>
    <d v="2023-05-18T00:00:00"/>
    <s v="NO"/>
    <m/>
    <m/>
    <m/>
    <m/>
    <d v="2023-05-30T00:00:00"/>
    <d v="2023-06-16T00:00:00"/>
    <d v="2023-06-01T00:00:00"/>
    <s v="N/A"/>
    <s v="NO"/>
    <m/>
    <x v="399"/>
    <n v="1465724"/>
    <d v="2023-09-18T00:00:00"/>
    <m/>
    <m/>
  </r>
  <r>
    <n v="570"/>
    <x v="17"/>
    <x v="0"/>
    <s v="QUIRON UNIDAD MÉDICA SAS"/>
    <s v="NIT"/>
    <n v="900849809"/>
    <m/>
    <s v="JURIDICA"/>
    <n v="2021"/>
    <n v="1013342021"/>
    <s v="CONTRATAR LA PRESTACIÓN DE SERVICIOS PARA LA REALIZACIÓN DE EXÁMENES MÉDICO OCUPACIONALES CON ÉNFASIS OSTEOMUSCULAR Y/O PSICOSOCIAL, EXÁMENES PSICOSENSOMÉTRICOS, Y COMPLEMENTARIOS DE OPTOMETRÍA, AUDIOMETRÍA, PRUEBA DE ALCOHOLEMIA Y PERFIL LIPÍDICO, SEGÚN SE REQUIERA PARA LOS SERVIDORES PÚBLICOS DE LA SEDE NACIONAL DEL ICBF."/>
    <s v="Dirección de Gestión Humana"/>
    <s v="Prestación de Servicios"/>
    <s v="INCUMPLIMIENTO OBLIGACIONES"/>
    <m/>
    <m/>
    <m/>
    <s v="Finalizada"/>
    <m/>
    <m/>
    <m/>
    <x v="0"/>
    <s v="OK"/>
    <x v="0"/>
    <s v="Incumplimiento Parcial (Cláusula Penal)"/>
    <n v="4806"/>
    <d v="2023-05-25T00:00:00"/>
    <s v="NO"/>
    <m/>
    <m/>
    <m/>
    <m/>
    <d v="2023-05-30T00:00:00"/>
    <d v="2023-06-16T00:00:00"/>
    <d v="2023-06-01T00:00:00"/>
    <s v="N/A"/>
    <s v="SI"/>
    <d v="2023-07-04T00:00:00"/>
    <x v="400"/>
    <n v="3519535"/>
    <d v="2023-09-18T00:00:00"/>
    <m/>
    <s v="debe $33.743"/>
  </r>
  <r>
    <n v="571"/>
    <x v="19"/>
    <x v="0"/>
    <s v="ASOCIACION CLUB DE LEONES DE  BARRANQUILLA ZONA FRANCA                              "/>
    <s v="NIT"/>
    <n v="890104651"/>
    <n v="1"/>
    <s v="JURIDICA"/>
    <n v="2020"/>
    <n v="8002172020"/>
    <s v="PRESTAR EL SERVICIO HOGARES INFANTILES - HI -, DE CONFORMIDAD CON EL MANUAL OPERATIVO DE LA MODALIDAD INSTITUCIONAL Y LAS DIRECTRICES ESTABLECIDAS POR EL ICBF, EN ARMONIA CON LA POLÍTICA DE ESTADO PARA EL DESARROLLO INTEGRAL DE LA PRIMERA INFANCIA DE CERO A SIEMPRE."/>
    <s v="Dirección de Primera Infancia"/>
    <s v="Aporte"/>
    <s v="INCUMPLIMIENTO OBLIGACIONES"/>
    <d v="2022-07-07T00:00:00"/>
    <d v="2022-07-19T00:00:00"/>
    <d v="2022-07-29T00:00:00"/>
    <s v="Finalizada"/>
    <m/>
    <m/>
    <s v="ARCHIVO DE LA ACTUACIÓN"/>
    <x v="254"/>
    <s v="OK"/>
    <x v="1"/>
    <s v="Terminación de la actuación sancionatoria"/>
    <n v="292"/>
    <d v="2023-05-30T00:00:00"/>
    <s v="NO"/>
    <m/>
    <m/>
    <m/>
    <m/>
    <d v="2023-05-31T00:00:00"/>
    <m/>
    <m/>
    <m/>
    <m/>
    <m/>
    <x v="1"/>
    <m/>
    <m/>
    <m/>
    <m/>
  </r>
  <r>
    <n v="572"/>
    <x v="5"/>
    <x v="0"/>
    <s v="ASOCIACION HOMBRES DE MI TIERRA"/>
    <s v="NIT"/>
    <n v="806009116"/>
    <n v="0"/>
    <s v="JURIDICA"/>
    <n v="2020"/>
    <n v="44001692020"/>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255"/>
    <s v="PTE COMPROBANTE DE PAGO"/>
    <x v="0"/>
    <s v="Incumplimiento Parcial (Cláusula Penal)"/>
    <n v="123"/>
    <d v="2023-05-18T00:00:00"/>
    <s v="SI"/>
    <d v="2023-05-26T00:00:00"/>
    <n v="129"/>
    <d v="2023-05-29T00:00:00"/>
    <s v="CONFIRMA"/>
    <d v="2023-06-02T00:00:00"/>
    <d v="2023-07-05T00:00:00"/>
    <d v="2023-06-02T00:00:00"/>
    <s v="N/A"/>
    <s v="SI"/>
    <d v="2023-06-06T00:00:00"/>
    <x v="401"/>
    <m/>
    <m/>
    <m/>
    <m/>
  </r>
  <r>
    <n v="573"/>
    <x v="9"/>
    <x v="0"/>
    <s v="La Asociación De Padres De Familia Y Vecinos Del Hogar Infantil Chiquitines"/>
    <s v="NIT"/>
    <n v="891190419"/>
    <n v="9"/>
    <s v="JURIDICA"/>
    <n v="2021"/>
    <n v="18000672021"/>
    <s v="PRESTAR LOS SERVICIOS DE EDUCACIÓN INICIAL EN EL MARCO DE LA ATENCIÓN INTEGRAL EN HOGARES INFANTILES -H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_x000a__x000a_"/>
    <s v="Dirección de Primera Infancia"/>
    <s v="Aporte"/>
    <s v="INCUMPLIMIENTO OBLIGACIONES"/>
    <m/>
    <m/>
    <m/>
    <s v="Finalizada"/>
    <m/>
    <m/>
    <s v="Un saldo de una sanción paso a Cobro Coactivo, ese saldo ya fue pagado en su totalidad y no se tienen procesos en cobro coactivo por este concepto."/>
    <x v="0"/>
    <s v="OK"/>
    <x v="0"/>
    <s v="Incumplimiento Parcial (Cláusula Penal)"/>
    <n v="89"/>
    <d v="2023-04-12T00:00:00"/>
    <s v="NO"/>
    <m/>
    <m/>
    <m/>
    <m/>
    <d v="2023-06-02T00:00:00"/>
    <d v="2023-06-13T00:00:00"/>
    <d v="2023-06-22T00:00:00"/>
    <s v="N/A"/>
    <s v="NO"/>
    <m/>
    <x v="402"/>
    <n v="3431613"/>
    <d v="2023-11-01T00:00:00"/>
    <s v="COACTIVO"/>
    <s v="el proceso se ejecutó por cobro coactivo y el 04 de diciembre de 2023 se ordenó la terminación por pago total de la obligación"/>
  </r>
  <r>
    <n v="574"/>
    <x v="17"/>
    <x v="0"/>
    <s v="ERIKA RESTREPO GIRALDO"/>
    <s v="CC"/>
    <n v="30237935"/>
    <m/>
    <s v="NATURAL"/>
    <n v="2022"/>
    <n v="1004472022"/>
    <s v="PRESTAR SERVICIOS PROFESIONALES A LA SUBDIRECCIÓN DE GESTIÓN TÉCNICA PARA LA  ADOLESCENCIA Y  JUVENTUD COMO CREADOR DE CONTENIDOS PARA LAS PLATAFORMAS DIGITALES DE LA OFERTA DE ATENCIÓN DE LA DIRECCIÓN DE ADOLESCENCIA Y JUVENTUD. _x000a_"/>
    <s v="Dirección de Adolescencia y Juventud"/>
    <s v="Prestación de Servicios Profesionales"/>
    <s v="INCUMPLIMIENTO OBLIGACIONES"/>
    <m/>
    <m/>
    <m/>
    <s v="Finalizada"/>
    <m/>
    <m/>
    <m/>
    <x v="0"/>
    <s v="OK"/>
    <x v="0"/>
    <s v="Incumplimiento Parcial (Cláusula Penal)"/>
    <n v="5133"/>
    <d v="2023-06-09T00:00:00"/>
    <s v="NO"/>
    <m/>
    <m/>
    <m/>
    <m/>
    <d v="2023-06-14T00:00:00"/>
    <d v="2023-06-16T00:00:00"/>
    <d v="2023-06-13T00:00:00"/>
    <s v="N/A"/>
    <s v="NO"/>
    <m/>
    <x v="403"/>
    <n v="2114183"/>
    <d v="2023-09-20T00:00:00"/>
    <m/>
    <s v="debe $15.207"/>
  </r>
  <r>
    <n v="575"/>
    <x v="5"/>
    <x v="0"/>
    <s v="ASOCIACION DE MADRES TRABAJADORAS  &quot; ASOMADORAS2 "/>
    <s v="NIT"/>
    <n v="900093819"/>
    <n v="8"/>
    <s v="JURIDICA"/>
    <n v="2020"/>
    <n v="4400111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m/>
    <m/>
    <m/>
    <s v="Finalizada"/>
    <m/>
    <m/>
    <m/>
    <x v="256"/>
    <s v="PTE COMPROBANTE DE PAGO"/>
    <x v="0"/>
    <s v="Incumplimiento Parcial (Cláusula Penal)"/>
    <n v="104"/>
    <d v="2023-04-26T00:00:00"/>
    <s v="SI"/>
    <d v="2023-04-26T00:00:00"/>
    <n v="132"/>
    <d v="2023-05-29T00:00:00"/>
    <s v="CONFIRMA"/>
    <d v="2023-06-16T00:00:00"/>
    <d v="2023-07-05T00:00:00"/>
    <d v="2023-07-04T00:00:00"/>
    <s v="N/A"/>
    <s v="SI"/>
    <d v="2023-07-19T00:00:00"/>
    <x v="404"/>
    <m/>
    <m/>
    <m/>
    <m/>
  </r>
  <r>
    <n v="576"/>
    <x v="4"/>
    <x v="0"/>
    <s v="FUNDACION HOGARES CLARET"/>
    <s v="NIT"/>
    <n v="800098983"/>
    <n v="8"/>
    <s v="JURIDICA"/>
    <n v="2021"/>
    <n v="1100974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m/>
    <m/>
    <s v="Finalizada"/>
    <m/>
    <m/>
    <m/>
    <x v="0"/>
    <s v="OK"/>
    <x v="1"/>
    <s v="Terminación de la actuación sancionatoria"/>
    <n v="1085"/>
    <d v="2023-06-08T00:00:00"/>
    <s v="NO"/>
    <m/>
    <m/>
    <m/>
    <m/>
    <d v="2023-06-16T00:00:00"/>
    <d v="2023-06-18T00:00:00"/>
    <m/>
    <m/>
    <m/>
    <m/>
    <x v="1"/>
    <m/>
    <m/>
    <m/>
    <m/>
  </r>
  <r>
    <n v="577"/>
    <x v="17"/>
    <x v="0"/>
    <s v="INDI IAKU SIGINDIOY CHINDOY"/>
    <s v="CC"/>
    <n v="80769979"/>
    <m/>
    <s v="NATURAL"/>
    <n v="2020"/>
    <n v="1016632020"/>
    <s v="PRESTAR SERVICIOS PROFESIONALES PARA ASESORAR A LA SUBDIRECCIÓN GENERAL EN LA EN LA IMPLEMENTACIÓN DEL MODELO DE ENFOQUE DIFERENCIAL DE DERECHOS CON ÉNFASIS EN POBLACIONES CON PERTENENCIA ÉTNICA"/>
    <s v="Subdirección General"/>
    <s v="Prestación de Servicios Profesionales"/>
    <s v="INCUMPLIMIENTO OBLIGACIONES"/>
    <m/>
    <m/>
    <m/>
    <s v="Finalizada"/>
    <m/>
    <m/>
    <m/>
    <x v="0"/>
    <s v="PTE COMPROBANTE DE PAGO"/>
    <x v="0"/>
    <s v="Incumplimiento Parcial (Cláusula Penal)"/>
    <n v="5176"/>
    <d v="2023-06-15T00:00:00"/>
    <s v="SI"/>
    <d v="2023-06-28T00:00:00"/>
    <n v="5392"/>
    <d v="2023-07-06T00:00:00"/>
    <s v="RECHAZA RECURSO"/>
    <d v="2023-08-14T00:00:00"/>
    <d v="2023-08-04T00:00:00"/>
    <d v="2023-06-22T00:00:00"/>
    <s v="N/A"/>
    <s v="NO"/>
    <m/>
    <x v="405"/>
    <m/>
    <m/>
    <m/>
    <m/>
  </r>
  <r>
    <n v="578"/>
    <x v="4"/>
    <x v="0"/>
    <s v="FUNDACION HOGARES CLARET"/>
    <s v="NIT"/>
    <n v="800098983"/>
    <n v="8"/>
    <s v="JURIDICA"/>
    <n v="2021"/>
    <n v="11009512021"/>
    <s v="BRINDAR ATENCIÓN ESPECIALIZADA A LOS NIÑOS, LAS NIÑAS Y LOS ADOLESCENTES QUE TIENEN UN PROCESO ADMINISTRATIVO DE RESTABLECIMIENTO DE DERECHOS ABIERTO A SU FAVOR, EN LA MODALIDAD CENTRO DE EMERGENCIA, DE ACUERDO CON LOS LINEAMIENTOS VIGENTES Y EL MODELO DE ENFOQUE DIFERENCIAL EXPEDIDOS POR EL ICBF."/>
    <s v="Dirección de Protección"/>
    <s v="Aporte"/>
    <s v="INCUMPLIMIENTO OBLIGACIONES"/>
    <m/>
    <m/>
    <m/>
    <s v="Finalizada"/>
    <m/>
    <m/>
    <m/>
    <x v="0"/>
    <s v="PTE CCOMERCIO Y COMPROBANTE DE PAGO"/>
    <x v="0"/>
    <s v="Incumplimiento Parcial (Cláusula Penal)"/>
    <n v="1053"/>
    <d v="2023-06-05T00:00:00"/>
    <s v="NO"/>
    <m/>
    <m/>
    <m/>
    <m/>
    <d v="2023-06-27T00:00:00"/>
    <d v="2023-07-10T00:00:00"/>
    <d v="2023-07-10T00:00:00"/>
    <s v="N/A"/>
    <s v="SI"/>
    <d v="2023-07-04T00:00:00"/>
    <x v="406"/>
    <m/>
    <m/>
    <m/>
    <m/>
  </r>
  <r>
    <n v="579"/>
    <x v="11"/>
    <x v="0"/>
    <s v="ASOCIACIÓN DE PADRES DE HOGARES COMUNITARIOS DE BIENESTAR DEL BARRIO AEROPUERTO"/>
    <s v="NIT"/>
    <n v="800150656"/>
    <n v="6"/>
    <s v="JURIDICA"/>
    <n v="2020"/>
    <n v="54003772020"/>
    <s v="PRESTAR LOS SERVICIOS: HOGARES COMUNITARIOS DE BIENESTAR FAMILIAR TRADICIONALES, DE CONFORMIDAD CON LAS DIRECTRICES, LINEAMIENTOS Y PARÁMETROS ESTABLECIDOS POR EL ICBF, EN ARMONIA CON LA POLITICA DE ESTADO PARA EL DESARROLLO INTEGRAL A LA PRIMERA INFANCIA."/>
    <s v="Dirección de Primera Infancia"/>
    <s v="Aporte"/>
    <s v="INCUMPLIMIENTO OBLIGACIONES"/>
    <m/>
    <m/>
    <m/>
    <s v="Finalizada"/>
    <m/>
    <m/>
    <m/>
    <x v="0"/>
    <s v="OK"/>
    <x v="0"/>
    <s v="Incumplimiento Parcial (Cláusula Penal)"/>
    <n v="189"/>
    <d v="2023-05-26T00:00:00"/>
    <s v="SI"/>
    <d v="2023-05-26T00:00:00"/>
    <n v="214"/>
    <d v="2023-06-26T00:00:00"/>
    <s v="MODIFICA"/>
    <d v="2023-06-27T00:00:00"/>
    <d v="2023-06-27T00:00:00"/>
    <d v="2023-07-11T00:00:00"/>
    <s v="N/A"/>
    <s v="NO"/>
    <m/>
    <x v="407"/>
    <n v="3904727"/>
    <d v="2023-11-20T00:00:00"/>
    <m/>
    <m/>
  </r>
  <r>
    <n v="580"/>
    <x v="13"/>
    <x v="0"/>
    <s v="CORPORACIÓN LA NUEVA COLOMBA - CONUCOL"/>
    <s v="NIT"/>
    <n v="900968008"/>
    <n v="8"/>
    <s v="JURIDICA"/>
    <n v="2021"/>
    <n v="5004012021"/>
    <s v="PRESTAR EL SERVICIO DE EDUCACIÓN INICIAL EN EL MARCO DE LA ATENCIÓN INTEGRAL EN CENTROS DE DESARROLLO INFANTIL -CDI-,DE CONFORMIDAD CON EL MANUAL OPERATIVO DE LA MODALIDAD INSTITUCIONAL ,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0"/>
    <s v="OK"/>
    <x v="0"/>
    <s v="Incumplimiento Parcial (Cláusula Penal)"/>
    <n v="1185"/>
    <d v="2023-07-06T00:00:00"/>
    <s v="SI"/>
    <d v="2023-07-06T00:00:00"/>
    <n v="1195"/>
    <d v="2023-07-10T00:00:00"/>
    <s v="CONFIRMA"/>
    <d v="2023-07-11T00:00:00"/>
    <d v="2023-07-25T00:00:00"/>
    <d v="2023-07-18T00:00:00"/>
    <s v="N/A"/>
    <s v="SI"/>
    <d v="2023-07-18T00:00:00"/>
    <x v="408"/>
    <n v="145895897.30000001"/>
    <d v="2023-12-31T00:00:00"/>
    <m/>
    <m/>
  </r>
  <r>
    <n v="581"/>
    <x v="7"/>
    <x v="0"/>
    <s v="FUNDACION GRUPO DE APOYO"/>
    <s v="NIT"/>
    <n v="900201470"/>
    <n v="6"/>
    <s v="JURIDICA"/>
    <n v="2021"/>
    <n v="7300395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INCUMPLIMIENTO OBLIGACIONES"/>
    <m/>
    <m/>
    <m/>
    <s v="Finalizada"/>
    <m/>
    <m/>
    <m/>
    <x v="256"/>
    <s v="OK"/>
    <x v="0"/>
    <s v="Incumplimiento Parcial (Cláusula Penal)"/>
    <n v="332"/>
    <d v="2023-05-04T00:00:00"/>
    <s v="SI"/>
    <d v="2023-05-10T00:00:00"/>
    <n v="498"/>
    <d v="2023-06-27T00:00:00"/>
    <s v="CONFIRMA"/>
    <d v="2023-07-13T00:00:00"/>
    <d v="2023-07-19T00:00:00"/>
    <d v="2023-07-17T00:00:00"/>
    <s v="N/A"/>
    <s v="SI"/>
    <d v="2023-07-18T00:00:00"/>
    <x v="409"/>
    <n v="3651384"/>
    <d v="2023-07-24T00:00:00"/>
    <m/>
    <m/>
  </r>
  <r>
    <n v="582"/>
    <x v="8"/>
    <x v="0"/>
    <s v="ASOCIACIÓN DE PADRES DE FAMILIA Y VECINOS DEL HOGAR INFANTIL BARRIO BOSTON"/>
    <s v="NIT"/>
    <n v="800009388"/>
    <m/>
    <s v="JURIDICA"/>
    <n v="2022"/>
    <n v="66000622022"/>
    <s v="PRESTAR LOS SERVICIOS DE EDUCACIÓN INICIAL EN EL MARCO DE LA ATENCIÓN INTEGRAL EN HOGARES INFANTILES -HI-,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57"/>
    <s v="OK"/>
    <x v="0"/>
    <s v="Incumplimiento Parcial (Cláusula Penal)"/>
    <n v="344"/>
    <d v="2022-07-04T00:00:00"/>
    <s v="SI"/>
    <d v="2022-07-04T00:00:00"/>
    <n v="368"/>
    <d v="2023-03-17T00:00:00"/>
    <s v="CONFIRMA"/>
    <d v="2023-07-14T00:00:00"/>
    <d v="2023-08-14T00:00:00"/>
    <d v="2023-07-25T00:00:00"/>
    <s v="N/A"/>
    <s v="NO"/>
    <m/>
    <x v="410"/>
    <n v="34043239"/>
    <d v="2023-10-04T00:00:00"/>
    <m/>
    <m/>
  </r>
  <r>
    <n v="583"/>
    <x v="4"/>
    <x v="0"/>
    <s v="ESPERANZA RODRIGUEZ CASTRO"/>
    <s v="CC"/>
    <n v="41444234"/>
    <m/>
    <s v="NATURAL"/>
    <n v="2017"/>
    <n v="3"/>
    <s v="PROCESO ENTREGADO POR REPARTO, EN VERIFICACION DE DOCUMENTACION PARA PROCEDER CON LA CITACION A AUDIENCIA // AUDIENCIA PROGRAMADA PARA EL DIA 25 DE MARZO A LAS 2:30 PM SE DESARROLLA CON NORMALIDAD, PENDIENTE PROYECCION DE FALLO,  // AUDIENCIA DE LECTURA DE FALLO PROGRAMADA PARA EL DIA 07 DE JUNIO DE 2023  A LAS 9:30 AM // SE INTERPONE RECURSO DE REPOSICION // EN PROYECTO DE RESOLUCION QUE RESUELVE RECURSO"/>
    <m/>
    <s v="Participación"/>
    <s v="INCUMPLIMIENTO OBLIGACIONES"/>
    <m/>
    <m/>
    <m/>
    <s v="Finalizada"/>
    <m/>
    <m/>
    <m/>
    <x v="0"/>
    <s v="PTE PGN, CCOMERCIO Y COMPROBANTE DE PAGO"/>
    <x v="0"/>
    <s v="Incumplimiento Parcial (Cláusula Penal)"/>
    <n v="1021"/>
    <d v="2023-05-31T00:00:00"/>
    <s v="SI"/>
    <d v="2023-06-02T00:00:00"/>
    <n v="1304"/>
    <d v="2023-07-17T00:00:00"/>
    <s v="CONFIRMA"/>
    <d v="2023-07-26T00:00:00"/>
    <m/>
    <d v="2023-07-26T00:00:00"/>
    <s v="N/A"/>
    <s v="NO"/>
    <m/>
    <x v="411"/>
    <m/>
    <m/>
    <m/>
    <m/>
  </r>
  <r>
    <n v="584"/>
    <x v="18"/>
    <x v="0"/>
    <s v="ONG CORPORACION INTERNACIONAL PARA EL DESARROLLO COSTA ATLANTICA - COINCCA"/>
    <s v="NIT"/>
    <n v="900114628"/>
    <n v="1"/>
    <s v="JURIDICA"/>
    <n v="2022"/>
    <n v="4700203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58"/>
    <s v="OK"/>
    <x v="1"/>
    <s v="Terminación de la actuación sancionatoria"/>
    <n v="227"/>
    <d v="2023-07-18T00:00:00"/>
    <s v="NO"/>
    <m/>
    <m/>
    <m/>
    <m/>
    <d v="2023-07-27T00:00:00"/>
    <m/>
    <m/>
    <m/>
    <m/>
    <m/>
    <x v="1"/>
    <m/>
    <m/>
    <m/>
    <m/>
  </r>
  <r>
    <n v="585"/>
    <x v="24"/>
    <x v="0"/>
    <s v="FUNDACION INTERNACIONAL DE PEDAGOGIA CONCEPTUAL ALBERTO MERANI"/>
    <s v="NIT"/>
    <n v="800055691"/>
    <n v="8"/>
    <s v="JURIDICA"/>
    <n v="2022"/>
    <n v="41001952022"/>
    <s v="ACOMPAÑAR A ADOLESCENTES Y JÓVENES EN LA FORMULACIÓN DE PROYECTOS DE VIDA_x000a_SOSTENIBLES, A TRAVÉS DE PROCESOS DE FORMACIÓN PARA EL FORTALECIMIENTO DE_x000a_HABILIDADES Y EL EJERCICIO DE LA CIUDADANÍA"/>
    <s v="Dirección de Adolescencia y Juventud"/>
    <s v="Aporte"/>
    <s v="INCUMPLIMIENTO OBLIGACIONES"/>
    <m/>
    <m/>
    <m/>
    <s v="Finalizada"/>
    <m/>
    <m/>
    <m/>
    <x v="258"/>
    <s v="OK"/>
    <x v="1"/>
    <s v="Terminación de la actuación sancionatoria"/>
    <n v="322"/>
    <d v="2023-07-27T00:00:00"/>
    <s v="NO"/>
    <m/>
    <m/>
    <m/>
    <m/>
    <d v="2023-07-27T00:00:00"/>
    <m/>
    <m/>
    <m/>
    <m/>
    <m/>
    <x v="1"/>
    <m/>
    <m/>
    <m/>
    <m/>
  </r>
  <r>
    <n v="586"/>
    <x v="23"/>
    <x v="0"/>
    <s v="FUNDACIÓN NUEVA ERA ECOLÓGICA"/>
    <s v="NIT"/>
    <n v="802021835"/>
    <n v="2"/>
    <s v="JURIDICA"/>
    <n v="2022"/>
    <n v="2500319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_x000a_"/>
    <s v="Dirección de Primera Infancia"/>
    <s v="Aporte"/>
    <s v="INCUMPLIMIENTO OBLIGACIONES"/>
    <m/>
    <m/>
    <m/>
    <s v="Finalizada"/>
    <m/>
    <m/>
    <s v="El valor total de la sanción fue pagado por la EAS Fundación Nueva Era Ecológica.   _x000a__x000a_Mediante Resolución 0497 de 30 de junio de 2023 se resolvió de fondo un procedimiento administrativo sancionatorio por el presunto incumplimiento de obligaciones derivadas del Contrato 25003192022 suscrito entre el ICBF Regional Cundinamarca y la Fundación Nueva Era Ecológica, disponiendo imponer sanción de cláusula penal pecuniaria por valor de DOS MILLONES NOVECIENTOS SETENTA Y CUATRO MIL NOVECIENTOS VEINTISÉIS PESOS M/CTE ($2.974.926). "/>
    <x v="0"/>
    <s v="OK"/>
    <x v="0"/>
    <s v="Incumplimiento Parcial (Cláusula Penal)"/>
    <n v="497"/>
    <d v="2023-06-30T00:00:00"/>
    <s v="SI"/>
    <d v="2023-07-05T00:00:00"/>
    <n v="559"/>
    <d v="2023-08-01T00:00:00"/>
    <s v="CONFIRMA"/>
    <d v="2023-08-02T00:00:00"/>
    <d v="2023-08-03T00:00:00"/>
    <d v="2023-08-02T00:00:00"/>
    <s v="N/A"/>
    <s v="SI"/>
    <d v="2023-08-03T00:00:00"/>
    <x v="412"/>
    <n v="208771"/>
    <d v="2023-09-19T00:00:00"/>
    <m/>
    <m/>
  </r>
  <r>
    <n v="587"/>
    <x v="4"/>
    <x v="0"/>
    <s v="ASOCIACION HOGAR PARA EL NIÑO ESPECIAL AHPNE"/>
    <s v="NIT"/>
    <n v="860090041"/>
    <n v="7"/>
    <s v="JURIDICA"/>
    <n v="2021"/>
    <n v="1101005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m/>
    <m/>
    <s v="Finalizada"/>
    <m/>
    <m/>
    <m/>
    <x v="0"/>
    <s v="PTE CCOMERCIO Y COMPROBANTE DE PAGO"/>
    <x v="0"/>
    <s v="Incumplimiento Parcial (Cláusula Penal)"/>
    <n v="995"/>
    <d v="2023-05-29T00:00:00"/>
    <s v="SI"/>
    <d v="2023-05-31T00:00:00"/>
    <n v="1326"/>
    <d v="2023-07-18T00:00:00"/>
    <s v="CONFIRMA"/>
    <d v="2023-08-02T00:00:00"/>
    <d v="2023-09-13T00:00:00"/>
    <d v="2023-08-18T00:00:00"/>
    <s v="N/A"/>
    <s v="NO"/>
    <m/>
    <x v="413"/>
    <m/>
    <m/>
    <m/>
    <m/>
  </r>
  <r>
    <n v="588"/>
    <x v="24"/>
    <x v="0"/>
    <s v="RESGUARDO INDÍGENA NASA PAEZ HUILA"/>
    <s v="NIT"/>
    <n v="813008918"/>
    <n v="1"/>
    <s v="JURIDICA"/>
    <n v="2022"/>
    <n v="4100112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
    <s v="Dirección de Primera Infancia"/>
    <s v="Aporte"/>
    <s v="INCUMPLIMIENTO OBLIGACIONES"/>
    <m/>
    <m/>
    <m/>
    <s v="Finalizada"/>
    <m/>
    <m/>
    <m/>
    <x v="21"/>
    <s v="OK"/>
    <x v="0"/>
    <s v="Incumplimiento Parcial (Cláusula Penal)"/>
    <n v="312"/>
    <d v="2023-07-19T00:00:00"/>
    <s v="SI"/>
    <d v="2023-07-19T00:00:00"/>
    <n v="331"/>
    <d v="2023-08-04T00:00:00"/>
    <s v="CONFIRMA"/>
    <d v="2023-08-04T00:00:00"/>
    <d v="2023-08-11T00:00:00"/>
    <d v="2023-08-11T00:00:00"/>
    <s v="N/A"/>
    <s v="SI"/>
    <d v="2023-09-01T00:00:00"/>
    <x v="414"/>
    <n v="1541989"/>
    <d v="2023-08-16T00:00:00"/>
    <m/>
    <s v="PAGADO EN COBRO PERSUASIVO"/>
  </r>
  <r>
    <n v="589"/>
    <x v="9"/>
    <x v="0"/>
    <s v="HORIZONTES FUNDACIÓN PARA EL AMOR Y LA SALUD"/>
    <s v="NIT"/>
    <n v="900114253"/>
    <n v="1"/>
    <s v="JURIDICA"/>
    <n v="2021"/>
    <n v="18002092021"/>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s v="Dirección de Nutrición"/>
    <s v="Aporte"/>
    <s v="INCUMPLIMIENTO OBLIGACIONES"/>
    <m/>
    <m/>
    <m/>
    <s v="Finalizada"/>
    <m/>
    <m/>
    <m/>
    <x v="0"/>
    <s v="OK"/>
    <x v="0"/>
    <s v="Incumplimiento Parcial (Cláusula Penal)"/>
    <n v="83"/>
    <d v="2023-04-10T00:00:00"/>
    <s v="SI"/>
    <d v="2023-05-10T00:00:00"/>
    <n v="178"/>
    <d v="2023-07-27T00:00:00"/>
    <s v="CONFIRMA"/>
    <d v="2023-08-09T00:00:00"/>
    <d v="2023-08-09T00:00:00"/>
    <d v="2023-08-10T00:00:00"/>
    <s v="N/A"/>
    <s v="SI"/>
    <d v="2023-09-06T00:00:00"/>
    <x v="415"/>
    <n v="10111289"/>
    <d v="2023-09-27T00:00:00"/>
    <m/>
    <m/>
  </r>
  <r>
    <n v="590"/>
    <x v="18"/>
    <x v="0"/>
    <s v="FUNDACIÓN PARA EL DESARROLLO INTEGRAL SOSTENIBLE ENERGIA VITAL"/>
    <s v="NIT"/>
    <n v="900011782"/>
    <n v="3"/>
    <s v="JURIDICA"/>
    <n v="2022"/>
    <n v="47003222022"/>
    <s v="PRESTAR LOS SERVICIOS DE EDUCACIÓN INICIAL EN EL MARCO DE LA ATENCIÓN INTEGRAL EN LOS HOGARES COMUNITARIOS DE BIENESTAR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0"/>
    <s v="OK"/>
    <x v="0"/>
    <s v="Caducidad del Contrato"/>
    <n v="252"/>
    <d v="2023-08-02T00:00:00"/>
    <s v="SI"/>
    <d v="2023-08-02T00:00:00"/>
    <n v="259"/>
    <d v="2023-08-08T00:00:00"/>
    <s v="CONFIRMA"/>
    <d v="2023-08-09T00:00:00"/>
    <d v="2023-08-10T00:00:00"/>
    <d v="2023-08-14T00:00:00"/>
    <s v="N/A"/>
    <s v="SI"/>
    <d v="2023-08-15T00:00:00"/>
    <x v="416"/>
    <n v="729407326"/>
    <d v="2023-12-31T00:00:00"/>
    <m/>
    <m/>
  </r>
  <r>
    <n v="591"/>
    <x v="4"/>
    <x v="0"/>
    <s v="FUNDACION JUAN ANTONIO PARDO OSPINA"/>
    <s v="NIT"/>
    <n v="860021935"/>
    <n v="1"/>
    <s v="JURIDICA"/>
    <n v="2021"/>
    <n v="1100982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m/>
    <m/>
    <s v="Finalizada"/>
    <m/>
    <m/>
    <m/>
    <x v="0"/>
    <s v="PTE CCOMERCIO Y COMPROBANTE DE PAGO"/>
    <x v="0"/>
    <s v="Incumplimiento Parcial (Cláusula Penal)"/>
    <n v="1352"/>
    <d v="2023-07-26T00:00:00"/>
    <s v="NO"/>
    <m/>
    <m/>
    <m/>
    <m/>
    <d v="2023-08-15T00:00:00"/>
    <d v="2023-08-16T00:00:00"/>
    <d v="2023-08-18T00:00:00"/>
    <s v="N/A"/>
    <s v="NO"/>
    <m/>
    <x v="417"/>
    <m/>
    <m/>
    <m/>
    <m/>
  </r>
  <r>
    <n v="592"/>
    <x v="14"/>
    <x v="0"/>
    <s v="CORPORACION SOCIO CULTURAL HUELLAS DE SABIDURIA (FELIPE LLANOS CC 7.726.394)"/>
    <s v="NIT"/>
    <n v="900334295"/>
    <n v="4"/>
    <s v="JURIDICA"/>
    <n v="2020"/>
    <n v="1900563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INCUMPLIMIENTO OBLIGACIONES"/>
    <d v="2022-05-10T00:00:00"/>
    <d v="2023-03-27T00:00:00"/>
    <d v="2023-08-14T00:00:00"/>
    <s v="Finalizada"/>
    <m/>
    <s v="CLAUDIA GIOVANNA MUÑOZ MUÑOZ"/>
    <s v="CERTIFICACION DE EJECUTORIA"/>
    <x v="259"/>
    <s v="EN COBRO DE LA SANCION - EN SECOP CAMBIO DE RAZON SOCIAL A FELIPE LLANOS CC 7.726.394"/>
    <x v="0"/>
    <s v="Incumplimiento Parcial (Cláusula Penal)"/>
    <n v="167"/>
    <d v="2023-03-27T00:00:00"/>
    <s v="SI"/>
    <d v="2023-04-11T00:00:00"/>
    <n v="402"/>
    <d v="2023-08-14T00:00:00"/>
    <s v="CONFIRMA"/>
    <d v="2023-08-15T00:00:00"/>
    <d v="2023-09-01T00:00:00"/>
    <d v="2023-08-28T00:00:00"/>
    <s v="N/A"/>
    <s v="SI"/>
    <d v="2023-09-01T00:00:00"/>
    <x v="418"/>
    <m/>
    <m/>
    <m/>
    <m/>
  </r>
  <r>
    <n v="593"/>
    <x v="15"/>
    <x v="0"/>
    <s v="FUNDACION FUNDACOBA"/>
    <s v="NIT"/>
    <n v="805023177"/>
    <n v="4"/>
    <s v="JURIDICA"/>
    <n v="2021"/>
    <n v="52001722021"/>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s v="NATALIA ISABEL BURBANO LOMBANA"/>
    <m/>
    <x v="260"/>
    <s v="OK"/>
    <x v="1"/>
    <s v="Terminación de la actuación sancionatoria"/>
    <n v="443"/>
    <d v="2023-08-23T00:00:00"/>
    <s v="NO"/>
    <m/>
    <m/>
    <m/>
    <m/>
    <d v="2023-08-24T00:00:00"/>
    <d v="2023-08-24T00:00:00"/>
    <m/>
    <m/>
    <m/>
    <m/>
    <x v="1"/>
    <m/>
    <m/>
    <m/>
    <m/>
  </r>
  <r>
    <n v="594"/>
    <x v="18"/>
    <x v="0"/>
    <s v="LA FUNDACIÓN MULTIACTIVA CONSTRUYENDO CAMINOS SOSTENIBLES DE PAZ PARA UN DESARROLLO EMPRESARIAL SOCIAL Y COMUNITARIO-FUPAZ"/>
    <s v="NIT"/>
    <n v="900402579"/>
    <n v="2"/>
    <s v="JURIDICA"/>
    <n v="2020"/>
    <n v="4700294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Y EL LINEAMIENTO TÉCNICO PARA LA ATENCIÓN A LA PRIMERA INFANCIA Y LAS DIRECTRICES ESTABLECIDAS POR EL ICBF, EN ARMONÍA CON LA POLÍTICA DE ESTADO PARA EL DESARROLLO INTEGRAL DE LA PRIMERA INFANCIA DE CERO A SI"/>
    <s v="Dirección de Primera Infancia"/>
    <s v="Aporte"/>
    <s v="INCUMPLIMIENTO OBLIGACIONES"/>
    <m/>
    <m/>
    <m/>
    <s v="Finalizada"/>
    <m/>
    <m/>
    <m/>
    <x v="0"/>
    <s v="OK"/>
    <x v="0"/>
    <s v="Incumplimiento Parcial (Cláusula Penal)"/>
    <n v="105"/>
    <d v="2023-03-22T00:00:00"/>
    <s v="SI"/>
    <d v="2023-03-30T00:00:00"/>
    <n v="291"/>
    <d v="2023-08-24T00:00:00"/>
    <s v="CONFIRMA"/>
    <d v="2023-08-25T00:00:00"/>
    <d v="2023-08-24T00:00:00"/>
    <d v="2023-09-12T00:00:00"/>
    <s v="N/A"/>
    <s v="SI"/>
    <d v="2023-09-07T00:00:00"/>
    <x v="419"/>
    <n v="1511649"/>
    <d v="2023-09-01T00:00:00"/>
    <m/>
    <m/>
  </r>
  <r>
    <n v="595"/>
    <x v="6"/>
    <x v="0"/>
    <s v="ODILIA BARRERA BOHORQUEZ"/>
    <s v="CC"/>
    <n v="40011563"/>
    <m/>
    <s v="NATURAL"/>
    <n v="2018"/>
    <n v="85001392018"/>
    <s v="EL ARRENDADOR ENTREGA EN ARRENDAMIENTO Y EL ARRENDATARIO RECIBE UN INMUEBLE UBICADO EN LA CALLE 7 10 - 46 DEL MUNICIPIO DE PAZ DE ARIPORO, PARA FUNCIONAMIENTO DEL CENTRO ZONAL PAZ DE ARIPORO DEL ICBF REGIONAL CASANARE"/>
    <s v="Dirección Administrativa"/>
    <s v="Arrendamiento"/>
    <s v="CONSUMO ADICIONAL DE SERVICIOS PUBLICOS HACE REINTEGRO. INCUMPLIMIENTO OBLIGACIONES"/>
    <d v="2023-06-18T00:00:00"/>
    <d v="2023-06-25T00:00:00"/>
    <d v="2023-08-30T00:00:00"/>
    <s v="Finalizada"/>
    <m/>
    <s v="GRIMALDO MALAVER BOHORQUEZ"/>
    <s v="ACTA NOTIFICA TERMINACION"/>
    <x v="261"/>
    <s v="OK"/>
    <x v="1"/>
    <s v="Terminación de la actuación sancionatoria"/>
    <n v="383"/>
    <d v="2023-08-28T00:00:00"/>
    <s v="NO"/>
    <m/>
    <m/>
    <m/>
    <m/>
    <d v="2023-08-30T00:00:00"/>
    <d v="2023-09-01T00:00:00"/>
    <m/>
    <m/>
    <m/>
    <m/>
    <x v="1"/>
    <m/>
    <m/>
    <m/>
    <m/>
  </r>
  <r>
    <n v="596"/>
    <x v="7"/>
    <x v="0"/>
    <s v="JESSICA ANDREA GUZMAN RIOS"/>
    <s v="CC"/>
    <n v="1013599992"/>
    <m/>
    <s v="NATURAL"/>
    <n v="2022"/>
    <n v="73000102022"/>
    <s v="PRESTAR SERVICIOS PROFESIONALES PARA LA IMPLEMENTACIÓN Y SOSTENIBILIDAD DEL SISTEMA DE GESTIÓN DE SEGURIDAD Y SALUD EN EL TRABAJO, APLICANDO LA NORMATIVIDAD VIGENTE Y NORMAS INTERNAS DEL ICBF EN LA REGIONAL TOLIMA, DURANTE LA VIGENCIA 2022."/>
    <s v="Dirección de Gestión Humana"/>
    <s v="Prestación de Servicios Profesionales"/>
    <s v="INCUMPLIMIENTO OBLIGACIONES"/>
    <m/>
    <m/>
    <m/>
    <s v="Finalizada"/>
    <m/>
    <m/>
    <m/>
    <x v="243"/>
    <s v="OK"/>
    <x v="0"/>
    <s v="Incumplimiento Parcial (Cláusula Penal)"/>
    <n v="374"/>
    <d v="2023-05-10T00:00:00"/>
    <s v="SI"/>
    <d v="2023-05-10T00:00:00"/>
    <n v="656"/>
    <d v="2023-08-29T00:00:00"/>
    <s v="CONFIRMA"/>
    <d v="2023-09-08T00:00:00"/>
    <d v="2023-09-11T00:00:00"/>
    <d v="2023-09-11T00:00:00"/>
    <s v="N/A"/>
    <s v="NO"/>
    <m/>
    <x v="420"/>
    <n v="217656"/>
    <d v="2023-09-29T00:00:00"/>
    <m/>
    <m/>
  </r>
  <r>
    <n v="597"/>
    <x v="27"/>
    <x v="0"/>
    <s v="CORPORACIÓN ANIDAR"/>
    <s v="NIT"/>
    <n v="900047974"/>
    <n v="6"/>
    <s v="JURIDICA"/>
    <n v="2021"/>
    <n v="50001372021"/>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0"/>
    <s v="OK"/>
    <x v="0"/>
    <s v="Incumplimiento Parcial (Cláusula Penal)"/>
    <n v="350"/>
    <d v="2023-08-31T00:00:00"/>
    <s v="SI"/>
    <d v="2023-08-31T00:00:00"/>
    <n v="401"/>
    <d v="2023-09-13T00:00:00"/>
    <s v="CONFIRMA"/>
    <d v="2023-09-14T00:00:00"/>
    <d v="2023-10-04T00:00:00"/>
    <d v="2023-10-12T00:00:00"/>
    <s v="N/A"/>
    <s v="SI"/>
    <d v="2023-10-02T00:00:00"/>
    <x v="421"/>
    <n v="8470546"/>
    <d v="2024-04-15T00:00:00"/>
    <m/>
    <m/>
  </r>
  <r>
    <n v="598"/>
    <x v="18"/>
    <x v="0"/>
    <s v="ORGANIZACIÓN INTERDISCIPLINARIA MUNDO EN ACCION ORIMA"/>
    <s v="NIT"/>
    <n v="819004310"/>
    <n v="8"/>
    <s v="JURIDICA"/>
    <n v="2020"/>
    <n v="47003022020"/>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Y EL LINEAMIENTO TÉCNICO PARA LA ATENCIÓN A LA PRIMERA INFANCIA Y LAS DIRECTRICES ESTABLECIDAS POR EL ICBF, EN ARMONÍA CON LA POLÍTICA DE ESTADO PARA EL DESARROLLO INTEGRAL DE LA PRIMERA INFANCIA DE CERO A SI"/>
    <s v="Dirección de Primera Infancia"/>
    <s v="Aporte"/>
    <s v="INCUMPLIMIENTO OBLIGACIONES"/>
    <m/>
    <m/>
    <m/>
    <s v="Finalizada"/>
    <m/>
    <m/>
    <m/>
    <x v="262"/>
    <s v="PTE REPORTE CCOMERCIO Y COMPROBANTE DE PAGO (PARA COACTIVO)"/>
    <x v="0"/>
    <s v="Incumplimiento Parcial (Cláusula Penal)"/>
    <n v="229"/>
    <d v="2023-07-18T00:00:00"/>
    <s v="SI"/>
    <d v="2023-07-19T00:00:00"/>
    <n v="332"/>
    <d v="2023-09-13T00:00:00"/>
    <s v="CONFIRMA"/>
    <d v="2023-09-15T00:00:00"/>
    <d v="2023-09-15T00:00:00"/>
    <d v="2023-09-29T00:00:00"/>
    <s v="N/A"/>
    <s v="SI"/>
    <d v="2023-09-15T00:00:00"/>
    <x v="422"/>
    <m/>
    <m/>
    <s v="COACTIVO"/>
    <m/>
  </r>
  <r>
    <n v="599"/>
    <x v="18"/>
    <x v="0"/>
    <s v="CAJA DE PANDORA EVENTOS S.A.S"/>
    <s v="NIT"/>
    <n v="900204441"/>
    <n v="6"/>
    <m/>
    <n v="2020"/>
    <n v="47002442020"/>
    <s v="CONTRATAR EL SERVICIO PARA DESARROLLAR LAS ACTIVIDADES CORRESPONDIENTES AL PLAN DE BIENESTAR SOCIAL LABORAL Y SUMINISTRO DE BONOS REDIMIBLES EN ACTIVIDADES DE INTEGRACIÓN FAMILIAR PARA LOS SERVIDORES PÚBLICOS DEL ICBF REGIONAL MAGDALENA Y SUS CENTROS ZONALES DURANTE LA VIGENCIA 2020"/>
    <s v="Dirección de Gestión Humana"/>
    <s v="Prestación de Servicios"/>
    <s v="INCUMPLIMIENTO OBLIGACIONES"/>
    <m/>
    <m/>
    <m/>
    <s v="Finalizada"/>
    <m/>
    <m/>
    <m/>
    <x v="0"/>
    <s v="OK"/>
    <x v="0"/>
    <s v="Incumplimiento Parcial (Cláusula Penal)"/>
    <n v="316"/>
    <d v="2023-09-05T00:00:00"/>
    <s v="SI"/>
    <d v="2023-09-05T00:00:00"/>
    <n v="348"/>
    <d v="2023-09-19T00:00:00"/>
    <s v="CONFIRMA"/>
    <d v="2023-09-20T00:00:00"/>
    <d v="2023-09-20T00:00:00"/>
    <d v="2023-09-20T00:00:00"/>
    <s v="N/A"/>
    <s v="SI"/>
    <d v="2023-09-20T00:00:00"/>
    <x v="423"/>
    <n v="587483"/>
    <d v="2023-10-06T00:00:00"/>
    <m/>
    <m/>
  </r>
  <r>
    <n v="600"/>
    <x v="4"/>
    <x v="0"/>
    <s v="FUNDACION MARIA MADRE DE LOS NIÑOS"/>
    <s v="NIT"/>
    <n v="900423931"/>
    <n v="2"/>
    <s v="JURIDICA"/>
    <n v="2021"/>
    <n v="1100948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m/>
    <m/>
    <m/>
    <s v="Finalizada"/>
    <m/>
    <m/>
    <m/>
    <x v="0"/>
    <s v="OK"/>
    <x v="1"/>
    <s v="Terminación de la actuación sancionatoria"/>
    <n v="1734"/>
    <d v="2023-09-19T00:00:00"/>
    <s v="NO"/>
    <m/>
    <m/>
    <m/>
    <m/>
    <d v="2023-09-21T00:00:00"/>
    <d v="2023-09-22T00:00:00"/>
    <m/>
    <m/>
    <m/>
    <m/>
    <x v="1"/>
    <m/>
    <m/>
    <m/>
    <m/>
  </r>
  <r>
    <n v="601"/>
    <x v="4"/>
    <x v="0"/>
    <s v="FUNDACION DE REHABILITACION PARA LA POBLACION CON DISCAPACIDAD FISICA Y MENTAL AMANECER"/>
    <s v="NIT"/>
    <n v="830147304"/>
    <n v="7"/>
    <s v="JURIDICA"/>
    <n v="2021"/>
    <n v="1100994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
    <s v="Dirección de Protección"/>
    <s v="Aporte"/>
    <s v="INCUMPLIMIENTO OBLIGACIONES"/>
    <m/>
    <m/>
    <m/>
    <s v="Finalizada"/>
    <m/>
    <m/>
    <m/>
    <x v="0"/>
    <s v="PTE CCOMERCIO Y COMPROBANTE DE PAGO"/>
    <x v="0"/>
    <s v="Incumplimiento Parcial (Cláusula Penal)"/>
    <n v="1399"/>
    <d v="2023-08-01T00:00:00"/>
    <s v="SI"/>
    <d v="2023-08-10T00:00:00"/>
    <n v="1727"/>
    <d v="2023-09-18T00:00:00"/>
    <s v="MODIFICA"/>
    <d v="2023-09-21T00:00:00"/>
    <d v="2023-09-22T00:00:00"/>
    <d v="2023-09-21T00:00:00"/>
    <s v="N/A"/>
    <s v="NO"/>
    <m/>
    <x v="424"/>
    <m/>
    <m/>
    <m/>
    <m/>
  </r>
  <r>
    <n v="602"/>
    <x v="2"/>
    <x v="0"/>
    <s v="CORPORACIÓN DIGNIFICAR"/>
    <s v="NIT"/>
    <n v="900762346"/>
    <n v="7"/>
    <s v="JURIDICA"/>
    <n v="2022"/>
    <n v="76008532022"/>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d v="2023-05-24T00:00:00"/>
    <d v="2023-05-29T00:00:00"/>
    <d v="2023-09-21T00:00:00"/>
    <s v="Finalizada"/>
    <m/>
    <m/>
    <s v="Reporte PGN y SECOP"/>
    <x v="263"/>
    <s v="OK"/>
    <x v="0"/>
    <s v="Incumplimiento Parcial (Cláusula Penal)"/>
    <n v="866"/>
    <d v="2023-09-18T00:00:00"/>
    <s v="SI"/>
    <d v="2023-09-18T00:00:00"/>
    <n v="879"/>
    <d v="2023-09-21T00:00:00"/>
    <s v="CONFIRMA"/>
    <d v="2023-09-22T00:00:00"/>
    <d v="2023-10-03T00:00:00"/>
    <d v="2023-09-25T00:00:00"/>
    <s v="N/A"/>
    <s v="SI"/>
    <d v="2023-09-26T00:00:00"/>
    <x v="425"/>
    <n v="127872485.2"/>
    <d v="2023-10-04T00:00:00"/>
    <m/>
    <s v="se desconto del dinero de los contratos"/>
  </r>
  <r>
    <n v="603"/>
    <x v="17"/>
    <x v="0"/>
    <s v="CARLOS ESTEBAN TELLO TORRES"/>
    <s v="CC"/>
    <n v="1020761344"/>
    <m/>
    <s v="NATURAL"/>
    <n v="2021"/>
    <n v="1000422021"/>
    <s v="PRESTAR SERVICIOS PROFESIONALES PARA APOYAR EL TRÁMITE DE LOS PROCESOS DE CONTRATACIÓN DE ALTA COMPLEJIDAD, EN TODAS SUS MODALIDADES Y ETAPAS, A CARGO DE LA DIRECCIÓN DE CONTRATACIÓN "/>
    <s v="Dirección de Contratación"/>
    <s v="Prestación de Servicios Profesionales"/>
    <s v="INCUMPLIMIENTO OBLIGACIONES"/>
    <m/>
    <m/>
    <m/>
    <s v="Finalizada"/>
    <m/>
    <m/>
    <m/>
    <x v="0"/>
    <s v="OK"/>
    <x v="1"/>
    <s v="Terminación de la actuación sancionatoria"/>
    <n v="6496"/>
    <d v="2023-09-22T00:00:00"/>
    <s v="NO"/>
    <m/>
    <m/>
    <m/>
    <m/>
    <d v="2023-09-25T00:00:00"/>
    <m/>
    <m/>
    <m/>
    <s v="NO"/>
    <m/>
    <x v="1"/>
    <m/>
    <m/>
    <m/>
    <m/>
  </r>
  <r>
    <n v="604"/>
    <x v="19"/>
    <x v="0"/>
    <s v="FUNDACIÓN RESTAURAR"/>
    <s v="NIT"/>
    <n v="806016277"/>
    <n v="7"/>
    <s v="JURIDICA"/>
    <n v="2023"/>
    <n v="8001622023"/>
    <s v="P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
    <s v="Dirección de Primera Infancia"/>
    <s v="Aporte"/>
    <s v="INCUMPLIMIENTO OBLIGACIONES"/>
    <m/>
    <m/>
    <m/>
    <s v="Finalizada"/>
    <m/>
    <m/>
    <s v="el proceso está en etapa coactiva en lo que respecta al reintegro de la entidad. La aseguradora pagó lo que corresponde."/>
    <x v="264"/>
    <s v="OK"/>
    <x v="0"/>
    <s v="Multa"/>
    <n v="568"/>
    <d v="2023-09-20T00:00:00"/>
    <s v="SI"/>
    <d v="2023-09-20T00:00:00"/>
    <n v="589"/>
    <d v="2023-09-27T00:00:00"/>
    <s v="CONFIRMA"/>
    <d v="2023-09-28T00:00:00"/>
    <d v="2023-10-02T00:00:00"/>
    <d v="2023-10-05T00:00:00"/>
    <s v="N/A"/>
    <s v="SI"/>
    <d v="2023-10-06T00:00:00"/>
    <x v="426"/>
    <n v="109018210"/>
    <d v="2024-08-09T00:00:00"/>
    <s v="COACTIVO"/>
    <s v="PAGO POR ASEGURADORA"/>
  </r>
  <r>
    <n v="605"/>
    <x v="12"/>
    <x v="0"/>
    <s v="HORIZONTES FUNDACIÓN PARA EL AMOR Y LA SALUD"/>
    <s v="NIT"/>
    <n v="900114253"/>
    <m/>
    <s v="JURIDICA"/>
    <n v="2022"/>
    <n v="86000852022"/>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A LAS OBLIGACIONES POR INEJECUCIÓN DE CONTRAPARTIDA,  ENTREGA DE INFORMES FINANCIEROS, INCUMPLIMIENTOS OBLIGACIONES CONTRACTUALES. EJECUCION FINANCIERA. INCUMPLIMIENTO OBLIGACIONES"/>
    <d v="2023-04-18T00:00:00"/>
    <d v="2023-05-09T00:00:00"/>
    <d v="2023-07-12T00:00:00"/>
    <s v="Finalizada"/>
    <d v="2023-07-12T00:00:00"/>
    <s v="GUILLERMO ANDRES BENAVIDES PARRA"/>
    <s v="El dia 2 de octubre de 2023, se surtió la notificacion personal de la Resolución N°252 del 23 de agosto de 2023. por la cual resolcio el recurso de reposicion y confirmo la decision."/>
    <x v="265"/>
    <s v="OK"/>
    <x v="0"/>
    <s v="Incumplimiento Parcial (Cláusula Penal)"/>
    <n v="142"/>
    <d v="2023-05-23T00:00:00"/>
    <s v="SI"/>
    <d v="2023-07-12T00:00:00"/>
    <n v="252"/>
    <d v="2023-08-23T00:00:00"/>
    <s v="CONFIRMA"/>
    <d v="2023-10-03T00:00:00"/>
    <d v="2023-11-08T00:00:00"/>
    <d v="2023-11-15T00:00:00"/>
    <s v="N/A"/>
    <s v="SI"/>
    <d v="2023-12-13T00:00:00"/>
    <x v="427"/>
    <n v="306072097"/>
    <d v="2024-08-09T00:00:00"/>
    <m/>
    <m/>
  </r>
  <r>
    <n v="606"/>
    <x v="5"/>
    <x v="0"/>
    <s v="FUNDACION MISION SOCIAL PARA EL DESARROLLO DE LO SNIÑOS "/>
    <s v="NIT"/>
    <n v="901240573"/>
    <n v="6"/>
    <s v="JURIDICA"/>
    <n v="2023"/>
    <n v="4400185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266"/>
    <s v="OK"/>
    <x v="1"/>
    <s v="Terminación de la actuación sancionatoria"/>
    <n v="302"/>
    <d v="2023-10-06T00:00:00"/>
    <s v="NO"/>
    <m/>
    <m/>
    <m/>
    <m/>
    <d v="2023-10-12T00:00:00"/>
    <m/>
    <m/>
    <m/>
    <m/>
    <m/>
    <x v="1"/>
    <m/>
    <m/>
    <m/>
    <m/>
  </r>
  <r>
    <n v="607"/>
    <x v="32"/>
    <x v="0"/>
    <s v="FUNDACION FEI FAMILIA ENTORNO INDIVIDUO"/>
    <s v="NIT"/>
    <n v="900001876"/>
    <n v="4"/>
    <s v="JURIDICA"/>
    <n v="2021"/>
    <n v="27002642021"/>
    <s v="BRINDAR ATENCIÓN ESPECIALIZADA A LOS ADOLESCENTES Y JÓVENES EN CONFLICTO CON LA LEY PENAL, EN LA MODALIDAD CENTRO DE INTERNAMIENTO PREVENTIVO DEL PROYECTO FORTALECIMIENTO DE ACCIONES DE RESTABLECIMIENTO EN ADMINISTRACIÓN DE JUSTICIA A NIVEL NACIONAL, PARA EL CUMPLIMIENTO DE LAS MEDIDAS Y SANCIONES IMPUESTAS POR LA AUTORIDAD JUDICIAL, CONFORME A LAS DISPOSICIONES LEGALES Y LINEAMIENTOS TÉCNICOS VIGENTES."/>
    <s v="Dirección de Protección"/>
    <s v="Aporte"/>
    <s v="INCUMPLIMIENTO OBLIGACIONES"/>
    <m/>
    <m/>
    <m/>
    <s v="Finalizada"/>
    <m/>
    <m/>
    <m/>
    <x v="267"/>
    <s v="EN COBRO COACTIVO - PTE COMPROBANTE DEL PAGO (INVESTIGACION DE BIENES)"/>
    <x v="0"/>
    <s v="Incumplimiento Parcial (Cláusula Penal)"/>
    <n v="190"/>
    <d v="2023-09-04T00:00:00"/>
    <s v="NO"/>
    <m/>
    <m/>
    <m/>
    <m/>
    <d v="2023-10-11T00:00:00"/>
    <d v="2023-11-08T00:00:00"/>
    <d v="2023-11-11T00:00:00"/>
    <s v="N/A"/>
    <s v="NO"/>
    <m/>
    <x v="428"/>
    <m/>
    <m/>
    <s v="COACTIVO"/>
    <s v="Radicado 2024-0003"/>
  </r>
  <r>
    <n v="608"/>
    <x v="4"/>
    <x v="0"/>
    <s v="ASOCIACIÓN DE AGENTES EDUCATIVOS NIÑO JESUS DEL SUR"/>
    <s v="NIT"/>
    <n v="900471068"/>
    <n v="5"/>
    <s v="JURIDICA"/>
    <n v="2020"/>
    <n v="11006822020"/>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_x000a_"/>
    <s v="Dirección de Primera Infancia"/>
    <s v="Aporte"/>
    <s v="INCUMPLIMIENTO OBLIGACIONES"/>
    <m/>
    <m/>
    <m/>
    <s v="Finalizada"/>
    <m/>
    <m/>
    <m/>
    <x v="0"/>
    <s v="PTE CCOMERCIO Y COMPROBANTE DE PAGO"/>
    <x v="0"/>
    <s v="Incumplimiento Parcial (Cláusula Penal)"/>
    <n v="1305"/>
    <d v="2023-07-17T00:00:00"/>
    <s v="SI"/>
    <d v="2023-07-17T00:00:00"/>
    <n v="1835"/>
    <d v="2023-10-06T00:00:00"/>
    <s v="MODIFICA"/>
    <d v="2023-10-12T00:00:00"/>
    <d v="2023-10-19T00:00:00"/>
    <d v="2023-10-19T00:00:00"/>
    <s v="N/A"/>
    <s v="NO"/>
    <m/>
    <x v="429"/>
    <m/>
    <m/>
    <m/>
    <m/>
  </r>
  <r>
    <n v="609"/>
    <x v="19"/>
    <x v="0"/>
    <s v="FUNDACIÓN RESTAURAR"/>
    <s v="NIT"/>
    <n v="806016277"/>
    <n v="7"/>
    <s v="JURIDICA"/>
    <n v="2022"/>
    <n v="800368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OBLIGACIONES"/>
    <m/>
    <m/>
    <m/>
    <s v="Finalizada"/>
    <m/>
    <m/>
    <m/>
    <x v="268"/>
    <s v="OK"/>
    <x v="0"/>
    <s v="Multa"/>
    <n v="592"/>
    <d v="2023-09-29T00:00:00"/>
    <s v="SI"/>
    <d v="2023-09-29T00:00:00"/>
    <n v="642"/>
    <d v="2023-10-11T00:00:00"/>
    <s v="CONFIRMA"/>
    <d v="2023-10-12T00:00:00"/>
    <d v="2023-11-08T00:00:00"/>
    <d v="2023-10-26T00:00:00"/>
    <s v="N/A"/>
    <s v="SI"/>
    <d v="2023-11-08T00:00:00"/>
    <x v="430"/>
    <n v="119294433"/>
    <d v="2024-11-08T00:00:00"/>
    <s v="COACTIVO"/>
    <s v="PAGO POR ASEGURADORA"/>
  </r>
  <r>
    <n v="610"/>
    <x v="19"/>
    <x v="0"/>
    <s v="CORPORACIÓN EDUCATIVA CEPEDA SAMUDIO (INTEGRANTE DE UNIÓN TEMPORAL UNIDOS)"/>
    <s v="NIT"/>
    <n v="890113605"/>
    <n v="8"/>
    <s v="JURIDICA"/>
    <n v="2022"/>
    <n v="800368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OBLIGACIONES"/>
    <m/>
    <m/>
    <m/>
    <s v="Finalizada"/>
    <m/>
    <m/>
    <m/>
    <x v="268"/>
    <s v="OK"/>
    <x v="0"/>
    <s v="Multa"/>
    <n v="592"/>
    <d v="2023-09-29T00:00:00"/>
    <s v="SI"/>
    <d v="2023-09-29T00:00:00"/>
    <n v="642"/>
    <d v="2023-10-11T00:00:00"/>
    <s v="CONFIRMA"/>
    <d v="2023-10-26T00:00:00"/>
    <d v="2023-11-08T00:00:00"/>
    <d v="2023-10-26T00:00:00"/>
    <s v="N/A"/>
    <s v="SI"/>
    <d v="2023-11-08T00:00:00"/>
    <x v="430"/>
    <n v="119294433"/>
    <d v="2024-11-08T00:00:00"/>
    <s v="COACTIVO"/>
    <s v="PAGO POR ASEGURADORA"/>
  </r>
  <r>
    <n v="611"/>
    <x v="4"/>
    <x v="0"/>
    <s v="MARIO DIAZ SANDOVAL"/>
    <s v="CC"/>
    <n v="12094763"/>
    <m/>
    <s v="NATURAL"/>
    <n v="2009"/>
    <n v="14"/>
    <s v="EL CONTRATISTA / DENUNCIANTE , SE COMPROMETE ADELANTAR LAS GESTIONES JUDICIALES Y EXTRAJUDICIALES NECESARIAS, PARA QUE EL BIEN DENUNCIADO COMO VOCACIÓN HEREDITARIA EN LA DENUNCIA N° D 2306 DE 08-09-2009, LE SEAN ADJUDICADOS Y ENTREGADOS REAL Y MATERIALMEN"/>
    <s v="Oficina Asesora Jurídica"/>
    <s v="Participación"/>
    <s v="INCUMPLIMIENTO OBLIGACIONES"/>
    <m/>
    <m/>
    <m/>
    <s v="Finalizada"/>
    <m/>
    <m/>
    <m/>
    <x v="0"/>
    <s v="OK"/>
    <x v="1"/>
    <s v="Terminación de la actuación sancionatoria"/>
    <n v="1877"/>
    <d v="2023-10-10T00:00:00"/>
    <s v="NO"/>
    <m/>
    <m/>
    <m/>
    <m/>
    <d v="2023-10-13T00:00:00"/>
    <m/>
    <m/>
    <m/>
    <m/>
    <m/>
    <x v="1"/>
    <m/>
    <m/>
    <m/>
    <m/>
  </r>
  <r>
    <n v="612"/>
    <x v="6"/>
    <x v="0"/>
    <s v="FUNDACION DESARROLLO SOCIAL FUNDESOCIAL"/>
    <s v="NIT"/>
    <n v="823000731"/>
    <n v="1"/>
    <s v="JURIDICA"/>
    <n v="2021"/>
    <n v="85000832021"/>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CZ 1"/>
    <s v="Dirección de Primera Infancia"/>
    <s v="Aporte"/>
    <s v="NO ENTREGA DE LOS SUMINISTROS. INCUMPLIMIENTO OBLIGACIONES"/>
    <d v="2022-12-01T00:00:00"/>
    <d v="2022-12-13T00:00:00"/>
    <d v="2023-05-12T00:00:00"/>
    <s v="Finalizada"/>
    <m/>
    <s v="GRIMALDO MALAVER BOHORQUEZ"/>
    <s v="ACTA NOTIFICA INCUMPLIMIENTO"/>
    <x v="252"/>
    <s v="OK"/>
    <x v="1"/>
    <s v="Terminación de la actuación sancionatoria"/>
    <n v="434"/>
    <d v="2023-10-12T00:00:00"/>
    <s v="NO"/>
    <m/>
    <m/>
    <m/>
    <m/>
    <d v="2023-10-13T00:00:00"/>
    <d v="2023-10-13T00:00:00"/>
    <m/>
    <m/>
    <m/>
    <m/>
    <x v="1"/>
    <m/>
    <m/>
    <m/>
    <m/>
  </r>
  <r>
    <n v="613"/>
    <x v="7"/>
    <x v="0"/>
    <s v="LINA MARÍA SANTOFIMIO ARCIA"/>
    <s v="CC"/>
    <n v="65782256"/>
    <m/>
    <s v="NATURAL"/>
    <n v="2022"/>
    <n v="73001012022"/>
    <s v="PRESTAR SERVICIOS PROFESIONALES A LA REGIONAL EN EL MARCO DE LOS PROYECTOS DE INVERSION DE PROTECCIÓN EN LOS TEMAS FINANCIEROS Y PRESUPUESTALES."/>
    <s v="Dirección Financiera"/>
    <s v="Prestación de Servicios Profesionales"/>
    <s v="INCUMPLIMIENTO OBLIGACIONES"/>
    <m/>
    <m/>
    <m/>
    <s v="Finalizada"/>
    <m/>
    <m/>
    <m/>
    <x v="269"/>
    <s v="OK"/>
    <x v="0"/>
    <s v="Incumplimiento Parcial (Cláusula Penal)"/>
    <n v="426"/>
    <d v="2023-05-30T00:00:00"/>
    <s v="SI"/>
    <d v="2023-05-30T00:00:00"/>
    <n v="800"/>
    <d v="2023-10-17T00:00:00"/>
    <s v="CONFIRMA"/>
    <d v="2023-10-17T00:00:00"/>
    <d v="2023-10-18T00:00:00"/>
    <d v="2023-10-20T00:00:00"/>
    <s v="N/A"/>
    <s v="NO"/>
    <m/>
    <x v="431"/>
    <n v="145915"/>
    <d v="2023-11-09T00:00:00"/>
    <m/>
    <m/>
  </r>
  <r>
    <n v="614"/>
    <x v="5"/>
    <x v="0"/>
    <s v="COPORACION PARA EL FOMENTO DEL BIENESTAR SOCIAL "/>
    <s v="NIT"/>
    <n v="900192362"/>
    <n v="9"/>
    <s v="JURIDICA"/>
    <n v="2023"/>
    <n v="4400182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270"/>
    <s v="OK"/>
    <x v="1"/>
    <s v="Terminación de la actuación sancionatoria"/>
    <n v="311"/>
    <d v="2023-10-11T00:00:00"/>
    <s v="NO"/>
    <m/>
    <m/>
    <m/>
    <m/>
    <d v="2023-10-17T00:00:00"/>
    <m/>
    <m/>
    <m/>
    <m/>
    <m/>
    <x v="1"/>
    <m/>
    <m/>
    <m/>
    <m/>
  </r>
  <r>
    <n v="615"/>
    <x v="17"/>
    <x v="0"/>
    <s v="BICODE S.A.S."/>
    <s v="NIT"/>
    <n v="901081283"/>
    <n v="3"/>
    <s v="JURIDICA"/>
    <n v="2021"/>
    <n v="1016282021"/>
    <s v="PRESTAR SERVICIOS ASOCIADOS A LA GESTIÓN DE LA INFORMACIÓN BASADO EN UN MODELO BIG DATA: INGESTA DE DATOS, ALMACENAMIENTO, PROCESAMIENTO, CALIDAD, ANALÍTICA, MACHINE LEARNING, INTELIGENCIA ARTIFICIAL, ANÁLISIS Y VISUALIZACIÓN DE RESULTADOS, QUE CONTRIBUYA A LA TOMA DE DECISIONES EN LOS PROCESOS DEL INSTITUTO COLOMBIANO DE BIENESTAR FAMILIAR – ICBF."/>
    <s v="Dirección de Tecnologías de la Información"/>
    <s v="Prestación de Servicios"/>
    <s v="INCUMPLIMIENTO OBLIGACIONES"/>
    <m/>
    <m/>
    <m/>
    <s v="Finalizada"/>
    <m/>
    <m/>
    <m/>
    <x v="0"/>
    <s v="OK"/>
    <x v="0"/>
    <s v="Incumplimiento Parcial (Cláusula Penal)"/>
    <n v="5991"/>
    <d v="2023-08-29T00:00:00"/>
    <s v="SI"/>
    <d v="2023-08-30T00:00:00"/>
    <n v="6745"/>
    <d v="2023-10-13T00:00:00"/>
    <s v="CONFIRMA"/>
    <d v="2023-10-18T00:00:00"/>
    <d v="2023-11-07T00:00:00"/>
    <d v="2023-11-07T00:00:00"/>
    <s v="N/A"/>
    <s v="SI"/>
    <d v="2023-11-09T00:00:00"/>
    <x v="432"/>
    <n v="40618500"/>
    <d v="2023-11-21T00:00:00"/>
    <m/>
    <m/>
  </r>
  <r>
    <n v="616"/>
    <x v="19"/>
    <x v="0"/>
    <s v="FUNDACIÓN NUEVO HORIZONTE"/>
    <s v="NIT"/>
    <n v="823002659"/>
    <n v="1"/>
    <s v="JURIDICA"/>
    <n v="2022"/>
    <n v="800341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
    <s v="Dirección de Primera Infancia"/>
    <s v="Aporte"/>
    <s v="INCUMPLIMIENTO OBLIGACIONES"/>
    <m/>
    <m/>
    <m/>
    <s v="Finalizada"/>
    <m/>
    <m/>
    <s v="el proceso coactivo se trasladó a la Regional Sucre, domicilio de la entidad."/>
    <x v="268"/>
    <s v="OK"/>
    <x v="0"/>
    <s v="Multa"/>
    <n v="599"/>
    <d v="2023-10-02T00:00:00"/>
    <s v="SI"/>
    <d v="2023-10-02T00:00:00"/>
    <n v="645"/>
    <d v="2023-10-18T00:00:00"/>
    <s v="CONFIRMA"/>
    <d v="2023-10-19T00:00:00"/>
    <d v="2023-11-08T00:00:00"/>
    <d v="2023-10-26T00:00:00"/>
    <s v="N/A"/>
    <s v="SI"/>
    <d v="2023-11-08T00:00:00"/>
    <x v="433"/>
    <n v="156402021"/>
    <d v="2025-02-28T00:00:00"/>
    <s v="COACTIVO"/>
    <s v="PAGO POR ASEGURADORA"/>
  </r>
  <r>
    <n v="617"/>
    <x v="12"/>
    <x v="0"/>
    <s v="FUNDACIÓN PARA EL FOMENTO, DESARROLLO Y POTENCIALIZACION  DE PROYECTOS INNOVADORES DEL PACIFICO COLOMBIANO “FUNDACIÓN CHONTO CIMARRÓN”"/>
    <s v="NIT"/>
    <n v="900970551"/>
    <n v="2"/>
    <s v="JURIDICA"/>
    <n v="2021"/>
    <n v="86001262021"/>
    <s v="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
    <s v="Dirección de Primera Infancia"/>
    <s v="Aporte"/>
    <s v="INCUMPLIMIENTO A LAS OBLIGACIONES POR INEJECUCIÓN DE CONTRAPARTIDA,  ENTREGA DE INFORMES FINANCIEROS, INCUMPLIMIENTOS ELEMENTOS MALA CALIDAD"/>
    <d v="2023-06-28T00:00:00"/>
    <d v="2023-08-11T00:00:00"/>
    <d v="2023-09-14T00:00:00"/>
    <s v="Finalizada"/>
    <d v="2024-09-14T00:00:00"/>
    <s v="GUILLERMO ANDRES BENAVIDES PARRA"/>
    <s v="El dia 18 de octubre de 2023, se surtió la notificacion personal de la Resolución N°302 del 17 de octubre de 2023. por la cual resolcio el recurso de reposicion y confirmo la decision."/>
    <x v="268"/>
    <s v="OK"/>
    <x v="0"/>
    <s v="Incumplimiento Parcial (Cláusula Penal)"/>
    <n v="264"/>
    <d v="2023-09-04T00:00:00"/>
    <s v="SI"/>
    <d v="2023-09-14T00:00:00"/>
    <n v="302"/>
    <d v="2023-10-17T00:00:00"/>
    <s v="REPONE"/>
    <d v="2023-10-19T00:00:00"/>
    <d v="2023-11-08T00:00:00"/>
    <d v="2023-11-15T00:00:00"/>
    <s v="N/A"/>
    <s v="SI"/>
    <d v="2024-01-16T00:00:00"/>
    <x v="434"/>
    <n v="8178392"/>
    <d v="2024-04-04T00:00:00"/>
    <m/>
    <m/>
  </r>
  <r>
    <n v="618"/>
    <x v="12"/>
    <x v="0"/>
    <s v="HORIZONTES FUNDACIÓN PARA EL AMOR Y LA SALUD"/>
    <s v="NIT"/>
    <n v="900114253"/>
    <n v="9"/>
    <s v="JURIDICA"/>
    <n v="2022"/>
    <n v="86000842022"/>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A LAS OBLIGACIONES POR INEJECUCIÓN DE CONTRAPARTIDA,  ENTREGA DE INFORMES FINANCIEROS, INCUMPLIMIENTOS OBLIGACIONES CONTRACTUALES"/>
    <d v="2023-05-03T00:00:00"/>
    <d v="2023-07-12T00:00:00"/>
    <d v="2023-08-14T00:00:00"/>
    <s v="Finalizada"/>
    <d v="2024-08-14T00:00:00"/>
    <s v="GUILLERMO ANDRES BENAVIDES PARRA"/>
    <s v="El dia 1 de noviembre de 2023, se surtió la notificacion personal de la Resolución N°307 del 20 de octubre de 2023. por la cual resolcio el recurso de reposicion y confirmo la decision."/>
    <x v="271"/>
    <s v="OK"/>
    <x v="0"/>
    <s v="Incumplimiento Parcial (Cláusula Penal)"/>
    <n v="220"/>
    <d v="2023-08-09T00:00:00"/>
    <s v="SI"/>
    <d v="2023-08-14T00:00:00"/>
    <n v="307"/>
    <d v="2023-10-20T00:00:00"/>
    <s v="REPONE"/>
    <d v="2023-11-01T00:00:00"/>
    <d v="2023-11-08T00:00:00"/>
    <d v="2023-11-15T00:00:00"/>
    <s v="N/A"/>
    <s v="SI"/>
    <d v="2023-12-13T00:00:00"/>
    <x v="435"/>
    <n v="208257635"/>
    <d v="2024-08-09T00:00:00"/>
    <m/>
    <m/>
  </r>
  <r>
    <n v="619"/>
    <x v="6"/>
    <x v="0"/>
    <s v="CORPORACION PARA LA PROPERIDAD DE NUESTRA GENTE"/>
    <s v="NIT"/>
    <n v="900485309"/>
    <n v="3"/>
    <s v="JURIDICA"/>
    <n v="2022"/>
    <n v="85000812022"/>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A LAS OBLIGACIONES POR INEJECUCIÓN DE CONTRAPARTIDA,  ENTREGA DE INFORMES FINANCIEROS, INCUMPLIMIENTOS ELEMENTOS MALA CALIDAD"/>
    <d v="2023-07-14T00:00:00"/>
    <d v="2023-08-11T00:00:00"/>
    <d v="2023-09-28T00:00:00"/>
    <s v="Finalizada"/>
    <m/>
    <s v="GUILLERMO ANDRES BENAVIDES PARRA"/>
    <s v="El dia 8 de noviembre de 2023, se surtió la notificacion personal de la Resolución N°329 del 7 de noviembre de 2023. por la cual resolcio el recurso de reposicion y confirmo la decision."/>
    <x v="268"/>
    <s v="OK"/>
    <x v="1"/>
    <s v="Terminación de la actuación sancionatoria"/>
    <n v="450"/>
    <d v="2023-11-07T00:00:00"/>
    <s v="NO"/>
    <m/>
    <m/>
    <m/>
    <m/>
    <d v="2023-11-08T00:00:00"/>
    <m/>
    <m/>
    <m/>
    <m/>
    <m/>
    <x v="1"/>
    <m/>
    <m/>
    <m/>
    <m/>
  </r>
  <r>
    <n v="620"/>
    <x v="6"/>
    <x v="0"/>
    <s v="ASOCIACION COMUNITARIA DE FAMILIAS USUARIAS DEL BIENESTAR DE BARRIOS UNIDOS OLIMPICOS DE MONTERREY"/>
    <s v="NIT"/>
    <n v="832000595"/>
    <n v="1"/>
    <s v="JURIDICA"/>
    <n v="2020"/>
    <n v="85001272020"/>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CZ1VF_x000a_ "/>
    <s v="Dirección de Primera Infancia"/>
    <s v="Aporte"/>
    <s v="INCUMPLIMIENTO A LAS OBLIGACIONES POR INEJECUCIÓN DE CONTRAPARTIDA,  ENTREGA DE INFORMES FINANCIEROS, INCUMPLIMIENTOS ELEMENTOS MALA CALIDAD"/>
    <d v="2023-06-28T00:00:00"/>
    <d v="2023-08-11T00:00:00"/>
    <d v="2023-09-14T00:00:00"/>
    <s v="Finalizada"/>
    <m/>
    <s v="GUILLERMO ANDRES BENAVIDES PARRA"/>
    <s v="El dia 18 de octubre de 2023, se surtió la notificacion personal de la Resolución N°302 del 17 de octubre de 2023. por la cual resolcio el recurso de reposicion y confirmo la decision."/>
    <x v="268"/>
    <s v="OK"/>
    <x v="0"/>
    <s v="Incumplimiento Parcial (Cláusula Penal)"/>
    <n v="369"/>
    <d v="2023-08-15T00:00:00"/>
    <s v="SI"/>
    <d v="2023-09-04T00:00:00"/>
    <n v="454"/>
    <d v="2023-11-09T00:00:00"/>
    <s v="CONFIRMA"/>
    <d v="2023-11-09T00:00:00"/>
    <d v="2023-11-10T00:00:00"/>
    <d v="2023-12-04T00:00:00"/>
    <s v="N/A"/>
    <s v="NO"/>
    <m/>
    <x v="436"/>
    <n v="2500608"/>
    <d v="2023-12-19T00:00:00"/>
    <m/>
    <m/>
  </r>
  <r>
    <n v="621"/>
    <x v="18"/>
    <x v="0"/>
    <s v="CORPORACION SOCIOCULTURAL AFRODECENDIENTE “ATAOLE”."/>
    <s v="NIT"/>
    <n v="806016595"/>
    <n v="6"/>
    <s v="JURIDICA"/>
    <n v="2021"/>
    <n v="47002532021"/>
    <s v="ACOMPAÑAR A ADOLESCENTES Y JÓVENES EN LA FORMULACIÓN DE PROYECTOS DE VIDA SOSTENIBLES, A TRAVÉS DE PROCESOS DE FORMACIÓN PARA EL FORTALECIMIENTO DE HABILIDADES Y EL EJERCICIO DE LA CIUDADANÍA"/>
    <s v="Dirección de Adolescencia y Juventud"/>
    <s v="Aporte"/>
    <s v="INCUMPLIMIENTO A LAS OBLIGACIONES POR INEJECUCIÓN DE CONTRAPARTIDA,  ENTREGA DE INFORMES FINANCIEROS, INCUMPLIMIENTOS OBLIGACIONES CONTRACTUALES"/>
    <d v="2023-05-03T00:00:00"/>
    <d v="2023-07-12T00:00:00"/>
    <d v="2023-08-14T00:00:00"/>
    <s v="Finalizada"/>
    <d v="2024-08-14T00:00:00"/>
    <s v="GUILLERMO ANDRES BENAVIDES PARRA"/>
    <s v="El dia 1 de noviembre de 2023, se surtió la notificacion personal de la Resolución N°307 del 20 de octubre de 2023. por la cual resolcio el recurso de reposicion y confirmo la decision."/>
    <x v="271"/>
    <s v="OK"/>
    <x v="1"/>
    <s v="Terminación de la actuación sancionatoria"/>
    <n v="412"/>
    <d v="2023-11-07T00:00:00"/>
    <s v="NO"/>
    <m/>
    <m/>
    <m/>
    <m/>
    <d v="2023-11-09T00:00:00"/>
    <m/>
    <m/>
    <m/>
    <m/>
    <m/>
    <x v="1"/>
    <m/>
    <m/>
    <m/>
    <m/>
  </r>
  <r>
    <n v="622"/>
    <x v="12"/>
    <x v="0"/>
    <s v="FUNDACIÓN PARA EL FOMENTO, DESARROLLO Y POTENCIALIZACION  DE PROYECTOS INNOVADORES DEL PACIFICO COLOMBIANO “FUNDACIÓN CHONTO CIMARRÓN”"/>
    <s v="NIT"/>
    <n v="900970551"/>
    <n v="2"/>
    <s v="JURIDICA"/>
    <n v="2021"/>
    <n v="86001292021"/>
    <s v="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
    <s v="Dirección de Protección"/>
    <s v="Aporte"/>
    <s v="INCUMPLIMIENTO A LAS OBLIGACIONES POR INEJECUCIÓN DE CONTRAPARTIDA,  ENTREGA DE INFORMES FINANCIEROS, INCUMPLIMIENTOS ELEMENTOS MALA CALIDAD"/>
    <d v="2023-07-14T00:00:00"/>
    <d v="2023-08-11T00:00:00"/>
    <d v="2023-09-28T00:00:00"/>
    <s v="Finalizada"/>
    <m/>
    <s v="GUILLERMO ANDRES BENAVIDES PARRA"/>
    <s v="El dia 8 de noviembre de 2023, se surtió la notificacion personal de la Resolución N°329 del 7 de noviembre de 2023. por la cual resolcio el recurso de reposicion y confirmo la decision."/>
    <x v="268"/>
    <s v="OK"/>
    <x v="0"/>
    <s v="Incumplimiento Parcial (Cláusula Penal)"/>
    <n v="289"/>
    <d v="2023-09-28T00:00:00"/>
    <s v="SI"/>
    <d v="2023-09-28T00:00:00"/>
    <n v="329"/>
    <d v="2023-11-07T00:00:00"/>
    <s v="REPONE"/>
    <d v="2023-11-10T00:00:00"/>
    <d v="2023-11-08T00:00:00"/>
    <d v="2023-11-15T00:00:00"/>
    <s v="N/A"/>
    <s v="SI"/>
    <d v="2023-12-14T00:00:00"/>
    <x v="437"/>
    <n v="46250021"/>
    <d v="2025-04-03T00:00:00"/>
    <m/>
    <m/>
  </r>
  <r>
    <n v="623"/>
    <x v="6"/>
    <x v="0"/>
    <s v="FUNDACION PARA EL DESARROLLO INTEGRAL DEL SER HUMANO EN LAS DIFERENTES ETAPAS DEL CICLO VITAL &quot;FUNDASERVIT&quot;"/>
    <s v="NIT"/>
    <n v="900916566"/>
    <n v="3"/>
    <s v="JURIDICA"/>
    <n v="2022"/>
    <n v="85000902022"/>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CZ 2"/>
    <s v="Dirección de Primera Infancia"/>
    <s v="Aporte"/>
    <s v="NO PRESENTAR SOPORTES DE EJECUCION. EJECUCION FINANCIERA"/>
    <d v="2023-02-20T00:00:00"/>
    <d v="2023-02-27T00:00:00"/>
    <d v="2023-11-15T00:00:00"/>
    <s v="Finalizada"/>
    <m/>
    <s v="GRIMALDO MALAVER BOHORQUEZ"/>
    <s v="ACTA NOTIFICA INCUMPLIMIENTO"/>
    <x v="272"/>
    <s v="OK"/>
    <x v="0"/>
    <s v="Multa"/>
    <n v="435"/>
    <d v="2023-10-12T00:00:00"/>
    <s v="SI"/>
    <d v="2023-10-13T00:00:00"/>
    <n v="468"/>
    <d v="2023-11-15T00:00:00"/>
    <s v="CONFIRMA"/>
    <d v="2023-11-15T00:00:00"/>
    <d v="2023-11-17T00:00:00"/>
    <d v="2023-12-04T00:00:00"/>
    <s v="N/A"/>
    <s v="NO"/>
    <m/>
    <x v="438"/>
    <n v="3529445"/>
    <d v="2023-11-28T00:00:00"/>
    <m/>
    <s v="COMPENSADO"/>
  </r>
  <r>
    <n v="624"/>
    <x v="5"/>
    <x v="0"/>
    <s v="FUNDACIÓN CUMPLIENDO SUEÑOS - FUCUSU"/>
    <s v="NIT"/>
    <n v="839000472"/>
    <n v="7"/>
    <s v="JURIDICA"/>
    <n v="2023"/>
    <n v="4400178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32"/>
    <s v="PTE COMPROBANTE DE PAGO"/>
    <x v="0"/>
    <s v="Incumplimiento Parcial (Cláusula Penal)"/>
    <n v="297"/>
    <d v="2023-10-04T00:00:00"/>
    <s v="SI"/>
    <d v="2023-10-04T00:00:00"/>
    <n v="349"/>
    <d v="2023-11-03T00:00:00"/>
    <s v="CONFIRMA"/>
    <d v="2023-11-16T00:00:00"/>
    <d v="2023-12-01T00:00:00"/>
    <d v="2023-11-24T00:00:00"/>
    <s v="N/A"/>
    <s v="SI"/>
    <d v="2023-11-23T00:00:00"/>
    <x v="439"/>
    <m/>
    <m/>
    <m/>
    <m/>
  </r>
  <r>
    <n v="625"/>
    <x v="32"/>
    <x v="0"/>
    <s v="CORPORACIÓN MUNDO AZUL"/>
    <s v="NIT"/>
    <n v="900119880"/>
    <n v="2"/>
    <s v="JURIDICA"/>
    <n v="2022"/>
    <n v="27000652022"/>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 y Comunidades"/>
    <s v="Aporte"/>
    <s v="INCUMPLIMIENTO OBLIGACIONES"/>
    <m/>
    <m/>
    <m/>
    <s v="Finalizada"/>
    <m/>
    <m/>
    <m/>
    <x v="273"/>
    <s v="OK"/>
    <x v="1"/>
    <s v="Terminación de la actuación sancionatoria"/>
    <n v="256"/>
    <d v="2023-11-17T00:00:00"/>
    <s v="NO"/>
    <m/>
    <m/>
    <m/>
    <m/>
    <d v="2023-11-17T00:00:00"/>
    <m/>
    <m/>
    <m/>
    <m/>
    <m/>
    <x v="1"/>
    <m/>
    <m/>
    <m/>
    <m/>
  </r>
  <r>
    <n v="626"/>
    <x v="26"/>
    <x v="0"/>
    <s v="ASOCIACIÓN DE MUJERES MADRES CABEZA DE FAMILIA DEL MUNICIPIO DE MITU VAUPES “AMCAFAMI”"/>
    <s v="NIT"/>
    <n v="900021885"/>
    <n v="6"/>
    <s v="JURIDICA"/>
    <n v="2022"/>
    <n v="9700049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_x000a__x000a_"/>
    <s v="Dirección de Primera Infancia"/>
    <s v="Aporte"/>
    <s v="La asociación AMCAFAMI incurrió en incumplimiento contractual para desarrollar los encuentros y entrega de alimentos, cumplimiento de las obligaciones contractuales generales y específicas, inclusive SIGE, desarrollandose el proceso en el marco del art. 86 y el procedimiento establecido por la Sede Central.. INCUMPLIMIENTO OBLIGACIONES"/>
    <d v="2023-11-16T00:00:00"/>
    <d v="2023-11-20T00:00:00"/>
    <d v="2023-11-20T00:00:00"/>
    <s v="Finalizada"/>
    <m/>
    <s v="CRISTIAN MATEO EGEA PULIDO"/>
    <m/>
    <x v="274"/>
    <s v="OK"/>
    <x v="0"/>
    <s v="Incumplimiento Parcial (Cláusula Penal)"/>
    <n v="259"/>
    <d v="2023-11-20T00:00:00"/>
    <s v="NO"/>
    <m/>
    <m/>
    <m/>
    <m/>
    <d v="2023-11-20T00:00:00"/>
    <d v="2023-11-29T00:00:00"/>
    <d v="2024-01-16T00:00:00"/>
    <s v="N/A"/>
    <s v="SI"/>
    <d v="2023-11-27T00:00:00"/>
    <x v="440"/>
    <n v="124663940"/>
    <d v="2023-11-28T00:00:00"/>
    <m/>
    <s v="según DRXC 343723 DEL  19 de diciembre de 2023 el dinero ingreso a la cuenta 03100004680"/>
  </r>
  <r>
    <n v="627"/>
    <x v="13"/>
    <x v="0"/>
    <s v="JUAN CAMILO PUERTA PASTOR"/>
    <s v="CC"/>
    <n v="71380594"/>
    <m/>
    <s v="NATURAL"/>
    <n v="2020"/>
    <n v="5000612020"/>
    <s v="PRESTAR SERVICIOS PROFESIONALES EN EL GRUPO JURIDICO DEL INSTITUTO COLOMBIANO DE BIENESTAR FAMILIAR REGIONAL ANTIOQUIA, APOYANDO EN LOS TRÁMITES ADMINISTRATIVOS, CONTRACTUALES Y JUDICIALES SEGÚN EL CASO."/>
    <s v="Oficina Asesora Jurídica"/>
    <s v="Prestación de Servicios Profesionales"/>
    <s v="INCUMPLIMIENTO OBLIGACIONES"/>
    <m/>
    <m/>
    <m/>
    <s v="Finalizada"/>
    <m/>
    <m/>
    <m/>
    <x v="0"/>
    <s v="OK"/>
    <x v="1"/>
    <s v="Terminación de la actuación sancionatoria"/>
    <n v="2058"/>
    <d v="2023-11-21T00:00:00"/>
    <s v="NO"/>
    <m/>
    <m/>
    <m/>
    <m/>
    <d v="2023-11-22T00:00:00"/>
    <m/>
    <m/>
    <m/>
    <m/>
    <m/>
    <x v="1"/>
    <m/>
    <m/>
    <m/>
    <m/>
  </r>
  <r>
    <n v="628"/>
    <x v="5"/>
    <x v="0"/>
    <s v="ORGANIZACION WAYUU MUNSURAT-MUJERES TEJIENDO PAZ”"/>
    <s v="NIT"/>
    <n v="900024769"/>
    <n v="3"/>
    <s v="JURIDICA"/>
    <n v="2023"/>
    <n v="4400186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OBLIGACIONES"/>
    <m/>
    <m/>
    <m/>
    <s v="Finalizada"/>
    <m/>
    <m/>
    <m/>
    <x v="32"/>
    <s v="PTE CAMARA DE COMERCIO Y COMPROBANTE DE PAGO"/>
    <x v="0"/>
    <s v="Incumplimiento Parcial (Cláusula Penal)"/>
    <n v="244"/>
    <d v="2023-09-01T00:00:00"/>
    <s v="SI"/>
    <d v="2023-09-01T00:00:00"/>
    <n v="350"/>
    <d v="2023-11-03T00:00:00"/>
    <s v="CONFIRMA"/>
    <d v="2023-11-22T00:00:00"/>
    <d v="2023-12-01T00:00:00"/>
    <d v="2023-11-24T00:00:00"/>
    <s v="N/A"/>
    <s v="NO"/>
    <m/>
    <x v="441"/>
    <m/>
    <m/>
    <m/>
    <m/>
  </r>
  <r>
    <n v="629"/>
    <x v="15"/>
    <x v="0"/>
    <s v="FUNDACIÓN NUEVA ALIANZA FUTURO"/>
    <s v="NIT"/>
    <n v="900782430"/>
    <n v="3"/>
    <s v="JURIDICA"/>
    <n v="2021"/>
    <n v="52001762021"/>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ADULTERACION POR PARTE DE LA EAS EN EXTRACTOS BANCARIOS"/>
    <d v="2021-10-13T00:00:00"/>
    <d v="2021-10-21T00:00:00"/>
    <d v="2023-10-26T00:00:00"/>
    <s v="Finalizada"/>
    <m/>
    <s v="NATALIA ISABEL BURBANO LOMBANA"/>
    <s v="SE NOTIFICO EL FALLO QUE RESOLVIO RECURSO DE REPOSICION"/>
    <x v="275"/>
    <s v="OK"/>
    <x v="0"/>
    <s v="Incumplimiento Parcial (Cláusula Penal)"/>
    <n v="548"/>
    <d v="2023-09-26T00:00:00"/>
    <s v="SI"/>
    <d v="2023-10-23T00:00:00"/>
    <n v="588"/>
    <d v="2023-11-22T00:00:00"/>
    <s v="CONFIRMA"/>
    <d v="2023-11-23T00:00:00"/>
    <d v="2023-11-23T00:00:00"/>
    <d v="2023-11-23T00:00:00"/>
    <s v="N/A"/>
    <s v="SI"/>
    <d v="2023-11-23T00:00:00"/>
    <x v="442"/>
    <n v="7458402"/>
    <d v="2023-12-18T00:00:00"/>
    <m/>
    <m/>
  </r>
  <r>
    <n v="630"/>
    <x v="15"/>
    <x v="0"/>
    <s v="UNIÓN TEMPORAL MI FAMILIA UT"/>
    <s v="NIT"/>
    <n v="901502289"/>
    <n v="3"/>
    <s v="JURIDICA"/>
    <n v="2021"/>
    <n v="52003632021"/>
    <s v="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
    <s v="Dirección de Familia y Comunidades"/>
    <s v="Aporte"/>
    <s v="ADULTERACION POR PARTE DE LA EAS EN EXTRACTOS BANCARIOS ENTRE OTROS HECHOS"/>
    <d v="2023-07-24T00:00:00"/>
    <d v="2023-10-09T00:00:00"/>
    <d v="2023-11-23T00:00:00"/>
    <s v="Finalizada"/>
    <m/>
    <s v="NATALIA ISABEL BURBANO LOMBANA"/>
    <s v="SE NOTIFICO EL FALLO QUE RESOLVIO RECURSO DE REPOSICION"/>
    <x v="275"/>
    <s v="OK"/>
    <x v="0"/>
    <s v="Incumplimiento Parcial (Cláusula Penal)"/>
    <n v="537"/>
    <d v="2023-10-23T00:00:00"/>
    <s v="SI"/>
    <d v="2023-10-23T00:00:00"/>
    <n v="593"/>
    <d v="2023-11-23T00:00:00"/>
    <s v="CONFIRMA"/>
    <d v="2023-11-24T00:00:00"/>
    <d v="2023-11-24T00:00:00"/>
    <d v="2023-11-24T00:00:00"/>
    <s v="N/A"/>
    <s v="SI"/>
    <d v="2023-11-24T00:00:00"/>
    <x v="443"/>
    <n v="1412415137"/>
    <d v="2024-01-03T00:00:00"/>
    <m/>
    <m/>
  </r>
  <r>
    <n v="630"/>
    <x v="15"/>
    <x v="0"/>
    <s v="Corporación Colombia en Paz &amp; Social"/>
    <s v="NIT"/>
    <n v="900597006"/>
    <n v="0"/>
    <s v="JURIDICA"/>
    <n v="2021"/>
    <n v="52003632021"/>
    <s v="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
    <s v="Dirección de Familia y Comunidades"/>
    <s v="Aporte"/>
    <s v="ADULTERACION POR PARTE DE LA EAS EN EXTRACTOS BANCARIOS ENTRE OTROS HECHOS"/>
    <d v="2023-07-24T00:00:00"/>
    <d v="2023-10-09T00:00:00"/>
    <d v="2023-11-23T00:00:00"/>
    <s v="Finalizada"/>
    <m/>
    <s v="NATALIA ISABEL BURBANO LOMBANA"/>
    <s v="SE NOTIFICO EL FALLO QUE RESOLVIO RECURSO DE REPOSICION"/>
    <x v="275"/>
    <s v="OK"/>
    <x v="0"/>
    <s v="Incumplimiento Parcial (Cláusula Penal)"/>
    <n v="537"/>
    <d v="2023-10-23T00:00:00"/>
    <s v="SI"/>
    <d v="2023-10-23T00:00:00"/>
    <n v="593"/>
    <d v="2023-11-23T00:00:00"/>
    <s v="CONFIRMA"/>
    <d v="2023-11-24T00:00:00"/>
    <d v="2023-11-24T00:00:00"/>
    <d v="2023-11-24T00:00:00"/>
    <s v="N/A"/>
    <s v="SI"/>
    <d v="2023-11-24T00:00:00"/>
    <x v="443"/>
    <n v="1412415137"/>
    <d v="2024-01-03T00:00:00"/>
    <m/>
    <m/>
  </r>
  <r>
    <n v="630"/>
    <x v="15"/>
    <x v="0"/>
    <s v="Corporación IPS Afrosalud Colombia"/>
    <s v="NIT"/>
    <n v="900921635"/>
    <n v="3"/>
    <s v="JURIDICA"/>
    <n v="2021"/>
    <n v="52003632021"/>
    <s v="PRESTAR EL SERVICIO DE ACOMPAÑAMIENTO PSICOSOCIAL, FAMILIAR Y COMUNITARIO DE LA DIRECCIÓN DE FAMILIAS Y COMUNIDADES PARA IMPLEMENTAR LA MODALIDAD MI FAMILIA, CUYO OBJETIVO ES “FORTALECER A LAS FAMILIAS PARA PROMOVER LA PROTECCIÓN INTEGRAL DE LOS NIÑOS, NIÑAS Y ADOLESCENTES Y CONTRIBUIR A LA PREVENCIÓN DE VIOLENCIA, NEGLIGENCIA O ABUSOS EN SU CONTRA”, A TRAVÉS DEL MODELO DE ATENCIÓN URBANA RURAL."/>
    <s v="Dirección de Familia y Comunidades"/>
    <s v="Aporte"/>
    <s v="ADULTERACION POR PARTE DE LA EAS EN EXTRACTOS BANCARIOS ENTRE OTROS HECHOS"/>
    <d v="2023-07-24T00:00:00"/>
    <d v="2023-10-09T00:00:00"/>
    <d v="2023-11-23T00:00:00"/>
    <s v="Finalizada"/>
    <m/>
    <s v="NATALIA ISABEL BURBANO LOMBANA"/>
    <s v="SE NOTIFICO EL FALLO QUE RESOLVIO RECURSO DE REPOSICION"/>
    <x v="275"/>
    <s v="OK"/>
    <x v="0"/>
    <s v="Incumplimiento Parcial (Cláusula Penal)"/>
    <n v="537"/>
    <d v="2023-10-23T00:00:00"/>
    <s v="SI"/>
    <d v="2023-10-23T00:00:00"/>
    <n v="593"/>
    <d v="2023-11-23T00:00:00"/>
    <s v="CONFIRMA"/>
    <d v="2023-11-24T00:00:00"/>
    <d v="2023-11-24T00:00:00"/>
    <d v="2023-11-24T00:00:00"/>
    <s v="N/A"/>
    <s v="SI"/>
    <d v="2023-11-24T00:00:00"/>
    <x v="443"/>
    <n v="1412415137"/>
    <d v="2024-01-03T00:00:00"/>
    <m/>
    <m/>
  </r>
  <r>
    <n v="631"/>
    <x v="22"/>
    <x v="0"/>
    <s v="AMPARO DE NIÑOS JUAN XXIII"/>
    <s v="NIT"/>
    <n v="890000444"/>
    <n v="6"/>
    <s v="JURIDICA"/>
    <n v="2022"/>
    <n v="63001762022"/>
    <s v="BRINDAR ATENCIÓN A LAS NIÑAS, LOS NIÑOS Y ADOLESCENTES QUE TIENEN UN PROCESO ADMINISTRATIVO DE RESTABLECIMIENTO DE DERECHOS, EN LAS MODALIDADES INTERNADO PARD, INTERNADO VIOLENCIA SEXUAL Y EXTERNADO MEDIA JORNADA, DE ACUERDO CON LOS DOCUMENTOS TÉCNICOS VIGENTES EXPEDIDOS POR EL ICBF.  VULNERACIÓN, DE ACUERDO CON LOS DOCUMENTOS TÉCNICOS VIGENTES EXPEDIDOS POR EL ICBF. _x000a__x000a__x000a_"/>
    <s v="Dirección de Protección"/>
    <s v="Aporte"/>
    <s v="EL DÍA PRIMERO DE OCTUBRE DEL PRESENTE AÑO EL OPERADOR REPORTÓ SITUACIÓN DE VIOLENCIA SEXUAL ENTRE BENEFICIARIOS DEL INTERNADO MASCULINO, LA SITUACIÓN REPORTADA INVOLUCRA 4  BENEFICIARIOS PRESUNTOS VICTIMARIOS MAYORES DE 14 AÑOS Y 3 PRESUNTAS VICTIMAS UNO DE 15 AÑOS Y DOS DE 13 AÑOS CADA UNO. EL OPERADOR INFORMA POR MEDIO DE CORREO ELECTRONICO, COMO MEDIO DE COMUNICACIÓN INMEDIATA, LA ACTIVACIÓN DE RUTA, INDICANDO QUE LOS BENEFICIARIOS QUEDARON BAJO OBSERVACION MÉDICA HOSPITALARIA.  A PESAR DE LA ACTIVACIÓN DE RUTA QUE REALIZO, EL OPERADOR TENIENDO EN CUENTA LA GUÍA DE ORIENTACIONES SE ENCONTRO QUE AL MOMENTO DE REALIZAR LA VISITA DE SUPERVISIÓN, NO SE HABÍAN REALIZADO ACCIONES DE SENSIBILIXACION O PREVENCIÓN CON LOS BENEFICIARIOS DE LA MODADLIDAD. RIESGOS ATENCION NNA"/>
    <d v="2023-11-09T00:00:00"/>
    <d v="2023-11-09T00:00:00"/>
    <d v="2023-11-24T00:00:00"/>
    <s v="Finalizada"/>
    <m/>
    <s v="ELSA VALENCIIA TAFUR"/>
    <s v="COMUNICACIONES"/>
    <x v="276"/>
    <s v="OK"/>
    <x v="0"/>
    <s v="Incumplimiento Parcial (Cláusula Penal)"/>
    <n v="343"/>
    <d v="2023-11-24T00:00:00"/>
    <s v="SI"/>
    <d v="2023-11-24T00:00:00"/>
    <n v="344"/>
    <d v="2023-11-27T00:00:00"/>
    <s v="CONFIRMA"/>
    <d v="2023-11-28T00:00:00"/>
    <d v="2023-12-06T00:00:00"/>
    <d v="2023-11-28T00:00:00"/>
    <s v="N/A"/>
    <s v="SI"/>
    <d v="2023-12-06T00:00:00"/>
    <x v="444"/>
    <n v="33362319"/>
    <d v="2023-12-22T00:00:00"/>
    <m/>
    <m/>
  </r>
  <r>
    <n v="632"/>
    <x v="19"/>
    <x v="0"/>
    <s v="FUNDACION PARA EL DESARROLLO EMPRESARIAL Y TECNOLOGICO"/>
    <s v="NIT"/>
    <n v="823003184"/>
    <n v="6"/>
    <s v="JURIDICA"/>
    <n v="2022"/>
    <n v="8003742022"/>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
    <s v="Dirección de Nutrición"/>
    <s v="Aporte"/>
    <s v="INCUMPLIMIENTO OBLIGACIONES"/>
    <m/>
    <m/>
    <m/>
    <s v="Finalizada"/>
    <m/>
    <m/>
    <m/>
    <x v="277"/>
    <s v="PTE COMPROBANTE DE PAGO"/>
    <x v="0"/>
    <s v="Incumplimiento Parcial (Cláusula Penal)"/>
    <n v="684"/>
    <d v="2023-11-21T00:00:00"/>
    <s v="SI"/>
    <d v="2023-11-21T00:00:00"/>
    <n v="692"/>
    <d v="2023-11-29T00:00:00"/>
    <s v="MODIFICA"/>
    <d v="2023-11-30T00:00:00"/>
    <d v="2023-12-07T00:00:00"/>
    <d v="2023-12-07T00:00:00"/>
    <s v="N/A"/>
    <s v="SI"/>
    <d v="2023-12-07T00:00:00"/>
    <x v="445"/>
    <m/>
    <m/>
    <s v="PERSUASIVO"/>
    <m/>
  </r>
  <r>
    <n v="633"/>
    <x v="16"/>
    <x v="0"/>
    <s v="FUNDACION ECOLOGICA AMBIENTAL VIDA NATURAL- FUNVINAT"/>
    <s v="NIT"/>
    <n v="802017909"/>
    <n v="9"/>
    <s v="JURIDICA"/>
    <n v="2021"/>
    <n v="95000752021"/>
    <s v="IMPLEMENTAR EL PROGRAMA PARA LA PROMOCION DEL DESARROLLO DE NINAS Y NINOS “GENERACIDN EXPLORA”, CUYO OBJETIVO ES CONTRIBUIR AL DESARROLLO INTEGRAL DE NINAS Y NINOS ENTRE LOS 6 Y 13 ANOS, 11 MESES Y 29 DIAS, FORTALECIENDO EN ELLOS Y SUS FAMILIAS LAS HABILIDADES DEL SIGLO XXI, ASI COMO CONOCIMIENTOS PARA EL EJERCICIO DE SUS DERECHOS, LA PREVENCION DE VULNERACIONES Y LA CONSTRUCCION DE SU PROYECTO DE VIDA A PARTIR DE LA EXPLORACION DE SUS VOCACIONES, INTERESES Y TALENTOS"/>
    <s v="Dirección de Protección"/>
    <s v="Aporte"/>
    <s v="INCUMPLIMIENTO OBLIGACIONES"/>
    <m/>
    <m/>
    <m/>
    <s v="Finalizada"/>
    <m/>
    <m/>
    <m/>
    <x v="277"/>
    <s v="OK"/>
    <x v="0"/>
    <s v="Incumplimiento Parcial (Cláusula Penal)"/>
    <n v="301"/>
    <d v="2023-11-29T00:00:00"/>
    <s v="NO"/>
    <m/>
    <m/>
    <m/>
    <m/>
    <d v="2023-11-30T00:00:00"/>
    <d v="2023-12-13T00:00:00"/>
    <d v="2023-12-06T00:00:00"/>
    <s v="N/A"/>
    <s v="SI"/>
    <d v="2023-12-13T00:00:00"/>
    <x v="446"/>
    <n v="14438379.699999999"/>
    <d v="2024-02-02T00:00:00"/>
    <m/>
    <m/>
  </r>
  <r>
    <n v="634"/>
    <x v="2"/>
    <x v="0"/>
    <s v="SERVICIOS GLOBALES S.A.S."/>
    <s v="NIT"/>
    <n v="830503951"/>
    <n v="1"/>
    <s v="JURIDICA"/>
    <n v="2023"/>
    <n v="76004212023"/>
    <s v="PRESTAR EL SERVICIO DE ASEO INTEGRAL Y CAFETERÍA PARA EL ICBF REGIONAL VALLE DEL CAUCA, SUS CENTROS ZONALES E INMUEBLES_x000a_ _x000a__x000a_ "/>
    <s v="Dirección Administrativa"/>
    <s v="Prestación de Servicios"/>
    <s v="Incumplimiento de las obligaciones derivadas del _x000a_contrato de prestación de servicios No. 76004212023 suscrito entre el Instituto Colombiano de _x000a_Bienestar Familiar Regional Valle y SERVICIOS GLOBALES S.A.S NIT. 830503951 – 1."/>
    <d v="2023-07-24T00:00:00"/>
    <d v="2023-11-10T00:00:00"/>
    <d v="2023-11-30T00:00:00"/>
    <s v="Finalizada"/>
    <m/>
    <m/>
    <s v="Reporte RUES del 04-12-2023"/>
    <x v="272"/>
    <s v="PTE COMPROBANTE DE PAGO"/>
    <x v="0"/>
    <s v="Incumplimiento Parcial (Cláusula Penal)"/>
    <n v="1101"/>
    <d v="2023-11-30T00:00:00"/>
    <s v="NO"/>
    <m/>
    <m/>
    <m/>
    <m/>
    <d v="2023-12-01T00:00:00"/>
    <d v="2023-12-05T00:00:00"/>
    <d v="2023-12-04T00:00:00"/>
    <s v="N/A"/>
    <s v="SI"/>
    <d v="2023-12-04T00:00:00"/>
    <x v="447"/>
    <m/>
    <m/>
    <m/>
    <m/>
  </r>
  <r>
    <n v="635"/>
    <x v="14"/>
    <x v="0"/>
    <s v="CORPORACION SOCIO CULTURAL HUELLAS DE SABIDURIA (FELIPE LLANOS CC 7.726.394)"/>
    <s v="NIT"/>
    <n v="900334295"/>
    <n v="4"/>
    <s v="JURIDICA"/>
    <n v="2020"/>
    <n v="19005802020"/>
    <s v="PRESTAR LOS SERVICIOS PARA LA ATENCIÓN A LA PRIMERA INFANCIA  EN LOS HOGARES COMUNITARIOS DE BIENESTAR HCB Y HOGARES COMUNITARIOS DE BIENESTAR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s v="Dirección de Primera Infancia"/>
    <s v="Aporte"/>
    <s v="INCUMPLIMIENTO OBLIGACIONES"/>
    <d v="2022-05-10T00:00:00"/>
    <d v="2023-08-14T00:00:00"/>
    <d v="2023-12-01T00:00:00"/>
    <s v="Finalizada"/>
    <m/>
    <s v="CLAUDIA GIOVANNA MUÑOZ MUÑOZ"/>
    <s v="CERTIFICACION DE EJECUTORIA"/>
    <x v="272"/>
    <s v="OK - EN SECOP CAMBIO DE RAZON SOCIAL A FELIPE LLANOS CC 7.726.394"/>
    <x v="0"/>
    <s v="Incumplimiento Parcial (Cláusula Penal)"/>
    <n v="411"/>
    <d v="2023-08-14T00:00:00"/>
    <s v="SI"/>
    <d v="2023-09-07T00:00:00"/>
    <n v="620"/>
    <d v="2023-12-01T00:00:00"/>
    <s v="CONFIRMA"/>
    <d v="2023-12-04T00:00:00"/>
    <d v="2023-12-13T00:00:00"/>
    <d v="2023-12-13T00:00:00"/>
    <s v="N/A"/>
    <s v="SI"/>
    <d v="2023-12-13T00:00:00"/>
    <x v="448"/>
    <n v="22500309"/>
    <d v="2024-03-31T00:00:00"/>
    <m/>
    <m/>
  </r>
  <r>
    <n v="636"/>
    <x v="16"/>
    <x v="0"/>
    <s v="FUNDACION SOCIAL SEMILLAS DE ESPERANZA"/>
    <s v="NIT"/>
    <n v="900088285"/>
    <n v="6"/>
    <s v="JURIDICA"/>
    <n v="2020"/>
    <n v="95000872020"/>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
    <s v="Dirección de Primera Infancia"/>
    <s v="Aporte"/>
    <s v="INCUMPLIMIENTO OBLIGACIONES"/>
    <m/>
    <m/>
    <m/>
    <s v="Finalizada"/>
    <m/>
    <m/>
    <m/>
    <x v="278"/>
    <s v="OK"/>
    <x v="0"/>
    <s v="Incumplimiento Parcial (Cláusula Penal)"/>
    <n v="254"/>
    <d v="2023-10-20T00:00:00"/>
    <s v="SI"/>
    <d v="2023-10-30T00:00:00"/>
    <n v="313"/>
    <d v="2023-12-04T00:00:00"/>
    <s v="MODIFICA"/>
    <d v="2023-12-05T00:00:00"/>
    <d v="2023-12-14T00:00:00"/>
    <d v="2023-12-11T00:00:00"/>
    <s v="N/A"/>
    <s v="SI"/>
    <d v="2023-12-11T00:00:00"/>
    <x v="449"/>
    <n v="54757346"/>
    <d v="2024-02-14T00:00:00"/>
    <m/>
    <m/>
  </r>
  <r>
    <n v="637"/>
    <x v="12"/>
    <x v="0"/>
    <s v="FUNDACIÓN AFECTO"/>
    <s v="NIT"/>
    <n v="900210617"/>
    <n v="1"/>
    <s v="JURIDICA"/>
    <n v="2023"/>
    <n v="8600092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Incumplimiento grave del contrato 86000922023 atribuible directamente al _x000a_contratista, y que desembocó hasta la fecha la parálisis del servicio, afectando a 136 niños que eran beneficiarios de _x000a_programas de primera infancia, personas que trabajaban directamente con la cuestionada Fundación, proveedores, y _x000a_finalmente de manera colateral afecto la imagen del Instituto Colombiano de Bienestar Familiar, ante el despliegue _x000a_periodístico que tuvieron los medios de comunicación a nivel local"/>
    <d v="2023-11-21T00:00:00"/>
    <d v="2023-12-01T00:00:00"/>
    <d v="2023-12-11T00:00:00"/>
    <s v="Finalizada"/>
    <m/>
    <m/>
    <s v="Reporte RUES del 14-12-2023"/>
    <x v="279"/>
    <s v="PTE COMPROBANTE DE PAGO"/>
    <x v="0"/>
    <s v="Incumplimiento Parcial (Cláusula Penal)"/>
    <n v="370"/>
    <d v="2023-12-11T00:00:00"/>
    <s v="NO"/>
    <m/>
    <m/>
    <m/>
    <m/>
    <d v="2023-12-12T00:00:00"/>
    <d v="2023-12-14T00:00:00"/>
    <d v="2023-12-28T00:00:00"/>
    <s v="N/A"/>
    <s v="SI"/>
    <d v="2023-12-14T00:00:00"/>
    <x v="450"/>
    <m/>
    <m/>
    <m/>
    <m/>
  </r>
  <r>
    <n v="638"/>
    <x v="14"/>
    <x v="0"/>
    <s v="VICTORIA EUGENIA GUTIERREZ BRAVO"/>
    <s v="CC"/>
    <n v="34317568"/>
    <m/>
    <s v="NATURAL"/>
    <n v="2022"/>
    <n v="19002062022"/>
    <s v="PRESTAR SERVICIOS PROFESIONALES PARA LA IMPLEMENTACIÓN Y SOSTENIBILIDAD DEL SISTEMA DE GESTIÓN DE SEGURIDAD Y SALUD EN EL TRABAJO, APLICANDO LA NORMATIVIDAD VIGENTE Y NORMAS INTERNAS DEL ICBF EN LA REGIONAL CAUCA, DURANTE LA VIGENCIA 2022."/>
    <s v="Dirección de Gestión Humana"/>
    <s v="Prestación de Servicios Profesionales"/>
    <s v="INCUMPLIMIENTO OBLIGACIONES"/>
    <d v="2023-07-26T00:00:00"/>
    <d v="2023-12-01T00:00:00"/>
    <d v="2023-12-12T00:00:00"/>
    <s v="Finalizada"/>
    <m/>
    <s v="CLAUDIA GIOVANNA MUÑOZ MUÑOZ"/>
    <s v="CERTIFICACION DE EJECUTORIA"/>
    <x v="280"/>
    <s v="TRAMITE DE VIGENCIA EXPIRADAS"/>
    <x v="0"/>
    <s v="Incumplimiento Parcial (Cláusula Penal)"/>
    <n v="617"/>
    <d v="2023-12-01T00:00:00"/>
    <s v="SI"/>
    <d v="2023-12-01T00:00:00"/>
    <n v="632"/>
    <d v="2023-12-12T00:00:00"/>
    <s v="CONFIRMA"/>
    <d v="2023-12-13T00:00:00"/>
    <d v="2023-12-15T00:00:00"/>
    <d v="2023-12-26T00:00:00"/>
    <s v="N/A"/>
    <s v="SI"/>
    <d v="2023-12-15T00:00:00"/>
    <x v="451"/>
    <m/>
    <m/>
    <m/>
    <m/>
  </r>
  <r>
    <n v="639"/>
    <x v="31"/>
    <x v="0"/>
    <s v="FUNDACION PARA EL DESARROLLO INTEGRAL DEL SER HUMANO EN LAS DIFERENTES ETAPAS DEL CICLO VITAL &quot;FUNDASERVIT&quot;"/>
    <s v="NIT"/>
    <n v="900916566"/>
    <n v="3"/>
    <s v="JURIDICA"/>
    <n v="2022"/>
    <n v="81000832022"/>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d v="2023-08-22T00:00:00"/>
    <d v="2023-09-11T00:00:00"/>
    <d v="2023-11-23T00:00:00"/>
    <s v="Finalizada"/>
    <m/>
    <s v="Anghelo Emir Gonzalez Blanco"/>
    <m/>
    <x v="281"/>
    <s v="OK"/>
    <x v="0"/>
    <s v="Multa"/>
    <n v="205"/>
    <d v="2023-11-23T00:00:00"/>
    <s v="SI"/>
    <d v="2023-12-01T00:00:00"/>
    <n v="231"/>
    <d v="2023-12-13T00:00:00"/>
    <s v="CONFIRMA"/>
    <d v="2023-12-15T00:00:00"/>
    <d v="2024-01-18T00:00:00"/>
    <d v="2023-12-15T00:00:00"/>
    <s v="N/A"/>
    <s v="SI"/>
    <d v="2023-12-15T00:00:00"/>
    <x v="452"/>
    <n v="1972081"/>
    <d v="2024-01-24T00:00:00"/>
    <m/>
    <m/>
  </r>
  <r>
    <n v="640"/>
    <x v="24"/>
    <x v="0"/>
    <s v="FUNDACIÓN CAMINANDO HACIA UN FUTURO MEJOR FUNCAMINO"/>
    <s v="NIT"/>
    <n v="900408031"/>
    <n v="6"/>
    <s v="JURIDICA"/>
    <n v="2022"/>
    <n v="41001742022"/>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INCUMPLIMIENTO OBLIGACIONES"/>
    <m/>
    <m/>
    <m/>
    <s v="Finalizada"/>
    <m/>
    <m/>
    <m/>
    <x v="274"/>
    <s v="OK"/>
    <x v="1"/>
    <s v="Terminación de la actuación sancionatoria"/>
    <n v="575"/>
    <d v="2023-12-15T00:00:00"/>
    <s v="NO"/>
    <m/>
    <m/>
    <m/>
    <m/>
    <d v="2023-12-15T00:00:00"/>
    <m/>
    <m/>
    <m/>
    <m/>
    <m/>
    <x v="1"/>
    <m/>
    <m/>
    <m/>
    <m/>
  </r>
  <r>
    <n v="641"/>
    <x v="16"/>
    <x v="0"/>
    <s v="FUNDACION SOCIAL SEMILLAS DE ESPERANZA"/>
    <s v="NIT"/>
    <n v="900088285"/>
    <n v="5"/>
    <s v="JURIDICA"/>
    <n v="2021"/>
    <n v="95000422021"/>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Primera Infancia"/>
    <s v="Aporte"/>
    <s v="INCUMPLIMIENTO OBLIGACIONES"/>
    <m/>
    <m/>
    <m/>
    <s v="Finalizada"/>
    <m/>
    <m/>
    <s v="Proceso de cobro persuasivo o coactivo Resolución No. 5003 del 2020"/>
    <x v="278"/>
    <s v="OK"/>
    <x v="0"/>
    <s v="Incumplimiento Parcial (Cláusula Penal)"/>
    <n v="300"/>
    <d v="2023-11-28T00:00:00"/>
    <s v="SI"/>
    <d v="2023-12-11T00:00:00"/>
    <n v="325"/>
    <d v="2023-12-13T00:00:00"/>
    <s v="MODIFICA"/>
    <d v="2023-12-19T00:00:00"/>
    <d v="2023-12-13T00:00:00"/>
    <d v="2023-12-21T00:00:00"/>
    <s v="N/A"/>
    <s v="SI"/>
    <d v="2023-12-21T00:00:00"/>
    <x v="453"/>
    <n v="26598069"/>
    <d v="2024-12-03T00:00:00"/>
    <s v="COACTIVO"/>
    <s v="AUTO QUE AVOCA PROCESO 15-4-2024"/>
  </r>
  <r>
    <n v="642"/>
    <x v="32"/>
    <x v="0"/>
    <s v="FUNDACION ESPIRITU PARA EL PACIFICO"/>
    <s v="NIT"/>
    <n v="901345889"/>
    <n v="1"/>
    <s v="JURIDICA"/>
    <n v="2023"/>
    <n v="27000982022"/>
    <s v="GARANTIZAR SUMINISTRO DE COMBUSTIBLE (GASOLINA, ACPM Y ACEITES), PARA EL ICBF REGIONAL CHOCÓ EN LA VIGENCIA 2022"/>
    <s v="Dirección Administrativa"/>
    <s v="Aporte"/>
    <s v="INCUMPLIMIENTO OBLIGACIONES"/>
    <m/>
    <m/>
    <m/>
    <s v="Finalizada"/>
    <m/>
    <m/>
    <m/>
    <x v="282"/>
    <s v="PTE COMPROBANTE DE PAGO"/>
    <x v="0"/>
    <s v="Incumplimiento Parcial (Cláusula Penal)"/>
    <n v="306"/>
    <d v="2023-12-18T00:00:00"/>
    <s v="NO"/>
    <m/>
    <m/>
    <m/>
    <m/>
    <d v="2023-12-20T00:00:00"/>
    <m/>
    <m/>
    <s v="N/A"/>
    <s v="SI"/>
    <d v="2024-01-11T00:00:00"/>
    <x v="454"/>
    <m/>
    <m/>
    <m/>
    <m/>
  </r>
  <r>
    <n v="643"/>
    <x v="22"/>
    <x v="0"/>
    <s v="FUNDACIÓN PARA EL FOMENTO DE LA EDUCACIÓN EN EL CHOCÓ - FUNFECHO"/>
    <s v="NIT"/>
    <n v="900631358"/>
    <n v="3"/>
    <s v="JURIDICA"/>
    <n v="2023"/>
    <n v="63000962023"/>
    <s v="PRESTAR LOS SERVICIOS DE EDUCACIÓN INICIAL EN EL MARCO DE LA ATENCIÓN INTEGRAL EN CENTROS DE DESARROLLO INFANTIL-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OBLIGACIONES INCUMPLIDAD... OBLIGACIONES DEL COMPONENTE DE SALUD Y NUTRICIÓN, OBLIGACIONES RELACIONADAS CON LA RECEPCIÓN, ALMACENAMIENTO Y SUMINISTRO, INVENTARIO Y CUSTODIA DEL ALIMENTO DE ALTO VALOR NUTRICIONAL  Y OBLIGACIONES DE COMPONENTE ADMINISTRATIVO Y DE GESTIÓN, RIESGOS ATENCION NNA"/>
    <d v="2023-11-15T00:00:00"/>
    <d v="2023-11-15T00:00:00"/>
    <d v="2023-12-21T00:00:00"/>
    <s v="Finalizada"/>
    <m/>
    <s v="DANIEL PACHÓN ALZATE "/>
    <s v="COMUNICACIONES"/>
    <x v="283"/>
    <s v="OK"/>
    <x v="0"/>
    <s v="Incumplimiento Parcial (Cláusula Penal)"/>
    <n v="379"/>
    <d v="2023-12-19T00:00:00"/>
    <s v="SI"/>
    <d v="2023-12-19T00:00:00"/>
    <n v="380"/>
    <d v="2023-12-21T00:00:00"/>
    <s v="CONFIRMA"/>
    <d v="2023-12-21T00:00:00"/>
    <d v="2023-12-26T00:00:00"/>
    <d v="2023-12-22T00:00:00"/>
    <s v="N/A"/>
    <s v="SI"/>
    <d v="2024-01-16T00:00:00"/>
    <x v="455"/>
    <n v="8832015"/>
    <d v="2024-05-23T00:00:00"/>
    <m/>
    <m/>
  </r>
  <r>
    <n v="644"/>
    <x v="4"/>
    <x v="0"/>
    <s v="NATALY VARÓN LÓPEZ // NEITHAN DAMIAN LOPEZ VARON"/>
    <s v="CC"/>
    <n v="1031123022"/>
    <m/>
    <s v="NATURAL"/>
    <n v="2023"/>
    <n v="11004192023"/>
    <s v="PRESTAR SERVICIOS DE APOYO A LA GESTIÓN A LA DEFENSORIA DE FAMILIA EN EL MARCO DE LOS PROYECTOS DE INVERSION DE PROTECCIÓN, PARA EL ARCHIVO DE LAS HISTORIAS DE ATENCIÓN Y EL REGISTRO EN EL SISTEMA DE INFORMACIÓN MISIONAL, DE LAS ACTUACIONES REALIZADAS DENTRO DE LOS TRÁMITES ADMINISTRATIVOS DE RESTABLECIMIENTO DE DERECHOS Y RESPONSABILIDAD PENAL  EN EL MARCO DEL FORTALECIMIENTO Y DESCONGESTIÓN DE LAS DEFENSORÍAS DE FAMILIA._x000a_"/>
    <s v="Dirección de Protección"/>
    <s v="Prestación de Servicios"/>
    <s v="INCUMPLIMIENTO OBLIGACIONES"/>
    <m/>
    <m/>
    <m/>
    <s v="Finalizada"/>
    <m/>
    <m/>
    <m/>
    <x v="284"/>
    <s v="OK"/>
    <x v="1"/>
    <s v="Terminación de la actuación sancionatoria"/>
    <n v="3209"/>
    <d v="2023-12-19T00:00:00"/>
    <s v="NO"/>
    <m/>
    <m/>
    <m/>
    <m/>
    <d v="2023-12-22T00:00:00"/>
    <m/>
    <m/>
    <m/>
    <m/>
    <m/>
    <x v="1"/>
    <m/>
    <m/>
    <m/>
    <m/>
  </r>
  <r>
    <n v="645"/>
    <x v="4"/>
    <x v="0"/>
    <s v="CORPORACION AMOR POR COLOMBIA"/>
    <s v="NIT"/>
    <n v="830085547"/>
    <n v="2"/>
    <s v="JURIDICA"/>
    <n v="2022"/>
    <n v="11009532022"/>
    <s v="BRINDAR ATENCIÓN A LAS NIÑAS, LOS NIÑOS Y ADOLESCENTES QUE TIENEN UN PROCESO ADMINISTRATIVO DE RESTABLECIMIENTO DE DERECHOS, EN LA MODALIDAD INTERNADO, DE ACUERDO CON LOS DOCUMENTOS TÉCNICOS VIGENTES EXPEDIDOS POR EL ICBF._x000a_"/>
    <s v="Dirección de Protección"/>
    <s v="Aporte"/>
    <s v="INCUMPLIMIENTO OBLIGACIONES"/>
    <m/>
    <m/>
    <m/>
    <s v="Finalizada"/>
    <m/>
    <m/>
    <m/>
    <x v="285"/>
    <s v="OK"/>
    <x v="1"/>
    <s v="Terminación de la actuación sancionatoria"/>
    <n v="3188"/>
    <d v="2022-12-15T00:00:00"/>
    <s v="NO"/>
    <m/>
    <m/>
    <m/>
    <m/>
    <d v="2023-12-22T00:00:00"/>
    <m/>
    <m/>
    <m/>
    <m/>
    <m/>
    <x v="1"/>
    <m/>
    <m/>
    <m/>
    <m/>
  </r>
  <r>
    <n v="646"/>
    <x v="24"/>
    <x v="0"/>
    <s v="CORPORACIÓN HUELLAS DE AMOR PARA TU VIDA CORHUELLAS"/>
    <s v="NIT"/>
    <n v="900192801"/>
    <n v="0"/>
    <s v="JURIDICA"/>
    <n v="2022"/>
    <n v="41002462022"/>
    <s v="PRESTAR LOS SERVICIOS PARA LA ATENCIÓN A LA PRIMERA INFANCIA EN LOS HOGARES COMUNITARIOS DE BIENESTAR HCB,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_x000a_"/>
    <s v="Dirección de Primera Infancia"/>
    <s v="Aporte"/>
    <s v="INCUMPLIMIENTO OBLIGACIONES"/>
    <m/>
    <m/>
    <m/>
    <s v="Finalizada"/>
    <m/>
    <m/>
    <m/>
    <x v="274"/>
    <s v="OK"/>
    <x v="1"/>
    <s v="Terminación de la actuación sancionatoria"/>
    <n v="582"/>
    <d v="2023-12-22T00:00:00"/>
    <s v="NO"/>
    <m/>
    <m/>
    <m/>
    <m/>
    <d v="2023-12-22T00:00:00"/>
    <m/>
    <m/>
    <m/>
    <m/>
    <m/>
    <x v="1"/>
    <m/>
    <m/>
    <m/>
    <m/>
  </r>
  <r>
    <n v="647"/>
    <x v="12"/>
    <x v="0"/>
    <s v="FUNDACIÓN PARA EL FOMENTO, DESARROLLO Y POTENCIALIZACION  DE PROYECTOS INNOVADORES DEL PACIFICO COLOMBIANO “FUNDACIÓN CHONTO CIMARRÓN”"/>
    <s v="NIT"/>
    <n v="900970551"/>
    <n v="2"/>
    <s v="JURIDICA"/>
    <n v="2021"/>
    <n v="86001282021"/>
    <s v="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
    <s v="Dirección de Protección"/>
    <s v="Aporte"/>
    <s v=" incumplimiento responde al informe de supervisión y a las pruebas que _x000a_no están basadas en supuestos, sino a realidades sumatoriamente comprobadas, no obstante, dentro de la _x000a_oportunidad procesal no existieron argumentos que contradigan los hechos constitutivos de incumplimiento. En esta _x000a_medida también es factible declarar el siniestro, partiendo que todos los hechos objeto de censura, se materializaron _x000a_dentro de la ejecución del contrato, y por ende se encuentran dentro de las vigencias de amparo establecidas en la _x000a_póliza N° 55 44 101068124 expedida por SEGUROS DEL ESTADO S.A"/>
    <d v="2023-06-28T00:00:00"/>
    <d v="2023-07-19T00:00:00"/>
    <d v="2023-09-14T00:00:00"/>
    <s v="Finalizada"/>
    <m/>
    <m/>
    <s v="Reporte RUES del 19-02-2024"/>
    <x v="286"/>
    <s v="PTE COMPROBANTE DE PAGO"/>
    <x v="0"/>
    <s v="Incumplimiento Parcial (Cláusula Penal)"/>
    <n v="277"/>
    <d v="2023-09-14T00:00:00"/>
    <s v="SI"/>
    <d v="2023-09-14T00:00:00"/>
    <n v="370"/>
    <d v="2023-12-27T00:00:00"/>
    <s v="REPONE"/>
    <d v="2023-12-29T00:00:00"/>
    <d v="2024-01-09T00:00:00"/>
    <d v="2024-01-09T00:00:00"/>
    <s v="N/A"/>
    <s v="SI"/>
    <d v="2024-01-16T00:00:00"/>
    <x v="456"/>
    <m/>
    <m/>
    <m/>
    <m/>
  </r>
  <r>
    <n v="648"/>
    <x v="15"/>
    <x v="0"/>
    <s v="FUNDACiÓN AFECTO - PRIMER INFORME"/>
    <s v="NIT"/>
    <n v="900210617"/>
    <n v="1"/>
    <s v="JURIDICA"/>
    <n v="2022"/>
    <n v="5200450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NO PAGO DEL SALARIO DE LAS MADRES COMUNITARIAS. PAGO A CONTRATISTA O PROVEEDORES"/>
    <d v="2023-11-24T00:00:00"/>
    <d v="2023-11-28T00:00:00"/>
    <d v="2024-01-19T00:00:00"/>
    <s v="Finalizada"/>
    <m/>
    <s v="NATALIA ISABEL BURBANO LOMBANA"/>
    <s v="SE NOTIFICO EL FALLO QUE RESOLVIO RECURSO DE REPOSICION"/>
    <x v="287"/>
    <s v="OK "/>
    <x v="0"/>
    <s v="Incumplimiento Parcial (Cláusula Penal)"/>
    <n v="20"/>
    <d v="2024-01-19T00:00:00"/>
    <s v="SI"/>
    <d v="2024-01-19T00:00:00"/>
    <m/>
    <d v="2024-01-19T00:00:00"/>
    <s v="CONFIRMA"/>
    <d v="2024-01-22T00:00:00"/>
    <d v="2024-01-22T00:00:00"/>
    <d v="2024-01-22T00:00:00"/>
    <s v="N/A"/>
    <s v="SI"/>
    <d v="2024-01-22T00:00:00"/>
    <x v="457"/>
    <n v="57259060"/>
    <d v="2024-05-08T00:00:00"/>
    <m/>
    <m/>
  </r>
  <r>
    <n v="649"/>
    <x v="17"/>
    <x v="0"/>
    <s v="JENNY ROSANGELA FOLIACO RODRIGUEZ"/>
    <s v="CC"/>
    <n v="37397817"/>
    <m/>
    <s v="NATURAL"/>
    <n v="2023"/>
    <n v="1011342023"/>
    <s v="PRESTAR SERVICIOS PROFESIONALES A LA SUBDIRECCIÓN DE ARTICULACIÓN NACIONAL DE LA DIRECCIÓN DEL SISTEMA NACIONAL DE BIENESTAR FAMILIAR PARA APOYAR EN EL FORTALECIMIENTO DE LA GESTIÓN DE LAS POLÍTICAS PÚBLICAS, LA ARTICULACIÓN CON LOS AGENTES E INSTANCIAS DEL SNBF, AL IGUAL QUE EL SEGUIMIENTO A LOS INDICADORES Y PLAN DE ACCIÓN DEL SNBF."/>
    <m/>
    <s v="Prestación de Servicios Profesionales"/>
    <s v="INCUMPLIMIENTO OBLIGACIONES"/>
    <m/>
    <m/>
    <d v="2023-12-26T00:00:00"/>
    <s v="Finalizada"/>
    <m/>
    <s v="GISELL RUDAS"/>
    <m/>
    <x v="288"/>
    <s v="OK"/>
    <x v="0"/>
    <s v="Incumplimiento Total (Cláusula Penal)"/>
    <n v="7951"/>
    <d v="2023-12-26T00:00:00"/>
    <s v="SI"/>
    <d v="2023-12-26T00:00:00"/>
    <s v="179"/>
    <d v="2024-01-25T00:00:00"/>
    <s v="CONFIRMA"/>
    <d v="2024-01-30T00:00:00"/>
    <d v="2024-01-25T00:00:00"/>
    <d v="2024-02-07T00:00:00"/>
    <s v="N/A"/>
    <s v="NO"/>
    <m/>
    <x v="458"/>
    <n v="4107180"/>
    <d v="2024-02-19T00:00:00"/>
    <m/>
    <m/>
  </r>
  <r>
    <n v="650"/>
    <x v="15"/>
    <x v="0"/>
    <s v="FUNDACIÓN SENTIDO DE VIDA"/>
    <s v="NIT"/>
    <n v="900932561"/>
    <n v="4"/>
    <s v="JURIDICA"/>
    <n v="2021"/>
    <n v="52503172021"/>
    <s v="BRINDAR ATENCIÓN ESPECIALIZADA A LOS NIÑOS, LAS NIÑAS Y ADOLESCENTES QUE TIENEN UN PROCESO ADMINISTRATIVO DE RESTABLECIMIENTO DE DERECHOS ABIERTO A SU FAVOR, EN LA MODALIDAD INTERNADO, DE ACUERDO CON LOS LINEAMIENTOS VIGENTES Y EL MODELO DE ENFOQUE DIFERENCIAL EXPEDIDOS POR EL ICBF."/>
    <s v="Dirección de Protección"/>
    <s v="Aporte"/>
    <s v="INCUMPLIMIENTO OBLIGACIONES"/>
    <d v="2021-12-22T00:00:00"/>
    <d v="2021-12-29T00:00:00"/>
    <d v="2024-01-31T00:00:00"/>
    <s v="Finalizada"/>
    <m/>
    <s v="NATALIA ISABEL BURBANO LOMBANA"/>
    <s v="SE NOTIFICO EL FALLO QUE RESOLVIO RECURSO DE REPOSICION"/>
    <x v="287"/>
    <s v="OK"/>
    <x v="1"/>
    <s v="Terminación de la actuación sancionatoria"/>
    <n v="36"/>
    <d v="2024-01-31T00:00:00"/>
    <s v="NO"/>
    <m/>
    <m/>
    <m/>
    <m/>
    <d v="2024-02-01T00:00:00"/>
    <d v="2024-02-02T00:00:00"/>
    <m/>
    <m/>
    <m/>
    <m/>
    <x v="1"/>
    <m/>
    <m/>
    <m/>
    <m/>
  </r>
  <r>
    <n v="651"/>
    <x v="17"/>
    <x v="0"/>
    <s v="PRANA CONSTRUCTORA S.A.S."/>
    <s v="NIT"/>
    <n v="900491322"/>
    <n v="7"/>
    <s v="JURIDICA"/>
    <n v="2020"/>
    <n v="1015022020"/>
    <s v="REALIZAR LA INTERVENTORÍA TÉCNICA, ADMINISTRATIVA, CONTABLE Y JURÍDICA A LOS CONTRATOS DE OBRA CUYO OBJETO ES: “REALIZAR EL DIAGNÓSTICO, ADECUACIONES Y/O REPARACIONES LOCATIVAS REQUERIDAS EN LAS INFRAESTRUCTURAS PROPIAS DONDE PRESTA SERVICIO EL INSTITUTO COLOMBIANO DE BIENESTAR FAMILIAR (ICBF) PARA LAS SEDES ADMINISTRATIVAS A NIVEL NACIONAL PARA EL GRUPO 1"/>
    <s v="Dirección Administrativa"/>
    <s v="Interventoría"/>
    <s v="INCUMPLIMIENTO OBLIGACIONES"/>
    <d v="2021-11-10T00:00:00"/>
    <d v="2021-11-24T00:00:00"/>
    <d v="2023-12-04T00:00:00"/>
    <s v="Finalizada"/>
    <m/>
    <s v="GISELL RUDAS"/>
    <m/>
    <x v="289"/>
    <s v="OK"/>
    <x v="0"/>
    <s v="Incumplimiento Parcial (Cláusula Penal)"/>
    <n v="7631"/>
    <d v="2023-12-04T00:00:00"/>
    <s v="SI"/>
    <d v="2023-12-06T00:00:00"/>
    <n v="335"/>
    <d v="2024-02-06T00:00:00"/>
    <s v="CONFIRMA"/>
    <d v="2024-02-08T00:00:00"/>
    <d v="2024-02-20T00:00:00"/>
    <d v="2014-02-14T00:00:00"/>
    <s v="N/A"/>
    <s v="SI"/>
    <d v="2024-03-04T00:00:00"/>
    <x v="459"/>
    <n v="34181758"/>
    <d v="2024-12-27T00:00:00"/>
    <m/>
    <m/>
  </r>
  <r>
    <n v="652"/>
    <x v="12"/>
    <x v="0"/>
    <s v="FUNDACIÓN PARA EL FOMENTO, DESARROLLO Y POTENCIALIZACION  DE PROYECTOS INNOVADORES DEL PACIFICO COLOMBIANO “FUNDACIÓN CHONTO CIMARRÓN”"/>
    <s v="NIT"/>
    <n v="900970551"/>
    <n v="2"/>
    <s v="JURIDICA"/>
    <n v="2021"/>
    <n v="86001272021"/>
    <s v="CONTRIBUIR AL DESARROLLO INTEGRAL DE NIÑAS Y NIÑAS, FORTALECIENDO EN ELLOS Y SUS FAMILIAS HABILIDADES DEL SIGLO XXI. ASI COMO CONOCIMIENTOS PARA EL EJERCICIO DE SUS DERECHOS, LA PREVENCION DE VULNERACIONES Y LA CONSTRUCCIÓN DE SU PROYECTO DE VIDA, A PARTIR DE LA EXPLORACION DE SUS VOCACIONES INTERESES Y TALENTOS"/>
    <s v="Dirección de Protección"/>
    <s v="Aporte"/>
    <s v="Incumplió exponencialmente con la propuesta aprobada para la ejecución de la etapa de cierre _x000a_por cuanto el mismo fue improvisado y en ese sentido se afectó directamente la calidad en la prestación del servicio _x000a_de bienestar familiar; en efecto, teniendo en cuenta las obligaciones sumatoriamente incumplidas por parte de la EAS, _x000a_siendo concretos, 4 obligaciones generales del contrato y 8 obligaciones específicas del contrato, se tasa el _x000a_incumplimiento parcial de las obligaciones contractuales en la suma de VEINTISIETE MILLONES SESENTA Y _x000a_CUATRO MIL CUATROCIENTOS TREINTA PESOS M/CTE ($27.064.430)"/>
    <d v="2023-09-14T00:00:00"/>
    <d v="2023-09-28T00:00:00"/>
    <d v="2023-11-07T00:00:00"/>
    <s v="Finalizada"/>
    <m/>
    <m/>
    <s v="Contancia de ejecutoria del diecinueve (19) días del mes de febrero del año 2024, cobrando firmeza la “ RESOLUCIÓN No. 059 del 16 de Febrero de 2024 “Por medio del cual resuelve un recurso de reposición interpuesto en contra de la Resolución N°328 del 7 de noviembre de 2023 “Por la cual se resuelve el Proceso Administrativo Sancionatorio por presunto"/>
    <x v="286"/>
    <s v="PTE COMPROBANTE DE PAGO"/>
    <x v="0"/>
    <s v="Incumplimiento Parcial (Cláusula Penal)"/>
    <n v="328"/>
    <d v="2023-11-07T00:00:00"/>
    <s v="SI"/>
    <d v="2023-11-07T00:00:00"/>
    <n v="59"/>
    <d v="2024-02-16T00:00:00"/>
    <s v="MODIFICA"/>
    <d v="2024-02-19T00:00:00"/>
    <d v="2024-02-21T00:00:00"/>
    <d v="2024-02-20T00:00:00"/>
    <s v="N/A"/>
    <s v="SI"/>
    <d v="2024-02-21T00:00:00"/>
    <x v="460"/>
    <m/>
    <m/>
    <m/>
    <m/>
  </r>
  <r>
    <n v="653"/>
    <x v="15"/>
    <x v="0"/>
    <s v="FUNDACiÓN AFECTO - PRIMER INFORME"/>
    <s v="NIT"/>
    <n v="900210617"/>
    <n v="1"/>
    <s v="JURIDICA"/>
    <n v="2022"/>
    <n v="52004472022"/>
    <s v="PRESTAR LOS SERVICIOS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
    <s v="Dirección de Primera Infancia"/>
    <s v="Aporte"/>
    <s v="NO PAGO DEL SALARIO DE LAS MADRES COMUNITARIAS"/>
    <d v="2023-11-23T00:00:00"/>
    <d v="2023-11-27T00:00:00"/>
    <d v="2024-02-22T00:00:00"/>
    <s v="Finalizada"/>
    <m/>
    <s v="NATALIA ISABEL BURBANO LOMBANA"/>
    <s v="SE NOTIFICO EL FALLO QUE RESOLVIO RECURSO DE REPOSICION"/>
    <x v="290"/>
    <s v="OK"/>
    <x v="0"/>
    <s v="Incumplimiento Parcial (Cláusula Penal)"/>
    <n v="85"/>
    <d v="2024-02-12T00:00:00"/>
    <s v="SI"/>
    <d v="2024-02-12T00:00:00"/>
    <n v="131"/>
    <d v="2024-02-21T00:00:00"/>
    <s v="CONFIRMA"/>
    <d v="2024-02-22T00:00:00"/>
    <d v="2024-02-26T00:00:00"/>
    <d v="2024-02-26T00:00:00"/>
    <s v="N/A"/>
    <s v="SI"/>
    <d v="2024-02-26T00:00:00"/>
    <x v="461"/>
    <n v="130015004"/>
    <d v="2024-04-29T00:00:00"/>
    <m/>
    <m/>
  </r>
  <r>
    <n v="654"/>
    <x v="15"/>
    <x v="0"/>
    <s v="FUNDACIÓN PELDAÑOS"/>
    <s v="NIT"/>
    <n v="900835131"/>
    <n v="5"/>
    <s v="JURIDICA"/>
    <n v="2021"/>
    <n v="52003862021"/>
    <s v="BRINDAR ATENCIÓN ESPECIALIZADA A LAS NIÑAS, LOS NIÑOS Y ADOLESCENTES QUE TIENEN UN PROCESO ADMINISTRATIVO DE RESTABLECIMIENTO DE DERECHOS, EN LA MODALIDAD INTERNADO, DE ACUERDO CON LOS DOCUMENTOS  TÉCNICOS VIGENTES  EXPEDIDOS POR EL ICBF"/>
    <s v="Dirección de Protección"/>
    <s v="Aporte"/>
    <s v="PROCEDIMIENTO CONTENCION A USUARIO"/>
    <d v="2022-04-20T00:00:00"/>
    <d v="2022-06-16T00:00:00"/>
    <d v="2024-02-26T00:00:00"/>
    <s v="Finalizada"/>
    <m/>
    <s v="NATALIA ISABEL BURBANO LOMBANA"/>
    <s v="SE NOTIFICO EL FALLO QUE RESOLVIO RECURSO DE REPOSICION"/>
    <x v="290"/>
    <s v="OK"/>
    <x v="0"/>
    <s v="Incumplimiento Parcial (Cláusula Penal)"/>
    <n v="122"/>
    <d v="2024-02-16T00:00:00"/>
    <s v="SI"/>
    <d v="2024-02-16T00:00:00"/>
    <n v="142"/>
    <d v="2024-02-26T00:00:00"/>
    <s v="CONFIRMA"/>
    <d v="2024-02-27T00:00:00"/>
    <d v="2024-02-28T00:00:00"/>
    <d v="2024-02-28T00:00:00"/>
    <s v="N/A"/>
    <s v="NO"/>
    <m/>
    <x v="462"/>
    <n v="14059795"/>
    <d v="2024-03-13T00:00:00"/>
    <m/>
    <m/>
  </r>
  <r>
    <n v="655"/>
    <x v="12"/>
    <x v="0"/>
    <s v="FUNDACIÓN AFECTO"/>
    <s v="NIT"/>
    <n v="900210617"/>
    <n v="1"/>
    <s v="JURIDICA"/>
    <n v="2023"/>
    <s v="86000822023"/>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grave del contrato 8600082-2023 atribuible _x000a_directamente al contratista, y que desembocó hasta la fecha la parálisis del servicio, afectando a niños que eran _x000a_beneficiarios de programas de primera infancia, personas que trabajaban directamente con la cuestionada Fundación, _x000a_proveedores, y finalmente de manera colateral afecto la imagen del Instituto Colombiano de Bienestar Familiar, ante _x000a_el despliegue periodístico que tuvieron los medios de comunicación a nivel local.. RIESGOS ATENCION NNA"/>
    <d v="2023-11-30T00:00:00"/>
    <d v="2023-12-11T00:00:00"/>
    <d v="2024-02-12T00:00:00"/>
    <s v="Finalizada"/>
    <m/>
    <m/>
    <s v="Constancia de ejecutoria del veintisiete (27) días del mes de febrero del año 2024, cobrando firmeza la “ RESOLUCIÓN No. 0078 del 23 de Febrero de 2024 “Por medio del cual _x000a_resuelve un recurso de reposición interpuesto en contra de la Resolución 043 del 6 de febrero de 2024 “Por la cual se resuelve el Proceso Administrativo Sancionatorio por presunto incumplimiento del Contrato de Aporte No. 860082-2023 suscrito entre el Instituto Colombiano de Bienestar Familiar – ICBF Regional Putumayo y la Fundación Afecto &quot; toda vez que la misma se surtió mediante notificación personal, a través de correo electrónico el día 26 de febrero de 2024."/>
    <x v="291"/>
    <s v="OK"/>
    <x v="0"/>
    <s v="Incumplimiento Parcial (Cláusula Penal)"/>
    <n v="43"/>
    <d v="2024-02-06T00:00:00"/>
    <s v="SI"/>
    <d v="2024-02-06T00:00:00"/>
    <n v="78"/>
    <d v="2024-02-23T00:00:00"/>
    <s v="CONFIRMA"/>
    <d v="2024-03-27T00:00:00"/>
    <d v="2024-03-04T00:00:00"/>
    <d v="2024-03-01T00:00:00"/>
    <s v="N/A"/>
    <s v="SI"/>
    <d v="2024-03-01T00:00:00"/>
    <x v="463"/>
    <n v="267839062"/>
    <d v="2024-10-04T00:00:00"/>
    <m/>
    <s v="PAGO POR ASEGURADORA"/>
  </r>
  <r>
    <n v="656"/>
    <x v="4"/>
    <x v="0"/>
    <s v="ASOCIACIÓN NUEVO FUTURO DE COLOMBIA"/>
    <s v="NIT"/>
    <n v="800230540"/>
    <m/>
    <s v="JURIDICA"/>
    <n v="2022"/>
    <n v="11009252022"/>
    <s v="BRINDAR ATENCIÓN A LAS NIÑAS, LOS NIÑOS Y ADOLESCENTES QUE TIENEN UN PROCESO ADMINISTRATIVO DE RESTABLECIMIENTO DE DERECHOS, EN LA MODALIDAD INTERNADO, DE ACUERDO CON LOS DOCUMENTOS TÉCNICOS VIGENTES EXPEDIDOS POR EL ICBF."/>
    <s v="Dirección de Protección"/>
    <s v="Aporte"/>
    <s v="INCUMPLIMIENTO OBLIGACIONES"/>
    <m/>
    <m/>
    <m/>
    <s v="Finalizada"/>
    <m/>
    <m/>
    <m/>
    <x v="292"/>
    <s v="OK"/>
    <x v="1"/>
    <s v="Terminación de la actuación sancionatoria"/>
    <n v="174"/>
    <d v="2024-02-09T00:00:00"/>
    <s v="NO"/>
    <m/>
    <m/>
    <m/>
    <m/>
    <d v="2024-02-13T00:00:00"/>
    <m/>
    <m/>
    <m/>
    <m/>
    <m/>
    <x v="1"/>
    <m/>
    <m/>
    <m/>
    <m/>
  </r>
  <r>
    <n v="657"/>
    <x v="21"/>
    <x v="0"/>
    <s v="ASOCIACION GOTAS DE PAZ"/>
    <s v="NIT"/>
    <n v="827000741"/>
    <n v="1"/>
    <s v="JURIDICA"/>
    <n v="2021"/>
    <n v="88000742021"/>
    <s v="BRINDAR ATENCIÓN ESPECIALIZADA A LOS ADOLESCENTES Y JÓVENES DEL SRPA QUE INGRESAN POR APREHENSIÓN EN FLAGRANCIA O POR MATERIALIZACIÓN DE ORDEN DE APREHENSIÓN EMITIDA POR AUTORIDAD JUDICIAL EN LA MODALIDAD CENTRO TRANSITORIO DEL SUBPROYECTO RESTABLECIMIENTO EN LA ADMINISTRACIÓN DE JUSTICIA, CONFORME A LAS DISPOSICIONES LEGALES Y LINEAMIENTOS TÉCNICOS VIGENTES._x000a_"/>
    <s v="Dirección de Protección"/>
    <s v="Aporte"/>
    <s v="Mediante oficio 202156001000030781 de fecha 20 de diciembre de 2021, se solicitó a la ASOCIACION GOTAS DE PAZ, el contrato de tercero que suministra los alimentos a los adolescentes de las modalidad del CIP , el operador asociación gotas de paz, remite respuesta al requerimiento antes mencionado; adjuntando un contrato de prestación de servicio “CONTRATO DE SUMINISTRO DE ALIMENTOS” con una persona natural de esta ínsula,  nuevamente se oficia  el día 28 de enero del 2022, se le solicita nuevamente  y se requiere la postulación de tres oferentes que cumplan con los lineamientos para ofrecer el servicio de alimentos de manera tercerizados, tal como lo establece el lineamiento vigente del ICBF. Se requiere por segunda vez el día 8 de febrero de 2022, por correo la remisión de la información solicitada el día 28 de enero de 2022. El operador ASOCIACION GOTAS DE PAZ, hasta la fecha el incumplido con la remisión de los documentos del tercerizado, que fueron solicitados en los oficios con radicados relacionados en el cuanto hecho, en visita de seguimiento de fecha 8 de marzo de 2022, realizada por la profesional en nutrición, se evidencia en incumplimiento en el menú establecido, así como las condiciones inadecuadas del tercerizado para el trasporte de alimentos y la no entrega de implementos necesarios como es la cucharalos alimentos a los adolescentes de las modalidades del CIP. RIESGOS ATENCION NNA"/>
    <m/>
    <m/>
    <d v="2022-06-02T00:00:00"/>
    <s v="Finalizada"/>
    <m/>
    <s v="BETSY ALTAMAR SUAREZ"/>
    <m/>
    <x v="293"/>
    <s v="OK"/>
    <x v="1"/>
    <s v="Terminación de la actuación sancionatoria"/>
    <n v="97"/>
    <d v="2022-04-11T00:00:00"/>
    <s v="NO"/>
    <m/>
    <m/>
    <m/>
    <m/>
    <d v="2022-05-02T00:00:00"/>
    <m/>
    <m/>
    <m/>
    <m/>
    <m/>
    <x v="1"/>
    <m/>
    <m/>
    <m/>
    <m/>
  </r>
  <r>
    <n v="658"/>
    <x v="21"/>
    <x v="0"/>
    <s v="ASOCIACION GOTAS DE PAZ"/>
    <s v="NIT"/>
    <n v="827000741"/>
    <n v="1"/>
    <s v="JURIDICA"/>
    <n v="2021"/>
    <n v="88000742021"/>
    <s v="BRINDAR ATENCIÓN ESPECIALIZADA A LOS ADOLESCENTES Y JÓVENES DEL SRPA QUE INGRESAN POR APREHENSIÓN EN FLAGRANCIA O POR MATERIALIZACIÓN DE ORDEN DE APREHENSIÓN EMITIDA POR AUTORIDAD JUDICIAL EN LA MODALIDAD CENTRO TRANSITORIO DEL SUBPROYECTO RESTABLECIMIENTO EN LA ADMINISTRACIÓN DE JUSTICIA, CONFORME A LAS DISPOSICIONES LEGALES Y LINEAMIENTOS TÉCNICOS VIGENTES._x000a_"/>
    <s v="Dirección de Protección"/>
    <s v="Aporte"/>
    <s v="INCUMPLIMIENTO OBLIGACIONES"/>
    <m/>
    <m/>
    <m/>
    <s v="Finalizada"/>
    <m/>
    <m/>
    <m/>
    <x v="293"/>
    <s v="OK"/>
    <x v="0"/>
    <s v="Incumplimiento Parcial (Cláusula Penal)"/>
    <n v="137"/>
    <d v="2022-06-02T00:00:00"/>
    <s v="SI"/>
    <d v="2022-06-02T00:00:00"/>
    <n v="152"/>
    <d v="2022-06-29T00:00:00"/>
    <s v="CONFIRMA"/>
    <d v="2022-07-19T00:00:00"/>
    <m/>
    <d v="2025-03-21T00:00:00"/>
    <s v="N/A"/>
    <s v="NO"/>
    <m/>
    <x v="464"/>
    <n v="7916198"/>
    <d v="2022-08-18T00:00:00"/>
    <m/>
    <m/>
  </r>
  <r>
    <n v="659"/>
    <x v="22"/>
    <x v="0"/>
    <s v="JAIME ALBEIRO CEDEÑO SANCHEZ"/>
    <s v="CC"/>
    <n v="7552295"/>
    <m/>
    <s v="NATURAL"/>
    <n v="2019"/>
    <n v="122"/>
    <s v="BRINDAR ATENCION A JOVENES DE 13 Y 18 AÑOS DE EDAD DE DIVERSA PROCEDENCIA ETNICA Y DE SECTORES POBLACIONALES CON VULNERABILIDAD SOCIO-ECONOMICA Y CULTURAL."/>
    <m/>
    <s v="Prestación de Servicios"/>
    <s v="NORMAS PRESUNTAMENTE VIOLADAS, OLBIGACIONES ESPECIFICAS: PAGAR A LOS PROVEEDORES DE PRODUCTOS Y SERVICIOS CONTRATADOS PARA LA REALIZACIÓN DE LOS EVENTOS Y ACTIVIDADES REQUERIDOS EN ELPLAN DE BIENESTAR SOCIAL DEL ICBF REGIONAL QUINDÍO, DE ACUERDO "/>
    <d v="2020-12-10T00:00:00"/>
    <d v="2020-12-10T00:00:00"/>
    <d v="2021-07-15T00:00:00"/>
    <s v="Finalizada"/>
    <m/>
    <s v="ANA MARÍA GIRALDO MARTINEZ"/>
    <m/>
    <x v="294"/>
    <s v="OK"/>
    <x v="0"/>
    <s v="Incumplimiento Parcial (Cláusula Penal)"/>
    <n v="286"/>
    <d v="2021-05-19T00:00:00"/>
    <s v="SI"/>
    <d v="2021-06-23T00:00:00"/>
    <n v="413"/>
    <d v="2021-07-15T00:00:00"/>
    <s v="REVOCA"/>
    <d v="2021-07-27T00:00:00"/>
    <m/>
    <m/>
    <s v="N/A"/>
    <s v="NO"/>
    <m/>
    <x v="1"/>
    <m/>
    <m/>
    <m/>
    <m/>
  </r>
  <r>
    <n v="660"/>
    <x v="4"/>
    <x v="0"/>
    <s v="FUNDACION EDUCAR COLOMBIA EDUCOL"/>
    <s v="NIT"/>
    <n v="900321661"/>
    <m/>
    <s v="JURIDICA"/>
    <n v="2023"/>
    <n v="11010432023"/>
    <s v="BRINDAR ATENCIÓN A LAS NIÑAS Y ADOLESCENTES QUE TIENEN UN PROCESO ADMINISTRATIVO DE RESTABLECIMIENTO DE DERECHOS, EN LA MODALIDAD INTERNADO, DE ACUERDO CON LOS DOCUMENTOS TÉCNICOS VIGENTES EXPEDIDOS POR EL ICBF._x000a_"/>
    <s v="Dirección de Protección"/>
    <s v="Aporte"/>
    <s v="SE INICIA EL PROCESO ADMISNITRATIVO SANCIONATORIO A LA ENTIDAD DE EDUCOL POR PRESNUNTO ABUSO SEXUAL DE UNA MENOR POR PARTE DE UN FUNCIONARIO DE LA ENTIDAD, SE REALIZO LA DENUNCIA FISCAL EN CONTRA DE ESTE POR PARTE DE LA DEFENSORA DE FAMILIA. "/>
    <d v="2024-04-04T00:00:00"/>
    <d v="2024-04-04T00:00:00"/>
    <d v="2024-10-16T00:00:00"/>
    <s v="Finalizada"/>
    <m/>
    <s v="LAURA MORÓN"/>
    <s v="Mediante memorando N°20243440000036593 de fecha 14 de febrero 2024,la Coordinadora del Grupo de Protección solicita la Suspensión temporal,Por lo anterior, ante la evidencia de la inexistencia de niñas y adolecentes en la FUNDACIÓN EDUCAR COLOMBIA &quot;EDUCOL&quot; para no incurrir en un detrimento patrimonial es pertinente suspender el giro de los costos fijos del contrato desde el 3 de febrero hasta que se defina la situación fáctica que motivó la INTERVENCIÓN EN FORMA PREVENTIVA decidida en la Resolución No 0135 del 3 de febrero de 2024, expedida por la Directora del I.C.B.F Regional Bogotá. // Se realizó audiencia el 22 de mayo, se presentaron los decargos y se escucharon a los testimonios. La abogada a cargo proyectará fallo. // 22 DE AGOSTO DE 2024 Con el fin de dar continuación de la actuación administrativa, que resuelve el proceso administrativo sancionatorio de que trata el artículo 86 de la Ley 1474 de 2011 para el Contrato de Aporte de la referencia, se procede a CITAR para el JUEVES 04 de Septiembre de 2024 a las 03:00 p.m. Se realizo audiencia el dia 04 de septiembre en la cual se leyo el fallo que resuleve el procedimeito administrativo sancionatorio resol 1644, en el cual se declaro el incumplimiento parcial. El dia 16 de septiembre la entidad presento recurso, el ICBF esta resolviendo el recurso presentado por la entidad y la aseguradora. El 8 de octubre de 2024 se resolvio el recurso."/>
    <x v="295"/>
    <s v="OK"/>
    <x v="0"/>
    <s v="Incumplimiento Parcial (Cláusula Penal)"/>
    <n v="1644"/>
    <d v="2024-09-04T00:00:00"/>
    <s v="SI"/>
    <d v="2024-09-16T00:00:00"/>
    <n v="1907"/>
    <d v="2024-10-08T00:00:00"/>
    <s v="CONFIRMA Y MODIFICA"/>
    <d v="2024-10-17T00:00:00"/>
    <d v="2024-10-21T00:00:00"/>
    <d v="2024-10-22T00:00:00"/>
    <s v="N/A"/>
    <s v="SI"/>
    <d v="2024-10-22T00:00:00"/>
    <x v="465"/>
    <n v="4917601"/>
    <d v="2024-10-23T00:00:00"/>
    <m/>
    <m/>
  </r>
  <r>
    <n v="661"/>
    <x v="12"/>
    <x v="0"/>
    <s v="EGEOSUR SAS"/>
    <s v="NIT"/>
    <n v="901498148"/>
    <n v="7"/>
    <s v="JURIDICA"/>
    <n v="2023"/>
    <n v="86001082023"/>
    <s v="SUMINISTRO DE ELEMENTOS DE DOTACIÓN ESCOLAR PARA LA ATENCIÓN DE NIÑOS, NIÑAS, ADOLESCENTES CON VULNERACIÓN Y/O AMENAZA Y JÓVENES CON Y SIN DISCAPACIDAD EN ADOPTABILIDAD CON UBICACIÓN EN LA MODALIDAD DE HOGARES SUSTITUTOS EN LA REGIONAL PUTUMAYO"/>
    <m/>
    <s v="Suministro"/>
    <s v="Presunto incumplimientos por parte del contratista tanto en las fechas de entrega, la calidad y especificaciones técnicas de los elementos, así mismo, que se realizan alzas en los precios de los productos por concepto de IVA o demás impuestos cuando estos ya estaban incluidos en el valor del contrato, tal y como consta en los documentos precontractuales; esto de conformidad con la forma de pago estipulada en los estudios previos, los cuales hacen parte integral del proceso del contrato manifiesta que: “el valor del contrato a suscribir será hasta por el presupuesto oficial esto es CUARENTA Y TRES MILLONES CIENTO SESENTA Y OCHO PESOS ($ 43.168.000) M/CTE, incluido IVA., incluidos todos los costos directos e indirectos asociados al suministro de los bienes y/o prestación del servicio, el IVA, demás impuestos de ley”. RIESGOS ATENCION NNA"/>
    <d v="2024-04-22T00:00:00"/>
    <d v="2024-05-22T00:00:00"/>
    <d v="2024-10-11T00:00:00"/>
    <s v="Finalizada"/>
    <m/>
    <s v="GUILLERMO ANDRES BENAVIDES PARRA"/>
    <s v="Mediante RESOLUCIÓN No. 391 del 10 de octubre de 2024, se resolvió el recurso de reposición presentado por la parte contratista, mediante el cual se confirmo en todas sus partes la imposicion de la sancion a titulo de clausula penal por incumplimiento parcial del  Contrato de Suministro No. 860108-2023 suscrito entre el "/>
    <x v="296"/>
    <s v="OK"/>
    <x v="0"/>
    <s v="Incumplimiento Parcial (Cláusula Penal)"/>
    <n v="308"/>
    <d v="2024-08-22T00:00:00"/>
    <s v="SI"/>
    <d v="2024-08-29T00:00:00"/>
    <n v="391"/>
    <d v="2024-10-10T00:00:00"/>
    <s v="CONFIRMA"/>
    <d v="2024-10-15T00:00:00"/>
    <d v="2024-10-10T00:00:00"/>
    <d v="2024-10-15T00:00:00"/>
    <s v="N/A"/>
    <s v="SI"/>
    <d v="2024-10-17T00:00:00"/>
    <x v="466"/>
    <n v="1233400"/>
    <d v="2024-10-23T00:00:00"/>
    <m/>
    <m/>
  </r>
  <r>
    <n v="662"/>
    <x v="23"/>
    <x v="0"/>
    <s v="FUNDACIÓN NUEVA ERA ECOLÓGICA"/>
    <s v="NIT"/>
    <n v="802021835"/>
    <n v="2"/>
    <s v="JURIDICA"/>
    <n v="2022"/>
    <n v="25003102022"/>
    <s v="PRESTAR LOS SERVICIOS DE EDUCACIÓN INICIAL EN EL MARCO DE LA ATENCIÓN INTEGRAL EN CENTROS DE DESARROLLO INFANTIL -CDI-, Y DESARROLLO INFANTIL EN MEDIO FAMILIAR -DIMF-, DE CONFORMIDAD CON EL MANUAL OPERATIVO DE LA MODALIDAD FAMILIAR, DE CONFORMIDAD CON EL MANUAL OPERATIVO DE LA MODALIDAD INSTITUCIONAL, EL LINEAMIENTO TÉCNICO PARA LA ATENCIÓN A LA PRIMERA INFANCIA Y LAS DIRECTRICES ESTABLECIDAS POR EL ICBF, EN ARMONÍA CON LA POLÍTICA DE ESTADO PARA EL DESARROLLO INTEGRAL DE LA PRIMERA INFANCIA DE "/>
    <s v="Dirección de Primera Infancia"/>
    <s v="Aporte"/>
    <s v="INCUMPLIMIENTO OBLIGACIONES"/>
    <m/>
    <m/>
    <m/>
    <s v="Finalizada"/>
    <m/>
    <m/>
    <m/>
    <x v="0"/>
    <s v="OK"/>
    <x v="1"/>
    <s v="Terminación de la actuación sancionatoria"/>
    <s v="AUTO"/>
    <d v="2023-06-26T00:00:00"/>
    <s v="NO"/>
    <m/>
    <m/>
    <m/>
    <m/>
    <d v="2023-06-26T00:00:00"/>
    <m/>
    <m/>
    <m/>
    <m/>
    <m/>
    <x v="1"/>
    <m/>
    <m/>
    <m/>
    <m/>
  </r>
  <r>
    <n v="663"/>
    <x v="23"/>
    <x v="0"/>
    <s v="FUNDACIÓN NUEVA ERA ECOLÓGICA"/>
    <s v="NIT"/>
    <n v="802021835"/>
    <n v="2"/>
    <s v="JURIDICA"/>
    <n v="2022"/>
    <n v="25003352022"/>
    <s v="PRESTAR LOS SERVICIOS DE EDUCACIÓN INICIAL EN EL MARCO DE LA ATENCIÓN INTEGRAL EN CENTROS DE DESARROLLO INFANTIL -CDI-, Y DESARROLLO INFANTIL EN MEDIO FAMILIAR -DIMF-, DE CONFORMIDAD CON EL MANUAL OPERATIVO DE LA MODALIDAD FAMILIAR, DE CONFORMIDAD CON EL MANUAL OPERATIVO DE LA MODALIDAD INSTITUCIONAL, EL LINEAMIENTO TÉCNICO PARA LA ATENCIÓN A LA PRIMERA INFANCIA Y LAS DIRECTRICES ESTABLECIDAS POR EL ICBF, EN ARMONÍA CON LA POLÍTICA DE ESTADO PARA EL DESARROLLO INTEGRAL DE LA PRIMERA INFANCIA DE "/>
    <s v="Dirección de Primera Infancia"/>
    <s v="Aporte"/>
    <s v="INCUMPLIMIENTO OBLIGACIONES"/>
    <m/>
    <m/>
    <m/>
    <s v="Finalizada"/>
    <m/>
    <m/>
    <m/>
    <x v="0"/>
    <s v="OK"/>
    <x v="1"/>
    <s v="Terminación de la actuación sancionatoria"/>
    <s v="AUTO"/>
    <d v="2023-06-28T00:00:00"/>
    <s v="NO"/>
    <m/>
    <m/>
    <m/>
    <m/>
    <d v="2023-06-26T00:00:00"/>
    <m/>
    <m/>
    <m/>
    <m/>
    <m/>
    <x v="1"/>
    <m/>
    <m/>
    <m/>
    <m/>
  </r>
  <r>
    <n v="664"/>
    <x v="4"/>
    <x v="0"/>
    <s v="VANESSA ESCOBAR MARTINEZ"/>
    <s v="CC"/>
    <n v="67037541"/>
    <m/>
    <s v="NATURAL"/>
    <n v="2023"/>
    <n v="11008072023"/>
    <s v="PRESTAR SERVICIOS PROFESIONALES A LA DIRECCIÓN DE PRIMERA INFANCIA EN LA DIRECCIÓN REGIONAL, PARA APOYAR LAS ACTIVIDADES TÉCNICAS EN EL SEGUIMIENTO A LA EJECUCIÓN DE LOS CONTRATOS DE APORTE, PARA AVANZAR DE MANERA PROGRESIVA EN LA UNIVERSALIZACIÓN DE LA ATENCIÓN INTEGRAL A LA PRIMERA INFANCIA._x000a_"/>
    <s v="Dirección de Primera Infancia"/>
    <s v="Prestación de Servicios Profesionales"/>
    <s v="INCUMPLIMIENTO OBLIGACIONES"/>
    <d v="2023-12-14T00:00:00"/>
    <d v="2023-12-20T00:00:00"/>
    <d v="2023-12-20T00:00:00"/>
    <s v="Finalizada"/>
    <m/>
    <s v="ADRIANA CORREDOR"/>
    <s v="MEDIANTE MEMORANDO No. 20243400000014533 DEL 24 DE ENERO DE 2024, SE CORRIO TRASLADO DE LAS PRUEBAS APORTADAS POR LA CONTRATISTA A LA SUPERVISIÓN DEL CONTRATO CZ ENGATIVA A FIN DE QUE SE PRONUCIARAN SOBRE LAS MISMAS. SE FIJÓ AUDUENCIA DE CIERRE DE FALLO PARA EL PRÓXIMO 04/04/2024."/>
    <x v="268"/>
    <s v="OK"/>
    <x v="1"/>
    <s v="Terminación de la actuación sancionatoria"/>
    <n v="591"/>
    <d v="2024-04-02T00:00:00"/>
    <s v="NO"/>
    <m/>
    <m/>
    <m/>
    <m/>
    <d v="2024-04-05T00:00:00"/>
    <m/>
    <m/>
    <m/>
    <m/>
    <m/>
    <x v="1"/>
    <m/>
    <m/>
    <m/>
    <m/>
  </r>
  <r>
    <n v="665"/>
    <x v="4"/>
    <x v="0"/>
    <s v="FUNDACION LAUDES"/>
    <s v="NIT"/>
    <n v="900098908"/>
    <n v="8"/>
    <s v="JURIDICA"/>
    <n v="2022"/>
    <n v="11009312022"/>
    <s v="BRINDAR ATENCIÓN A LAS NIÑAS, LOS NIÑOS Y ADOLESCENTES QUE TIENEN UN PROCESO ADMINISTRATIVO DE RESTABLECIMIENTO DE DERECHOS, EN LA MODALIDAD INTERNADO, DE ACUERDO CON LOS DOCUMENTOS TÉCNICOS VIGENTES EXPEDIDOS POR EL ICBF._x000a_"/>
    <s v="Dirección de Protección"/>
    <s v="Aporte"/>
    <s v="INCUMPLIMIENTO OBLIGACIONES"/>
    <m/>
    <m/>
    <m/>
    <s v="Finalizada"/>
    <m/>
    <m/>
    <m/>
    <x v="297"/>
    <s v="OK"/>
    <x v="1"/>
    <s v="Terminación de la actuación sancionatoria"/>
    <n v="2020"/>
    <d v="2023-11-07T00:00:00"/>
    <s v="NO"/>
    <m/>
    <m/>
    <m/>
    <m/>
    <d v="2023-11-10T00:00:00"/>
    <m/>
    <m/>
    <m/>
    <m/>
    <m/>
    <x v="1"/>
    <m/>
    <m/>
    <m/>
    <m/>
  </r>
  <r>
    <n v="666"/>
    <x v="4"/>
    <x v="0"/>
    <s v="ASOCIACION DE PADRES DE LOS HOGARES DE BIENESTAR DEL BARRIO SANTA INES"/>
    <s v="NIT"/>
    <n v="800061180"/>
    <m/>
    <s v="JURIDICA"/>
    <n v="2016"/>
    <n v="1299"/>
    <s v="ATENDER LA PRIMERA INFANCIA EN EL MARCO DE LA ESTRATEGIA &quot;DE CERO A SIEMPRE&quot;, ESPECIFICAMENTE A LOS NIÑOS Y NIÑAS MENORES DE CINCO (5) AÑOS DE FAMILIAR EN SITUACIÓN DE VULNERABILIDAD DE CONFORMIDAD CON LAS DIRECTRICES, LINEAMIENTOS Y PARAMETROS ESTABLECIDOS POR EL ICBF, EN LAS SIGUIENTES FORMAS DE ATENCIÓN: HOGARES COMUNITARIOS DE BIENESTAR TRADICIONALES, FAMILIARES, MULTIPLES, AGRUPADOS, EMPRESARIALES, JARDINES SOCIALES, FAMI Y HOGARES COMUNITARIOS INTEGRALES"/>
    <s v="Dirección de Primera Infancia"/>
    <s v="Aporte"/>
    <s v="INCUMPLIMIENTO OBLIGACIONES"/>
    <m/>
    <m/>
    <m/>
    <s v="Finalizada"/>
    <m/>
    <m/>
    <m/>
    <x v="0"/>
    <s v="PTE RESOLUCION QUE RESUELVE RECURSO, PGN, CCOMERCIO Y COMPROBANTE DE PAGO"/>
    <x v="0"/>
    <s v="Incumplimiento Parcial (Cláusula Penal)"/>
    <n v="1277"/>
    <d v="2020-05-13T00:00:00"/>
    <s v="NO"/>
    <m/>
    <m/>
    <m/>
    <m/>
    <d v="2020-05-14T00:00:00"/>
    <m/>
    <m/>
    <s v="N/A"/>
    <s v="NO"/>
    <m/>
    <x v="467"/>
    <m/>
    <m/>
    <m/>
    <m/>
  </r>
  <r>
    <n v="667"/>
    <x v="12"/>
    <x v="0"/>
    <s v="FUNDACION AFECTO"/>
    <s v="NIT"/>
    <n v="900210617"/>
    <n v="1"/>
    <s v="JURIDICA"/>
    <n v="2023"/>
    <n v="86000932023"/>
    <s v="PRESTAR LOS SERVICIOS DE EDUCACIÓN INICIAL EN EL MARCO DE LA ATENCIÓN INTEGRAL EN DESARROLLO INFANTIL EN MEDIO FAMILIAR -DIMF- , DE CONFORMIDAD CON EL MANUAL OPERATIVO DE LA MODALIDAD FAMILIAR, Y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s v="Dirección de Primera Infancia"/>
    <s v="Aporte"/>
    <s v="Incumplimiento de obligaciones contractuales, caracterizados entre todos por_x000a_padecer problemas de índole presupuestal, y es por ello, que se puso de presente a la FUNDACION AFECTO, el no _x000a_pago de honorarios al talento humano correspondiente al mes de octubre, no pago de proveedores, no pago de _x000a_Seguridad social y no entrega del informe financiero del mes de octubre de 2023"/>
    <d v="2023-11-24T00:00:00"/>
    <d v="2023-11-29T00:00:00"/>
    <d v="2023-12-12T00:00:00"/>
    <s v="Finalizada"/>
    <m/>
    <m/>
    <s v="Contancia de ejcutoria del dos (2) días del mes de abril del año 2024, cobrando firmeza la “ RESOLUCIÓN No. 117 del 22 de Marzo de 2024 “Por medio del cual resuelve un recurso de reposición interpuesto en contra de la Resolución 362 del 5 de diciembre de 2023 “Por la cual se resuelve el Proceso Administrativo Sancionatorio por presunto incumplimiento del Contrato de Aporte No. 860093-2023 suscrito entre el Instituto Colombiano de Bienestar Familiar – ICBF Regional Putumayo y la Fundación Afecto &quot; toda vez que la misma se surtió mediante notificación personal, a través de correo electrónico el día 1 de abril de 2024."/>
    <x v="298"/>
    <s v="PTE COMPROBANTE DE PAGO"/>
    <x v="0"/>
    <s v="Caducidad del Contrato"/>
    <n v="362"/>
    <d v="2023-12-05T00:00:00"/>
    <s v="SI"/>
    <d v="2023-12-14T00:00:00"/>
    <n v="117"/>
    <d v="2024-03-22T00:00:00"/>
    <s v="CONFIRMA"/>
    <d v="2024-04-02T00:00:00"/>
    <d v="2024-04-02T00:00:00"/>
    <d v="2024-04-02T00:00:00"/>
    <s v="N/A"/>
    <s v="SI"/>
    <d v="2024-04-02T00:00:00"/>
    <x v="468"/>
    <m/>
    <m/>
    <m/>
    <m/>
  </r>
  <r>
    <n v="668"/>
    <x v="4"/>
    <x v="0"/>
    <s v="ASOCIACION DE PADRES DE HOGARES COMUNITARIOS DE BIENESTAR JUVENTUD EMPRENDEDORA"/>
    <s v="NIT"/>
    <n v="800081669"/>
    <n v="5"/>
    <s v="JURIDICA"/>
    <n v="2022"/>
    <n v="11010692022"/>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
    <s v="Dirección de Primera Infancia"/>
    <s v="Aporte"/>
    <s v="INCONSISTENCIA, FALSEDAD Y LEGALIDA EN DOCUMENTO, SE INTERPUSO DENUNCIA EN LA FISCALIA GENERAL DE LA NACIÓN"/>
    <d v="2024-04-10T00:00:00"/>
    <d v="2024-04-25T00:00:00"/>
    <d v="2024-07-31T00:00:00"/>
    <s v="Finalizada"/>
    <m/>
    <s v="ROBERTO GARCÍA"/>
    <s v="Audiencia inicial, se cita a la Representante Legal para que comente su descargos, ella presenta su descargo, se le da plazo hasta el 6 de mayo de la anualidad para que allegue las pruebas las cuales serán valoradas por parte de la supervisión del contrato y así la administración tomara una decisión de fondo frente este proceso. // EL 22 de mayo de 2024, se presentaron las pruebas por parte de la Entidad. El abogado proyectará fallo para remitir a la Sede Nacional del ICBF para revisión. // 31 DE JULIO 2024 SE REALIZO AUDIENCIA PARA LECTURA DE FALLO /  Resolución 1341  de fecha 23  de julio de 2024. “Por medio de la cual se resuelve el Procedimiento Administrativo Sancionatorio por el presunto incumplimiento del Contrato de Aporte N.°11010692022, suscrito entre el Instituto Colombiano de Bienestar Familiar – ICBF Regional Bogotá y la.  Asociacion Juventud Emprendedora identificada con Nit No.800.081.669-5"/>
    <x v="20"/>
    <s v="OK"/>
    <x v="0"/>
    <s v="Incumplimiento Parcial (Cláusula Penal)"/>
    <n v="1341"/>
    <d v="2024-07-23T00:00:00"/>
    <s v="NO"/>
    <m/>
    <m/>
    <m/>
    <m/>
    <d v="2024-08-16T00:00:00"/>
    <d v="2024-09-06T00:00:00"/>
    <d v="2024-08-21T00:00:00"/>
    <s v="N/A"/>
    <s v="NO"/>
    <m/>
    <x v="469"/>
    <n v="1978510"/>
    <d v="2024-09-03T00:00:00"/>
    <m/>
    <s v="Sancion Pecuniaria y Reintegro 15.478.877"/>
  </r>
  <r>
    <n v="669"/>
    <x v="4"/>
    <x v="0"/>
    <s v="ASOCIACION FORJADORES DEL MAÑANA"/>
    <s v="NIT"/>
    <n v="800063414"/>
    <n v="8"/>
    <s v="JURIDICA"/>
    <n v="2022"/>
    <n v="11010312022"/>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
    <s v="Dirección de Primera Infancia"/>
    <s v="Aporte"/>
    <s v="INCONSISTENCIA, FALSEDAD Y LEGALIDA EN DOCUMENTO, SE INTERPUSO DENUNCIA EN LA FISCALIA GENERAL DE LA NACIÓN"/>
    <d v="2024-04-10T00:00:00"/>
    <d v="2024-04-25T00:00:00"/>
    <d v="2024-10-10T00:00:00"/>
    <s v="Finalizada"/>
    <m/>
    <s v="OSCAR MARIÑO"/>
    <s v="la Audiencia estaba programada para el 25/04/2024, se adelantó, pero se solicitó por parte de la aseguradora aplazamiento para el día 29/04/2024, en donde solicitó el envío de unos soportes por parte del ICBF. La Audiencia se realizó y nuevamente fue aplazada para hacer la citación a la antigua representante legal (solicitud por parte de la entidad). No hubo citación por escrito para audiencia del 29/04/2024 porque se notificó dentro de la misma audiencia del 25/04/2024. // El 22 de mayo se escucharon los descargos y el abogado a cargo proyectará fallo para enviar a la Sede Nacional ICBF para revisión. Se realizo audiencia el dia 26 de septiembre de 2024 para lectura de fallo, en el cual se declaro el incumplimineto parcial. En espera de que se interponga recurso. La entidad no presento recurso, resolucion queda ejecutoriada el dia 10 de octubre 2024."/>
    <x v="299"/>
    <s v="PTE SECOP II Y COMPROBANTE DE PAGO"/>
    <x v="0"/>
    <s v="Incumplimiento Parcial (Cláusula Penal)"/>
    <n v="1806"/>
    <d v="2024-09-24T00:00:00"/>
    <s v="NO"/>
    <m/>
    <m/>
    <m/>
    <m/>
    <d v="2024-10-10T00:00:00"/>
    <d v="2024-11-08T00:00:00"/>
    <d v="2024-10-22T00:00:00"/>
    <s v="N/A"/>
    <s v="NO"/>
    <m/>
    <x v="470"/>
    <m/>
    <m/>
    <m/>
    <m/>
  </r>
  <r>
    <n v="670"/>
    <x v="15"/>
    <x v="1"/>
    <s v="ONG MAS INNOVACIÓN SOCIAL "/>
    <s v="NIT"/>
    <n v="814006325"/>
    <n v="9"/>
    <s v="JURIDICA"/>
    <n v="2022"/>
    <n v="52004672022"/>
    <s v="BRINDAR ATENCIÓN A LAS NIÑAS, LOS NIÑOS Y ADOLESCENTES QUE TIENEN UN PROCESO ADMINISTRATIVO DE RESTABLECIMIENTO DE DERECHOS,  EN LA MODALIDAD HOGAR SUSTITUTO, DE ACUERDO CON LOS DOCUMENTOS TECNICOS VIGENTES EXPEDIDOS POR EL ICBF."/>
    <s v="Dirección de Protección"/>
    <s v="Aporte"/>
    <s v="POSIBLE INCUMPLIMIENTO EN CAPACITACIÓN MADRE COMUNITARIA EN EL TEMA DE  RIESGOS USUARIO MATO  A OTRO CON OBJETO CORTOPUNZANTE"/>
    <d v="2024-04-12T00:00:00"/>
    <d v="2024-05-09T00:00:00"/>
    <m/>
    <s v="Programada"/>
    <d v="2025-12-18T00:00:00"/>
    <s v="NATALIA ISABEL BURBANO LOMBANA"/>
    <s v="PROYECCION DE FALLO"/>
    <x v="54"/>
    <s v="AUDIENCIA PROGRAMADA - LECTURA RESOLUCION QUE RESUELVE RECURSO"/>
    <x v="2"/>
    <m/>
    <m/>
    <m/>
    <m/>
    <m/>
    <m/>
    <m/>
    <m/>
    <m/>
    <m/>
    <m/>
    <m/>
    <m/>
    <m/>
    <x v="1"/>
    <m/>
    <m/>
    <m/>
    <m/>
  </r>
  <r>
    <n v="671"/>
    <x v="15"/>
    <x v="0"/>
    <s v="CORPORACIÓN LA ROSA"/>
    <s v="NIT"/>
    <n v="891200796"/>
    <n v="5"/>
    <s v="JURIDICA"/>
    <n v="2023"/>
    <n v="5200187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ENTREGA TARDIA BIENESTARINA"/>
    <d v="2024-03-26T00:00:00"/>
    <d v="2024-05-06T00:00:00"/>
    <d v="2025-04-09T00:00:00"/>
    <s v="Finalizada"/>
    <m/>
    <s v="NATALIA ISABEL BURBANO LOMBANA"/>
    <s v="LECTURA DE RESOLUCION QUE RESUELVE PASC"/>
    <x v="300"/>
    <s v="OK"/>
    <x v="1"/>
    <s v="Terminación de la actuación sancionatoria"/>
    <n v="240"/>
    <d v="2025-04-09T00:00:00"/>
    <s v="NO"/>
    <m/>
    <m/>
    <m/>
    <m/>
    <d v="2025-04-10T00:00:00"/>
    <m/>
    <m/>
    <m/>
    <m/>
    <m/>
    <x v="1"/>
    <m/>
    <m/>
    <m/>
    <m/>
  </r>
  <r>
    <n v="672"/>
    <x v="15"/>
    <x v="1"/>
    <s v="FUNDACIÓN UN MUNDO SIN FRONTERAS"/>
    <s v="NIT"/>
    <n v="900365588"/>
    <n v="8"/>
    <s v="JURIDICA"/>
    <n v="2023"/>
    <n v="52002112023"/>
    <s v="PRESTAR LOS SERVICIOS DE EDUCACIÓN INICIAL EN EL MARCO DE LA ATENCIÓN INTEGRAL EN CENTROS DE DESARROLLO INFANTIL -CDI- DE CONFORMIDAD CON EL MANUAL OPERATIVO DE LA MODALIDAD INSTITUCIONAL, EL LINEAMIENTO TÉCNICO PARA LA ATENCIÓN A LA PRIMERA INFANCIA Y LAS DIRECTRICES ESTABLECIDAS POR EL ICBF, EN ARMONÍA CON LA POLÍTICA DE ESTADO PARA EL DESARROLLO INTEGRAL DE LA PRIMERA INFANCIA, DE CERO A SIEMPRE."/>
    <s v="Dirección de Primera Infancia"/>
    <s v="Aporte"/>
    <s v="PRESUNTO INCUMPLIMIENTO EN PROTOCOLO DE INGRESO A TERCEROS EN CDI OPERARIO DE LA EAS INGRESO SIN PERMISO AL TECHO CAYÓ ENCIMA DE USUARIO. RIESGOS ATENCION NNA"/>
    <d v="2024-04-24T00:00:00"/>
    <d v="2024-06-06T00:00:00"/>
    <m/>
    <s v="Suspendida"/>
    <m/>
    <s v="NATALIA ISABEL BURBANO LOMBANA"/>
    <s v="PRACTICA DE PRUEBAS SOLICITADAS POR EL CONTRATISTA"/>
    <x v="301"/>
    <s v="PROYECCION DE FALLO"/>
    <x v="2"/>
    <m/>
    <m/>
    <m/>
    <m/>
    <m/>
    <m/>
    <m/>
    <m/>
    <m/>
    <m/>
    <m/>
    <m/>
    <m/>
    <m/>
    <x v="1"/>
    <m/>
    <m/>
    <m/>
    <m/>
  </r>
  <r>
    <n v="673"/>
    <x v="4"/>
    <x v="0"/>
    <s v="SOLUCIONES AISS S.A.S."/>
    <s v="NIT"/>
    <n v="900407589"/>
    <n v="9"/>
    <s v="JURIDICA"/>
    <n v="2017"/>
    <n v="1114842017"/>
    <s v="REALIZAR LAS ACTIVIDADES DE REPARACIÓN LOCATIVAS DE LA PLANTA FISICA DONDE FUNCIONA EL HOGAR INFANTIL CHIQUILINES PERTENECIENTE AL ICBF DE LA REGIONAL BOGOTA"/>
    <s v="Dirección Administrativa"/>
    <s v="Aceptación de Oferta"/>
    <s v="INCUMPLIMIENTO OBLIGACIONES"/>
    <m/>
    <m/>
    <m/>
    <s v="Finalizada"/>
    <m/>
    <m/>
    <m/>
    <x v="302"/>
    <s v="AJUSTAR EJECUTORIA, PTE PGN, CCOMERCIO Y COMPROBANTE DE PAGO"/>
    <x v="0"/>
    <s v="Incumplimiento Parcial (Cláusula Penal)"/>
    <n v="3194"/>
    <d v="2019-08-28T00:00:00"/>
    <s v="NO"/>
    <m/>
    <m/>
    <m/>
    <m/>
    <d v="2019-09-16T00:00:00"/>
    <m/>
    <m/>
    <s v="N/A"/>
    <s v="NO"/>
    <m/>
    <x v="471"/>
    <m/>
    <m/>
    <m/>
    <m/>
  </r>
  <r>
    <n v="674"/>
    <x v="9"/>
    <x v="0"/>
    <s v="ASOCIACION DE MUJERES PRODUCTORAS DE CARNICOS DEL CAQUETA - ASOMUPCAR"/>
    <s v="NIT"/>
    <n v="828001725"/>
    <s v=" 1"/>
    <s v="JURIDICA"/>
    <n v="2020"/>
    <n v="97"/>
    <s v="SUMINISTRAR COMPLEMENTACION ALIMENTARIA Y DESARROLLAR ACCIONES FORMATIVAS Y DE PROMOCION DE ESTILO DE VIDA SALUDABLE PARA CONTRIBUIR A MANTENER O MEJORAR EL ESTADO DE NUTRICION DE LOS NIÑOS, NIÑAS, JOVENES."/>
    <s v="Dirección de Nutrición"/>
    <s v="Aporte"/>
    <s v="INCUMPLIMIENTO OBLIGACIONES"/>
    <m/>
    <m/>
    <m/>
    <s v="Finalizada"/>
    <s v=" "/>
    <s v=" "/>
    <s v=" "/>
    <x v="0"/>
    <s v="OK"/>
    <x v="0"/>
    <s v="Incumplimiento Parcial (Cláusula Penal)"/>
    <n v="677"/>
    <d v="2021-09-09T00:00:00"/>
    <s v="SI"/>
    <d v="2021-09-09T00:00:00"/>
    <n v="940"/>
    <d v="2021-10-20T00:00:00"/>
    <s v="REVOCA"/>
    <d v="2021-10-21T00:00:00"/>
    <m/>
    <m/>
    <s v="N/A"/>
    <s v="NO"/>
    <m/>
    <x v="1"/>
    <m/>
    <m/>
    <m/>
    <m/>
  </r>
  <r>
    <n v="675"/>
    <x v="6"/>
    <x v="0"/>
    <s v="FUNDACION DE PROFESIONALES AL SERVICIO DE LA SEGURIDAD ALIMENTARIA DE COLOMBIA - SAC DE COLOMBIA"/>
    <s v="NIT"/>
    <n v="830120535"/>
    <n v="4"/>
    <s v="JURIDICA"/>
    <n v="2020"/>
    <n v="85000802020"/>
    <s v="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
    <s v="Dirección de Primera Infancia"/>
    <s v="Aporte"/>
    <s v="NO PRESENTAR SOPORTES DE EJECUCION"/>
    <d v="2021-02-02T00:00:00"/>
    <d v="2021-02-10T00:00:00"/>
    <d v="2021-08-03T00:00:00"/>
    <s v="Finalizada"/>
    <m/>
    <s v="GRIMALDO MALAVER BOHORQUEZ"/>
    <s v="ACTA NOTIFICA INCUMPLIMIENTO"/>
    <x v="303"/>
    <s v="OK"/>
    <x v="0"/>
    <s v="Incumplimiento Parcial (Cláusula Penal)"/>
    <n v="296"/>
    <d v="2021-04-09T00:00:00"/>
    <s v="SI"/>
    <d v="2021-04-19T00:00:00"/>
    <n v="789"/>
    <d v="2021-08-02T00:00:00"/>
    <s v="REVOCA"/>
    <d v="2021-08-03T00:00:00"/>
    <m/>
    <m/>
    <s v="N/A"/>
    <s v="NO"/>
    <m/>
    <x v="1"/>
    <m/>
    <m/>
    <m/>
    <m/>
  </r>
  <r>
    <n v="676"/>
    <x v="9"/>
    <x v="0"/>
    <s v="FUNDACION SOCIAL NATIVA"/>
    <s v="NIT"/>
    <n v="900681904"/>
    <n v="9"/>
    <s v="JURIDICA"/>
    <n v="2023"/>
    <n v="18001142023"/>
    <s v="FORTALECER LAS CAPACIDADES DE LAS FAMILIAS Y COMUNIDADES ÉTNICAS, A TRAVÉS DE METODOLOGÍAS PARTICIPATIVAS, PARA LA PROMOCIÓN DEL DESARROLLO INTEGRAL DE SUS NIÑOS, NIÑAS, ADOLESCENTES Y JÓVENES, TENIENDO EN CUENTA SU CONSTRUCCIÓN Y COMPRENSIÓN DEL MUNDO"/>
    <s v="Dirección de Familia y Comunidades"/>
    <s v="Aporte"/>
    <s v="PRESUNTOS IMCUMPLIMIENTOS EN LA ENTREGA DE DOCUMENTACIÓN Y SOPORTES PARA LEGALIZAR CUENTAS."/>
    <d v="2024-03-11T00:00:00"/>
    <d v="2024-04-03T00:00:00"/>
    <d v="2024-08-27T00:00:00"/>
    <s v="Finalizada"/>
    <m/>
    <s v="SERGIO DUBAN ORTIZ ORTIZ"/>
    <s v="LECTURA DE FALLO"/>
    <x v="42"/>
    <s v="OK"/>
    <x v="1"/>
    <s v="Terminación de la actuación sancionatoria"/>
    <n v="168"/>
    <d v="2024-08-06T00:00:00"/>
    <s v="NO"/>
    <m/>
    <m/>
    <m/>
    <m/>
    <d v="2024-08-28T00:00:00"/>
    <m/>
    <m/>
    <m/>
    <m/>
    <m/>
    <x v="1"/>
    <m/>
    <m/>
    <m/>
    <m/>
  </r>
  <r>
    <n v="677"/>
    <x v="17"/>
    <x v="0"/>
    <s v="CONSORCIO ESCUELA ASECUM"/>
    <s v="NIT"/>
    <n v="901639605"/>
    <n v="8"/>
    <s v="JURIDICA"/>
    <n v="2022"/>
    <n v="1015752022"/>
    <s v="DESARROLLAR ACTIVIDADES DE CAPACITACIÓN, FORMACIÓN Y CERTIFICACIÓN CON FACILITADORES EXTERNOS EN MODALIDAD E-LEARNING (APRENDIZAJE SINCRÓNICO) Y PRESENCIAL PARA LOS SERVIDORES PÚBLICOS DEL ICBF EN HABILIDADES BLANDAS, HABILIDADES TÉCNICAS Y LA VIRTUALIZACIÓN DE CURSOS DE AUTOFORMACIÓN PARA DISPONER EN LA PLATAFORMA MOODLE DEL ICBF."/>
    <s v="Dirección de Gestión Humana"/>
    <s v="Prestación de Servicios"/>
    <s v="INCUMPLIMIENTO PARCIAL DEL CONTRATO POR LA NO REAlizacion de CAPACITACIONES RELACIONADAS CON TRES TEMAS: 1. PROCEDIMIENTO LEY 1952 DE 2019 Y LEY 2094 DE 2021, 2. LIDERAZGO TRANSFORMACIONAL Y 3. INTERVENCION EN CRISIS"/>
    <d v="2024-05-02T00:00:00"/>
    <d v="2024-05-21T00:00:00"/>
    <d v="2024-09-12T00:00:00"/>
    <s v="Finalizada"/>
    <m/>
    <s v="GISELL RUDAS"/>
    <s v="AUDIENCIA DE RESOLUCION DE RECURSO DE REPOSICION EL 12 DE SEPTIEMBRE DE 2024"/>
    <x v="304"/>
    <s v="OK"/>
    <x v="0"/>
    <s v="Incumplimiento Parcial (Cláusula Penal)"/>
    <n v="3013"/>
    <d v="2024-07-09T00:00:00"/>
    <s v="SI"/>
    <d v="2024-07-09T00:00:00"/>
    <n v="4176"/>
    <d v="2024-09-12T00:00:00"/>
    <s v="MODIFICA Y CONFIRMA"/>
    <d v="2024-09-13T00:00:00"/>
    <d v="2024-09-17T00:00:00"/>
    <d v="2024-09-18T00:00:00"/>
    <s v="N/A"/>
    <s v="SI"/>
    <d v="2024-09-19T00:00:00"/>
    <x v="472"/>
    <n v="78785473"/>
    <d v="2025-08-15T00:00:00"/>
    <m/>
    <s v="PAGO CON INTERESES"/>
  </r>
  <r>
    <n v="677"/>
    <x v="17"/>
    <x v="0"/>
    <s v="Asociación Asecum"/>
    <s v="NIT"/>
    <n v="830076389"/>
    <n v="7"/>
    <s v="JURIDICA"/>
    <n v="2022"/>
    <n v="1015752022"/>
    <s v="DESARROLLAR ACTIVIDADES DE CAPACITACIÓN, FORMACIÓN Y CERTIFICACIÓN CON FACILITADORES EXTERNOS EN MODALIDAD E-LEARNING (APRENDIZAJE SINCRÓNICO) Y PRESENCIAL PARA LOS SERVIDORES PÚBLICOS DEL ICBF EN HABILIDADES BLANDAS, HABILIDADES TÉCNICAS Y LA VIRTUALIZACIÓN DE CURSOS DE AUTOFORMACIÓN PARA DISPONER EN LA PLATAFORMA MOODLE DEL ICBF."/>
    <s v="Dirección de Gestión Humana"/>
    <s v="Prestación de Servicios"/>
    <s v="INCUMPLIMIENTO PARCIAL DEL CONTRATO POR LA NO REAlizacion de CAPACITACIONES RELACIONADAS CON TRES TEMAS: 1. PROCEDIMIENTO LEY 1952 DE 2019 Y LEY 2094 DE 2021, 2. LIDERAZGO TRANSFORMACIONAL Y 3. INTERVENCION EN CRISIS"/>
    <d v="2024-05-02T00:00:00"/>
    <d v="2024-05-21T00:00:00"/>
    <d v="2024-09-12T00:00:00"/>
    <s v="Finalizada"/>
    <m/>
    <s v="GISELL RUDAS"/>
    <s v="AUDIENCIA DE RESOLUCION DE RECURSO DE REPOSICION EL 12 DE SEPTIEMBRE DE 2024"/>
    <x v="304"/>
    <s v="OK"/>
    <x v="0"/>
    <s v="Incumplimiento Parcial (Cláusula Penal)"/>
    <n v="3013"/>
    <d v="2024-07-09T00:00:00"/>
    <s v="SI"/>
    <d v="2024-07-09T00:00:00"/>
    <n v="4176"/>
    <d v="2024-09-12T00:00:00"/>
    <s v="MODIFICA Y CONFIRMA"/>
    <d v="2024-09-13T00:00:00"/>
    <d v="2024-09-17T00:00:00"/>
    <d v="2024-09-18T00:00:00"/>
    <s v="N/A"/>
    <s v="SI"/>
    <d v="2024-09-19T00:00:00"/>
    <x v="472"/>
    <n v="78785473"/>
    <d v="2025-08-15T00:00:00"/>
    <m/>
    <s v="PAGO CON INTERESES"/>
  </r>
  <r>
    <n v="677"/>
    <x v="17"/>
    <x v="0"/>
    <s v="Escuela de Pensamiento Económico, Social y de Gestión- Asecum S.A.S"/>
    <s v="NIT"/>
    <n v="901415347"/>
    <n v="0"/>
    <s v="JURIDICA"/>
    <n v="2022"/>
    <n v="1015752022"/>
    <s v="DESARROLLAR ACTIVIDADES DE CAPACITACIÓN, FORMACIÓN Y CERTIFICACIÓN CON FACILITADORES EXTERNOS EN MODALIDAD E-LEARNING (APRENDIZAJE SINCRÓNICO) Y PRESENCIAL PARA LOS SERVIDORES PÚBLICOS DEL ICBF EN HABILIDADES BLANDAS, HABILIDADES TÉCNICAS Y LA VIRTUALIZACIÓN DE CURSOS DE AUTOFORMACIÓN PARA DISPONER EN LA PLATAFORMA MOODLE DEL ICBF."/>
    <s v="Dirección de Gestión Humana"/>
    <s v="Prestación de Servicios"/>
    <s v="INCUMPLIMIENTO PARCIAL DEL CONTRATO POR LA NO REAlizacion de CAPACITACIONES RELACIONADAS CON TRES TEMAS: 1. PROCEDIMIENTO LEY 1952 DE 2019 Y LEY 2094 DE 2021, 2. LIDERAZGO TRANSFORMACIONAL Y 3. INTERVENCION EN CRISIS"/>
    <d v="2024-05-02T00:00:00"/>
    <d v="2024-05-21T00:00:00"/>
    <d v="2024-09-12T00:00:00"/>
    <s v="Finalizada"/>
    <m/>
    <s v="GISELL RUDAS"/>
    <s v="AUDIENCIA DE RESOLUCION DE RECURSO DE REPOSICION EL 12 DE SEPTIEMBRE DE 2024"/>
    <x v="304"/>
    <s v="OK"/>
    <x v="0"/>
    <s v="Incumplimiento Parcial (Cláusula Penal)"/>
    <n v="3013"/>
    <d v="2024-07-09T00:00:00"/>
    <s v="SI"/>
    <d v="2024-07-09T00:00:00"/>
    <n v="4176"/>
    <d v="2024-09-12T00:00:00"/>
    <s v="MODIFICA Y CONFIRMA"/>
    <d v="2024-09-13T00:00:00"/>
    <d v="2024-09-17T00:00:00"/>
    <d v="2024-09-18T00:00:00"/>
    <s v="N/A"/>
    <s v="SI"/>
    <d v="2024-09-19T00:00:00"/>
    <x v="472"/>
    <n v="78785473"/>
    <d v="2025-08-15T00:00:00"/>
    <m/>
    <s v="PAGO CON INTERESES"/>
  </r>
  <r>
    <n v="678"/>
    <x v="10"/>
    <x v="0"/>
    <s v="FUNDACION DE ATENCION A NIÑOS DISCAPACITADOS - FANDIS"/>
    <s v="NIT"/>
    <n v="810002998"/>
    <n v="2"/>
    <s v="JURIDICA"/>
    <n v="2021"/>
    <n v="133"/>
    <s v="COMPRA DE ROPA Y ARTICULOS VARIOS PARA BEBE RECIEN NACIDA INGRESADA A PROTECCION DEL ICBF - AGENCIA AMAZONAS"/>
    <m/>
    <s v="Aporte"/>
    <s v="INCUMPLIMIENTO CLÁUSULA 3 OBLIGACIONES ESPECÍFICAS DE LA ENTIDAD ADMINISTRADORA DEL SERVICIO, NUMERAL 3.3 OBLIGACIONES RELACIONADAS CON LA ADMINISTRACIÓN DE RECURSOS, Y OBLIGACIÓN 3.3.17: PRESENTAR EL INFORME FINAL DE EJECUCIÓN CON TODOS LOS SOPORTES DE CADA UNA DE LAS OBLIGACIONES CONTRACTUALES, CON EL PROPÓSITO DE LIQUIDAR EL PRESENTE CONTRATO, CONFORME A LAS DIRECTRICES IMPARTIDAS POR LA SUPERVISIÓN DEL CONTRATO. INCUMPLIMIENTO OBLIGACIONES"/>
    <d v="2024-05-02T00:00:00"/>
    <d v="2024-05-10T00:00:00"/>
    <d v="2024-10-28T00:00:00"/>
    <s v="Finalizada"/>
    <m/>
    <s v="SINDY GONZALEZ ARIAS "/>
    <s v="&quot;SE INSTALÓ LA AUDIENCIA Y SE AGOTARON TODAS LAS ETAPAS DEL PROCESO. SE REMITIO PROYECTO ACTO ADMINISTRATIVO RESUELVE PAS, A CONTROL DE LEGALIDAD PENDIENTE CONTROL DE LEGALIDAD Y CITACIÓN AUDIENCIA LECTURA DE FALLO &quot;"/>
    <x v="305"/>
    <s v="OK"/>
    <x v="0"/>
    <s v="Incumplimiento Parcial (Cláusula Penal)"/>
    <n v="744"/>
    <d v="2024-10-28T00:00:00"/>
    <s v="NO"/>
    <m/>
    <m/>
    <m/>
    <m/>
    <d v="2024-11-01T00:00:00"/>
    <d v="2024-11-01T00:00:00"/>
    <d v="2024-11-07T00:00:00"/>
    <s v="N/A"/>
    <s v="NO"/>
    <m/>
    <x v="473"/>
    <n v="13334046"/>
    <s v="23/04/2025_x000a_21-5-2025"/>
    <s v="COACTIVO - ASEGURADORA"/>
    <s v="EN COBRO COACTIVO. SE LIBRÓ MANDAMIENTO DE PAGO EL DÍA 28/02/2025_x000a_Con relación al seguimiento del pago de la sanción contrato 133, la tesorera de la Regional comunica:  que se recibió consignación el día 23/04/2025, pero no se ha generado el comprobante de recaudo, toda vez que la funcionaria ejecutora comunico a dicha dependencia lo siguiente: Frente al valor de $12.793.716,00 se lee que viene de la ASEGURADORA SOLIDARIA, deudor de coactivo a quien para el 15 de abril se le envió por correo certificado notificación del mandamiento de pago el cual contiene el mismo valor de la deuda, pero no están incluidos los intereses"/>
  </r>
  <r>
    <n v="679"/>
    <x v="17"/>
    <x v="0"/>
    <s v="INPLAYCO SAS"/>
    <s v="NIT"/>
    <n v="860524168"/>
    <n v="8"/>
    <s v="JURIDICA"/>
    <n v="2020"/>
    <n v="1016442020"/>
    <s v="REALIZAR LA INTERVENTORÍA TÉCNICA, ADMINISTRATIVA, FINANCIERA, JURÍDICA Y AMBIENTAL AL CONTRATO DE OBRA CUYO OBJETO ES: REALIZAR LAS ADECUACIONES Y/O REPARACIONES LOCATIVAS REQUERIDAS EN INFRAESTRUCTURAS DE PROPIEDAD DEL INSTITUTO COLOMBIANO DE BIENESTAR FAMILIAR (ICBF) QUE HAN SIDO DESTINADAS PARA LA ATENCIÓN A LA PRIMERA INFANCIA A NIVEL NACIONAL PARA EL GRUPO 2"/>
    <s v="Dirección Administrativa"/>
    <s v="Interventoría"/>
    <s v="INCUMPLIMIENTO OBLIGACIONES"/>
    <m/>
    <m/>
    <m/>
    <s v="Finalizada"/>
    <m/>
    <m/>
    <m/>
    <x v="0"/>
    <s v="OK"/>
    <x v="1"/>
    <s v="Terminación de la actuación sancionatoria"/>
    <n v="5528"/>
    <d v="2022-11-28T00:00:00"/>
    <s v="NO"/>
    <m/>
    <m/>
    <m/>
    <m/>
    <d v="2022-12-07T00:00:00"/>
    <m/>
    <m/>
    <m/>
    <m/>
    <m/>
    <x v="1"/>
    <m/>
    <m/>
    <m/>
    <m/>
  </r>
  <r>
    <n v="680"/>
    <x v="20"/>
    <x v="0"/>
    <s v="ANDRES BRIJALDO RODRIGUEZ"/>
    <s v="CC"/>
    <n v="74370983"/>
    <m/>
    <s v="NATURAL"/>
    <n v="2015"/>
    <n v="8"/>
    <s v="APOYAR Y ASESORAR A LA DIRECCION REGIONAL EN EL TRAMITE DE LOS PROCESOS PRECONTRACTUALES, CONTRACTUALES Y POSCONTRACTUALES QUE SE ADELANTEN POR PARTE DEL ICBF, ASI COMO EN LA ELABORACION DE LOS CONCEPTOS E INFORMES Y BRINDAR SOPORTE A LA GESTION DE PROGRAMAS Y PROYECTOS PARA EL MEJORAMIENTO A LA GESTION EN EL DESARROLLO DE LAS ACTIVIDADES CONTRACTUALES DEL ICBF A NIVEL REGIONAL"/>
    <s v="Dirección de Contratación"/>
    <s v="Prestación de Servicios Profesionales"/>
    <s v="INCUMPLIMIENTO OBLIGACIONES"/>
    <m/>
    <m/>
    <m/>
    <s v="Finalizada"/>
    <m/>
    <m/>
    <m/>
    <x v="0"/>
    <s v="OK"/>
    <x v="0"/>
    <s v="Incumplimiento Parcial (Cláusula Penal)"/>
    <n v="1973"/>
    <d v="2015-11-04T00:00:00"/>
    <s v="SI"/>
    <m/>
    <n v="1196"/>
    <d v="2016-06-20T00:00:00"/>
    <s v="REVOCA"/>
    <d v="2016-06-30T00:00:00"/>
    <m/>
    <m/>
    <s v="N/A"/>
    <m/>
    <m/>
    <x v="1"/>
    <m/>
    <m/>
    <m/>
    <m/>
  </r>
  <r>
    <n v="681"/>
    <x v="10"/>
    <x v="0"/>
    <s v="SOLUCIONES Y SERVICIOS ELECTROMECANICOS S.A.S."/>
    <s v="NIT"/>
    <n v="900743260"/>
    <n v="1"/>
    <s v="JURIDICA"/>
    <n v="2015"/>
    <n v="147"/>
    <s v="PRESTAR EL SERVICIO DE MANTENIMIENTO PREVENTIVO Y CORRECTIVO DE LOS EQUIPOS DE AIRE ACONDICIONADO DE LAS DISTINTAS SEDES DEL ICBF REGIONAL CALDAS"/>
    <s v="Dirección Administrativa"/>
    <s v="Aceptación de Oferta"/>
    <s v="INCUMPLIMIENTO OBLIGACIONES"/>
    <m/>
    <m/>
    <m/>
    <s v="Finalizada"/>
    <m/>
    <m/>
    <m/>
    <x v="0"/>
    <s v="OK"/>
    <x v="0"/>
    <s v="Caducidad del Contrato"/>
    <n v="5512"/>
    <d v="2015-12-03T00:00:00"/>
    <s v="NO"/>
    <m/>
    <m/>
    <m/>
    <m/>
    <d v="2015-12-04T00:00:00"/>
    <d v="2015-12-30T00:00:00"/>
    <d v="2015-12-11T00:00:00"/>
    <s v="N/A"/>
    <s v="NO"/>
    <m/>
    <x v="474"/>
    <n v="1664693"/>
    <d v="2016-02-29T00:00:00"/>
    <m/>
    <m/>
  </r>
  <r>
    <n v="682"/>
    <x v="5"/>
    <x v="0"/>
    <s v="FUNDACION POR LA PAZ EN LA GUAJIRA"/>
    <s v="NIT"/>
    <n v="825001204"/>
    <n v="3"/>
    <s v="JURIDICA"/>
    <n v="2014"/>
    <n v="342"/>
    <s v="ATENDER A NIÑOS Y NIÑAS MENORES DE 5 AÑOS , O HASTA SU INGRESO AL GRADO DE TRANSICION, Y A MUJERES GESTANTES Y EN PERIODO DE LACTANCIA EN LOS SERVICIOS DE EDUCACION INICIAL Y CUIDADO, CON EL FIN DE PROMOVER EL DESARROLLO INTEGRAL DE LA PRIMERA INFANCIA CON CALIDAD, DE CONFORMIDAD CON LOS LINEAMIENTOS, LAS DIRECTRICES, Y PARAMETROS ESTABLECIDOS POR EL ICBF."/>
    <s v="Dirección de Primera Infancia"/>
    <s v="Aporte"/>
    <s v="INCUMPLIMIENTO OBLIGACIONES"/>
    <m/>
    <m/>
    <m/>
    <s v="Finalizada"/>
    <m/>
    <m/>
    <m/>
    <x v="0"/>
    <s v="PTE DOCUMENTOS. RESOLUCION SANCIONATORIA NO TIENE NUMERO DE RADICADO. DOCUMENTOS CORTADOS"/>
    <x v="0"/>
    <s v="Incumplimiento Parcial (Cláusula Penal)"/>
    <m/>
    <d v="2015-07-08T00:00:00"/>
    <s v="SI"/>
    <m/>
    <n v="2798"/>
    <d v="2015-08-05T00:00:00"/>
    <s v="REVOCA"/>
    <d v="2015-08-06T00:00:00"/>
    <m/>
    <m/>
    <s v="N/A"/>
    <s v="NO"/>
    <m/>
    <x v="1"/>
    <m/>
    <m/>
    <m/>
    <m/>
  </r>
  <r>
    <n v="683"/>
    <x v="29"/>
    <x v="0"/>
    <s v="ASOCIACION DE PADRES USUARIOS DE HOGARES COMUNITARIOS FAMI LETICIA"/>
    <s v="NIT"/>
    <n v="838000202"/>
    <m/>
    <s v="JURIDICA"/>
    <n v="2014"/>
    <n v="87"/>
    <s v="ATENDER A NIÑOS Y NIÑAS MENORES DE 5 AÑOS, O HASTA SU INGRESO AL GRADO DE TRANSICIÓN, EN LOS SERVICIOS DE EDUCACIÓN INICIAL Y CUIDADO, EN LA MODALIDAD CENTRO DE DESARROLLO INFANTIL, CON EL FIN DE PROMOVER EL DESARROLLO INTEGRAL DE LA PRIMERA INFANCIA CON CALIDAD, DE CONFORMIDAD CON LOS LINEAMIENTOS, ESTÁNDARES DE CALIDAD Y LAS DIRECTRICES, Y PARÁMETROS ESTABLECIDOS POR EL ICBF"/>
    <s v="Dirección de Primera Infancia"/>
    <s v="Aporte"/>
    <s v="INCUMPLIMIENTO OBLIGACIONES"/>
    <m/>
    <m/>
    <m/>
    <s v="Finalizada"/>
    <m/>
    <m/>
    <m/>
    <x v="0"/>
    <s v="OK"/>
    <x v="1"/>
    <s v="Terminación de la actuación sancionatoria"/>
    <s v="AUTO"/>
    <d v="2018-04-10T00:00:00"/>
    <s v="NO"/>
    <m/>
    <m/>
    <m/>
    <m/>
    <d v="2018-04-10T00:00:00"/>
    <m/>
    <m/>
    <m/>
    <m/>
    <m/>
    <x v="1"/>
    <m/>
    <m/>
    <m/>
    <m/>
  </r>
  <r>
    <n v="684"/>
    <x v="29"/>
    <x v="0"/>
    <s v="FUNDACION SELVA CORAZON"/>
    <s v="NIT"/>
    <n v="900385323"/>
    <m/>
    <s v="JURIDICA"/>
    <n v="2014"/>
    <n v="88"/>
    <s v="ATENDER A NIÑOS Y NIÑAS MENORES DE 5 AÑOS, O HASTA SU INGRESO AL GRADO DE TRANSICIÓN, EN LOS SERVICIOS DE EDUCACIÓN INICIAL Y CUIDADO, EN LA MODALIDAD CENTRO DE DESARROLLO INFANTIL, CON EL FIN DE PROMOVER EL DESARROLLO INTEGRAL DE LA PRIMERA INFANCIA CON CALIDAD, DE CONFORMIDAD CON LOS LINEAMIENTOS, ESTÁNDARES DE CALIDAD Y LAS DIRECTRICES, Y PARÁMETROS ESTABLECIDOS POR EL ICBF"/>
    <s v="Dirección de Primera Infancia"/>
    <s v="Aporte"/>
    <s v="INCUMPLIMIENTO OBLIGACIONES"/>
    <m/>
    <m/>
    <m/>
    <s v="Finalizada"/>
    <m/>
    <m/>
    <m/>
    <x v="0"/>
    <s v="OK"/>
    <x v="1"/>
    <s v="Terminación de la actuación sancionatoria"/>
    <n v="260"/>
    <d v="2015-07-03T00:00:00"/>
    <s v="NO"/>
    <m/>
    <m/>
    <m/>
    <m/>
    <d v="2015-07-03T00:00:00"/>
    <m/>
    <m/>
    <m/>
    <m/>
    <m/>
    <x v="1"/>
    <m/>
    <m/>
    <m/>
    <m/>
  </r>
  <r>
    <n v="685"/>
    <x v="29"/>
    <x v="0"/>
    <s v="ASOCIACION DE AUTORIDADES INDIGENAS ATICOYA"/>
    <s v="NIT"/>
    <n v="900226919"/>
    <m/>
    <s v="JURIDICA"/>
    <n v="2014"/>
    <n v="90"/>
    <s v="ATENDER A NIÑOS Y NIÑAS MENORES DE 5 AÑOS, O HASTA SU INGRESO AL GRADO DE TRANSICIÓN, EN LOS SERVICIOS DE EDUCACIÓN INICIAL Y CUIDADO, EN LA MODALIDAD CENTRO DE DESARROLLO INFANTIL, CON EL FIN DE PROMOVER EL DESARROLLO INTEGRAL DE LA PRIMERA INFANCIA CON CALIDAD, DE CONFORMIDAD CON LOS LINEAMIENTOS, ESTÁNDARES DE CALIDAD Y LAS DIRECTRICES, Y PARÁMETROS ESTABLECIDOS POR EL ICBF"/>
    <s v="Dirección de Primera Infancia"/>
    <s v="Aporte"/>
    <s v="INCUMPLIMIENTO OBLIGACIONES"/>
    <m/>
    <m/>
    <m/>
    <s v="Finalizada"/>
    <m/>
    <m/>
    <m/>
    <x v="0"/>
    <s v="PTE CONSTANCIA DE EJECUTORIA, COMUNICACIÓN PGN"/>
    <x v="0"/>
    <s v="Multa"/>
    <n v="635"/>
    <d v="2015-12-31T00:00:00"/>
    <s v="SI"/>
    <d v="2016-01-05T00:00:00"/>
    <n v="5"/>
    <d v="2016-01-05T00:00:00"/>
    <s v="CONFIRMA"/>
    <d v="2016-01-06T00:00:00"/>
    <m/>
    <m/>
    <s v="N/A"/>
    <s v="NO"/>
    <m/>
    <x v="475"/>
    <n v="12723700"/>
    <d v="2017-03-15T00:00:00"/>
    <m/>
    <s v="VALOR INDEXADO"/>
  </r>
  <r>
    <n v="686"/>
    <x v="6"/>
    <x v="0"/>
    <s v="CORPORACION NACIONAL DE DESARROLLO - CONADE-"/>
    <s v="NIT"/>
    <n v="900255290"/>
    <n v="9"/>
    <s v="JURIDICA"/>
    <n v="2014"/>
    <n v="159"/>
    <s v="ATENDER A NIÑOS Y NIÑAS MENORES DE 5 AÑOS, O HASTA  SU INGRESO AL GRADO TRANSICIÓN, Y A MUJERES GESTANTES Y EN PERIODO DE LACTANCIA EN LOS SERVICIOS DE EDUCACION INICIAL Y CUIDADO, CON EL FIN DE PROMOVER EL DESARROLLO INTEGRAL DE LA PRIMERA INFANCIA CON CALIDAD, DE CONFORMIDAD CON LOS LINEAMIENTOS, LAS DIRECTRICES, Y PARAMETROS ESTABLECIDOS POR EL ICBF"/>
    <s v="Dirección de Primera Infancia"/>
    <s v="Aporte"/>
    <s v="INCUMPLIMIENTO OBLIGACIONES"/>
    <m/>
    <m/>
    <m/>
    <s v="Finalizada"/>
    <m/>
    <m/>
    <m/>
    <x v="0"/>
    <s v="OK"/>
    <x v="1"/>
    <s v="Terminación de la actuación sancionatoria"/>
    <n v="3185"/>
    <d v="2015-12-10T00:00:00"/>
    <s v="NO"/>
    <m/>
    <m/>
    <m/>
    <m/>
    <d v="2015-02-09T00:00:00"/>
    <m/>
    <m/>
    <m/>
    <m/>
    <m/>
    <x v="1"/>
    <m/>
    <m/>
    <m/>
    <m/>
  </r>
  <r>
    <n v="687"/>
    <x v="6"/>
    <x v="0"/>
    <s v="CORPORACIÓN PARA EL FOMENTO SOCIAL DE COLOMBIA &quot;COFESCO&quot; 2DO SANCIONATORIO"/>
    <s v="NIT"/>
    <n v="900106789"/>
    <n v="3"/>
    <s v="JURIDICA"/>
    <n v="2023"/>
    <n v="85000842023"/>
    <s v="CONTRIBUIR A LA PREVENCIÓN DE LA DESNUTRICIÓN AGUDA EN NIÑAS Y NIÑOS MENORES DE 5 AÑOS Y LA ATENCIÓN DEL BAJO PESO EN MUJERES GESTANTES, EL BAJO PESO AL NACER Y EL RETRASO EN TALLA, MEDIANTE LA PROMOCIÓN DE CONDICIONES ADECUADAS DE NUTRICIÓN Y SALUD, Y EL FORTALECIMIENTO DE LAS CAPACIDADES FAMILIARES PARA LA GENERACIÓN DE ENTORNOS PROTECTORES EN SEGURIDAD ALIMENTARIA Y NUTRICIONAL."/>
    <s v="Dirección de Nutrición"/>
    <s v="Aporte"/>
    <s v="NO PRESTAR EL SERVICIO Y NO PRESENTAR SOPORTES DE EJECUCIÓN"/>
    <d v="2024-05-07T00:00:00"/>
    <d v="2024-06-04T00:00:00"/>
    <d v="2024-11-12T00:00:00"/>
    <s v="Finalizada"/>
    <m/>
    <s v="GRIMALDO MALAVER BOHORQUEZ"/>
    <s v="SE RECIBE COMPROBANTE DE PAGO DE SANIÒN"/>
    <x v="19"/>
    <s v="OK"/>
    <x v="0"/>
    <s v="Incumplimiento Parcial (Cláusula Penal)"/>
    <n v="504"/>
    <d v="2024-10-22T00:00:00"/>
    <s v="SI"/>
    <d v="2025-11-06T00:00:00"/>
    <n v="547"/>
    <d v="2024-11-12T00:00:00"/>
    <s v="CONFIRMA"/>
    <d v="2024-12-13T00:00:00"/>
    <d v="2024-11-13T00:00:00"/>
    <d v="2024-11-13T00:00:00"/>
    <s v="N/A"/>
    <s v="SI"/>
    <d v="2024-12-03T00:00:00"/>
    <x v="476"/>
    <n v="31192533"/>
    <d v="2024-12-31T00:00:00"/>
    <s v="COMPENSADO"/>
    <s v="PAGADO"/>
  </r>
  <r>
    <n v="688"/>
    <x v="6"/>
    <x v="0"/>
    <s v="ADRIANA PAOLA CRISTANCHO CRISTANCHO"/>
    <s v="CC"/>
    <n v="46386369"/>
    <m/>
    <s v="NATURAL"/>
    <n v="2024"/>
    <n v="85000502024"/>
    <s v="PRESTAR SERVICIOS PROFESIONALES PARA APOYAR LAS ETAPAS PRECONTRACTUALES, APOYO A LA SUPERVISIÓN Y POSCONTRACTUAL DE LOS RECURSOS A CARGO DEL GRUPO ADMINISTRATIVO DEL ICBF REGIONAL CASANARE."/>
    <s v="Dirección Administrativa"/>
    <s v="Prestación de Servicios Profesionales"/>
    <s v="NO PRESENTAR SOPORTES DE EJECUCION"/>
    <d v="2024-05-30T00:00:00"/>
    <d v="2024-06-05T00:00:00"/>
    <d v="2024-11-18T00:00:00"/>
    <s v="Finalizada"/>
    <m/>
    <s v="GRIMALDO MALAVER BOHORQUEZ"/>
    <s v="NOTIFICACION DE LA SANCION_x000a_"/>
    <x v="306"/>
    <s v="OK"/>
    <x v="1"/>
    <s v="Terminación de la actuación sancionatoria"/>
    <n v="560"/>
    <d v="2024-11-15T00:00:00"/>
    <s v="NO"/>
    <m/>
    <m/>
    <m/>
    <m/>
    <d v="2024-11-19T00:00:00"/>
    <m/>
    <m/>
    <m/>
    <m/>
    <m/>
    <x v="1"/>
    <m/>
    <m/>
    <m/>
    <m/>
  </r>
  <r>
    <n v="689"/>
    <x v="4"/>
    <x v="0"/>
    <s v="ASOCIACION DE PADRES Y USUARIOS Y MADRES COMUNITARIAS DE LOS HOGARES DE BIENESTAR PARAISO CERROS ORIENTALES II"/>
    <s v="NIT"/>
    <n v="800159423"/>
    <n v="8"/>
    <s v="JURIDICA"/>
    <n v="2022"/>
    <n v="11011952022"/>
    <s v="PRESTAR LOS SERVICIOS PARA LA ATENCIÓN A LA PRIMERA INFANCIA EN LOS HOGARES COMUNITARIOS DE BIENESTAR HCB Y HOGARES COMUNITARIOS DE BIENESTAR AGRUPADOS, DE CONFORMIDAD CON EL MANUAL OPERATIVO DE LA MODALIDAD COMUNITARIA, EL LINEAMIENTO TÉCNICO PARA LA ATENCIÓN A LA PRIMERA INFANCIA Y LAS DIRECTRICES ESTABLECIDAS POR EL ICBF, EN ARMONÍA CON LA POLÍTICA DE ESTADO PARA EL DESARROLLO INTEGRAL DE LA PRIMERA INFANCIA DE CERO A SIEMPRE. _x000a_"/>
    <s v="Dirección de Primera Infancia"/>
    <s v="Aporte"/>
    <s v="Teniendo en cuenta el informe del Oredenador del Gasto, por medio del cual el supervisor LIZBETH CUELLAR, pone en conocimiento el incumplimiento del contrato de aporte N° 110119520222 en el pago de facturas, y o remiten los soportes solicitados. Se allegan soportes bancarios y se evidencia que los documentos presentan disparidades en los movimientos registrados."/>
    <d v="2024-05-15T00:00:00"/>
    <d v="2024-05-22T00:00:00"/>
    <d v="2025-07-18T00:00:00"/>
    <s v="Finalizada"/>
    <m/>
    <s v="JAVIER LÓPEZ"/>
    <s v="&quot;El 22 de mayo se citan a las partes para audiencia y apertura del caso. Pendiente continuar audiencia para escuchar los descargos de las partes. El día 14 de agosto es llevada a cabo y el apoderado de la entidad solicita las siguientes pruebas y las cuales ya fueron remitidas por la supervisora del contrato y se le dio traslado al doctor Alejandro Pinzón Legalizaciones 2023. Todas las fichas técnicas que se derivan del manual operativo, guía de supervisión, manual operativo de liquidación que tiene establecido el ICBF para los contratos de aporte."/>
    <x v="60"/>
    <s v="PTE COMPROBANTE DE PAGO"/>
    <x v="0"/>
    <s v="Incumplimiento Parcial (Cláusula Penal)"/>
    <n v="1107"/>
    <d v="2025-06-19T00:00:00"/>
    <s v="SI"/>
    <d v="2025-07-17T00:00:00"/>
    <n v="1378"/>
    <d v="2025-07-17T00:00:00"/>
    <s v="CONFIRMA"/>
    <d v="2025-07-23T00:00:00"/>
    <d v="2025-07-31T00:00:00"/>
    <d v="2025-07-31T00:00:00"/>
    <s v="N/A"/>
    <s v="NO"/>
    <m/>
    <x v="477"/>
    <m/>
    <m/>
    <m/>
    <m/>
  </r>
  <r>
    <n v="690"/>
    <x v="4"/>
    <x v="0"/>
    <s v="FUNDACIÓN LA ESPERANZA DE AMALY"/>
    <s v="NIT"/>
    <n v="900307312"/>
    <m/>
    <s v="JURIDICA"/>
    <n v="2023"/>
    <n v="11010412023"/>
    <s v="BRINDAR ATENCIÓN A LAS NIÑAS, LOS NIÑOS Y ADOLESCENTES QUE TIENEN UN PROCESO ADMINISTRATIVO DE RESTABLECIMIENTO DE DERECHOS, EN LA MODALIDAD CENTRO DE EMERGENCIA, DE ACUERDO CON LOS DOCUMENTOS TÉCNICOS VIGENTES EXPEDIDOS POR EL ICBF._x000a_"/>
    <s v="Dirección de Protección"/>
    <s v="Aporte"/>
    <s v="La Defensora de Familia, Isabel Real del CZ Tunjuelito refiere a través de correo institucional dirigir al Grupo de Protección de la Regional Bogotá lo siguiente: Informe de la Fundación Laudes, donde ponen en conocimiento situación de presunto abuso sexual hacia la adolescente por parte de un formador del Centro de Emergencia TAVID."/>
    <d v="2024-05-08T00:00:00"/>
    <d v="2024-05-22T00:00:00"/>
    <d v="2024-08-14T00:00:00"/>
    <s v="Finalizada"/>
    <m/>
    <s v="MÓNICA ANGULO"/>
    <s v="Todos los formatos desde el inicio hasta la fecha que llenaron cada uno de los que fungieron como supervisores dentro del contrato de aporte. Certificaciones que tramito el supervisor para el pago y desembolso a favor de la asociación cerros orientales en cumplimiento de las disposiciones establecidas por el ICBF. Todas las comunicaciones que remitió la supervisión del contrato de aporte a la asociación en la cual estableció un plazo para la ejecución de su requerimiento. Copias suscritas por los intervinientes que según el pliego de cargos se surtieron en las fechas del 6 de febrero, 14 de febrero y 15 de febrero de 2024. Todas las actas suscritas que mencionan el pliego de cargos. Acta de reunión del 5 de marzo de 2024. Acta de 6 de marzo donde se presentó Jenny González Garzón, Paola González (tesorera) y la actual supervisora del contrato Lizbeth Cuellar, según el hecho número 7 del pliego de cargos o citación. Los correos electrónicos remitidos el día 15 de enero a la asociación Cerros Orientales. El correo electrónico soporte o bitácora o lo que haga sus veces de la llamada telefónica que recibió el ICBF por parte del Proveedor (BONANZA). Solicito como prueba que se informe cual es la metodología, auditoria que llevo a cabo la profesional Yaneth Catama para determinar las disparidades en los movimientos. registrados de los extractos bancarios presentadas por la representante legal y la tesorera Paola González. Solicito copia del manual operativo, lineamiento técnico para la atención a la primera infancia. Las actas de comité operativo efectuadas por el contrato de aporte dentro de todo el término de ejecución o vigencia. Oficiar a la tesorería o lo que haga sus veces en aras de identificar si la asociación relaciono cuenta bancaria única para los desembolsos correspondientes. Se cita audiencia para el el día 16 de OCTUBRE DE 2024, la audiencia NO se realizó por solicitud de los apoderados y porque se presentó recusación. // El día 20 de enero de 2025 se citó para continuación de audiencia del debido proceso con el fin de escuchar el testimonio de la Sra Paola Gonzales Beltrán, audiencia que se programó para el día 06 de febrero de 2025 a LAS 09: 00 AM. //El día 10 de marzo se llevó a cabo la audiencia contra la entidad cerros orientales donde el apoderado de la representante legal de la entidad realizo sus descargos y donde el ICBF informo que próximamente se iba a enviar citación para audiencia de fallo. //el abogado hizo sus descargos y presento sus recursos de nulidad el ICBF respondió sus recursos y se dijo que iba citar audiencia para fallo. //10/03/2025 Se realiza audiencia en la cual la directora se pronuncia para citar a un nuevo fallo //06/05/2025 se realiza envió de fallo que se encuentra en revisión de la sede nacional.//pendiente revisión doctora yolanda .//Se cita para el 19/05/2025 en la cual no se presentaron las partes se realiza nueva citación para 03/07/2025/ A LAS 8 AM con el fin de realizar lectura de fallo.//LECTURA DE FALLO, RESOLUCION 1107del 19/06/2025sse interpuso recurso de reposición el apoderado de la asociación el cual se fijó fecha de audiencia para resolver recurso el día 18/07/2025 a las 9 am//Se declara el incumplimiento parcial de contrato y se ordena hacer efectiva el cumplimiento de la cláusula penal pecuniaria."/>
    <x v="307"/>
    <s v="OK"/>
    <x v="1"/>
    <s v="Terminación de la actuación sancionatoria"/>
    <n v="1406"/>
    <d v="2024-08-02T00:00:00"/>
    <s v="NO"/>
    <m/>
    <m/>
    <m/>
    <m/>
    <d v="2024-08-15T00:00:00"/>
    <m/>
    <m/>
    <m/>
    <m/>
    <m/>
    <x v="1"/>
    <m/>
    <m/>
    <m/>
    <m/>
  </r>
  <r>
    <n v="691"/>
    <x v="4"/>
    <x v="0"/>
    <s v="ASOCIACION CRISTIANA NUEVO NACIMIENTO"/>
    <s v="NIT"/>
    <n v="800250954"/>
    <n v="5"/>
    <s v="JURIDICA"/>
    <n v="2023"/>
    <n v="11010702023"/>
    <s v="BRINDAR ATENCIÓN A LAS NIÑAS, LOS NIÑOS Y ADOLESCENTES QUE TIENEN UN PROCESO ADMINISTRATIVO DE RESTABLECIMIENTO DE DERECHOS, EN LA MODALIDAD CENTRO DE EMERGENCIA, DE ACUERDO CON LOS DOCUMENTOS TÉCNICOS VIGENTES EXPEDIDOS POR EL ICBF._x000a__x000a_"/>
    <s v="Dirección de Protección"/>
    <s v="Aporte"/>
    <s v="Hay dos presuntos abusos sexuales a menores. La supervisora Esmeralda Quintero profiere informe a traves del cual pone en conociemnto un posible incumplimiento al contrato de aporte."/>
    <d v="2024-05-06T00:00:00"/>
    <d v="2024-06-06T00:00:00"/>
    <d v="2024-09-05T00:00:00"/>
    <s v="Finalizada"/>
    <m/>
    <s v="DANIEL RODRIGUEZ"/>
    <m/>
    <x v="308"/>
    <s v="OK"/>
    <x v="1"/>
    <s v="Terminación de la actuación sancionatoria"/>
    <n v="1643"/>
    <d v="2024-09-04T00:00:00"/>
    <s v="NO"/>
    <m/>
    <m/>
    <m/>
    <m/>
    <d v="2024-09-04T00:00:00"/>
    <m/>
    <m/>
    <m/>
    <m/>
    <m/>
    <x v="1"/>
    <m/>
    <m/>
    <m/>
    <m/>
  </r>
  <r>
    <n v="692"/>
    <x v="10"/>
    <x v="0"/>
    <s v="FUNDACION DE ATENCION A NIÑOS DISCAPACITADOS - FANDIS"/>
    <s v="NIT"/>
    <n v="810002998"/>
    <n v="2"/>
    <s v="JURIDICA"/>
    <n v="2021"/>
    <n v="17000992021"/>
    <s v="PRESTAR SERVICIOS DE APOYO A LA GESTIÓN A LA DEFENSORIA DE FAMILIA EN EL MARCO DE LOS PROYECTOS DE INVERSION DE PROTECCIÓN, PARA EL ARCHIVO DE LAS HISTORIAS DE ATENCIÓN Y EL REGISTRO EN EL SISTEMA DE INFORMACIÓN MISIONAL, DE LAS ACTUACIONES REALIZADAS DENTRO DE LOS TRÁMITES ADMINISTRATIVOS DE RESTABLECIMIENTO DE DERECHOS Y RESPONSABILIDAD PENAL  EN EL MARCO DEL FORTALECIMIENTO Y DESCONGESTIÓN DE LAS DEFENSORÍAS DE FAMILIA."/>
    <s v="Dirección de Protección"/>
    <s v="Aporte"/>
    <s v="INCUMPLIMIENTO CLÁUSULA 1. OBLIGACIONES ESPECÍFICAS DE LA ENTIDAD ADMINISTRADORA DEL SERVICIO. No."/>
    <d v="2024-05-23T00:00:00"/>
    <d v="2024-05-30T00:00:00"/>
    <d v="2024-06-24T00:00:00"/>
    <s v="Finalizada"/>
    <m/>
    <s v="LIZETH NATALIA GUAPACHA LARGO"/>
    <s v="&quot;SE INSTALÓ LA AUDIENCIA Y SE AGOTARON TODAS LAS ETAPAS DEL PROCESO. SE REMITIO PROYECTO ACTO ADMINISTRATIVO RESUELVE PAS, A CONTROL DE LEGALIDAD PENDIENTE CONTROL DE LEGALIDAD Y CITACIÓN AUDIENCIA LECTURA DE FALLO&quot;"/>
    <x v="309"/>
    <s v="OK"/>
    <x v="0"/>
    <s v="Incumplimiento Parcial (Cláusula Penal)"/>
    <n v="776"/>
    <d v="2024-11-06T00:00:00"/>
    <s v="NO"/>
    <m/>
    <m/>
    <m/>
    <m/>
    <d v="2024-11-26T00:00:00"/>
    <d v="2024-12-11T00:00:00"/>
    <d v="2024-12-10T00:00:00"/>
    <s v="N/A"/>
    <s v="NO"/>
    <m/>
    <x v="478"/>
    <n v="19478311.760000002"/>
    <d v="2025-01-13T00:00:00"/>
    <m/>
    <m/>
  </r>
  <r>
    <n v="693"/>
    <x v="10"/>
    <x v="0"/>
    <s v="FUNDACION DE ATENCION A NIÑOS DISCAPACITADOS - FANDIS"/>
    <s v="NIT"/>
    <n v="810002998"/>
    <n v="2"/>
    <s v="JURIDICA"/>
    <n v="2021"/>
    <n v="132"/>
    <s v="SUMINISTRAR COMPLEMENTACION ALIMENTARIA Y DESARROLLAR ACCIONES FORMATIVAS Y DE PROMOCION DE ESTILO DE VIDA SALUDABLE PARA CONTRIBUIR A MANTENER O MEJORAR EL ESTADO DE NUTRICION DE LOS NIÑOS, NIÑAS, JOVENES."/>
    <s v="Dirección de Nutrición"/>
    <s v="Aporte"/>
    <s v="INCUMPLIMIENTO CLÁUSULA 1. OBLIGACIONES ESPECÍFICAS DE LA ENTIDAD ADMINISTRADORA DEL SERVICIO. No."/>
    <d v="2024-05-23T00:00:00"/>
    <d v="2024-05-30T00:00:00"/>
    <d v="2025-05-05T00:00:00"/>
    <s v="Finalizada"/>
    <m/>
    <s v="LIZETH NATALIA GUAPACHA LARGO"/>
    <s v="Son fallos del mes de mayo. Se declara incumplimiento parcial y hacer efectiva clausula penal "/>
    <x v="310"/>
    <s v="OK"/>
    <x v="0"/>
    <s v="Incumplimiento Parcial (Cláusula Penal)"/>
    <n v="311"/>
    <d v="2025-05-02T00:00:00"/>
    <s v="NO"/>
    <m/>
    <m/>
    <m/>
    <m/>
    <d v="2025-05-09T00:00:00"/>
    <d v="2025-05-13T00:00:00"/>
    <d v="2025-05-13T00:00:00"/>
    <s v="N/A"/>
    <s v="SI"/>
    <d v="2025-05-26T00:00:00"/>
    <x v="479"/>
    <n v="11381694"/>
    <d v="2025-07-07T00:00:00"/>
    <m/>
    <m/>
  </r>
  <r>
    <n v="694"/>
    <x v="15"/>
    <x v="1"/>
    <s v="CORPUDESA - SEGUNDO INFORME"/>
    <s v="NIT"/>
    <n v="900208959"/>
    <n v="1"/>
    <s v="JURIDICA"/>
    <n v="2022"/>
    <n v="52004392022"/>
    <s v="BRINDAR ATENCIÓN ESPECIALIZADA A LOS ADOLESCENTES Y JÓVENES EN CONFLICTO CON LA LEY PENAL, EN LAS MODALIDADES CENTRO DE ATENCIÓN ESPECIALIZADA Y CENTRO DE INTERNAMIENTO PREVENTIVO PARA EL CUMPLIMIENTO DE LAS MEDIDAS Y SANCIONES IMPUESTAS POR LA AUTORIDAD JUDICIAL, EN LA MODALIDAD CENTRO TRANSITORIO POR APREHENSION EN FLAGRANCIA O POR MATERIALIZACIÓN DE ORDEN DE APREHENSIÓN EMITIDA POR AUTORIDAD JUDICIAL Y EN LA MODALIDAD DE INTERNADO RESTABLECIMIENTO EN ADMINISTRACIÓN DE JUSTICIA - RAJ PARA EL C"/>
    <s v="Dirección de Protección"/>
    <s v="Aporte"/>
    <s v="ELEMENTOS CORTOPUNZANTES "/>
    <d v="2023-12-11T00:00:00"/>
    <d v="2024-05-16T00:00:00"/>
    <m/>
    <s v="Suspendida"/>
    <m/>
    <s v="KELLY TATIANA GUERRERO BASANTE"/>
    <s v="PROYECCION DE FALLO"/>
    <x v="311"/>
    <s v="PROYECCION DE FALLO"/>
    <x v="2"/>
    <m/>
    <m/>
    <m/>
    <m/>
    <m/>
    <m/>
    <m/>
    <m/>
    <m/>
    <m/>
    <m/>
    <m/>
    <m/>
    <m/>
    <x v="1"/>
    <m/>
    <m/>
    <m/>
    <m/>
  </r>
  <r>
    <n v="695"/>
    <x v="15"/>
    <x v="0"/>
    <s v="FUNDACIÓN PROSERVCO - TERCER INFORME"/>
    <s v="NIT"/>
    <n v="814006888"/>
    <n v="3"/>
    <s v="JURIDICA"/>
    <n v="2020"/>
    <n v="52004512020"/>
    <s v="PRESTAR EL SERVICIO PARA LA ATENCIÓN A LA PRIMERA INFANCIA  EN LOS HOGARES COMUN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
    <s v="Dirección de Primera Infancia"/>
    <s v="Aporte"/>
    <s v="ERROR EN EL RAM, CUENTAME DE DOS USUARIOS"/>
    <d v="2024-05-05T00:00:00"/>
    <d v="2024-06-17T00:00:00"/>
    <d v="2024-12-11T00:00:00"/>
    <s v="Finalizada"/>
    <m/>
    <s v="KELLY TATIANA GUERRERO BASTANTE"/>
    <m/>
    <x v="312"/>
    <s v="OK"/>
    <x v="0"/>
    <s v="Incumplimiento Parcial (Cláusula Penal)"/>
    <n v="730"/>
    <d v="2024-12-11T00:00:00"/>
    <s v="SI"/>
    <d v="2024-12-18T00:00:00"/>
    <n v="764"/>
    <d v="2024-12-31T00:00:00"/>
    <s v="REPONE"/>
    <d v="2025-01-02T00:00:00"/>
    <d v="2025-01-02T00:00:00"/>
    <d v="2025-01-02T00:00:00"/>
    <s v="N/A"/>
    <s v="SI"/>
    <d v="2025-01-02T00:00:00"/>
    <x v="480"/>
    <n v="10512425"/>
    <d v="2025-01-29T00:00:00"/>
    <m/>
    <m/>
  </r>
  <r>
    <n v="696"/>
    <x v="31"/>
    <x v="0"/>
    <s v="LUIS DANIEL GUEDES CASTRO"/>
    <s v="CC"/>
    <n v="1094244945"/>
    <m/>
    <s v="NATURAL"/>
    <n v="2023"/>
    <n v="81000302023"/>
    <s v="PRESTAR SERVICIS DE APOYO A LA GESTIÓN CON EL FIN DE APOYAR AL GRUPO ADMINISTRATIVO DE LA REGIONAL_x000a_EN LA GESTIÓN DE LAS ACTIVIDADES CONCERNIENTES AL MANEJO DE INVENTARIOS (ALISTAMIENTO, RECEPCIÓN,_x000a_DESPACHO, ENTREGA, VERIFICACIÓN FÍSICA DE BIENES MUEBLES Y DEMÁS) PROPIAS DEL ALMACÉN EN EL ICBF"/>
    <s v="Dirección Administrativa"/>
    <s v="Prestación de servicios de apoyo a la gestión"/>
    <s v="Se inicia por los continuos requerimientos realizados por parte de la supervisión del contrato, ante la renuencia del Contratista Luis Daniel Guedes Castro, identificado con cédula de ciudadanía 1.094.244.945 de pamplona (Norte de Santander), en dar cumplimiento a las actividades plasmadas en la obligaciones específicas del contrato."/>
    <d v="2024-05-24T00:00:00"/>
    <d v="2024-06-21T00:00:00"/>
    <d v="2024-10-25T00:00:00"/>
    <s v="Finalizada"/>
    <m/>
    <s v="Luis Gabriel Abril Gordillo"/>
    <s v="PENDIENTE CONTROL DE LEGALIDAD  Y CITACIÓN AUDIENCIA LECTURA DE FALLO  "/>
    <x v="313"/>
    <s v="OK"/>
    <x v="1"/>
    <s v="Terminación de la actuación sancionatoria"/>
    <n v="426"/>
    <d v="2024-11-12T00:00:00"/>
    <s v="NO"/>
    <m/>
    <m/>
    <m/>
    <m/>
    <d v="2024-11-13T00:00:00"/>
    <m/>
    <m/>
    <m/>
    <m/>
    <m/>
    <x v="1"/>
    <m/>
    <m/>
    <m/>
    <m/>
  </r>
  <r>
    <n v="697"/>
    <x v="32"/>
    <x v="0"/>
    <s v="CORPORACION NUEVA ALTERNATIVA DE EDUCACION"/>
    <s v="NIT"/>
    <n v="900206637"/>
    <n v="1"/>
    <s v="JURIDICA"/>
    <n v="2023"/>
    <n v="27001612023"/>
    <s v="PRESTAR LOS SERVICIOS DE EDUCACIÓN INICIAL EN EL MARCO DE LA ATENCIÓN INTEGRAL EN DESARROLLO INFANTIL EN MEDIO FAMILIAR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
    <s v="Dirección de Primera Infancia"/>
    <s v="Aporte"/>
    <s v="El 14 de noviembre se notificó de requerimiento a la EAS CORPORACIÓN NUEVA  ALTERNATIVA por presunto incumplimiento contractual. Debido a que vincularon a la niña JAZMIN  ANDREA CHAVERRA MOSQUERA identificada con registro civil 1077486441 en el servicio  DESARROLLO INFANTIL EN MEDIO FAMILIAR desde el 10/02/2023 hasta el 1/11/2023. La niña no  residía en Quibdó desde el mes de abril de 2023, de acuerdo con los soportes de atención enviados por  la Regional Antioquia. Presuntamente la niña falleció por causas asociadas a desnutrición en su lugar de domicilio en Medellín,  mientras el seguimiento nutricional del programa buen comienzo dio como resultado que la niña  presentaba desnutrición aguda severa en los meses de abril y junio, en el seguimiento registrado por la  EAS CORPONADE la niña se encontraba en peso adecuado para la talla en los meses de marzo, mayo,  junio y agosto&quot;"/>
    <d v="2024-06-04T00:00:00"/>
    <d v="2024-06-18T00:00:00"/>
    <d v="2024-11-12T00:00:00"/>
    <s v="Finalizada"/>
    <m/>
    <s v="JACKSON ENRIQUE SERNA PALACIOS"/>
    <s v="Respuesta al recurso de reposicon "/>
    <x v="314"/>
    <s v="OK"/>
    <x v="0"/>
    <s v="Incumplimiento Parcial (Cláusula Penal)"/>
    <n v="341"/>
    <d v="2024-11-15T00:00:00"/>
    <s v="SI"/>
    <d v="2024-11-21T00:00:00"/>
    <n v="416"/>
    <d v="2024-12-19T00:00:00"/>
    <s v="CONFIRMA"/>
    <d v="2024-12-19T00:00:00"/>
    <d v="2025-02-14T00:00:00"/>
    <d v="2025-03-31T00:00:00"/>
    <s v="N/A"/>
    <s v="SI"/>
    <d v="2025-01-23T00:00:00"/>
    <x v="481"/>
    <n v="29360558"/>
    <d v="2025-06-04T00:00:00"/>
    <m/>
    <s v="PAGO POR ASEGURADORA"/>
  </r>
  <r>
    <n v="698"/>
    <x v="32"/>
    <x v="0"/>
    <s v="CONSEJO REGIONAL INDIGENAS DEL CHOCÓ CRICH"/>
    <s v="NIT"/>
    <n v="900321475"/>
    <n v="7"/>
    <s v="JURIDICA"/>
    <n v="2023"/>
    <n v="27001222023"/>
    <s v="PRESTAR LOS SERVICIOS DE EDUCACIÓN INICIAL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
    <s v="Dirección de Primera Infancia"/>
    <s v="Aporte"/>
    <s v="&quot; : En reunión del día 6 de diciembre en la cual se citó a los representantes legales YEDIR _x000a_SALAZAR ZARCO y YILISON HACHITO LUVIAZA de la organización CONSEJO REGIONAL INDIGENA _x000a_DEL CHOCO “CRICH” cuales viene presentando un conflictos de interés en el manejo de la representación _x000a_legal en donde se pudo evidenciar que a pesar que la EAS tenía legalizado el pago del mes de octubre del_x000a_talento humano a éste a la fecha no se había pagado sus honorarios; al mismo tiempo que no se había _x000a_realizado la entrega del paquete (RPP) de noviembre y se había cancelado el salario de octubre y noviembre_x000a_de 2023. A su vez no contaban con la programación de la entrada a terreno a realizar las actividades del mes _x000a_de diciembre y de la entrega de las RPP del mismo mes (diciembre)&quot; CONFLICTO DE INTERESES"/>
    <d v="2024-06-04T00:00:00"/>
    <d v="2024-06-17T00:00:00"/>
    <d v="2025-04-03T00:00:00"/>
    <s v="Finalizada"/>
    <m/>
    <s v="JACKSON ENRIQUE SERNA PALACIOS"/>
    <s v="La proyeccion Se encunetra en tramite  para revisión y control de legalidad por parte de la Dirección de Contratación de la Sede Nacional"/>
    <x v="315"/>
    <s v="OK"/>
    <x v="0"/>
    <s v="Incumplimiento Parcial (Cláusula Penal)"/>
    <n v="32"/>
    <d v="2025-02-06T00:00:00"/>
    <s v="SI"/>
    <d v="2025-02-19T00:00:00"/>
    <n v="86"/>
    <d v="2025-04-02T00:00:00"/>
    <s v="CONFIRMA"/>
    <d v="2025-04-29T00:00:00"/>
    <d v="2025-04-29T00:00:00"/>
    <d v="2025-04-30T00:00:00"/>
    <s v="N/A"/>
    <s v="SI"/>
    <d v="2025-04-30T00:00:00"/>
    <x v="482"/>
    <n v="194864641"/>
    <d v="2025-07-23T00:00:00"/>
    <s v="COMPENSADO"/>
    <s v="PAGO POR ASEGURADOR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305055E-E00A-4BCD-97E7-16AA3F6D0D2C}" name="TablaDinámica1" cacheId="510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REGIONAL">
  <location ref="A6:C24" firstHeaderRow="0" firstDataRow="1" firstDataCol="1" rowPageCount="4" colPageCount="1"/>
  <pivotFields count="43">
    <pivotField dataField="1" showAll="0"/>
    <pivotField axis="axisRow" showAll="0" sortType="descending">
      <items count="35">
        <item x="29"/>
        <item x="13"/>
        <item x="31"/>
        <item x="19"/>
        <item x="4"/>
        <item x="0"/>
        <item x="20"/>
        <item x="10"/>
        <item x="9"/>
        <item x="6"/>
        <item x="14"/>
        <item x="32"/>
        <item x="25"/>
        <item x="23"/>
        <item x="30"/>
        <item x="16"/>
        <item x="24"/>
        <item x="5"/>
        <item x="18"/>
        <item x="27"/>
        <item x="15"/>
        <item x="11"/>
        <item x="12"/>
        <item x="22"/>
        <item x="8"/>
        <item x="21"/>
        <item x="3"/>
        <item x="17"/>
        <item x="1"/>
        <item x="7"/>
        <item x="2"/>
        <item x="26"/>
        <item x="28"/>
        <item m="1" x="33"/>
        <item t="default"/>
      </items>
      <autoSortScope>
        <pivotArea dataOnly="0" outline="0" fieldPosition="0">
          <references count="1">
            <reference field="4294967294" count="1" selected="0">
              <x v="1"/>
            </reference>
          </references>
        </pivotArea>
      </autoSortScope>
    </pivotField>
    <pivotField axis="axisPage" multipleItemSelectionAllowed="1" showAll="0">
      <items count="4">
        <item h="1" x="1"/>
        <item x="0"/>
        <item m="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407">
        <item h="1" x="99"/>
        <item h="1" x="78"/>
        <item h="1" x="80"/>
        <item h="1" x="82"/>
        <item h="1" x="83"/>
        <item h="1" x="85"/>
        <item h="1" x="86"/>
        <item h="1" x="104"/>
        <item h="1" x="105"/>
        <item h="1" x="87"/>
        <item h="1" x="89"/>
        <item h="1" x="98"/>
        <item h="1" x="91"/>
        <item h="1" x="90"/>
        <item h="1" x="92"/>
        <item h="1" x="93"/>
        <item h="1" x="95"/>
        <item h="1" x="96"/>
        <item h="1" x="97"/>
        <item h="1" x="101"/>
        <item h="1" x="102"/>
        <item h="1" x="84"/>
        <item h="1" x="106"/>
        <item h="1" x="107"/>
        <item h="1" x="108"/>
        <item h="1" x="109"/>
        <item h="1" x="110"/>
        <item h="1" x="175"/>
        <item h="1" x="111"/>
        <item h="1" x="134"/>
        <item h="1" x="129"/>
        <item h="1" x="112"/>
        <item h="1" x="113"/>
        <item h="1" x="114"/>
        <item h="1" x="115"/>
        <item h="1" x="125"/>
        <item h="1" x="116"/>
        <item h="1" x="117"/>
        <item h="1" x="118"/>
        <item h="1" x="119"/>
        <item h="1" x="120"/>
        <item h="1" x="121"/>
        <item h="1" x="123"/>
        <item h="1" x="124"/>
        <item h="1" x="127"/>
        <item h="1" x="147"/>
        <item h="1" x="130"/>
        <item h="1" x="81"/>
        <item h="1" x="135"/>
        <item h="1" x="132"/>
        <item h="1" x="126"/>
        <item h="1" x="133"/>
        <item h="1" x="138"/>
        <item h="1" x="137"/>
        <item h="1" x="139"/>
        <item h="1" x="136"/>
        <item h="1" x="140"/>
        <item h="1" x="141"/>
        <item h="1" x="143"/>
        <item h="1" x="144"/>
        <item h="1" x="1"/>
        <item h="1" x="128"/>
        <item h="1" x="145"/>
        <item h="1" x="146"/>
        <item h="1" x="302"/>
        <item h="1" x="151"/>
        <item h="1" x="152"/>
        <item h="1" x="153"/>
        <item h="1" x="155"/>
        <item h="1" x="148"/>
        <item h="1" x="154"/>
        <item h="1" x="150"/>
        <item h="1" x="131"/>
        <item h="1" x="100"/>
        <item h="1" x="88"/>
        <item h="1" x="161"/>
        <item h="1" x="76"/>
        <item h="1" x="178"/>
        <item h="1" x="160"/>
        <item h="1" x="157"/>
        <item h="1" x="77"/>
        <item h="1" x="63"/>
        <item h="1" x="64"/>
        <item h="1" x="142"/>
        <item h="1" x="79"/>
        <item h="1" x="165"/>
        <item h="1" x="162"/>
        <item h="1" x="166"/>
        <item h="1" x="168"/>
        <item h="1" x="103"/>
        <item h="1" x="75"/>
        <item h="1" x="163"/>
        <item h="1" x="164"/>
        <item h="1" x="171"/>
        <item h="1" x="65"/>
        <item h="1" x="199"/>
        <item h="1" x="170"/>
        <item h="1" x="169"/>
        <item h="1" x="173"/>
        <item h="1" x="174"/>
        <item h="1" x="159"/>
        <item h="1" x="176"/>
        <item h="1" x="293"/>
        <item h="1" x="66"/>
        <item h="1" x="172"/>
        <item h="1" x="177"/>
        <item h="1" x="67"/>
        <item h="1" x="180"/>
        <item h="1" x="294"/>
        <item h="1" x="303"/>
        <item h="1" x="68"/>
        <item h="1" x="149"/>
        <item h="1" x="156"/>
        <item h="1" x="184"/>
        <item h="1" x="69"/>
        <item h="1" x="182"/>
        <item h="1" x="183"/>
        <item h="1" x="188"/>
        <item h="1" x="70"/>
        <item h="1" x="185"/>
        <item h="1" x="189"/>
        <item h="1" x="191"/>
        <item h="1" x="186"/>
        <item h="1" x="167"/>
        <item h="1" x="194"/>
        <item h="1" x="195"/>
        <item h="1" x="201"/>
        <item h="1" x="220"/>
        <item h="1" x="196"/>
        <item h="1" x="193"/>
        <item h="1" x="198"/>
        <item h="1" x="197"/>
        <item h="1" x="71"/>
        <item h="1" x="202"/>
        <item h="1" x="204"/>
        <item h="1" x="203"/>
        <item h="1" x="200"/>
        <item h="1" x="205"/>
        <item h="1" x="72"/>
        <item h="1" x="254"/>
        <item h="1" x="207"/>
        <item h="1" x="73"/>
        <item h="1" x="209"/>
        <item h="1" m="1" x="381"/>
        <item h="1" x="211"/>
        <item h="1" x="212"/>
        <item h="1" x="210"/>
        <item h="1" x="214"/>
        <item h="1" x="213"/>
        <item h="1" x="215"/>
        <item h="1" x="216"/>
        <item h="1" x="217"/>
        <item h="1" x="219"/>
        <item h="1" x="225"/>
        <item h="1" x="223"/>
        <item h="1" x="221"/>
        <item h="1" x="222"/>
        <item h="1" x="224"/>
        <item h="1" x="226"/>
        <item h="1" x="227"/>
        <item h="1" x="228"/>
        <item h="1" x="229"/>
        <item h="1" x="8"/>
        <item h="1" x="231"/>
        <item h="1" x="230"/>
        <item h="1" x="232"/>
        <item h="1" x="238"/>
        <item h="1" x="235"/>
        <item h="1" x="236"/>
        <item h="1" x="237"/>
        <item h="1" x="239"/>
        <item h="1" x="292"/>
        <item h="1" x="240"/>
        <item h="1" x="242"/>
        <item h="1" x="244"/>
        <item h="1" m="1" x="329"/>
        <item h="1" x="247"/>
        <item h="1" x="246"/>
        <item h="1" x="245"/>
        <item h="1" x="252"/>
        <item h="1" x="253"/>
        <item h="1" m="1" x="327"/>
        <item h="1" x="241"/>
        <item h="1" x="255"/>
        <item h="1" x="249"/>
        <item h="1" m="1" x="328"/>
        <item h="1" x="250"/>
        <item h="1" x="15"/>
        <item h="1" x="256"/>
        <item h="1" x="258"/>
        <item h="1" x="257"/>
        <item h="1" x="265"/>
        <item h="1" x="261"/>
        <item h="1" x="21"/>
        <item h="1" x="260"/>
        <item h="1" x="74"/>
        <item h="1" x="263"/>
        <item h="1" m="1" x="396"/>
        <item h="1" x="243"/>
        <item h="1" x="264"/>
        <item h="1" x="266"/>
        <item h="1" x="270"/>
        <item h="1" m="1" x="324"/>
        <item h="1" x="271"/>
        <item h="1" x="269"/>
        <item h="1" x="268"/>
        <item h="1" x="297"/>
        <item h="1" x="267"/>
        <item h="1" x="251"/>
        <item h="1" x="273"/>
        <item h="1" x="158"/>
        <item h="1" x="276"/>
        <item h="1" x="32"/>
        <item h="1" x="272"/>
        <item h="1" x="275"/>
        <item h="1" x="277"/>
        <item h="1" x="280"/>
        <item h="1" x="279"/>
        <item h="1" x="284"/>
        <item h="1" m="1" x="377"/>
        <item h="1" x="283"/>
        <item h="1" x="285"/>
        <item m="1" x="366"/>
        <item m="1" x="382"/>
        <item x="282"/>
        <item x="278"/>
        <item x="274"/>
        <item x="36"/>
        <item x="281"/>
        <item x="41"/>
        <item x="287"/>
        <item x="248"/>
        <item x="286"/>
        <item x="289"/>
        <item x="291"/>
        <item x="288"/>
        <item x="290"/>
        <item x="61"/>
        <item m="1" x="393"/>
        <item m="1" x="370"/>
        <item x="179"/>
        <item m="1" x="397"/>
        <item x="298"/>
        <item x="50"/>
        <item m="1" x="387"/>
        <item x="16"/>
        <item x="49"/>
        <item x="33"/>
        <item m="1" x="376"/>
        <item m="1" x="395"/>
        <item x="26"/>
        <item x="42"/>
        <item x="57"/>
        <item x="14"/>
        <item m="1" x="365"/>
        <item x="46"/>
        <item m="1" x="350"/>
        <item x="47"/>
        <item x="23"/>
        <item x="59"/>
        <item m="1" x="369"/>
        <item m="1" x="389"/>
        <item m="1" x="386"/>
        <item x="29"/>
        <item m="1" x="330"/>
        <item m="1" x="346"/>
        <item m="1" x="331"/>
        <item x="7"/>
        <item x="31"/>
        <item m="1" x="336"/>
        <item m="1" x="388"/>
        <item x="18"/>
        <item m="1" x="390"/>
        <item x="37"/>
        <item m="1" x="363"/>
        <item m="1" x="383"/>
        <item x="53"/>
        <item x="20"/>
        <item x="311"/>
        <item m="1" x="391"/>
        <item x="307"/>
        <item m="1" x="378"/>
        <item x="10"/>
        <item m="1" x="398"/>
        <item x="44"/>
        <item x="309"/>
        <item m="1" x="348"/>
        <item x="2"/>
        <item x="308"/>
        <item m="1" x="357"/>
        <item m="1" x="402"/>
        <item x="304"/>
        <item m="1" x="352"/>
        <item m="1" x="344"/>
        <item m="1" x="394"/>
        <item m="1" x="341"/>
        <item x="48"/>
        <item m="1" x="404"/>
        <item m="1" x="401"/>
        <item m="1" x="405"/>
        <item x="299"/>
        <item x="296"/>
        <item m="1" x="400"/>
        <item x="295"/>
        <item x="52"/>
        <item m="1" x="403"/>
        <item x="5"/>
        <item m="1" x="399"/>
        <item m="1" x="355"/>
        <item m="1" x="379"/>
        <item m="1" x="367"/>
        <item m="1" x="392"/>
        <item h="1" x="0"/>
        <item h="1" x="17"/>
        <item h="1" m="1" x="380"/>
        <item h="1" x="45"/>
        <item h="1" x="27"/>
        <item h="1" x="58"/>
        <item h="1" x="11"/>
        <item h="1" m="1" x="374"/>
        <item h="1" x="306"/>
        <item h="1" x="313"/>
        <item h="1" m="1" x="347"/>
        <item h="1" m="1" x="351"/>
        <item h="1" m="1" x="354"/>
        <item h="1" m="1" x="360"/>
        <item h="1" m="1" x="371"/>
        <item h="1" x="12"/>
        <item h="1" m="1" x="384"/>
        <item h="1" m="1" x="385"/>
        <item h="1" m="1" x="361"/>
        <item h="1" m="1" x="375"/>
        <item h="1" x="25"/>
        <item h="1" x="312"/>
        <item h="1" x="19"/>
        <item h="1" x="122"/>
        <item h="1" x="181"/>
        <item h="1" x="187"/>
        <item h="1" x="190"/>
        <item h="1" x="192"/>
        <item h="1" x="206"/>
        <item h="1" x="208"/>
        <item h="1" x="218"/>
        <item h="1" x="233"/>
        <item h="1" x="234"/>
        <item h="1" x="259"/>
        <item h="1" m="1" x="373"/>
        <item h="1" x="305"/>
        <item h="1" m="1" x="372"/>
        <item h="1" m="1" x="362"/>
        <item h="1" m="1" x="368"/>
        <item h="1" x="94"/>
        <item h="1" x="314"/>
        <item h="1" m="1" x="356"/>
        <item h="1" m="1" x="364"/>
        <item h="1" x="22"/>
        <item h="1" m="1" x="345"/>
        <item h="1" m="1" x="353"/>
        <item h="1" m="1" x="335"/>
        <item h="1" x="30"/>
        <item h="1" m="1" x="338"/>
        <item h="1" m="1" x="359"/>
        <item h="1" x="315"/>
        <item h="1" m="1" x="342"/>
        <item h="1" m="1" x="343"/>
        <item h="1" m="1" x="334"/>
        <item h="1" m="1" x="340"/>
        <item h="1" m="1" x="339"/>
        <item h="1" m="1" x="337"/>
        <item h="1" x="43"/>
        <item h="1" x="300"/>
        <item h="1" m="1" x="349"/>
        <item h="1" m="1" x="332"/>
        <item h="1" m="1" x="358"/>
        <item h="1" x="310"/>
        <item h="1" m="1" x="322"/>
        <item h="1" m="1" x="333"/>
        <item h="1" x="6"/>
        <item h="1" m="1" x="316"/>
        <item h="1" m="1" x="326"/>
        <item h="1" x="262"/>
        <item h="1" x="56"/>
        <item h="1" x="24"/>
        <item h="1" x="13"/>
        <item h="1" x="35"/>
        <item h="1" x="51"/>
        <item h="1" x="60"/>
        <item h="1" m="1" x="323"/>
        <item h="1" m="1" x="325"/>
        <item h="1" m="1" x="318"/>
        <item h="1" x="55"/>
        <item h="1" x="301"/>
        <item h="1" x="3"/>
        <item h="1" x="4"/>
        <item h="1" m="1" x="319"/>
        <item h="1" x="40"/>
        <item h="1" m="1" x="317"/>
        <item h="1" m="1" x="321"/>
        <item h="1" m="1" x="320"/>
        <item h="1" x="38"/>
        <item h="1" x="54"/>
        <item h="1" x="39"/>
        <item h="1" x="9"/>
        <item h="1" x="28"/>
        <item h="1" x="34"/>
        <item h="1" x="62"/>
        <item t="default"/>
      </items>
    </pivotField>
    <pivotField showAll="0"/>
    <pivotField axis="axisPage" multipleItemSelectionAllowed="1" showAll="0">
      <items count="4">
        <item h="1" x="1"/>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dataField="1" showAll="0">
      <items count="517">
        <item x="89"/>
        <item x="317"/>
        <item x="137"/>
        <item x="205"/>
        <item x="258"/>
        <item x="313"/>
        <item x="431"/>
        <item x="361"/>
        <item x="206"/>
        <item x="328"/>
        <item x="265"/>
        <item x="412"/>
        <item x="420"/>
        <item x="136"/>
        <item m="1" x="504"/>
        <item x="405"/>
        <item x="67"/>
        <item x="138"/>
        <item x="366"/>
        <item x="396"/>
        <item x="311"/>
        <item x="139"/>
        <item x="81"/>
        <item x="74"/>
        <item x="411"/>
        <item x="283"/>
        <item x="312"/>
        <item x="157"/>
        <item x="146"/>
        <item x="235"/>
        <item x="79"/>
        <item x="471"/>
        <item m="1" x="483"/>
        <item x="142"/>
        <item x="323"/>
        <item x="454"/>
        <item x="309"/>
        <item x="199"/>
        <item x="315"/>
        <item x="423"/>
        <item x="150"/>
        <item x="225"/>
        <item x="200"/>
        <item x="307"/>
        <item x="379"/>
        <item x="58"/>
        <item x="324"/>
        <item x="72"/>
        <item x="308"/>
        <item x="369"/>
        <item x="112"/>
        <item x="168"/>
        <item m="1" x="489"/>
        <item x="216"/>
        <item x="346"/>
        <item x="71"/>
        <item x="107"/>
        <item x="163"/>
        <item x="316"/>
        <item x="148"/>
        <item x="11"/>
        <item x="132"/>
        <item x="248"/>
        <item x="94"/>
        <item x="466"/>
        <item x="97"/>
        <item x="84"/>
        <item x="356"/>
        <item x="86"/>
        <item x="105"/>
        <item x="244"/>
        <item x="231"/>
        <item x="399"/>
        <item x="314"/>
        <item x="255"/>
        <item x="172"/>
        <item x="201"/>
        <item x="21"/>
        <item x="98"/>
        <item x="304"/>
        <item x="419"/>
        <item x="17"/>
        <item x="155"/>
        <item x="414"/>
        <item x="474"/>
        <item x="85"/>
        <item x="257"/>
        <item x="272"/>
        <item x="114"/>
        <item x="262"/>
        <item x="149"/>
        <item x="8"/>
        <item x="108"/>
        <item x="384"/>
        <item x="251"/>
        <item x="310"/>
        <item x="452"/>
        <item x="469"/>
        <item x="100"/>
        <item x="145"/>
        <item x="364"/>
        <item x="390"/>
        <item x="344"/>
        <item m="1" x="491"/>
        <item x="93"/>
        <item x="128"/>
        <item x="403"/>
        <item x="212"/>
        <item x="451"/>
        <item x="197"/>
        <item x="173"/>
        <item x="124"/>
        <item x="357"/>
        <item x="233"/>
        <item x="252"/>
        <item x="18"/>
        <item x="277"/>
        <item x="350"/>
        <item x="76"/>
        <item x="436"/>
        <item x="175"/>
        <item x="177"/>
        <item x="56"/>
        <item x="220"/>
        <item x="64"/>
        <item x="393"/>
        <item x="417"/>
        <item x="386"/>
        <item x="340"/>
        <item x="229"/>
        <item x="214"/>
        <item x="215"/>
        <item x="131"/>
        <item x="293"/>
        <item x="279"/>
        <item x="230"/>
        <item x="389"/>
        <item x="301"/>
        <item x="219"/>
        <item x="221"/>
        <item x="188"/>
        <item x="456"/>
        <item x="402"/>
        <item x="69"/>
        <item x="240"/>
        <item x="270"/>
        <item x="5"/>
        <item x="400"/>
        <item x="438"/>
        <item x="398"/>
        <item x="183"/>
        <item x="264"/>
        <item x="68"/>
        <item x="284"/>
        <item x="73"/>
        <item x="409"/>
        <item x="203"/>
        <item x="167"/>
        <item x="407"/>
        <item x="422"/>
        <item x="339"/>
        <item x="261"/>
        <item x="147"/>
        <item x="92"/>
        <item x="458"/>
        <item x="184"/>
        <item x="295"/>
        <item x="30"/>
        <item x="345"/>
        <item x="211"/>
        <item x="329"/>
        <item x="349"/>
        <item x="377"/>
        <item x="332"/>
        <item x="226"/>
        <item x="19"/>
        <item x="290"/>
        <item x="180"/>
        <item x="302"/>
        <item x="104"/>
        <item x="234"/>
        <item x="470"/>
        <item x="376"/>
        <item x="375"/>
        <item x="174"/>
        <item x="202"/>
        <item x="275"/>
        <item x="385"/>
        <item m="1" x="501"/>
        <item x="133"/>
        <item x="187"/>
        <item x="2"/>
        <item x="404"/>
        <item x="213"/>
        <item x="232"/>
        <item x="381"/>
        <item x="305"/>
        <item x="395"/>
        <item x="303"/>
        <item x="413"/>
        <item x="0"/>
        <item x="267"/>
        <item x="266"/>
        <item x="113"/>
        <item x="182"/>
        <item x="253"/>
        <item x="38"/>
        <item m="1" x="493"/>
        <item x="371"/>
        <item x="334"/>
        <item x="61"/>
        <item x="362"/>
        <item x="127"/>
        <item x="126"/>
        <item x="227"/>
        <item x="406"/>
        <item x="90"/>
        <item x="280"/>
        <item x="99"/>
        <item x="354"/>
        <item x="353"/>
        <item x="281"/>
        <item x="383"/>
        <item x="442"/>
        <item x="428"/>
        <item x="335"/>
        <item x="35"/>
        <item x="351"/>
        <item x="63"/>
        <item x="464"/>
        <item x="368"/>
        <item x="241"/>
        <item x="171"/>
        <item x="70"/>
        <item x="434"/>
        <item x="144"/>
        <item x="102"/>
        <item x="330"/>
        <item x="421"/>
        <item x="101"/>
        <item x="455"/>
        <item x="288"/>
        <item x="250"/>
        <item x="75"/>
        <item x="299"/>
        <item x="343"/>
        <item x="190"/>
        <item x="224"/>
        <item x="355"/>
        <item x="415"/>
        <item m="1" x="513"/>
        <item x="106"/>
        <item x="367"/>
        <item x="278"/>
        <item x="394"/>
        <item x="91"/>
        <item m="1" x="496"/>
        <item x="306"/>
        <item x="429"/>
        <item x="158"/>
        <item x="193"/>
        <item x="164"/>
        <item x="325"/>
        <item x="326"/>
        <item x="181"/>
        <item x="291"/>
        <item x="192"/>
        <item x="195"/>
        <item x="473"/>
        <item x="236"/>
        <item x="271"/>
        <item x="331"/>
        <item x="342"/>
        <item x="320"/>
        <item x="292"/>
        <item x="223"/>
        <item x="95"/>
        <item x="318"/>
        <item x="462"/>
        <item x="34"/>
        <item x="446"/>
        <item m="1" x="494"/>
        <item x="337"/>
        <item x="391"/>
        <item m="1" x="512"/>
        <item m="1" x="490"/>
        <item x="348"/>
        <item x="243"/>
        <item x="296"/>
        <item x="165"/>
        <item x="360"/>
        <item x="82"/>
        <item x="282"/>
        <item x="191"/>
        <item x="55"/>
        <item x="59"/>
        <item x="382"/>
        <item x="116"/>
        <item x="154"/>
        <item x="111"/>
        <item x="135"/>
        <item x="333"/>
        <item x="285"/>
        <item x="60"/>
        <item x="401"/>
        <item x="373"/>
        <item x="36"/>
        <item x="65"/>
        <item x="387"/>
        <item x="365"/>
        <item x="388"/>
        <item x="207"/>
        <item x="441"/>
        <item x="338"/>
        <item x="289"/>
        <item x="448"/>
        <item x="273"/>
        <item x="418"/>
        <item x="300"/>
        <item x="259"/>
        <item x="237"/>
        <item x="359"/>
        <item x="3"/>
        <item x="103"/>
        <item x="156"/>
        <item x="424"/>
        <item x="256"/>
        <item x="10"/>
        <item x="121"/>
        <item x="453"/>
        <item x="370"/>
        <item x="125"/>
        <item x="460"/>
        <item x="298"/>
        <item x="397"/>
        <item x="130"/>
        <item x="152"/>
        <item x="153"/>
        <item x="115"/>
        <item x="378"/>
        <item m="1" x="485"/>
        <item x="242"/>
        <item m="1" x="495"/>
        <item x="161"/>
        <item x="249"/>
        <item x="143"/>
        <item x="444"/>
        <item x="228"/>
        <item x="117"/>
        <item x="410"/>
        <item x="459"/>
        <item x="363"/>
        <item x="80"/>
        <item x="151"/>
        <item x="83"/>
        <item x="447"/>
        <item x="450"/>
        <item x="208"/>
        <item x="110"/>
        <item x="247"/>
        <item x="54"/>
        <item x="222"/>
        <item x="286"/>
        <item x="432"/>
        <item x="166"/>
        <item x="122"/>
        <item x="276"/>
        <item x="118"/>
        <item x="129"/>
        <item x="170"/>
        <item x="238"/>
        <item x="196"/>
        <item m="1" x="487"/>
        <item x="392"/>
        <item x="62"/>
        <item x="88"/>
        <item x="204"/>
        <item x="287"/>
        <item x="246"/>
        <item x="449"/>
        <item x="51"/>
        <item x="254"/>
        <item x="457"/>
        <item x="87"/>
        <item x="347"/>
        <item x="123"/>
        <item x="358"/>
        <item x="120"/>
        <item x="319"/>
        <item x="179"/>
        <item x="96"/>
        <item x="50"/>
        <item x="322"/>
        <item x="160"/>
        <item x="321"/>
        <item x="4"/>
        <item x="297"/>
        <item x="380"/>
        <item x="245"/>
        <item m="1" x="484"/>
        <item x="162"/>
        <item x="66"/>
        <item x="239"/>
        <item x="217"/>
        <item x="439"/>
        <item x="341"/>
        <item x="176"/>
        <item x="209"/>
        <item x="119"/>
        <item m="1" x="498"/>
        <item x="426"/>
        <item x="178"/>
        <item x="260"/>
        <item x="274"/>
        <item x="445"/>
        <item x="430"/>
        <item x="159"/>
        <item x="218"/>
        <item x="40"/>
        <item x="440"/>
        <item x="425"/>
        <item x="461"/>
        <item x="169"/>
        <item x="408"/>
        <item x="77"/>
        <item x="433"/>
        <item x="24"/>
        <item x="372"/>
        <item x="468"/>
        <item x="435"/>
        <item x="41"/>
        <item m="1" x="486"/>
        <item x="52"/>
        <item x="189"/>
        <item x="49"/>
        <item x="352"/>
        <item x="374"/>
        <item x="186"/>
        <item x="463"/>
        <item x="185"/>
        <item x="57"/>
        <item x="327"/>
        <item x="427"/>
        <item m="1" x="511"/>
        <item x="78"/>
        <item m="1" x="492"/>
        <item x="39"/>
        <item m="1" x="510"/>
        <item m="1" x="509"/>
        <item m="1" x="508"/>
        <item x="443"/>
        <item m="1" x="515"/>
        <item x="1"/>
        <item x="27"/>
        <item m="1" x="514"/>
        <item x="31"/>
        <item x="32"/>
        <item x="33"/>
        <item x="37"/>
        <item x="45"/>
        <item x="46"/>
        <item x="478"/>
        <item x="480"/>
        <item m="1" x="499"/>
        <item m="1" x="506"/>
        <item x="294"/>
        <item x="15"/>
        <item x="20"/>
        <item x="43"/>
        <item x="109"/>
        <item x="475"/>
        <item x="476"/>
        <item x="481"/>
        <item x="44"/>
        <item x="9"/>
        <item x="13"/>
        <item x="47"/>
        <item x="465"/>
        <item m="1" x="500"/>
        <item x="53"/>
        <item m="1" x="503"/>
        <item m="1" x="505"/>
        <item x="12"/>
        <item x="416"/>
        <item m="1" x="488"/>
        <item m="1" x="507"/>
        <item x="7"/>
        <item m="1" x="502"/>
        <item x="467"/>
        <item x="6"/>
        <item x="479"/>
        <item m="1" x="497"/>
        <item x="22"/>
        <item x="16"/>
        <item x="14"/>
        <item x="268"/>
        <item x="198"/>
        <item x="437"/>
        <item x="269"/>
        <item x="26"/>
        <item x="42"/>
        <item x="23"/>
        <item x="477"/>
        <item x="48"/>
        <item x="134"/>
        <item x="140"/>
        <item x="141"/>
        <item x="482"/>
        <item x="210"/>
        <item x="263"/>
        <item x="336"/>
        <item x="472"/>
        <item x="194"/>
        <item x="28"/>
        <item x="29"/>
        <item x="25"/>
        <item t="default"/>
      </items>
    </pivotField>
    <pivotField showAll="0"/>
    <pivotField showAll="0"/>
    <pivotField showAll="0"/>
    <pivotField showAll="0"/>
  </pivotFields>
  <rowFields count="1">
    <field x="1"/>
  </rowFields>
  <rowItems count="18">
    <i>
      <x v="20"/>
    </i>
    <i>
      <x v="22"/>
    </i>
    <i>
      <x v="27"/>
    </i>
    <i>
      <x v="31"/>
    </i>
    <i>
      <x v="30"/>
    </i>
    <i>
      <x v="15"/>
    </i>
    <i>
      <x v="7"/>
    </i>
    <i>
      <x v="5"/>
    </i>
    <i>
      <x v="4"/>
    </i>
    <i>
      <x v="25"/>
    </i>
    <i>
      <x v="21"/>
    </i>
    <i>
      <x v="29"/>
    </i>
    <i>
      <x v="9"/>
    </i>
    <i>
      <x v="2"/>
    </i>
    <i>
      <x v="8"/>
    </i>
    <i>
      <x v="1"/>
    </i>
    <i>
      <x v="11"/>
    </i>
    <i t="grand">
      <x/>
    </i>
  </rowItems>
  <colFields count="1">
    <field x="-2"/>
  </colFields>
  <colItems count="2">
    <i>
      <x/>
    </i>
    <i i="1">
      <x v="1"/>
    </i>
  </colItems>
  <pageFields count="4">
    <pageField fld="21" hier="-1"/>
    <pageField fld="23" hier="-1"/>
    <pageField fld="2" hier="-1"/>
    <pageField fld="38" hier="-1"/>
  </pageFields>
  <dataFields count="2">
    <dataField name="CANTIDAD PROCESOS" fld="0" subtotal="count" baseField="0" baseItem="0"/>
    <dataField name="Suma de VALOR DE LA SANCIÓN" fld="38" baseField="0" baseItem="0" numFmtId="167"/>
  </dataFields>
  <formats count="11">
    <format dxfId="301">
      <pivotArea outline="0" collapsedLevelsAreSubtotals="1" fieldPosition="0"/>
    </format>
    <format dxfId="302">
      <pivotArea dataOnly="0" labelOnly="1" outline="0" fieldPosition="0">
        <references count="1">
          <reference field="21" count="0"/>
        </references>
      </pivotArea>
    </format>
    <format dxfId="303">
      <pivotArea type="all" dataOnly="0" outline="0" fieldPosition="0"/>
    </format>
    <format dxfId="304">
      <pivotArea outline="0" collapsedLevelsAreSubtotals="1" fieldPosition="0"/>
    </format>
    <format dxfId="305">
      <pivotArea field="1" type="button" dataOnly="0" labelOnly="1" outline="0" axis="axisRow" fieldPosition="0"/>
    </format>
    <format dxfId="306">
      <pivotArea dataOnly="0" labelOnly="1" fieldPosition="0">
        <references count="1">
          <reference field="1" count="25">
            <x v="0"/>
            <x v="1"/>
            <x v="2"/>
            <x v="3"/>
            <x v="4"/>
            <x v="5"/>
            <x v="7"/>
            <x v="8"/>
            <x v="9"/>
            <x v="10"/>
            <x v="11"/>
            <x v="13"/>
            <x v="15"/>
            <x v="16"/>
            <x v="17"/>
            <x v="20"/>
            <x v="21"/>
            <x v="22"/>
            <x v="23"/>
            <x v="24"/>
            <x v="25"/>
            <x v="27"/>
            <x v="29"/>
            <x v="30"/>
            <x v="31"/>
          </reference>
        </references>
      </pivotArea>
    </format>
    <format dxfId="307">
      <pivotArea dataOnly="0" labelOnly="1" grandRow="1" outline="0" fieldPosition="0"/>
    </format>
    <format dxfId="308">
      <pivotArea dataOnly="0" labelOnly="1" outline="0" axis="axisValues" fieldPosition="0"/>
    </format>
    <format dxfId="309">
      <pivotArea field="1" type="button" dataOnly="0" labelOnly="1" outline="0" axis="axisRow" fieldPosition="0"/>
    </format>
    <format dxfId="310">
      <pivotArea dataOnly="0" labelOnly="1" outline="0" axis="axisValues" fieldPosition="0"/>
    </format>
    <format dxfId="311">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C7ABE6D-D3B4-47EC-B738-7BBC9211CB5B}" name="TablaDinámica9" cacheId="5106" dataOnRows="1" applyNumberFormats="0" applyBorderFormats="0" applyFontFormats="0" applyPatternFormats="0" applyAlignmentFormats="0" applyWidthHeightFormats="1" dataCaption="Valores" updatedVersion="8" minRefreshableVersion="5" itemPrintTitles="1" createdVersion="8" indent="0" outline="1" outlineData="1" multipleFieldFilters="0" chartFormat="31">
  <location ref="N2:AA14" firstHeaderRow="1" firstDataRow="2"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items count="4">
        <item x="1"/>
        <item x="0"/>
        <item m="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items count="337">
        <item x="76"/>
        <item x="77"/>
        <item x="79"/>
        <item x="93"/>
        <item x="80"/>
        <item x="78"/>
        <item x="82"/>
        <item x="85"/>
        <item x="90"/>
        <item x="111"/>
        <item x="86"/>
        <item x="81"/>
        <item x="87"/>
        <item x="88"/>
        <item x="83"/>
        <item x="84"/>
        <item x="123"/>
        <item x="124"/>
        <item x="125"/>
        <item x="89"/>
        <item x="121"/>
        <item x="109"/>
        <item x="92"/>
        <item x="91"/>
        <item x="94"/>
        <item x="95"/>
        <item x="103"/>
        <item x="96"/>
        <item x="97"/>
        <item x="138"/>
        <item x="101"/>
        <item x="98"/>
        <item x="114"/>
        <item x="99"/>
        <item x="100"/>
        <item x="107"/>
        <item x="108"/>
        <item x="113"/>
        <item x="126"/>
        <item x="106"/>
        <item x="118"/>
        <item x="104"/>
        <item x="102"/>
        <item x="110"/>
        <item x="143"/>
        <item x="105"/>
        <item x="132"/>
        <item x="112"/>
        <item x="156"/>
        <item x="146"/>
        <item x="136"/>
        <item x="157"/>
        <item x="141"/>
        <item x="116"/>
        <item x="115"/>
        <item x="140"/>
        <item x="117"/>
        <item x="122"/>
        <item x="120"/>
        <item x="139"/>
        <item x="137"/>
        <item x="119"/>
        <item x="127"/>
        <item x="131"/>
        <item x="133"/>
        <item x="130"/>
        <item x="128"/>
        <item x="164"/>
        <item x="129"/>
        <item x="134"/>
        <item x="135"/>
        <item x="142"/>
        <item x="0"/>
        <item x="155"/>
        <item x="161"/>
        <item x="145"/>
        <item x="144"/>
        <item x="151"/>
        <item x="176"/>
        <item x="147"/>
        <item x="148"/>
        <item x="159"/>
        <item x="152"/>
        <item x="149"/>
        <item x="150"/>
        <item x="165"/>
        <item x="153"/>
        <item x="154"/>
        <item x="166"/>
        <item x="158"/>
        <item x="162"/>
        <item x="160"/>
        <item x="1"/>
        <item x="171"/>
        <item x="163"/>
        <item x="170"/>
        <item x="168"/>
        <item x="173"/>
        <item x="167"/>
        <item x="180"/>
        <item x="169"/>
        <item x="172"/>
        <item x="197"/>
        <item x="178"/>
        <item x="174"/>
        <item x="188"/>
        <item x="175"/>
        <item x="222"/>
        <item x="189"/>
        <item x="181"/>
        <item x="185"/>
        <item x="182"/>
        <item x="177"/>
        <item x="187"/>
        <item x="186"/>
        <item x="184"/>
        <item x="179"/>
        <item x="183"/>
        <item x="196"/>
        <item x="212"/>
        <item x="74"/>
        <item x="192"/>
        <item x="191"/>
        <item x="219"/>
        <item x="195"/>
        <item x="201"/>
        <item x="218"/>
        <item x="6"/>
        <item x="190"/>
        <item x="193"/>
        <item x="53"/>
        <item x="72"/>
        <item x="194"/>
        <item x="221"/>
        <item x="71"/>
        <item x="200"/>
        <item x="51"/>
        <item x="204"/>
        <item x="40"/>
        <item x="73"/>
        <item x="7"/>
        <item x="48"/>
        <item x="198"/>
        <item x="45"/>
        <item x="41"/>
        <item x="8"/>
        <item x="202"/>
        <item x="3"/>
        <item x="9"/>
        <item x="43"/>
        <item x="37"/>
        <item x="15"/>
        <item x="199"/>
        <item x="44"/>
        <item x="5"/>
        <item x="205"/>
        <item x="46"/>
        <item x="203"/>
        <item x="49"/>
        <item x="16"/>
        <item x="2"/>
        <item x="12"/>
        <item x="11"/>
        <item x="208"/>
        <item x="47"/>
        <item x="207"/>
        <item x="52"/>
        <item x="4"/>
        <item x="13"/>
        <item x="14"/>
        <item x="206"/>
        <item x="210"/>
        <item x="17"/>
        <item x="20"/>
        <item x="21"/>
        <item x="209"/>
        <item x="214"/>
        <item x="75"/>
        <item x="19"/>
        <item x="30"/>
        <item x="216"/>
        <item x="33"/>
        <item x="23"/>
        <item x="24"/>
        <item x="25"/>
        <item x="220"/>
        <item x="36"/>
        <item x="50"/>
        <item x="10"/>
        <item x="31"/>
        <item x="22"/>
        <item x="28"/>
        <item x="18"/>
        <item x="26"/>
        <item x="213"/>
        <item x="65"/>
        <item x="217"/>
        <item x="59"/>
        <item x="211"/>
        <item x="32"/>
        <item x="35"/>
        <item x="54"/>
        <item x="225"/>
        <item x="215"/>
        <item x="241"/>
        <item x="34"/>
        <item x="240"/>
        <item x="57"/>
        <item x="42"/>
        <item x="55"/>
        <item x="58"/>
        <item x="39"/>
        <item x="56"/>
        <item x="29"/>
        <item x="63"/>
        <item x="64"/>
        <item x="27"/>
        <item x="273"/>
        <item x="62"/>
        <item x="38"/>
        <item x="66"/>
        <item x="69"/>
        <item x="60"/>
        <item x="61"/>
        <item x="230"/>
        <item x="223"/>
        <item x="68"/>
        <item x="226"/>
        <item x="67"/>
        <item x="228"/>
        <item x="227"/>
        <item x="232"/>
        <item x="250"/>
        <item x="236"/>
        <item x="231"/>
        <item x="224"/>
        <item x="235"/>
        <item x="233"/>
        <item x="234"/>
        <item x="229"/>
        <item x="246"/>
        <item x="237"/>
        <item x="239"/>
        <item x="238"/>
        <item x="267"/>
        <item x="242"/>
        <item x="245"/>
        <item x="243"/>
        <item x="258"/>
        <item x="256"/>
        <item x="251"/>
        <item x="244"/>
        <item x="252"/>
        <item x="257"/>
        <item x="247"/>
        <item x="248"/>
        <item x="253"/>
        <item x="272"/>
        <item x="249"/>
        <item x="255"/>
        <item x="254"/>
        <item x="265"/>
        <item x="259"/>
        <item x="263"/>
        <item x="261"/>
        <item x="268"/>
        <item x="260"/>
        <item x="262"/>
        <item x="266"/>
        <item x="274"/>
        <item x="275"/>
        <item x="264"/>
        <item x="276"/>
        <item x="271"/>
        <item x="277"/>
        <item x="287"/>
        <item x="278"/>
        <item x="286"/>
        <item x="292"/>
        <item x="289"/>
        <item x="291"/>
        <item x="290"/>
        <item x="285"/>
        <item x="288"/>
        <item x="283"/>
        <item x="293"/>
        <item x="270"/>
        <item x="304"/>
        <item x="295"/>
        <item x="298"/>
        <item x="305"/>
        <item x="299"/>
        <item x="269"/>
        <item x="296"/>
        <item x="294"/>
        <item x="303"/>
        <item x="297"/>
        <item x="300"/>
        <item x="314"/>
        <item x="302"/>
        <item x="307"/>
        <item x="301"/>
        <item x="308"/>
        <item x="315"/>
        <item x="310"/>
        <item x="311"/>
        <item x="313"/>
        <item x="312"/>
        <item x="284"/>
        <item x="279"/>
        <item x="319"/>
        <item x="331"/>
        <item x="306"/>
        <item x="281"/>
        <item x="320"/>
        <item x="321"/>
        <item x="322"/>
        <item x="329"/>
        <item x="330"/>
        <item x="309"/>
        <item x="325"/>
        <item x="327"/>
        <item x="324"/>
        <item x="326"/>
        <item x="316"/>
        <item x="323"/>
        <item x="328"/>
        <item x="317"/>
        <item x="332"/>
        <item x="318"/>
        <item x="282"/>
        <item x="280"/>
        <item x="335"/>
        <item x="333"/>
        <item x="334"/>
        <item x="7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items count="3">
        <item x="0"/>
        <item x="1"/>
        <item t="default"/>
      </items>
    </pivotField>
    <pivotField dataField="1" showAll="0"/>
    <pivotField showAll="0"/>
    <pivotField showAll="0"/>
    <pivotField axis="axisCol" showAll="0" sortType="ascending">
      <items count="13">
        <item x="10"/>
        <item x="11"/>
        <item x="6"/>
        <item x="5"/>
        <item x="4"/>
        <item x="0"/>
        <item x="7"/>
        <item x="8"/>
        <item x="9"/>
        <item x="3"/>
        <item x="2"/>
        <item x="1"/>
        <item t="default"/>
      </items>
    </pivotField>
    <pivotField showAll="0">
      <items count="14">
        <item x="2"/>
        <item x="11"/>
        <item x="12"/>
        <item x="7"/>
        <item x="6"/>
        <item x="5"/>
        <item x="0"/>
        <item x="8"/>
        <item x="9"/>
        <item x="10"/>
        <item x="4"/>
        <item x="3"/>
        <item x="1"/>
        <item t="default"/>
      </items>
    </pivotField>
    <pivotField showAll="0">
      <items count="7">
        <item x="3"/>
        <item x="0"/>
        <item x="1"/>
        <item x="2"/>
        <item m="1" x="4"/>
        <item m="1" x="5"/>
        <item t="default"/>
      </items>
    </pivotField>
    <pivotField showAll="0">
      <items count="3">
        <item x="1"/>
        <item x="0"/>
        <item t="default"/>
      </items>
    </pivotField>
    <pivotField showAll="0"/>
    <pivotField dataField="1" dragToRow="0" dragToCol="0" dragToPage="0" showAll="0" defaultSubtotal="0"/>
  </pivotFields>
  <rowFields count="1">
    <field x="-2"/>
  </rowFields>
  <rowItems count="11">
    <i>
      <x/>
    </i>
    <i i="1">
      <x v="1"/>
    </i>
    <i i="2">
      <x v="2"/>
    </i>
    <i i="3">
      <x v="3"/>
    </i>
    <i i="4">
      <x v="4"/>
    </i>
    <i i="5">
      <x v="5"/>
    </i>
    <i i="6">
      <x v="6"/>
    </i>
    <i i="7">
      <x v="7"/>
    </i>
    <i i="8">
      <x v="8"/>
    </i>
    <i i="9">
      <x v="9"/>
    </i>
    <i i="10">
      <x v="10"/>
    </i>
  </rowItems>
  <colFields count="1">
    <field x="70"/>
  </colFields>
  <colItems count="13">
    <i>
      <x/>
    </i>
    <i>
      <x v="1"/>
    </i>
    <i>
      <x v="2"/>
    </i>
    <i>
      <x v="3"/>
    </i>
    <i>
      <x v="4"/>
    </i>
    <i>
      <x v="5"/>
    </i>
    <i>
      <x v="6"/>
    </i>
    <i>
      <x v="7"/>
    </i>
    <i>
      <x v="8"/>
    </i>
    <i>
      <x v="9"/>
    </i>
    <i>
      <x v="10"/>
    </i>
    <i>
      <x v="11"/>
    </i>
    <i t="grand">
      <x/>
    </i>
  </colItems>
  <dataFields count="11">
    <dataField name=" TOTAL_PROCESOS" fld="52" baseField="0" baseItem="0"/>
    <dataField name=" PROCESOS_FINALIZADOS" fld="53" baseField="0" baseItem="0"/>
    <dataField name=" PROCESOS_ACTIVOS" fld="54" baseField="0" baseItem="0"/>
    <dataField name=" VALOR DE LA SANCIÓN" fld="38" baseField="0" baseItem="0" numFmtId="168"/>
    <dataField name=" VALOR SANCIÓN EFECTIVAMENTE CANCELADA AL ICBF" fld="39" baseField="0" baseItem="0" numFmtId="168"/>
    <dataField name=" % PAGO RECIBIDO" fld="75" baseField="0" baseItem="0" numFmtId="10"/>
    <dataField name=" TOTAL_SANCIONES" fld="59" baseField="0" baseItem="0"/>
    <dataField name=" ARCHIVO " fld="67" baseField="0" baseItem="0"/>
    <dataField name=" MULTAS" fld="60" baseField="0" baseItem="0"/>
    <dataField name=" INCUMPLIMIENTOS" fld="61" baseField="0" baseItem="0"/>
    <dataField name=" CADUCIDAD" fld="62" baseField="0" baseItem="0"/>
  </dataFields>
  <chartFormats count="444">
    <chartFormat chart="2" format="0" series="1">
      <pivotArea type="data" outline="0" fieldPosition="0">
        <references count="2">
          <reference field="4294967294" count="1" selected="0">
            <x v="0"/>
          </reference>
          <reference field="70" count="1" selected="0">
            <x v="0"/>
          </reference>
        </references>
      </pivotArea>
    </chartFormat>
    <chartFormat chart="2" format="1" series="1">
      <pivotArea type="data" outline="0" fieldPosition="0">
        <references count="2">
          <reference field="4294967294" count="1" selected="0">
            <x v="0"/>
          </reference>
          <reference field="70" count="1" selected="0">
            <x v="1"/>
          </reference>
        </references>
      </pivotArea>
    </chartFormat>
    <chartFormat chart="2" format="2" series="1">
      <pivotArea type="data" outline="0" fieldPosition="0">
        <references count="2">
          <reference field="4294967294" count="1" selected="0">
            <x v="0"/>
          </reference>
          <reference field="70" count="1" selected="0">
            <x v="2"/>
          </reference>
        </references>
      </pivotArea>
    </chartFormat>
    <chartFormat chart="2" format="3" series="1">
      <pivotArea type="data" outline="0" fieldPosition="0">
        <references count="2">
          <reference field="4294967294" count="1" selected="0">
            <x v="0"/>
          </reference>
          <reference field="70" count="1" selected="0">
            <x v="3"/>
          </reference>
        </references>
      </pivotArea>
    </chartFormat>
    <chartFormat chart="2" format="4" series="1">
      <pivotArea type="data" outline="0" fieldPosition="0">
        <references count="2">
          <reference field="4294967294" count="1" selected="0">
            <x v="0"/>
          </reference>
          <reference field="70" count="1" selected="0">
            <x v="4"/>
          </reference>
        </references>
      </pivotArea>
    </chartFormat>
    <chartFormat chart="2" format="5" series="1">
      <pivotArea type="data" outline="0" fieldPosition="0">
        <references count="2">
          <reference field="4294967294" count="1" selected="0">
            <x v="0"/>
          </reference>
          <reference field="70" count="1" selected="0">
            <x v="5"/>
          </reference>
        </references>
      </pivotArea>
    </chartFormat>
    <chartFormat chart="2" format="6" series="1">
      <pivotArea type="data" outline="0" fieldPosition="0">
        <references count="2">
          <reference field="4294967294" count="1" selected="0">
            <x v="0"/>
          </reference>
          <reference field="70" count="1" selected="0">
            <x v="6"/>
          </reference>
        </references>
      </pivotArea>
    </chartFormat>
    <chartFormat chart="2" format="7" series="1">
      <pivotArea type="data" outline="0" fieldPosition="0">
        <references count="2">
          <reference field="4294967294" count="1" selected="0">
            <x v="0"/>
          </reference>
          <reference field="70" count="1" selected="0">
            <x v="7"/>
          </reference>
        </references>
      </pivotArea>
    </chartFormat>
    <chartFormat chart="2" format="8" series="1">
      <pivotArea type="data" outline="0" fieldPosition="0">
        <references count="2">
          <reference field="4294967294" count="1" selected="0">
            <x v="0"/>
          </reference>
          <reference field="70" count="1" selected="0">
            <x v="8"/>
          </reference>
        </references>
      </pivotArea>
    </chartFormat>
    <chartFormat chart="2" format="9" series="1">
      <pivotArea type="data" outline="0" fieldPosition="0">
        <references count="2">
          <reference field="4294967294" count="1" selected="0">
            <x v="0"/>
          </reference>
          <reference field="70" count="1" selected="0">
            <x v="9"/>
          </reference>
        </references>
      </pivotArea>
    </chartFormat>
    <chartFormat chart="2" format="10" series="1">
      <pivotArea type="data" outline="0" fieldPosition="0">
        <references count="2">
          <reference field="4294967294" count="1" selected="0">
            <x v="0"/>
          </reference>
          <reference field="70" count="1" selected="0">
            <x v="10"/>
          </reference>
        </references>
      </pivotArea>
    </chartFormat>
    <chartFormat chart="2" format="11" series="1">
      <pivotArea type="data" outline="0" fieldPosition="0">
        <references count="2">
          <reference field="4294967294" count="1" selected="0">
            <x v="0"/>
          </reference>
          <reference field="70" count="1" selected="0">
            <x v="11"/>
          </reference>
        </references>
      </pivotArea>
    </chartFormat>
    <chartFormat chart="4" format="156" series="1">
      <pivotArea type="data" outline="0" fieldPosition="0">
        <references count="2">
          <reference field="4294967294" count="1" selected="0">
            <x v="0"/>
          </reference>
          <reference field="70" count="1" selected="0">
            <x v="0"/>
          </reference>
        </references>
      </pivotArea>
    </chartFormat>
    <chartFormat chart="4" format="157">
      <pivotArea type="data" outline="0" fieldPosition="0">
        <references count="2">
          <reference field="4294967294" count="1" selected="0">
            <x v="0"/>
          </reference>
          <reference field="70" count="1" selected="0">
            <x v="0"/>
          </reference>
        </references>
      </pivotArea>
    </chartFormat>
    <chartFormat chart="4" format="158">
      <pivotArea type="data" outline="0" fieldPosition="0">
        <references count="2">
          <reference field="4294967294" count="1" selected="0">
            <x v="1"/>
          </reference>
          <reference field="70" count="1" selected="0">
            <x v="0"/>
          </reference>
        </references>
      </pivotArea>
    </chartFormat>
    <chartFormat chart="4" format="159">
      <pivotArea type="data" outline="0" fieldPosition="0">
        <references count="2">
          <reference field="4294967294" count="1" selected="0">
            <x v="2"/>
          </reference>
          <reference field="70" count="1" selected="0">
            <x v="0"/>
          </reference>
        </references>
      </pivotArea>
    </chartFormat>
    <chartFormat chart="4" format="160">
      <pivotArea type="data" outline="0" fieldPosition="0">
        <references count="2">
          <reference field="4294967294" count="1" selected="0">
            <x v="3"/>
          </reference>
          <reference field="70" count="1" selected="0">
            <x v="0"/>
          </reference>
        </references>
      </pivotArea>
    </chartFormat>
    <chartFormat chart="4" format="161">
      <pivotArea type="data" outline="0" fieldPosition="0">
        <references count="2">
          <reference field="4294967294" count="1" selected="0">
            <x v="4"/>
          </reference>
          <reference field="70" count="1" selected="0">
            <x v="0"/>
          </reference>
        </references>
      </pivotArea>
    </chartFormat>
    <chartFormat chart="4" format="162">
      <pivotArea type="data" outline="0" fieldPosition="0">
        <references count="2">
          <reference field="4294967294" count="1" selected="0">
            <x v="5"/>
          </reference>
          <reference field="70" count="1" selected="0">
            <x v="0"/>
          </reference>
        </references>
      </pivotArea>
    </chartFormat>
    <chartFormat chart="4" format="163">
      <pivotArea type="data" outline="0" fieldPosition="0">
        <references count="2">
          <reference field="4294967294" count="1" selected="0">
            <x v="6"/>
          </reference>
          <reference field="70" count="1" selected="0">
            <x v="0"/>
          </reference>
        </references>
      </pivotArea>
    </chartFormat>
    <chartFormat chart="4" format="164">
      <pivotArea type="data" outline="0" fieldPosition="0">
        <references count="2">
          <reference field="4294967294" count="1" selected="0">
            <x v="7"/>
          </reference>
          <reference field="70" count="1" selected="0">
            <x v="0"/>
          </reference>
        </references>
      </pivotArea>
    </chartFormat>
    <chartFormat chart="4" format="165">
      <pivotArea type="data" outline="0" fieldPosition="0">
        <references count="2">
          <reference field="4294967294" count="1" selected="0">
            <x v="8"/>
          </reference>
          <reference field="70" count="1" selected="0">
            <x v="0"/>
          </reference>
        </references>
      </pivotArea>
    </chartFormat>
    <chartFormat chart="4" format="166">
      <pivotArea type="data" outline="0" fieldPosition="0">
        <references count="2">
          <reference field="4294967294" count="1" selected="0">
            <x v="9"/>
          </reference>
          <reference field="70" count="1" selected="0">
            <x v="0"/>
          </reference>
        </references>
      </pivotArea>
    </chartFormat>
    <chartFormat chart="4" format="167">
      <pivotArea type="data" outline="0" fieldPosition="0">
        <references count="2">
          <reference field="4294967294" count="1" selected="0">
            <x v="10"/>
          </reference>
          <reference field="70" count="1" selected="0">
            <x v="0"/>
          </reference>
        </references>
      </pivotArea>
    </chartFormat>
    <chartFormat chart="4" format="168" series="1">
      <pivotArea type="data" outline="0" fieldPosition="0">
        <references count="2">
          <reference field="4294967294" count="1" selected="0">
            <x v="0"/>
          </reference>
          <reference field="70" count="1" selected="0">
            <x v="1"/>
          </reference>
        </references>
      </pivotArea>
    </chartFormat>
    <chartFormat chart="4" format="169">
      <pivotArea type="data" outline="0" fieldPosition="0">
        <references count="2">
          <reference field="4294967294" count="1" selected="0">
            <x v="0"/>
          </reference>
          <reference field="70" count="1" selected="0">
            <x v="1"/>
          </reference>
        </references>
      </pivotArea>
    </chartFormat>
    <chartFormat chart="4" format="170">
      <pivotArea type="data" outline="0" fieldPosition="0">
        <references count="2">
          <reference field="4294967294" count="1" selected="0">
            <x v="1"/>
          </reference>
          <reference field="70" count="1" selected="0">
            <x v="1"/>
          </reference>
        </references>
      </pivotArea>
    </chartFormat>
    <chartFormat chart="4" format="171">
      <pivotArea type="data" outline="0" fieldPosition="0">
        <references count="2">
          <reference field="4294967294" count="1" selected="0">
            <x v="2"/>
          </reference>
          <reference field="70" count="1" selected="0">
            <x v="1"/>
          </reference>
        </references>
      </pivotArea>
    </chartFormat>
    <chartFormat chart="4" format="172">
      <pivotArea type="data" outline="0" fieldPosition="0">
        <references count="2">
          <reference field="4294967294" count="1" selected="0">
            <x v="3"/>
          </reference>
          <reference field="70" count="1" selected="0">
            <x v="1"/>
          </reference>
        </references>
      </pivotArea>
    </chartFormat>
    <chartFormat chart="4" format="173">
      <pivotArea type="data" outline="0" fieldPosition="0">
        <references count="2">
          <reference field="4294967294" count="1" selected="0">
            <x v="4"/>
          </reference>
          <reference field="70" count="1" selected="0">
            <x v="1"/>
          </reference>
        </references>
      </pivotArea>
    </chartFormat>
    <chartFormat chart="4" format="174">
      <pivotArea type="data" outline="0" fieldPosition="0">
        <references count="2">
          <reference field="4294967294" count="1" selected="0">
            <x v="5"/>
          </reference>
          <reference field="70" count="1" selected="0">
            <x v="1"/>
          </reference>
        </references>
      </pivotArea>
    </chartFormat>
    <chartFormat chart="4" format="175">
      <pivotArea type="data" outline="0" fieldPosition="0">
        <references count="2">
          <reference field="4294967294" count="1" selected="0">
            <x v="6"/>
          </reference>
          <reference field="70" count="1" selected="0">
            <x v="1"/>
          </reference>
        </references>
      </pivotArea>
    </chartFormat>
    <chartFormat chart="4" format="176">
      <pivotArea type="data" outline="0" fieldPosition="0">
        <references count="2">
          <reference field="4294967294" count="1" selected="0">
            <x v="7"/>
          </reference>
          <reference field="70" count="1" selected="0">
            <x v="1"/>
          </reference>
        </references>
      </pivotArea>
    </chartFormat>
    <chartFormat chart="4" format="177">
      <pivotArea type="data" outline="0" fieldPosition="0">
        <references count="2">
          <reference field="4294967294" count="1" selected="0">
            <x v="8"/>
          </reference>
          <reference field="70" count="1" selected="0">
            <x v="1"/>
          </reference>
        </references>
      </pivotArea>
    </chartFormat>
    <chartFormat chart="4" format="178">
      <pivotArea type="data" outline="0" fieldPosition="0">
        <references count="2">
          <reference field="4294967294" count="1" selected="0">
            <x v="9"/>
          </reference>
          <reference field="70" count="1" selected="0">
            <x v="1"/>
          </reference>
        </references>
      </pivotArea>
    </chartFormat>
    <chartFormat chart="4" format="179">
      <pivotArea type="data" outline="0" fieldPosition="0">
        <references count="2">
          <reference field="4294967294" count="1" selected="0">
            <x v="10"/>
          </reference>
          <reference field="70" count="1" selected="0">
            <x v="1"/>
          </reference>
        </references>
      </pivotArea>
    </chartFormat>
    <chartFormat chart="4" format="180" series="1">
      <pivotArea type="data" outline="0" fieldPosition="0">
        <references count="2">
          <reference field="4294967294" count="1" selected="0">
            <x v="0"/>
          </reference>
          <reference field="70" count="1" selected="0">
            <x v="2"/>
          </reference>
        </references>
      </pivotArea>
    </chartFormat>
    <chartFormat chart="4" format="181">
      <pivotArea type="data" outline="0" fieldPosition="0">
        <references count="2">
          <reference field="4294967294" count="1" selected="0">
            <x v="0"/>
          </reference>
          <reference field="70" count="1" selected="0">
            <x v="2"/>
          </reference>
        </references>
      </pivotArea>
    </chartFormat>
    <chartFormat chart="4" format="182">
      <pivotArea type="data" outline="0" fieldPosition="0">
        <references count="2">
          <reference field="4294967294" count="1" selected="0">
            <x v="1"/>
          </reference>
          <reference field="70" count="1" selected="0">
            <x v="2"/>
          </reference>
        </references>
      </pivotArea>
    </chartFormat>
    <chartFormat chart="4" format="183">
      <pivotArea type="data" outline="0" fieldPosition="0">
        <references count="2">
          <reference field="4294967294" count="1" selected="0">
            <x v="2"/>
          </reference>
          <reference field="70" count="1" selected="0">
            <x v="2"/>
          </reference>
        </references>
      </pivotArea>
    </chartFormat>
    <chartFormat chart="4" format="184">
      <pivotArea type="data" outline="0" fieldPosition="0">
        <references count="2">
          <reference field="4294967294" count="1" selected="0">
            <x v="3"/>
          </reference>
          <reference field="70" count="1" selected="0">
            <x v="2"/>
          </reference>
        </references>
      </pivotArea>
    </chartFormat>
    <chartFormat chart="4" format="185">
      <pivotArea type="data" outline="0" fieldPosition="0">
        <references count="2">
          <reference field="4294967294" count="1" selected="0">
            <x v="4"/>
          </reference>
          <reference field="70" count="1" selected="0">
            <x v="2"/>
          </reference>
        </references>
      </pivotArea>
    </chartFormat>
    <chartFormat chart="4" format="186">
      <pivotArea type="data" outline="0" fieldPosition="0">
        <references count="2">
          <reference field="4294967294" count="1" selected="0">
            <x v="5"/>
          </reference>
          <reference field="70" count="1" selected="0">
            <x v="2"/>
          </reference>
        </references>
      </pivotArea>
    </chartFormat>
    <chartFormat chart="4" format="187">
      <pivotArea type="data" outline="0" fieldPosition="0">
        <references count="2">
          <reference field="4294967294" count="1" selected="0">
            <x v="6"/>
          </reference>
          <reference field="70" count="1" selected="0">
            <x v="2"/>
          </reference>
        </references>
      </pivotArea>
    </chartFormat>
    <chartFormat chart="4" format="188">
      <pivotArea type="data" outline="0" fieldPosition="0">
        <references count="2">
          <reference field="4294967294" count="1" selected="0">
            <x v="7"/>
          </reference>
          <reference field="70" count="1" selected="0">
            <x v="2"/>
          </reference>
        </references>
      </pivotArea>
    </chartFormat>
    <chartFormat chart="4" format="189">
      <pivotArea type="data" outline="0" fieldPosition="0">
        <references count="2">
          <reference field="4294967294" count="1" selected="0">
            <x v="8"/>
          </reference>
          <reference field="70" count="1" selected="0">
            <x v="2"/>
          </reference>
        </references>
      </pivotArea>
    </chartFormat>
    <chartFormat chart="4" format="190">
      <pivotArea type="data" outline="0" fieldPosition="0">
        <references count="2">
          <reference field="4294967294" count="1" selected="0">
            <x v="9"/>
          </reference>
          <reference field="70" count="1" selected="0">
            <x v="2"/>
          </reference>
        </references>
      </pivotArea>
    </chartFormat>
    <chartFormat chart="4" format="191">
      <pivotArea type="data" outline="0" fieldPosition="0">
        <references count="2">
          <reference field="4294967294" count="1" selected="0">
            <x v="10"/>
          </reference>
          <reference field="70" count="1" selected="0">
            <x v="2"/>
          </reference>
        </references>
      </pivotArea>
    </chartFormat>
    <chartFormat chart="4" format="192" series="1">
      <pivotArea type="data" outline="0" fieldPosition="0">
        <references count="2">
          <reference field="4294967294" count="1" selected="0">
            <x v="0"/>
          </reference>
          <reference field="70" count="1" selected="0">
            <x v="3"/>
          </reference>
        </references>
      </pivotArea>
    </chartFormat>
    <chartFormat chart="4" format="193">
      <pivotArea type="data" outline="0" fieldPosition="0">
        <references count="2">
          <reference field="4294967294" count="1" selected="0">
            <x v="0"/>
          </reference>
          <reference field="70" count="1" selected="0">
            <x v="3"/>
          </reference>
        </references>
      </pivotArea>
    </chartFormat>
    <chartFormat chart="4" format="194">
      <pivotArea type="data" outline="0" fieldPosition="0">
        <references count="2">
          <reference field="4294967294" count="1" selected="0">
            <x v="1"/>
          </reference>
          <reference field="70" count="1" selected="0">
            <x v="3"/>
          </reference>
        </references>
      </pivotArea>
    </chartFormat>
    <chartFormat chart="4" format="195">
      <pivotArea type="data" outline="0" fieldPosition="0">
        <references count="2">
          <reference field="4294967294" count="1" selected="0">
            <x v="2"/>
          </reference>
          <reference field="70" count="1" selected="0">
            <x v="3"/>
          </reference>
        </references>
      </pivotArea>
    </chartFormat>
    <chartFormat chart="4" format="196">
      <pivotArea type="data" outline="0" fieldPosition="0">
        <references count="2">
          <reference field="4294967294" count="1" selected="0">
            <x v="3"/>
          </reference>
          <reference field="70" count="1" selected="0">
            <x v="3"/>
          </reference>
        </references>
      </pivotArea>
    </chartFormat>
    <chartFormat chart="4" format="197">
      <pivotArea type="data" outline="0" fieldPosition="0">
        <references count="2">
          <reference field="4294967294" count="1" selected="0">
            <x v="4"/>
          </reference>
          <reference field="70" count="1" selected="0">
            <x v="3"/>
          </reference>
        </references>
      </pivotArea>
    </chartFormat>
    <chartFormat chart="4" format="198">
      <pivotArea type="data" outline="0" fieldPosition="0">
        <references count="2">
          <reference field="4294967294" count="1" selected="0">
            <x v="5"/>
          </reference>
          <reference field="70" count="1" selected="0">
            <x v="3"/>
          </reference>
        </references>
      </pivotArea>
    </chartFormat>
    <chartFormat chart="4" format="199">
      <pivotArea type="data" outline="0" fieldPosition="0">
        <references count="2">
          <reference field="4294967294" count="1" selected="0">
            <x v="6"/>
          </reference>
          <reference field="70" count="1" selected="0">
            <x v="3"/>
          </reference>
        </references>
      </pivotArea>
    </chartFormat>
    <chartFormat chart="4" format="200">
      <pivotArea type="data" outline="0" fieldPosition="0">
        <references count="2">
          <reference field="4294967294" count="1" selected="0">
            <x v="7"/>
          </reference>
          <reference field="70" count="1" selected="0">
            <x v="3"/>
          </reference>
        </references>
      </pivotArea>
    </chartFormat>
    <chartFormat chart="4" format="201">
      <pivotArea type="data" outline="0" fieldPosition="0">
        <references count="2">
          <reference field="4294967294" count="1" selected="0">
            <x v="8"/>
          </reference>
          <reference field="70" count="1" selected="0">
            <x v="3"/>
          </reference>
        </references>
      </pivotArea>
    </chartFormat>
    <chartFormat chart="4" format="202">
      <pivotArea type="data" outline="0" fieldPosition="0">
        <references count="2">
          <reference field="4294967294" count="1" selected="0">
            <x v="9"/>
          </reference>
          <reference field="70" count="1" selected="0">
            <x v="3"/>
          </reference>
        </references>
      </pivotArea>
    </chartFormat>
    <chartFormat chart="4" format="203">
      <pivotArea type="data" outline="0" fieldPosition="0">
        <references count="2">
          <reference field="4294967294" count="1" selected="0">
            <x v="10"/>
          </reference>
          <reference field="70" count="1" selected="0">
            <x v="3"/>
          </reference>
        </references>
      </pivotArea>
    </chartFormat>
    <chartFormat chart="4" format="204" series="1">
      <pivotArea type="data" outline="0" fieldPosition="0">
        <references count="2">
          <reference field="4294967294" count="1" selected="0">
            <x v="0"/>
          </reference>
          <reference field="70" count="1" selected="0">
            <x v="4"/>
          </reference>
        </references>
      </pivotArea>
    </chartFormat>
    <chartFormat chart="4" format="205">
      <pivotArea type="data" outline="0" fieldPosition="0">
        <references count="2">
          <reference field="4294967294" count="1" selected="0">
            <x v="0"/>
          </reference>
          <reference field="70" count="1" selected="0">
            <x v="4"/>
          </reference>
        </references>
      </pivotArea>
    </chartFormat>
    <chartFormat chart="4" format="206">
      <pivotArea type="data" outline="0" fieldPosition="0">
        <references count="2">
          <reference field="4294967294" count="1" selected="0">
            <x v="1"/>
          </reference>
          <reference field="70" count="1" selected="0">
            <x v="4"/>
          </reference>
        </references>
      </pivotArea>
    </chartFormat>
    <chartFormat chart="4" format="207">
      <pivotArea type="data" outline="0" fieldPosition="0">
        <references count="2">
          <reference field="4294967294" count="1" selected="0">
            <x v="2"/>
          </reference>
          <reference field="70" count="1" selected="0">
            <x v="4"/>
          </reference>
        </references>
      </pivotArea>
    </chartFormat>
    <chartFormat chart="4" format="208">
      <pivotArea type="data" outline="0" fieldPosition="0">
        <references count="2">
          <reference field="4294967294" count="1" selected="0">
            <x v="3"/>
          </reference>
          <reference field="70" count="1" selected="0">
            <x v="4"/>
          </reference>
        </references>
      </pivotArea>
    </chartFormat>
    <chartFormat chart="4" format="209">
      <pivotArea type="data" outline="0" fieldPosition="0">
        <references count="2">
          <reference field="4294967294" count="1" selected="0">
            <x v="4"/>
          </reference>
          <reference field="70" count="1" selected="0">
            <x v="4"/>
          </reference>
        </references>
      </pivotArea>
    </chartFormat>
    <chartFormat chart="4" format="210">
      <pivotArea type="data" outline="0" fieldPosition="0">
        <references count="2">
          <reference field="4294967294" count="1" selected="0">
            <x v="5"/>
          </reference>
          <reference field="70" count="1" selected="0">
            <x v="4"/>
          </reference>
        </references>
      </pivotArea>
    </chartFormat>
    <chartFormat chart="4" format="211">
      <pivotArea type="data" outline="0" fieldPosition="0">
        <references count="2">
          <reference field="4294967294" count="1" selected="0">
            <x v="6"/>
          </reference>
          <reference field="70" count="1" selected="0">
            <x v="4"/>
          </reference>
        </references>
      </pivotArea>
    </chartFormat>
    <chartFormat chart="4" format="212">
      <pivotArea type="data" outline="0" fieldPosition="0">
        <references count="2">
          <reference field="4294967294" count="1" selected="0">
            <x v="7"/>
          </reference>
          <reference field="70" count="1" selected="0">
            <x v="4"/>
          </reference>
        </references>
      </pivotArea>
    </chartFormat>
    <chartFormat chart="4" format="213">
      <pivotArea type="data" outline="0" fieldPosition="0">
        <references count="2">
          <reference field="4294967294" count="1" selected="0">
            <x v="8"/>
          </reference>
          <reference field="70" count="1" selected="0">
            <x v="4"/>
          </reference>
        </references>
      </pivotArea>
    </chartFormat>
    <chartFormat chart="4" format="214">
      <pivotArea type="data" outline="0" fieldPosition="0">
        <references count="2">
          <reference field="4294967294" count="1" selected="0">
            <x v="9"/>
          </reference>
          <reference field="70" count="1" selected="0">
            <x v="4"/>
          </reference>
        </references>
      </pivotArea>
    </chartFormat>
    <chartFormat chart="4" format="215">
      <pivotArea type="data" outline="0" fieldPosition="0">
        <references count="2">
          <reference field="4294967294" count="1" selected="0">
            <x v="10"/>
          </reference>
          <reference field="70" count="1" selected="0">
            <x v="4"/>
          </reference>
        </references>
      </pivotArea>
    </chartFormat>
    <chartFormat chart="4" format="216" series="1">
      <pivotArea type="data" outline="0" fieldPosition="0">
        <references count="2">
          <reference field="4294967294" count="1" selected="0">
            <x v="0"/>
          </reference>
          <reference field="70" count="1" selected="0">
            <x v="5"/>
          </reference>
        </references>
      </pivotArea>
    </chartFormat>
    <chartFormat chart="4" format="217">
      <pivotArea type="data" outline="0" fieldPosition="0">
        <references count="2">
          <reference field="4294967294" count="1" selected="0">
            <x v="0"/>
          </reference>
          <reference field="70" count="1" selected="0">
            <x v="5"/>
          </reference>
        </references>
      </pivotArea>
    </chartFormat>
    <chartFormat chart="4" format="218">
      <pivotArea type="data" outline="0" fieldPosition="0">
        <references count="2">
          <reference field="4294967294" count="1" selected="0">
            <x v="1"/>
          </reference>
          <reference field="70" count="1" selected="0">
            <x v="5"/>
          </reference>
        </references>
      </pivotArea>
    </chartFormat>
    <chartFormat chart="4" format="219">
      <pivotArea type="data" outline="0" fieldPosition="0">
        <references count="2">
          <reference field="4294967294" count="1" selected="0">
            <x v="2"/>
          </reference>
          <reference field="70" count="1" selected="0">
            <x v="5"/>
          </reference>
        </references>
      </pivotArea>
    </chartFormat>
    <chartFormat chart="4" format="220">
      <pivotArea type="data" outline="0" fieldPosition="0">
        <references count="2">
          <reference field="4294967294" count="1" selected="0">
            <x v="3"/>
          </reference>
          <reference field="70" count="1" selected="0">
            <x v="5"/>
          </reference>
        </references>
      </pivotArea>
    </chartFormat>
    <chartFormat chart="4" format="221">
      <pivotArea type="data" outline="0" fieldPosition="0">
        <references count="2">
          <reference field="4294967294" count="1" selected="0">
            <x v="4"/>
          </reference>
          <reference field="70" count="1" selected="0">
            <x v="5"/>
          </reference>
        </references>
      </pivotArea>
    </chartFormat>
    <chartFormat chart="4" format="222">
      <pivotArea type="data" outline="0" fieldPosition="0">
        <references count="2">
          <reference field="4294967294" count="1" selected="0">
            <x v="5"/>
          </reference>
          <reference field="70" count="1" selected="0">
            <x v="5"/>
          </reference>
        </references>
      </pivotArea>
    </chartFormat>
    <chartFormat chart="4" format="223">
      <pivotArea type="data" outline="0" fieldPosition="0">
        <references count="2">
          <reference field="4294967294" count="1" selected="0">
            <x v="6"/>
          </reference>
          <reference field="70" count="1" selected="0">
            <x v="5"/>
          </reference>
        </references>
      </pivotArea>
    </chartFormat>
    <chartFormat chart="4" format="224">
      <pivotArea type="data" outline="0" fieldPosition="0">
        <references count="2">
          <reference field="4294967294" count="1" selected="0">
            <x v="7"/>
          </reference>
          <reference field="70" count="1" selected="0">
            <x v="5"/>
          </reference>
        </references>
      </pivotArea>
    </chartFormat>
    <chartFormat chart="4" format="225">
      <pivotArea type="data" outline="0" fieldPosition="0">
        <references count="2">
          <reference field="4294967294" count="1" selected="0">
            <x v="8"/>
          </reference>
          <reference field="70" count="1" selected="0">
            <x v="5"/>
          </reference>
        </references>
      </pivotArea>
    </chartFormat>
    <chartFormat chart="4" format="226">
      <pivotArea type="data" outline="0" fieldPosition="0">
        <references count="2">
          <reference field="4294967294" count="1" selected="0">
            <x v="9"/>
          </reference>
          <reference field="70" count="1" selected="0">
            <x v="5"/>
          </reference>
        </references>
      </pivotArea>
    </chartFormat>
    <chartFormat chart="4" format="227">
      <pivotArea type="data" outline="0" fieldPosition="0">
        <references count="2">
          <reference field="4294967294" count="1" selected="0">
            <x v="10"/>
          </reference>
          <reference field="70" count="1" selected="0">
            <x v="5"/>
          </reference>
        </references>
      </pivotArea>
    </chartFormat>
    <chartFormat chart="4" format="228" series="1">
      <pivotArea type="data" outline="0" fieldPosition="0">
        <references count="2">
          <reference field="4294967294" count="1" selected="0">
            <x v="0"/>
          </reference>
          <reference field="70" count="1" selected="0">
            <x v="6"/>
          </reference>
        </references>
      </pivotArea>
    </chartFormat>
    <chartFormat chart="4" format="229">
      <pivotArea type="data" outline="0" fieldPosition="0">
        <references count="2">
          <reference field="4294967294" count="1" selected="0">
            <x v="0"/>
          </reference>
          <reference field="70" count="1" selected="0">
            <x v="6"/>
          </reference>
        </references>
      </pivotArea>
    </chartFormat>
    <chartFormat chart="4" format="230">
      <pivotArea type="data" outline="0" fieldPosition="0">
        <references count="2">
          <reference field="4294967294" count="1" selected="0">
            <x v="1"/>
          </reference>
          <reference field="70" count="1" selected="0">
            <x v="6"/>
          </reference>
        </references>
      </pivotArea>
    </chartFormat>
    <chartFormat chart="4" format="231">
      <pivotArea type="data" outline="0" fieldPosition="0">
        <references count="2">
          <reference field="4294967294" count="1" selected="0">
            <x v="2"/>
          </reference>
          <reference field="70" count="1" selected="0">
            <x v="6"/>
          </reference>
        </references>
      </pivotArea>
    </chartFormat>
    <chartFormat chart="4" format="232">
      <pivotArea type="data" outline="0" fieldPosition="0">
        <references count="2">
          <reference field="4294967294" count="1" selected="0">
            <x v="3"/>
          </reference>
          <reference field="70" count="1" selected="0">
            <x v="6"/>
          </reference>
        </references>
      </pivotArea>
    </chartFormat>
    <chartFormat chart="4" format="233">
      <pivotArea type="data" outline="0" fieldPosition="0">
        <references count="2">
          <reference field="4294967294" count="1" selected="0">
            <x v="4"/>
          </reference>
          <reference field="70" count="1" selected="0">
            <x v="6"/>
          </reference>
        </references>
      </pivotArea>
    </chartFormat>
    <chartFormat chart="4" format="234">
      <pivotArea type="data" outline="0" fieldPosition="0">
        <references count="2">
          <reference field="4294967294" count="1" selected="0">
            <x v="5"/>
          </reference>
          <reference field="70" count="1" selected="0">
            <x v="6"/>
          </reference>
        </references>
      </pivotArea>
    </chartFormat>
    <chartFormat chart="4" format="235">
      <pivotArea type="data" outline="0" fieldPosition="0">
        <references count="2">
          <reference field="4294967294" count="1" selected="0">
            <x v="6"/>
          </reference>
          <reference field="70" count="1" selected="0">
            <x v="6"/>
          </reference>
        </references>
      </pivotArea>
    </chartFormat>
    <chartFormat chart="4" format="236">
      <pivotArea type="data" outline="0" fieldPosition="0">
        <references count="2">
          <reference field="4294967294" count="1" selected="0">
            <x v="7"/>
          </reference>
          <reference field="70" count="1" selected="0">
            <x v="6"/>
          </reference>
        </references>
      </pivotArea>
    </chartFormat>
    <chartFormat chart="4" format="237">
      <pivotArea type="data" outline="0" fieldPosition="0">
        <references count="2">
          <reference field="4294967294" count="1" selected="0">
            <x v="8"/>
          </reference>
          <reference field="70" count="1" selected="0">
            <x v="6"/>
          </reference>
        </references>
      </pivotArea>
    </chartFormat>
    <chartFormat chart="4" format="238">
      <pivotArea type="data" outline="0" fieldPosition="0">
        <references count="2">
          <reference field="4294967294" count="1" selected="0">
            <x v="9"/>
          </reference>
          <reference field="70" count="1" selected="0">
            <x v="6"/>
          </reference>
        </references>
      </pivotArea>
    </chartFormat>
    <chartFormat chart="4" format="239">
      <pivotArea type="data" outline="0" fieldPosition="0">
        <references count="2">
          <reference field="4294967294" count="1" selected="0">
            <x v="10"/>
          </reference>
          <reference field="70" count="1" selected="0">
            <x v="6"/>
          </reference>
        </references>
      </pivotArea>
    </chartFormat>
    <chartFormat chart="4" format="240" series="1">
      <pivotArea type="data" outline="0" fieldPosition="0">
        <references count="2">
          <reference field="4294967294" count="1" selected="0">
            <x v="0"/>
          </reference>
          <reference field="70" count="1" selected="0">
            <x v="7"/>
          </reference>
        </references>
      </pivotArea>
    </chartFormat>
    <chartFormat chart="4" format="241">
      <pivotArea type="data" outline="0" fieldPosition="0">
        <references count="2">
          <reference field="4294967294" count="1" selected="0">
            <x v="0"/>
          </reference>
          <reference field="70" count="1" selected="0">
            <x v="7"/>
          </reference>
        </references>
      </pivotArea>
    </chartFormat>
    <chartFormat chart="4" format="242">
      <pivotArea type="data" outline="0" fieldPosition="0">
        <references count="2">
          <reference field="4294967294" count="1" selected="0">
            <x v="1"/>
          </reference>
          <reference field="70" count="1" selected="0">
            <x v="7"/>
          </reference>
        </references>
      </pivotArea>
    </chartFormat>
    <chartFormat chart="4" format="243">
      <pivotArea type="data" outline="0" fieldPosition="0">
        <references count="2">
          <reference field="4294967294" count="1" selected="0">
            <x v="2"/>
          </reference>
          <reference field="70" count="1" selected="0">
            <x v="7"/>
          </reference>
        </references>
      </pivotArea>
    </chartFormat>
    <chartFormat chart="4" format="244">
      <pivotArea type="data" outline="0" fieldPosition="0">
        <references count="2">
          <reference field="4294967294" count="1" selected="0">
            <x v="3"/>
          </reference>
          <reference field="70" count="1" selected="0">
            <x v="7"/>
          </reference>
        </references>
      </pivotArea>
    </chartFormat>
    <chartFormat chart="4" format="245">
      <pivotArea type="data" outline="0" fieldPosition="0">
        <references count="2">
          <reference field="4294967294" count="1" selected="0">
            <x v="4"/>
          </reference>
          <reference field="70" count="1" selected="0">
            <x v="7"/>
          </reference>
        </references>
      </pivotArea>
    </chartFormat>
    <chartFormat chart="4" format="246">
      <pivotArea type="data" outline="0" fieldPosition="0">
        <references count="2">
          <reference field="4294967294" count="1" selected="0">
            <x v="5"/>
          </reference>
          <reference field="70" count="1" selected="0">
            <x v="7"/>
          </reference>
        </references>
      </pivotArea>
    </chartFormat>
    <chartFormat chart="4" format="247">
      <pivotArea type="data" outline="0" fieldPosition="0">
        <references count="2">
          <reference field="4294967294" count="1" selected="0">
            <x v="6"/>
          </reference>
          <reference field="70" count="1" selected="0">
            <x v="7"/>
          </reference>
        </references>
      </pivotArea>
    </chartFormat>
    <chartFormat chart="4" format="248">
      <pivotArea type="data" outline="0" fieldPosition="0">
        <references count="2">
          <reference field="4294967294" count="1" selected="0">
            <x v="7"/>
          </reference>
          <reference field="70" count="1" selected="0">
            <x v="7"/>
          </reference>
        </references>
      </pivotArea>
    </chartFormat>
    <chartFormat chart="4" format="249">
      <pivotArea type="data" outline="0" fieldPosition="0">
        <references count="2">
          <reference field="4294967294" count="1" selected="0">
            <x v="8"/>
          </reference>
          <reference field="70" count="1" selected="0">
            <x v="7"/>
          </reference>
        </references>
      </pivotArea>
    </chartFormat>
    <chartFormat chart="4" format="250">
      <pivotArea type="data" outline="0" fieldPosition="0">
        <references count="2">
          <reference field="4294967294" count="1" selected="0">
            <x v="9"/>
          </reference>
          <reference field="70" count="1" selected="0">
            <x v="7"/>
          </reference>
        </references>
      </pivotArea>
    </chartFormat>
    <chartFormat chart="4" format="251">
      <pivotArea type="data" outline="0" fieldPosition="0">
        <references count="2">
          <reference field="4294967294" count="1" selected="0">
            <x v="10"/>
          </reference>
          <reference field="70" count="1" selected="0">
            <x v="7"/>
          </reference>
        </references>
      </pivotArea>
    </chartFormat>
    <chartFormat chart="4" format="252" series="1">
      <pivotArea type="data" outline="0" fieldPosition="0">
        <references count="2">
          <reference field="4294967294" count="1" selected="0">
            <x v="0"/>
          </reference>
          <reference field="70" count="1" selected="0">
            <x v="8"/>
          </reference>
        </references>
      </pivotArea>
    </chartFormat>
    <chartFormat chart="4" format="253">
      <pivotArea type="data" outline="0" fieldPosition="0">
        <references count="2">
          <reference field="4294967294" count="1" selected="0">
            <x v="0"/>
          </reference>
          <reference field="70" count="1" selected="0">
            <x v="8"/>
          </reference>
        </references>
      </pivotArea>
    </chartFormat>
    <chartFormat chart="4" format="254">
      <pivotArea type="data" outline="0" fieldPosition="0">
        <references count="2">
          <reference field="4294967294" count="1" selected="0">
            <x v="1"/>
          </reference>
          <reference field="70" count="1" selected="0">
            <x v="8"/>
          </reference>
        </references>
      </pivotArea>
    </chartFormat>
    <chartFormat chart="4" format="255">
      <pivotArea type="data" outline="0" fieldPosition="0">
        <references count="2">
          <reference field="4294967294" count="1" selected="0">
            <x v="2"/>
          </reference>
          <reference field="70" count="1" selected="0">
            <x v="8"/>
          </reference>
        </references>
      </pivotArea>
    </chartFormat>
    <chartFormat chart="4" format="256">
      <pivotArea type="data" outline="0" fieldPosition="0">
        <references count="2">
          <reference field="4294967294" count="1" selected="0">
            <x v="3"/>
          </reference>
          <reference field="70" count="1" selected="0">
            <x v="8"/>
          </reference>
        </references>
      </pivotArea>
    </chartFormat>
    <chartFormat chart="4" format="257">
      <pivotArea type="data" outline="0" fieldPosition="0">
        <references count="2">
          <reference field="4294967294" count="1" selected="0">
            <x v="4"/>
          </reference>
          <reference field="70" count="1" selected="0">
            <x v="8"/>
          </reference>
        </references>
      </pivotArea>
    </chartFormat>
    <chartFormat chart="4" format="258">
      <pivotArea type="data" outline="0" fieldPosition="0">
        <references count="2">
          <reference field="4294967294" count="1" selected="0">
            <x v="5"/>
          </reference>
          <reference field="70" count="1" selected="0">
            <x v="8"/>
          </reference>
        </references>
      </pivotArea>
    </chartFormat>
    <chartFormat chart="4" format="259">
      <pivotArea type="data" outline="0" fieldPosition="0">
        <references count="2">
          <reference field="4294967294" count="1" selected="0">
            <x v="6"/>
          </reference>
          <reference field="70" count="1" selected="0">
            <x v="8"/>
          </reference>
        </references>
      </pivotArea>
    </chartFormat>
    <chartFormat chart="4" format="260">
      <pivotArea type="data" outline="0" fieldPosition="0">
        <references count="2">
          <reference field="4294967294" count="1" selected="0">
            <x v="7"/>
          </reference>
          <reference field="70" count="1" selected="0">
            <x v="8"/>
          </reference>
        </references>
      </pivotArea>
    </chartFormat>
    <chartFormat chart="4" format="261">
      <pivotArea type="data" outline="0" fieldPosition="0">
        <references count="2">
          <reference field="4294967294" count="1" selected="0">
            <x v="8"/>
          </reference>
          <reference field="70" count="1" selected="0">
            <x v="8"/>
          </reference>
        </references>
      </pivotArea>
    </chartFormat>
    <chartFormat chart="4" format="262">
      <pivotArea type="data" outline="0" fieldPosition="0">
        <references count="2">
          <reference field="4294967294" count="1" selected="0">
            <x v="9"/>
          </reference>
          <reference field="70" count="1" selected="0">
            <x v="8"/>
          </reference>
        </references>
      </pivotArea>
    </chartFormat>
    <chartFormat chart="4" format="263">
      <pivotArea type="data" outline="0" fieldPosition="0">
        <references count="2">
          <reference field="4294967294" count="1" selected="0">
            <x v="10"/>
          </reference>
          <reference field="70" count="1" selected="0">
            <x v="8"/>
          </reference>
        </references>
      </pivotArea>
    </chartFormat>
    <chartFormat chart="4" format="264" series="1">
      <pivotArea type="data" outline="0" fieldPosition="0">
        <references count="2">
          <reference field="4294967294" count="1" selected="0">
            <x v="0"/>
          </reference>
          <reference field="70" count="1" selected="0">
            <x v="9"/>
          </reference>
        </references>
      </pivotArea>
    </chartFormat>
    <chartFormat chart="4" format="265">
      <pivotArea type="data" outline="0" fieldPosition="0">
        <references count="2">
          <reference field="4294967294" count="1" selected="0">
            <x v="0"/>
          </reference>
          <reference field="70" count="1" selected="0">
            <x v="9"/>
          </reference>
        </references>
      </pivotArea>
    </chartFormat>
    <chartFormat chart="4" format="266">
      <pivotArea type="data" outline="0" fieldPosition="0">
        <references count="2">
          <reference field="4294967294" count="1" selected="0">
            <x v="1"/>
          </reference>
          <reference field="70" count="1" selected="0">
            <x v="9"/>
          </reference>
        </references>
      </pivotArea>
    </chartFormat>
    <chartFormat chart="4" format="267">
      <pivotArea type="data" outline="0" fieldPosition="0">
        <references count="2">
          <reference field="4294967294" count="1" selected="0">
            <x v="2"/>
          </reference>
          <reference field="70" count="1" selected="0">
            <x v="9"/>
          </reference>
        </references>
      </pivotArea>
    </chartFormat>
    <chartFormat chart="4" format="268">
      <pivotArea type="data" outline="0" fieldPosition="0">
        <references count="2">
          <reference field="4294967294" count="1" selected="0">
            <x v="3"/>
          </reference>
          <reference field="70" count="1" selected="0">
            <x v="9"/>
          </reference>
        </references>
      </pivotArea>
    </chartFormat>
    <chartFormat chart="4" format="269">
      <pivotArea type="data" outline="0" fieldPosition="0">
        <references count="2">
          <reference field="4294967294" count="1" selected="0">
            <x v="4"/>
          </reference>
          <reference field="70" count="1" selected="0">
            <x v="9"/>
          </reference>
        </references>
      </pivotArea>
    </chartFormat>
    <chartFormat chart="4" format="270">
      <pivotArea type="data" outline="0" fieldPosition="0">
        <references count="2">
          <reference field="4294967294" count="1" selected="0">
            <x v="5"/>
          </reference>
          <reference field="70" count="1" selected="0">
            <x v="9"/>
          </reference>
        </references>
      </pivotArea>
    </chartFormat>
    <chartFormat chart="4" format="271">
      <pivotArea type="data" outline="0" fieldPosition="0">
        <references count="2">
          <reference field="4294967294" count="1" selected="0">
            <x v="6"/>
          </reference>
          <reference field="70" count="1" selected="0">
            <x v="9"/>
          </reference>
        </references>
      </pivotArea>
    </chartFormat>
    <chartFormat chart="4" format="272">
      <pivotArea type="data" outline="0" fieldPosition="0">
        <references count="2">
          <reference field="4294967294" count="1" selected="0">
            <x v="7"/>
          </reference>
          <reference field="70" count="1" selected="0">
            <x v="9"/>
          </reference>
        </references>
      </pivotArea>
    </chartFormat>
    <chartFormat chart="4" format="273">
      <pivotArea type="data" outline="0" fieldPosition="0">
        <references count="2">
          <reference field="4294967294" count="1" selected="0">
            <x v="8"/>
          </reference>
          <reference field="70" count="1" selected="0">
            <x v="9"/>
          </reference>
        </references>
      </pivotArea>
    </chartFormat>
    <chartFormat chart="4" format="274">
      <pivotArea type="data" outline="0" fieldPosition="0">
        <references count="2">
          <reference field="4294967294" count="1" selected="0">
            <x v="9"/>
          </reference>
          <reference field="70" count="1" selected="0">
            <x v="9"/>
          </reference>
        </references>
      </pivotArea>
    </chartFormat>
    <chartFormat chart="4" format="275">
      <pivotArea type="data" outline="0" fieldPosition="0">
        <references count="2">
          <reference field="4294967294" count="1" selected="0">
            <x v="10"/>
          </reference>
          <reference field="70" count="1" selected="0">
            <x v="9"/>
          </reference>
        </references>
      </pivotArea>
    </chartFormat>
    <chartFormat chart="4" format="276" series="1">
      <pivotArea type="data" outline="0" fieldPosition="0">
        <references count="2">
          <reference field="4294967294" count="1" selected="0">
            <x v="0"/>
          </reference>
          <reference field="70" count="1" selected="0">
            <x v="10"/>
          </reference>
        </references>
      </pivotArea>
    </chartFormat>
    <chartFormat chart="4" format="277">
      <pivotArea type="data" outline="0" fieldPosition="0">
        <references count="2">
          <reference field="4294967294" count="1" selected="0">
            <x v="0"/>
          </reference>
          <reference field="70" count="1" selected="0">
            <x v="10"/>
          </reference>
        </references>
      </pivotArea>
    </chartFormat>
    <chartFormat chart="4" format="278">
      <pivotArea type="data" outline="0" fieldPosition="0">
        <references count="2">
          <reference field="4294967294" count="1" selected="0">
            <x v="1"/>
          </reference>
          <reference field="70" count="1" selected="0">
            <x v="10"/>
          </reference>
        </references>
      </pivotArea>
    </chartFormat>
    <chartFormat chart="4" format="279">
      <pivotArea type="data" outline="0" fieldPosition="0">
        <references count="2">
          <reference field="4294967294" count="1" selected="0">
            <x v="2"/>
          </reference>
          <reference field="70" count="1" selected="0">
            <x v="10"/>
          </reference>
        </references>
      </pivotArea>
    </chartFormat>
    <chartFormat chart="4" format="280">
      <pivotArea type="data" outline="0" fieldPosition="0">
        <references count="2">
          <reference field="4294967294" count="1" selected="0">
            <x v="3"/>
          </reference>
          <reference field="70" count="1" selected="0">
            <x v="10"/>
          </reference>
        </references>
      </pivotArea>
    </chartFormat>
    <chartFormat chart="4" format="281">
      <pivotArea type="data" outline="0" fieldPosition="0">
        <references count="2">
          <reference field="4294967294" count="1" selected="0">
            <x v="4"/>
          </reference>
          <reference field="70" count="1" selected="0">
            <x v="10"/>
          </reference>
        </references>
      </pivotArea>
    </chartFormat>
    <chartFormat chart="4" format="282">
      <pivotArea type="data" outline="0" fieldPosition="0">
        <references count="2">
          <reference field="4294967294" count="1" selected="0">
            <x v="5"/>
          </reference>
          <reference field="70" count="1" selected="0">
            <x v="10"/>
          </reference>
        </references>
      </pivotArea>
    </chartFormat>
    <chartFormat chart="4" format="283">
      <pivotArea type="data" outline="0" fieldPosition="0">
        <references count="2">
          <reference field="4294967294" count="1" selected="0">
            <x v="6"/>
          </reference>
          <reference field="70" count="1" selected="0">
            <x v="10"/>
          </reference>
        </references>
      </pivotArea>
    </chartFormat>
    <chartFormat chart="4" format="284">
      <pivotArea type="data" outline="0" fieldPosition="0">
        <references count="2">
          <reference field="4294967294" count="1" selected="0">
            <x v="7"/>
          </reference>
          <reference field="70" count="1" selected="0">
            <x v="10"/>
          </reference>
        </references>
      </pivotArea>
    </chartFormat>
    <chartFormat chart="4" format="285">
      <pivotArea type="data" outline="0" fieldPosition="0">
        <references count="2">
          <reference field="4294967294" count="1" selected="0">
            <x v="8"/>
          </reference>
          <reference field="70" count="1" selected="0">
            <x v="10"/>
          </reference>
        </references>
      </pivotArea>
    </chartFormat>
    <chartFormat chart="4" format="286">
      <pivotArea type="data" outline="0" fieldPosition="0">
        <references count="2">
          <reference field="4294967294" count="1" selected="0">
            <x v="9"/>
          </reference>
          <reference field="70" count="1" selected="0">
            <x v="10"/>
          </reference>
        </references>
      </pivotArea>
    </chartFormat>
    <chartFormat chart="4" format="287">
      <pivotArea type="data" outline="0" fieldPosition="0">
        <references count="2">
          <reference field="4294967294" count="1" selected="0">
            <x v="10"/>
          </reference>
          <reference field="70" count="1" selected="0">
            <x v="10"/>
          </reference>
        </references>
      </pivotArea>
    </chartFormat>
    <chartFormat chart="4" format="288" series="1">
      <pivotArea type="data" outline="0" fieldPosition="0">
        <references count="2">
          <reference field="4294967294" count="1" selected="0">
            <x v="0"/>
          </reference>
          <reference field="70" count="1" selected="0">
            <x v="11"/>
          </reference>
        </references>
      </pivotArea>
    </chartFormat>
    <chartFormat chart="4" format="289">
      <pivotArea type="data" outline="0" fieldPosition="0">
        <references count="2">
          <reference field="4294967294" count="1" selected="0">
            <x v="0"/>
          </reference>
          <reference field="70" count="1" selected="0">
            <x v="11"/>
          </reference>
        </references>
      </pivotArea>
    </chartFormat>
    <chartFormat chart="4" format="290">
      <pivotArea type="data" outline="0" fieldPosition="0">
        <references count="2">
          <reference field="4294967294" count="1" selected="0">
            <x v="1"/>
          </reference>
          <reference field="70" count="1" selected="0">
            <x v="11"/>
          </reference>
        </references>
      </pivotArea>
    </chartFormat>
    <chartFormat chart="4" format="291">
      <pivotArea type="data" outline="0" fieldPosition="0">
        <references count="2">
          <reference field="4294967294" count="1" selected="0">
            <x v="2"/>
          </reference>
          <reference field="70" count="1" selected="0">
            <x v="11"/>
          </reference>
        </references>
      </pivotArea>
    </chartFormat>
    <chartFormat chart="4" format="292">
      <pivotArea type="data" outline="0" fieldPosition="0">
        <references count="2">
          <reference field="4294967294" count="1" selected="0">
            <x v="3"/>
          </reference>
          <reference field="70" count="1" selected="0">
            <x v="11"/>
          </reference>
        </references>
      </pivotArea>
    </chartFormat>
    <chartFormat chart="4" format="293">
      <pivotArea type="data" outline="0" fieldPosition="0">
        <references count="2">
          <reference field="4294967294" count="1" selected="0">
            <x v="4"/>
          </reference>
          <reference field="70" count="1" selected="0">
            <x v="11"/>
          </reference>
        </references>
      </pivotArea>
    </chartFormat>
    <chartFormat chart="4" format="294">
      <pivotArea type="data" outline="0" fieldPosition="0">
        <references count="2">
          <reference field="4294967294" count="1" selected="0">
            <x v="5"/>
          </reference>
          <reference field="70" count="1" selected="0">
            <x v="11"/>
          </reference>
        </references>
      </pivotArea>
    </chartFormat>
    <chartFormat chart="4" format="295">
      <pivotArea type="data" outline="0" fieldPosition="0">
        <references count="2">
          <reference field="4294967294" count="1" selected="0">
            <x v="6"/>
          </reference>
          <reference field="70" count="1" selected="0">
            <x v="11"/>
          </reference>
        </references>
      </pivotArea>
    </chartFormat>
    <chartFormat chart="4" format="296">
      <pivotArea type="data" outline="0" fieldPosition="0">
        <references count="2">
          <reference field="4294967294" count="1" selected="0">
            <x v="7"/>
          </reference>
          <reference field="70" count="1" selected="0">
            <x v="11"/>
          </reference>
        </references>
      </pivotArea>
    </chartFormat>
    <chartFormat chart="4" format="297">
      <pivotArea type="data" outline="0" fieldPosition="0">
        <references count="2">
          <reference field="4294967294" count="1" selected="0">
            <x v="8"/>
          </reference>
          <reference field="70" count="1" selected="0">
            <x v="11"/>
          </reference>
        </references>
      </pivotArea>
    </chartFormat>
    <chartFormat chart="4" format="298">
      <pivotArea type="data" outline="0" fieldPosition="0">
        <references count="2">
          <reference field="4294967294" count="1" selected="0">
            <x v="9"/>
          </reference>
          <reference field="70" count="1" selected="0">
            <x v="11"/>
          </reference>
        </references>
      </pivotArea>
    </chartFormat>
    <chartFormat chart="4" format="299">
      <pivotArea type="data" outline="0" fieldPosition="0">
        <references count="2">
          <reference field="4294967294" count="1" selected="0">
            <x v="10"/>
          </reference>
          <reference field="70" count="1" selected="0">
            <x v="11"/>
          </reference>
        </references>
      </pivotArea>
    </chartFormat>
    <chartFormat chart="20" format="12" series="1">
      <pivotArea type="data" outline="0" fieldPosition="0">
        <references count="2">
          <reference field="4294967294" count="1" selected="0">
            <x v="0"/>
          </reference>
          <reference field="70" count="1" selected="0">
            <x v="0"/>
          </reference>
        </references>
      </pivotArea>
    </chartFormat>
    <chartFormat chart="20" format="13">
      <pivotArea type="data" outline="0" fieldPosition="0">
        <references count="2">
          <reference field="4294967294" count="1" selected="0">
            <x v="0"/>
          </reference>
          <reference field="70" count="1" selected="0">
            <x v="0"/>
          </reference>
        </references>
      </pivotArea>
    </chartFormat>
    <chartFormat chart="20" format="14">
      <pivotArea type="data" outline="0" fieldPosition="0">
        <references count="2">
          <reference field="4294967294" count="1" selected="0">
            <x v="1"/>
          </reference>
          <reference field="70" count="1" selected="0">
            <x v="0"/>
          </reference>
        </references>
      </pivotArea>
    </chartFormat>
    <chartFormat chart="20" format="15">
      <pivotArea type="data" outline="0" fieldPosition="0">
        <references count="2">
          <reference field="4294967294" count="1" selected="0">
            <x v="2"/>
          </reference>
          <reference field="70" count="1" selected="0">
            <x v="0"/>
          </reference>
        </references>
      </pivotArea>
    </chartFormat>
    <chartFormat chart="20" format="16">
      <pivotArea type="data" outline="0" fieldPosition="0">
        <references count="2">
          <reference field="4294967294" count="1" selected="0">
            <x v="3"/>
          </reference>
          <reference field="70" count="1" selected="0">
            <x v="0"/>
          </reference>
        </references>
      </pivotArea>
    </chartFormat>
    <chartFormat chart="20" format="17">
      <pivotArea type="data" outline="0" fieldPosition="0">
        <references count="2">
          <reference field="4294967294" count="1" selected="0">
            <x v="4"/>
          </reference>
          <reference field="70" count="1" selected="0">
            <x v="0"/>
          </reference>
        </references>
      </pivotArea>
    </chartFormat>
    <chartFormat chart="20" format="18">
      <pivotArea type="data" outline="0" fieldPosition="0">
        <references count="2">
          <reference field="4294967294" count="1" selected="0">
            <x v="5"/>
          </reference>
          <reference field="70" count="1" selected="0">
            <x v="0"/>
          </reference>
        </references>
      </pivotArea>
    </chartFormat>
    <chartFormat chart="20" format="19">
      <pivotArea type="data" outline="0" fieldPosition="0">
        <references count="2">
          <reference field="4294967294" count="1" selected="0">
            <x v="6"/>
          </reference>
          <reference field="70" count="1" selected="0">
            <x v="0"/>
          </reference>
        </references>
      </pivotArea>
    </chartFormat>
    <chartFormat chart="20" format="20">
      <pivotArea type="data" outline="0" fieldPosition="0">
        <references count="2">
          <reference field="4294967294" count="1" selected="0">
            <x v="7"/>
          </reference>
          <reference field="70" count="1" selected="0">
            <x v="0"/>
          </reference>
        </references>
      </pivotArea>
    </chartFormat>
    <chartFormat chart="20" format="21">
      <pivotArea type="data" outline="0" fieldPosition="0">
        <references count="2">
          <reference field="4294967294" count="1" selected="0">
            <x v="8"/>
          </reference>
          <reference field="70" count="1" selected="0">
            <x v="0"/>
          </reference>
        </references>
      </pivotArea>
    </chartFormat>
    <chartFormat chart="20" format="22">
      <pivotArea type="data" outline="0" fieldPosition="0">
        <references count="2">
          <reference field="4294967294" count="1" selected="0">
            <x v="9"/>
          </reference>
          <reference field="70" count="1" selected="0">
            <x v="0"/>
          </reference>
        </references>
      </pivotArea>
    </chartFormat>
    <chartFormat chart="20" format="23">
      <pivotArea type="data" outline="0" fieldPosition="0">
        <references count="2">
          <reference field="4294967294" count="1" selected="0">
            <x v="10"/>
          </reference>
          <reference field="70" count="1" selected="0">
            <x v="0"/>
          </reference>
        </references>
      </pivotArea>
    </chartFormat>
    <chartFormat chart="20" format="24" series="1">
      <pivotArea type="data" outline="0" fieldPosition="0">
        <references count="2">
          <reference field="4294967294" count="1" selected="0">
            <x v="0"/>
          </reference>
          <reference field="70" count="1" selected="0">
            <x v="1"/>
          </reference>
        </references>
      </pivotArea>
    </chartFormat>
    <chartFormat chart="20" format="25">
      <pivotArea type="data" outline="0" fieldPosition="0">
        <references count="2">
          <reference field="4294967294" count="1" selected="0">
            <x v="0"/>
          </reference>
          <reference field="70" count="1" selected="0">
            <x v="1"/>
          </reference>
        </references>
      </pivotArea>
    </chartFormat>
    <chartFormat chart="20" format="26">
      <pivotArea type="data" outline="0" fieldPosition="0">
        <references count="2">
          <reference field="4294967294" count="1" selected="0">
            <x v="1"/>
          </reference>
          <reference field="70" count="1" selected="0">
            <x v="1"/>
          </reference>
        </references>
      </pivotArea>
    </chartFormat>
    <chartFormat chart="20" format="27">
      <pivotArea type="data" outline="0" fieldPosition="0">
        <references count="2">
          <reference field="4294967294" count="1" selected="0">
            <x v="2"/>
          </reference>
          <reference field="70" count="1" selected="0">
            <x v="1"/>
          </reference>
        </references>
      </pivotArea>
    </chartFormat>
    <chartFormat chart="20" format="28">
      <pivotArea type="data" outline="0" fieldPosition="0">
        <references count="2">
          <reference field="4294967294" count="1" selected="0">
            <x v="3"/>
          </reference>
          <reference field="70" count="1" selected="0">
            <x v="1"/>
          </reference>
        </references>
      </pivotArea>
    </chartFormat>
    <chartFormat chart="20" format="29">
      <pivotArea type="data" outline="0" fieldPosition="0">
        <references count="2">
          <reference field="4294967294" count="1" selected="0">
            <x v="4"/>
          </reference>
          <reference field="70" count="1" selected="0">
            <x v="1"/>
          </reference>
        </references>
      </pivotArea>
    </chartFormat>
    <chartFormat chart="20" format="30">
      <pivotArea type="data" outline="0" fieldPosition="0">
        <references count="2">
          <reference field="4294967294" count="1" selected="0">
            <x v="5"/>
          </reference>
          <reference field="70" count="1" selected="0">
            <x v="1"/>
          </reference>
        </references>
      </pivotArea>
    </chartFormat>
    <chartFormat chart="20" format="31">
      <pivotArea type="data" outline="0" fieldPosition="0">
        <references count="2">
          <reference field="4294967294" count="1" selected="0">
            <x v="6"/>
          </reference>
          <reference field="70" count="1" selected="0">
            <x v="1"/>
          </reference>
        </references>
      </pivotArea>
    </chartFormat>
    <chartFormat chart="20" format="32">
      <pivotArea type="data" outline="0" fieldPosition="0">
        <references count="2">
          <reference field="4294967294" count="1" selected="0">
            <x v="7"/>
          </reference>
          <reference field="70" count="1" selected="0">
            <x v="1"/>
          </reference>
        </references>
      </pivotArea>
    </chartFormat>
    <chartFormat chart="20" format="33">
      <pivotArea type="data" outline="0" fieldPosition="0">
        <references count="2">
          <reference field="4294967294" count="1" selected="0">
            <x v="8"/>
          </reference>
          <reference field="70" count="1" selected="0">
            <x v="1"/>
          </reference>
        </references>
      </pivotArea>
    </chartFormat>
    <chartFormat chart="20" format="34">
      <pivotArea type="data" outline="0" fieldPosition="0">
        <references count="2">
          <reference field="4294967294" count="1" selected="0">
            <x v="9"/>
          </reference>
          <reference field="70" count="1" selected="0">
            <x v="1"/>
          </reference>
        </references>
      </pivotArea>
    </chartFormat>
    <chartFormat chart="20" format="35">
      <pivotArea type="data" outline="0" fieldPosition="0">
        <references count="2">
          <reference field="4294967294" count="1" selected="0">
            <x v="10"/>
          </reference>
          <reference field="70" count="1" selected="0">
            <x v="1"/>
          </reference>
        </references>
      </pivotArea>
    </chartFormat>
    <chartFormat chart="20" format="36" series="1">
      <pivotArea type="data" outline="0" fieldPosition="0">
        <references count="2">
          <reference field="4294967294" count="1" selected="0">
            <x v="0"/>
          </reference>
          <reference field="70" count="1" selected="0">
            <x v="2"/>
          </reference>
        </references>
      </pivotArea>
    </chartFormat>
    <chartFormat chart="20" format="37">
      <pivotArea type="data" outline="0" fieldPosition="0">
        <references count="2">
          <reference field="4294967294" count="1" selected="0">
            <x v="0"/>
          </reference>
          <reference field="70" count="1" selected="0">
            <x v="2"/>
          </reference>
        </references>
      </pivotArea>
    </chartFormat>
    <chartFormat chart="20" format="38">
      <pivotArea type="data" outline="0" fieldPosition="0">
        <references count="2">
          <reference field="4294967294" count="1" selected="0">
            <x v="1"/>
          </reference>
          <reference field="70" count="1" selected="0">
            <x v="2"/>
          </reference>
        </references>
      </pivotArea>
    </chartFormat>
    <chartFormat chart="20" format="39">
      <pivotArea type="data" outline="0" fieldPosition="0">
        <references count="2">
          <reference field="4294967294" count="1" selected="0">
            <x v="2"/>
          </reference>
          <reference field="70" count="1" selected="0">
            <x v="2"/>
          </reference>
        </references>
      </pivotArea>
    </chartFormat>
    <chartFormat chart="20" format="40">
      <pivotArea type="data" outline="0" fieldPosition="0">
        <references count="2">
          <reference field="4294967294" count="1" selected="0">
            <x v="3"/>
          </reference>
          <reference field="70" count="1" selected="0">
            <x v="2"/>
          </reference>
        </references>
      </pivotArea>
    </chartFormat>
    <chartFormat chart="20" format="41">
      <pivotArea type="data" outline="0" fieldPosition="0">
        <references count="2">
          <reference field="4294967294" count="1" selected="0">
            <x v="4"/>
          </reference>
          <reference field="70" count="1" selected="0">
            <x v="2"/>
          </reference>
        </references>
      </pivotArea>
    </chartFormat>
    <chartFormat chart="20" format="42">
      <pivotArea type="data" outline="0" fieldPosition="0">
        <references count="2">
          <reference field="4294967294" count="1" selected="0">
            <x v="5"/>
          </reference>
          <reference field="70" count="1" selected="0">
            <x v="2"/>
          </reference>
        </references>
      </pivotArea>
    </chartFormat>
    <chartFormat chart="20" format="43">
      <pivotArea type="data" outline="0" fieldPosition="0">
        <references count="2">
          <reference field="4294967294" count="1" selected="0">
            <x v="6"/>
          </reference>
          <reference field="70" count="1" selected="0">
            <x v="2"/>
          </reference>
        </references>
      </pivotArea>
    </chartFormat>
    <chartFormat chart="20" format="44">
      <pivotArea type="data" outline="0" fieldPosition="0">
        <references count="2">
          <reference field="4294967294" count="1" selected="0">
            <x v="7"/>
          </reference>
          <reference field="70" count="1" selected="0">
            <x v="2"/>
          </reference>
        </references>
      </pivotArea>
    </chartFormat>
    <chartFormat chart="20" format="45">
      <pivotArea type="data" outline="0" fieldPosition="0">
        <references count="2">
          <reference field="4294967294" count="1" selected="0">
            <x v="8"/>
          </reference>
          <reference field="70" count="1" selected="0">
            <x v="2"/>
          </reference>
        </references>
      </pivotArea>
    </chartFormat>
    <chartFormat chart="20" format="46">
      <pivotArea type="data" outline="0" fieldPosition="0">
        <references count="2">
          <reference field="4294967294" count="1" selected="0">
            <x v="9"/>
          </reference>
          <reference field="70" count="1" selected="0">
            <x v="2"/>
          </reference>
        </references>
      </pivotArea>
    </chartFormat>
    <chartFormat chart="20" format="47">
      <pivotArea type="data" outline="0" fieldPosition="0">
        <references count="2">
          <reference field="4294967294" count="1" selected="0">
            <x v="10"/>
          </reference>
          <reference field="70" count="1" selected="0">
            <x v="2"/>
          </reference>
        </references>
      </pivotArea>
    </chartFormat>
    <chartFormat chart="20" format="48" series="1">
      <pivotArea type="data" outline="0" fieldPosition="0">
        <references count="2">
          <reference field="4294967294" count="1" selected="0">
            <x v="0"/>
          </reference>
          <reference field="70" count="1" selected="0">
            <x v="3"/>
          </reference>
        </references>
      </pivotArea>
    </chartFormat>
    <chartFormat chart="20" format="49">
      <pivotArea type="data" outline="0" fieldPosition="0">
        <references count="2">
          <reference field="4294967294" count="1" selected="0">
            <x v="0"/>
          </reference>
          <reference field="70" count="1" selected="0">
            <x v="3"/>
          </reference>
        </references>
      </pivotArea>
    </chartFormat>
    <chartFormat chart="20" format="50">
      <pivotArea type="data" outline="0" fieldPosition="0">
        <references count="2">
          <reference field="4294967294" count="1" selected="0">
            <x v="1"/>
          </reference>
          <reference field="70" count="1" selected="0">
            <x v="3"/>
          </reference>
        </references>
      </pivotArea>
    </chartFormat>
    <chartFormat chart="20" format="51">
      <pivotArea type="data" outline="0" fieldPosition="0">
        <references count="2">
          <reference field="4294967294" count="1" selected="0">
            <x v="2"/>
          </reference>
          <reference field="70" count="1" selected="0">
            <x v="3"/>
          </reference>
        </references>
      </pivotArea>
    </chartFormat>
    <chartFormat chart="20" format="52">
      <pivotArea type="data" outline="0" fieldPosition="0">
        <references count="2">
          <reference field="4294967294" count="1" selected="0">
            <x v="3"/>
          </reference>
          <reference field="70" count="1" selected="0">
            <x v="3"/>
          </reference>
        </references>
      </pivotArea>
    </chartFormat>
    <chartFormat chart="20" format="53">
      <pivotArea type="data" outline="0" fieldPosition="0">
        <references count="2">
          <reference field="4294967294" count="1" selected="0">
            <x v="4"/>
          </reference>
          <reference field="70" count="1" selected="0">
            <x v="3"/>
          </reference>
        </references>
      </pivotArea>
    </chartFormat>
    <chartFormat chart="20" format="54">
      <pivotArea type="data" outline="0" fieldPosition="0">
        <references count="2">
          <reference field="4294967294" count="1" selected="0">
            <x v="5"/>
          </reference>
          <reference field="70" count="1" selected="0">
            <x v="3"/>
          </reference>
        </references>
      </pivotArea>
    </chartFormat>
    <chartFormat chart="20" format="55">
      <pivotArea type="data" outline="0" fieldPosition="0">
        <references count="2">
          <reference field="4294967294" count="1" selected="0">
            <x v="6"/>
          </reference>
          <reference field="70" count="1" selected="0">
            <x v="3"/>
          </reference>
        </references>
      </pivotArea>
    </chartFormat>
    <chartFormat chart="20" format="56">
      <pivotArea type="data" outline="0" fieldPosition="0">
        <references count="2">
          <reference field="4294967294" count="1" selected="0">
            <x v="7"/>
          </reference>
          <reference field="70" count="1" selected="0">
            <x v="3"/>
          </reference>
        </references>
      </pivotArea>
    </chartFormat>
    <chartFormat chart="20" format="57">
      <pivotArea type="data" outline="0" fieldPosition="0">
        <references count="2">
          <reference field="4294967294" count="1" selected="0">
            <x v="8"/>
          </reference>
          <reference field="70" count="1" selected="0">
            <x v="3"/>
          </reference>
        </references>
      </pivotArea>
    </chartFormat>
    <chartFormat chart="20" format="58">
      <pivotArea type="data" outline="0" fieldPosition="0">
        <references count="2">
          <reference field="4294967294" count="1" selected="0">
            <x v="9"/>
          </reference>
          <reference field="70" count="1" selected="0">
            <x v="3"/>
          </reference>
        </references>
      </pivotArea>
    </chartFormat>
    <chartFormat chart="20" format="59">
      <pivotArea type="data" outline="0" fieldPosition="0">
        <references count="2">
          <reference field="4294967294" count="1" selected="0">
            <x v="10"/>
          </reference>
          <reference field="70" count="1" selected="0">
            <x v="3"/>
          </reference>
        </references>
      </pivotArea>
    </chartFormat>
    <chartFormat chart="20" format="60" series="1">
      <pivotArea type="data" outline="0" fieldPosition="0">
        <references count="2">
          <reference field="4294967294" count="1" selected="0">
            <x v="0"/>
          </reference>
          <reference field="70" count="1" selected="0">
            <x v="4"/>
          </reference>
        </references>
      </pivotArea>
    </chartFormat>
    <chartFormat chart="20" format="61">
      <pivotArea type="data" outline="0" fieldPosition="0">
        <references count="2">
          <reference field="4294967294" count="1" selected="0">
            <x v="0"/>
          </reference>
          <reference field="70" count="1" selected="0">
            <x v="4"/>
          </reference>
        </references>
      </pivotArea>
    </chartFormat>
    <chartFormat chart="20" format="62">
      <pivotArea type="data" outline="0" fieldPosition="0">
        <references count="2">
          <reference field="4294967294" count="1" selected="0">
            <x v="1"/>
          </reference>
          <reference field="70" count="1" selected="0">
            <x v="4"/>
          </reference>
        </references>
      </pivotArea>
    </chartFormat>
    <chartFormat chart="20" format="63">
      <pivotArea type="data" outline="0" fieldPosition="0">
        <references count="2">
          <reference field="4294967294" count="1" selected="0">
            <x v="2"/>
          </reference>
          <reference field="70" count="1" selected="0">
            <x v="4"/>
          </reference>
        </references>
      </pivotArea>
    </chartFormat>
    <chartFormat chart="20" format="64">
      <pivotArea type="data" outline="0" fieldPosition="0">
        <references count="2">
          <reference field="4294967294" count="1" selected="0">
            <x v="3"/>
          </reference>
          <reference field="70" count="1" selected="0">
            <x v="4"/>
          </reference>
        </references>
      </pivotArea>
    </chartFormat>
    <chartFormat chart="20" format="65">
      <pivotArea type="data" outline="0" fieldPosition="0">
        <references count="2">
          <reference field="4294967294" count="1" selected="0">
            <x v="4"/>
          </reference>
          <reference field="70" count="1" selected="0">
            <x v="4"/>
          </reference>
        </references>
      </pivotArea>
    </chartFormat>
    <chartFormat chart="20" format="66">
      <pivotArea type="data" outline="0" fieldPosition="0">
        <references count="2">
          <reference field="4294967294" count="1" selected="0">
            <x v="5"/>
          </reference>
          <reference field="70" count="1" selected="0">
            <x v="4"/>
          </reference>
        </references>
      </pivotArea>
    </chartFormat>
    <chartFormat chart="20" format="67">
      <pivotArea type="data" outline="0" fieldPosition="0">
        <references count="2">
          <reference field="4294967294" count="1" selected="0">
            <x v="6"/>
          </reference>
          <reference field="70" count="1" selected="0">
            <x v="4"/>
          </reference>
        </references>
      </pivotArea>
    </chartFormat>
    <chartFormat chart="20" format="68">
      <pivotArea type="data" outline="0" fieldPosition="0">
        <references count="2">
          <reference field="4294967294" count="1" selected="0">
            <x v="7"/>
          </reference>
          <reference field="70" count="1" selected="0">
            <x v="4"/>
          </reference>
        </references>
      </pivotArea>
    </chartFormat>
    <chartFormat chart="20" format="69">
      <pivotArea type="data" outline="0" fieldPosition="0">
        <references count="2">
          <reference field="4294967294" count="1" selected="0">
            <x v="8"/>
          </reference>
          <reference field="70" count="1" selected="0">
            <x v="4"/>
          </reference>
        </references>
      </pivotArea>
    </chartFormat>
    <chartFormat chart="20" format="70">
      <pivotArea type="data" outline="0" fieldPosition="0">
        <references count="2">
          <reference field="4294967294" count="1" selected="0">
            <x v="9"/>
          </reference>
          <reference field="70" count="1" selected="0">
            <x v="4"/>
          </reference>
        </references>
      </pivotArea>
    </chartFormat>
    <chartFormat chart="20" format="71">
      <pivotArea type="data" outline="0" fieldPosition="0">
        <references count="2">
          <reference field="4294967294" count="1" selected="0">
            <x v="10"/>
          </reference>
          <reference field="70" count="1" selected="0">
            <x v="4"/>
          </reference>
        </references>
      </pivotArea>
    </chartFormat>
    <chartFormat chart="20" format="72" series="1">
      <pivotArea type="data" outline="0" fieldPosition="0">
        <references count="2">
          <reference field="4294967294" count="1" selected="0">
            <x v="0"/>
          </reference>
          <reference field="70" count="1" selected="0">
            <x v="5"/>
          </reference>
        </references>
      </pivotArea>
    </chartFormat>
    <chartFormat chart="20" format="73">
      <pivotArea type="data" outline="0" fieldPosition="0">
        <references count="2">
          <reference field="4294967294" count="1" selected="0">
            <x v="0"/>
          </reference>
          <reference field="70" count="1" selected="0">
            <x v="5"/>
          </reference>
        </references>
      </pivotArea>
    </chartFormat>
    <chartFormat chart="20" format="74">
      <pivotArea type="data" outline="0" fieldPosition="0">
        <references count="2">
          <reference field="4294967294" count="1" selected="0">
            <x v="1"/>
          </reference>
          <reference field="70" count="1" selected="0">
            <x v="5"/>
          </reference>
        </references>
      </pivotArea>
    </chartFormat>
    <chartFormat chart="20" format="75">
      <pivotArea type="data" outline="0" fieldPosition="0">
        <references count="2">
          <reference field="4294967294" count="1" selected="0">
            <x v="2"/>
          </reference>
          <reference field="70" count="1" selected="0">
            <x v="5"/>
          </reference>
        </references>
      </pivotArea>
    </chartFormat>
    <chartFormat chart="20" format="76">
      <pivotArea type="data" outline="0" fieldPosition="0">
        <references count="2">
          <reference field="4294967294" count="1" selected="0">
            <x v="3"/>
          </reference>
          <reference field="70" count="1" selected="0">
            <x v="5"/>
          </reference>
        </references>
      </pivotArea>
    </chartFormat>
    <chartFormat chart="20" format="77">
      <pivotArea type="data" outline="0" fieldPosition="0">
        <references count="2">
          <reference field="4294967294" count="1" selected="0">
            <x v="4"/>
          </reference>
          <reference field="70" count="1" selected="0">
            <x v="5"/>
          </reference>
        </references>
      </pivotArea>
    </chartFormat>
    <chartFormat chart="20" format="78">
      <pivotArea type="data" outline="0" fieldPosition="0">
        <references count="2">
          <reference field="4294967294" count="1" selected="0">
            <x v="5"/>
          </reference>
          <reference field="70" count="1" selected="0">
            <x v="5"/>
          </reference>
        </references>
      </pivotArea>
    </chartFormat>
    <chartFormat chart="20" format="79">
      <pivotArea type="data" outline="0" fieldPosition="0">
        <references count="2">
          <reference field="4294967294" count="1" selected="0">
            <x v="6"/>
          </reference>
          <reference field="70" count="1" selected="0">
            <x v="5"/>
          </reference>
        </references>
      </pivotArea>
    </chartFormat>
    <chartFormat chart="20" format="80">
      <pivotArea type="data" outline="0" fieldPosition="0">
        <references count="2">
          <reference field="4294967294" count="1" selected="0">
            <x v="7"/>
          </reference>
          <reference field="70" count="1" selected="0">
            <x v="5"/>
          </reference>
        </references>
      </pivotArea>
    </chartFormat>
    <chartFormat chart="20" format="81">
      <pivotArea type="data" outline="0" fieldPosition="0">
        <references count="2">
          <reference field="4294967294" count="1" selected="0">
            <x v="8"/>
          </reference>
          <reference field="70" count="1" selected="0">
            <x v="5"/>
          </reference>
        </references>
      </pivotArea>
    </chartFormat>
    <chartFormat chart="20" format="82">
      <pivotArea type="data" outline="0" fieldPosition="0">
        <references count="2">
          <reference field="4294967294" count="1" selected="0">
            <x v="9"/>
          </reference>
          <reference field="70" count="1" selected="0">
            <x v="5"/>
          </reference>
        </references>
      </pivotArea>
    </chartFormat>
    <chartFormat chart="20" format="83">
      <pivotArea type="data" outline="0" fieldPosition="0">
        <references count="2">
          <reference field="4294967294" count="1" selected="0">
            <x v="10"/>
          </reference>
          <reference field="70" count="1" selected="0">
            <x v="5"/>
          </reference>
        </references>
      </pivotArea>
    </chartFormat>
    <chartFormat chart="20" format="84" series="1">
      <pivotArea type="data" outline="0" fieldPosition="0">
        <references count="2">
          <reference field="4294967294" count="1" selected="0">
            <x v="0"/>
          </reference>
          <reference field="70" count="1" selected="0">
            <x v="6"/>
          </reference>
        </references>
      </pivotArea>
    </chartFormat>
    <chartFormat chart="20" format="85">
      <pivotArea type="data" outline="0" fieldPosition="0">
        <references count="2">
          <reference field="4294967294" count="1" selected="0">
            <x v="0"/>
          </reference>
          <reference field="70" count="1" selected="0">
            <x v="6"/>
          </reference>
        </references>
      </pivotArea>
    </chartFormat>
    <chartFormat chart="20" format="86">
      <pivotArea type="data" outline="0" fieldPosition="0">
        <references count="2">
          <reference field="4294967294" count="1" selected="0">
            <x v="1"/>
          </reference>
          <reference field="70" count="1" selected="0">
            <x v="6"/>
          </reference>
        </references>
      </pivotArea>
    </chartFormat>
    <chartFormat chart="20" format="87">
      <pivotArea type="data" outline="0" fieldPosition="0">
        <references count="2">
          <reference field="4294967294" count="1" selected="0">
            <x v="2"/>
          </reference>
          <reference field="70" count="1" selected="0">
            <x v="6"/>
          </reference>
        </references>
      </pivotArea>
    </chartFormat>
    <chartFormat chart="20" format="88">
      <pivotArea type="data" outline="0" fieldPosition="0">
        <references count="2">
          <reference field="4294967294" count="1" selected="0">
            <x v="3"/>
          </reference>
          <reference field="70" count="1" selected="0">
            <x v="6"/>
          </reference>
        </references>
      </pivotArea>
    </chartFormat>
    <chartFormat chart="20" format="89">
      <pivotArea type="data" outline="0" fieldPosition="0">
        <references count="2">
          <reference field="4294967294" count="1" selected="0">
            <x v="4"/>
          </reference>
          <reference field="70" count="1" selected="0">
            <x v="6"/>
          </reference>
        </references>
      </pivotArea>
    </chartFormat>
    <chartFormat chart="20" format="90">
      <pivotArea type="data" outline="0" fieldPosition="0">
        <references count="2">
          <reference field="4294967294" count="1" selected="0">
            <x v="5"/>
          </reference>
          <reference field="70" count="1" selected="0">
            <x v="6"/>
          </reference>
        </references>
      </pivotArea>
    </chartFormat>
    <chartFormat chart="20" format="91">
      <pivotArea type="data" outline="0" fieldPosition="0">
        <references count="2">
          <reference field="4294967294" count="1" selected="0">
            <x v="6"/>
          </reference>
          <reference field="70" count="1" selected="0">
            <x v="6"/>
          </reference>
        </references>
      </pivotArea>
    </chartFormat>
    <chartFormat chart="20" format="92">
      <pivotArea type="data" outline="0" fieldPosition="0">
        <references count="2">
          <reference field="4294967294" count="1" selected="0">
            <x v="7"/>
          </reference>
          <reference field="70" count="1" selected="0">
            <x v="6"/>
          </reference>
        </references>
      </pivotArea>
    </chartFormat>
    <chartFormat chart="20" format="93">
      <pivotArea type="data" outline="0" fieldPosition="0">
        <references count="2">
          <reference field="4294967294" count="1" selected="0">
            <x v="8"/>
          </reference>
          <reference field="70" count="1" selected="0">
            <x v="6"/>
          </reference>
        </references>
      </pivotArea>
    </chartFormat>
    <chartFormat chart="20" format="94">
      <pivotArea type="data" outline="0" fieldPosition="0">
        <references count="2">
          <reference field="4294967294" count="1" selected="0">
            <x v="9"/>
          </reference>
          <reference field="70" count="1" selected="0">
            <x v="6"/>
          </reference>
        </references>
      </pivotArea>
    </chartFormat>
    <chartFormat chart="20" format="95">
      <pivotArea type="data" outline="0" fieldPosition="0">
        <references count="2">
          <reference field="4294967294" count="1" selected="0">
            <x v="10"/>
          </reference>
          <reference field="70" count="1" selected="0">
            <x v="6"/>
          </reference>
        </references>
      </pivotArea>
    </chartFormat>
    <chartFormat chart="20" format="96" series="1">
      <pivotArea type="data" outline="0" fieldPosition="0">
        <references count="2">
          <reference field="4294967294" count="1" selected="0">
            <x v="0"/>
          </reference>
          <reference field="70" count="1" selected="0">
            <x v="7"/>
          </reference>
        </references>
      </pivotArea>
    </chartFormat>
    <chartFormat chart="20" format="97">
      <pivotArea type="data" outline="0" fieldPosition="0">
        <references count="2">
          <reference field="4294967294" count="1" selected="0">
            <x v="0"/>
          </reference>
          <reference field="70" count="1" selected="0">
            <x v="7"/>
          </reference>
        </references>
      </pivotArea>
    </chartFormat>
    <chartFormat chart="20" format="98">
      <pivotArea type="data" outline="0" fieldPosition="0">
        <references count="2">
          <reference field="4294967294" count="1" selected="0">
            <x v="1"/>
          </reference>
          <reference field="70" count="1" selected="0">
            <x v="7"/>
          </reference>
        </references>
      </pivotArea>
    </chartFormat>
    <chartFormat chart="20" format="99">
      <pivotArea type="data" outline="0" fieldPosition="0">
        <references count="2">
          <reference field="4294967294" count="1" selected="0">
            <x v="2"/>
          </reference>
          <reference field="70" count="1" selected="0">
            <x v="7"/>
          </reference>
        </references>
      </pivotArea>
    </chartFormat>
    <chartFormat chart="20" format="100">
      <pivotArea type="data" outline="0" fieldPosition="0">
        <references count="2">
          <reference field="4294967294" count="1" selected="0">
            <x v="3"/>
          </reference>
          <reference field="70" count="1" selected="0">
            <x v="7"/>
          </reference>
        </references>
      </pivotArea>
    </chartFormat>
    <chartFormat chart="20" format="101">
      <pivotArea type="data" outline="0" fieldPosition="0">
        <references count="2">
          <reference field="4294967294" count="1" selected="0">
            <x v="4"/>
          </reference>
          <reference field="70" count="1" selected="0">
            <x v="7"/>
          </reference>
        </references>
      </pivotArea>
    </chartFormat>
    <chartFormat chart="20" format="102">
      <pivotArea type="data" outline="0" fieldPosition="0">
        <references count="2">
          <reference field="4294967294" count="1" selected="0">
            <x v="5"/>
          </reference>
          <reference field="70" count="1" selected="0">
            <x v="7"/>
          </reference>
        </references>
      </pivotArea>
    </chartFormat>
    <chartFormat chart="20" format="103">
      <pivotArea type="data" outline="0" fieldPosition="0">
        <references count="2">
          <reference field="4294967294" count="1" selected="0">
            <x v="6"/>
          </reference>
          <reference field="70" count="1" selected="0">
            <x v="7"/>
          </reference>
        </references>
      </pivotArea>
    </chartFormat>
    <chartFormat chart="20" format="104">
      <pivotArea type="data" outline="0" fieldPosition="0">
        <references count="2">
          <reference field="4294967294" count="1" selected="0">
            <x v="7"/>
          </reference>
          <reference field="70" count="1" selected="0">
            <x v="7"/>
          </reference>
        </references>
      </pivotArea>
    </chartFormat>
    <chartFormat chart="20" format="105">
      <pivotArea type="data" outline="0" fieldPosition="0">
        <references count="2">
          <reference field="4294967294" count="1" selected="0">
            <x v="8"/>
          </reference>
          <reference field="70" count="1" selected="0">
            <x v="7"/>
          </reference>
        </references>
      </pivotArea>
    </chartFormat>
    <chartFormat chart="20" format="106">
      <pivotArea type="data" outline="0" fieldPosition="0">
        <references count="2">
          <reference field="4294967294" count="1" selected="0">
            <x v="9"/>
          </reference>
          <reference field="70" count="1" selected="0">
            <x v="7"/>
          </reference>
        </references>
      </pivotArea>
    </chartFormat>
    <chartFormat chart="20" format="107">
      <pivotArea type="data" outline="0" fieldPosition="0">
        <references count="2">
          <reference field="4294967294" count="1" selected="0">
            <x v="10"/>
          </reference>
          <reference field="70" count="1" selected="0">
            <x v="7"/>
          </reference>
        </references>
      </pivotArea>
    </chartFormat>
    <chartFormat chart="20" format="108" series="1">
      <pivotArea type="data" outline="0" fieldPosition="0">
        <references count="2">
          <reference field="4294967294" count="1" selected="0">
            <x v="0"/>
          </reference>
          <reference field="70" count="1" selected="0">
            <x v="8"/>
          </reference>
        </references>
      </pivotArea>
    </chartFormat>
    <chartFormat chart="20" format="109">
      <pivotArea type="data" outline="0" fieldPosition="0">
        <references count="2">
          <reference field="4294967294" count="1" selected="0">
            <x v="0"/>
          </reference>
          <reference field="70" count="1" selected="0">
            <x v="8"/>
          </reference>
        </references>
      </pivotArea>
    </chartFormat>
    <chartFormat chart="20" format="110">
      <pivotArea type="data" outline="0" fieldPosition="0">
        <references count="2">
          <reference field="4294967294" count="1" selected="0">
            <x v="1"/>
          </reference>
          <reference field="70" count="1" selected="0">
            <x v="8"/>
          </reference>
        </references>
      </pivotArea>
    </chartFormat>
    <chartFormat chart="20" format="111">
      <pivotArea type="data" outline="0" fieldPosition="0">
        <references count="2">
          <reference field="4294967294" count="1" selected="0">
            <x v="2"/>
          </reference>
          <reference field="70" count="1" selected="0">
            <x v="8"/>
          </reference>
        </references>
      </pivotArea>
    </chartFormat>
    <chartFormat chart="20" format="112">
      <pivotArea type="data" outline="0" fieldPosition="0">
        <references count="2">
          <reference field="4294967294" count="1" selected="0">
            <x v="3"/>
          </reference>
          <reference field="70" count="1" selected="0">
            <x v="8"/>
          </reference>
        </references>
      </pivotArea>
    </chartFormat>
    <chartFormat chart="20" format="113">
      <pivotArea type="data" outline="0" fieldPosition="0">
        <references count="2">
          <reference field="4294967294" count="1" selected="0">
            <x v="4"/>
          </reference>
          <reference field="70" count="1" selected="0">
            <x v="8"/>
          </reference>
        </references>
      </pivotArea>
    </chartFormat>
    <chartFormat chart="20" format="114">
      <pivotArea type="data" outline="0" fieldPosition="0">
        <references count="2">
          <reference field="4294967294" count="1" selected="0">
            <x v="5"/>
          </reference>
          <reference field="70" count="1" selected="0">
            <x v="8"/>
          </reference>
        </references>
      </pivotArea>
    </chartFormat>
    <chartFormat chart="20" format="115">
      <pivotArea type="data" outline="0" fieldPosition="0">
        <references count="2">
          <reference field="4294967294" count="1" selected="0">
            <x v="6"/>
          </reference>
          <reference field="70" count="1" selected="0">
            <x v="8"/>
          </reference>
        </references>
      </pivotArea>
    </chartFormat>
    <chartFormat chart="20" format="116">
      <pivotArea type="data" outline="0" fieldPosition="0">
        <references count="2">
          <reference field="4294967294" count="1" selected="0">
            <x v="7"/>
          </reference>
          <reference field="70" count="1" selected="0">
            <x v="8"/>
          </reference>
        </references>
      </pivotArea>
    </chartFormat>
    <chartFormat chart="20" format="117">
      <pivotArea type="data" outline="0" fieldPosition="0">
        <references count="2">
          <reference field="4294967294" count="1" selected="0">
            <x v="8"/>
          </reference>
          <reference field="70" count="1" selected="0">
            <x v="8"/>
          </reference>
        </references>
      </pivotArea>
    </chartFormat>
    <chartFormat chart="20" format="118">
      <pivotArea type="data" outline="0" fieldPosition="0">
        <references count="2">
          <reference field="4294967294" count="1" selected="0">
            <x v="9"/>
          </reference>
          <reference field="70" count="1" selected="0">
            <x v="8"/>
          </reference>
        </references>
      </pivotArea>
    </chartFormat>
    <chartFormat chart="20" format="119">
      <pivotArea type="data" outline="0" fieldPosition="0">
        <references count="2">
          <reference field="4294967294" count="1" selected="0">
            <x v="10"/>
          </reference>
          <reference field="70" count="1" selected="0">
            <x v="8"/>
          </reference>
        </references>
      </pivotArea>
    </chartFormat>
    <chartFormat chart="20" format="120" series="1">
      <pivotArea type="data" outline="0" fieldPosition="0">
        <references count="2">
          <reference field="4294967294" count="1" selected="0">
            <x v="0"/>
          </reference>
          <reference field="70" count="1" selected="0">
            <x v="9"/>
          </reference>
        </references>
      </pivotArea>
    </chartFormat>
    <chartFormat chart="20" format="121">
      <pivotArea type="data" outline="0" fieldPosition="0">
        <references count="2">
          <reference field="4294967294" count="1" selected="0">
            <x v="0"/>
          </reference>
          <reference field="70" count="1" selected="0">
            <x v="9"/>
          </reference>
        </references>
      </pivotArea>
    </chartFormat>
    <chartFormat chart="20" format="122">
      <pivotArea type="data" outline="0" fieldPosition="0">
        <references count="2">
          <reference field="4294967294" count="1" selected="0">
            <x v="1"/>
          </reference>
          <reference field="70" count="1" selected="0">
            <x v="9"/>
          </reference>
        </references>
      </pivotArea>
    </chartFormat>
    <chartFormat chart="20" format="123">
      <pivotArea type="data" outline="0" fieldPosition="0">
        <references count="2">
          <reference field="4294967294" count="1" selected="0">
            <x v="2"/>
          </reference>
          <reference field="70" count="1" selected="0">
            <x v="9"/>
          </reference>
        </references>
      </pivotArea>
    </chartFormat>
    <chartFormat chart="20" format="124">
      <pivotArea type="data" outline="0" fieldPosition="0">
        <references count="2">
          <reference field="4294967294" count="1" selected="0">
            <x v="3"/>
          </reference>
          <reference field="70" count="1" selected="0">
            <x v="9"/>
          </reference>
        </references>
      </pivotArea>
    </chartFormat>
    <chartFormat chart="20" format="125">
      <pivotArea type="data" outline="0" fieldPosition="0">
        <references count="2">
          <reference field="4294967294" count="1" selected="0">
            <x v="4"/>
          </reference>
          <reference field="70" count="1" selected="0">
            <x v="9"/>
          </reference>
        </references>
      </pivotArea>
    </chartFormat>
    <chartFormat chart="20" format="126">
      <pivotArea type="data" outline="0" fieldPosition="0">
        <references count="2">
          <reference field="4294967294" count="1" selected="0">
            <x v="5"/>
          </reference>
          <reference field="70" count="1" selected="0">
            <x v="9"/>
          </reference>
        </references>
      </pivotArea>
    </chartFormat>
    <chartFormat chart="20" format="127">
      <pivotArea type="data" outline="0" fieldPosition="0">
        <references count="2">
          <reference field="4294967294" count="1" selected="0">
            <x v="6"/>
          </reference>
          <reference field="70" count="1" selected="0">
            <x v="9"/>
          </reference>
        </references>
      </pivotArea>
    </chartFormat>
    <chartFormat chart="20" format="128">
      <pivotArea type="data" outline="0" fieldPosition="0">
        <references count="2">
          <reference field="4294967294" count="1" selected="0">
            <x v="7"/>
          </reference>
          <reference field="70" count="1" selected="0">
            <x v="9"/>
          </reference>
        </references>
      </pivotArea>
    </chartFormat>
    <chartFormat chart="20" format="129">
      <pivotArea type="data" outline="0" fieldPosition="0">
        <references count="2">
          <reference field="4294967294" count="1" selected="0">
            <x v="8"/>
          </reference>
          <reference field="70" count="1" selected="0">
            <x v="9"/>
          </reference>
        </references>
      </pivotArea>
    </chartFormat>
    <chartFormat chart="20" format="130">
      <pivotArea type="data" outline="0" fieldPosition="0">
        <references count="2">
          <reference field="4294967294" count="1" selected="0">
            <x v="9"/>
          </reference>
          <reference field="70" count="1" selected="0">
            <x v="9"/>
          </reference>
        </references>
      </pivotArea>
    </chartFormat>
    <chartFormat chart="20" format="131">
      <pivotArea type="data" outline="0" fieldPosition="0">
        <references count="2">
          <reference field="4294967294" count="1" selected="0">
            <x v="10"/>
          </reference>
          <reference field="70" count="1" selected="0">
            <x v="9"/>
          </reference>
        </references>
      </pivotArea>
    </chartFormat>
    <chartFormat chart="20" format="132" series="1">
      <pivotArea type="data" outline="0" fieldPosition="0">
        <references count="2">
          <reference field="4294967294" count="1" selected="0">
            <x v="0"/>
          </reference>
          <reference field="70" count="1" selected="0">
            <x v="10"/>
          </reference>
        </references>
      </pivotArea>
    </chartFormat>
    <chartFormat chart="20" format="133">
      <pivotArea type="data" outline="0" fieldPosition="0">
        <references count="2">
          <reference field="4294967294" count="1" selected="0">
            <x v="0"/>
          </reference>
          <reference field="70" count="1" selected="0">
            <x v="10"/>
          </reference>
        </references>
      </pivotArea>
    </chartFormat>
    <chartFormat chart="20" format="134">
      <pivotArea type="data" outline="0" fieldPosition="0">
        <references count="2">
          <reference field="4294967294" count="1" selected="0">
            <x v="1"/>
          </reference>
          <reference field="70" count="1" selected="0">
            <x v="10"/>
          </reference>
        </references>
      </pivotArea>
    </chartFormat>
    <chartFormat chart="20" format="135">
      <pivotArea type="data" outline="0" fieldPosition="0">
        <references count="2">
          <reference field="4294967294" count="1" selected="0">
            <x v="2"/>
          </reference>
          <reference field="70" count="1" selected="0">
            <x v="10"/>
          </reference>
        </references>
      </pivotArea>
    </chartFormat>
    <chartFormat chart="20" format="136">
      <pivotArea type="data" outline="0" fieldPosition="0">
        <references count="2">
          <reference field="4294967294" count="1" selected="0">
            <x v="3"/>
          </reference>
          <reference field="70" count="1" selected="0">
            <x v="10"/>
          </reference>
        </references>
      </pivotArea>
    </chartFormat>
    <chartFormat chart="20" format="137">
      <pivotArea type="data" outline="0" fieldPosition="0">
        <references count="2">
          <reference field="4294967294" count="1" selected="0">
            <x v="4"/>
          </reference>
          <reference field="70" count="1" selected="0">
            <x v="10"/>
          </reference>
        </references>
      </pivotArea>
    </chartFormat>
    <chartFormat chart="20" format="138">
      <pivotArea type="data" outline="0" fieldPosition="0">
        <references count="2">
          <reference field="4294967294" count="1" selected="0">
            <x v="5"/>
          </reference>
          <reference field="70" count="1" selected="0">
            <x v="10"/>
          </reference>
        </references>
      </pivotArea>
    </chartFormat>
    <chartFormat chart="20" format="139">
      <pivotArea type="data" outline="0" fieldPosition="0">
        <references count="2">
          <reference field="4294967294" count="1" selected="0">
            <x v="6"/>
          </reference>
          <reference field="70" count="1" selected="0">
            <x v="10"/>
          </reference>
        </references>
      </pivotArea>
    </chartFormat>
    <chartFormat chart="20" format="140">
      <pivotArea type="data" outline="0" fieldPosition="0">
        <references count="2">
          <reference field="4294967294" count="1" selected="0">
            <x v="7"/>
          </reference>
          <reference field="70" count="1" selected="0">
            <x v="10"/>
          </reference>
        </references>
      </pivotArea>
    </chartFormat>
    <chartFormat chart="20" format="141">
      <pivotArea type="data" outline="0" fieldPosition="0">
        <references count="2">
          <reference field="4294967294" count="1" selected="0">
            <x v="8"/>
          </reference>
          <reference field="70" count="1" selected="0">
            <x v="10"/>
          </reference>
        </references>
      </pivotArea>
    </chartFormat>
    <chartFormat chart="20" format="142">
      <pivotArea type="data" outline="0" fieldPosition="0">
        <references count="2">
          <reference field="4294967294" count="1" selected="0">
            <x v="9"/>
          </reference>
          <reference field="70" count="1" selected="0">
            <x v="10"/>
          </reference>
        </references>
      </pivotArea>
    </chartFormat>
    <chartFormat chart="20" format="143">
      <pivotArea type="data" outline="0" fieldPosition="0">
        <references count="2">
          <reference field="4294967294" count="1" selected="0">
            <x v="10"/>
          </reference>
          <reference field="70" count="1" selected="0">
            <x v="10"/>
          </reference>
        </references>
      </pivotArea>
    </chartFormat>
    <chartFormat chart="20" format="144" series="1">
      <pivotArea type="data" outline="0" fieldPosition="0">
        <references count="2">
          <reference field="4294967294" count="1" selected="0">
            <x v="0"/>
          </reference>
          <reference field="70" count="1" selected="0">
            <x v="11"/>
          </reference>
        </references>
      </pivotArea>
    </chartFormat>
    <chartFormat chart="20" format="145">
      <pivotArea type="data" outline="0" fieldPosition="0">
        <references count="2">
          <reference field="4294967294" count="1" selected="0">
            <x v="0"/>
          </reference>
          <reference field="70" count="1" selected="0">
            <x v="11"/>
          </reference>
        </references>
      </pivotArea>
    </chartFormat>
    <chartFormat chart="20" format="146">
      <pivotArea type="data" outline="0" fieldPosition="0">
        <references count="2">
          <reference field="4294967294" count="1" selected="0">
            <x v="1"/>
          </reference>
          <reference field="70" count="1" selected="0">
            <x v="11"/>
          </reference>
        </references>
      </pivotArea>
    </chartFormat>
    <chartFormat chart="20" format="147">
      <pivotArea type="data" outline="0" fieldPosition="0">
        <references count="2">
          <reference field="4294967294" count="1" selected="0">
            <x v="2"/>
          </reference>
          <reference field="70" count="1" selected="0">
            <x v="11"/>
          </reference>
        </references>
      </pivotArea>
    </chartFormat>
    <chartFormat chart="20" format="148">
      <pivotArea type="data" outline="0" fieldPosition="0">
        <references count="2">
          <reference field="4294967294" count="1" selected="0">
            <x v="3"/>
          </reference>
          <reference field="70" count="1" selected="0">
            <x v="11"/>
          </reference>
        </references>
      </pivotArea>
    </chartFormat>
    <chartFormat chart="20" format="149">
      <pivotArea type="data" outline="0" fieldPosition="0">
        <references count="2">
          <reference field="4294967294" count="1" selected="0">
            <x v="4"/>
          </reference>
          <reference field="70" count="1" selected="0">
            <x v="11"/>
          </reference>
        </references>
      </pivotArea>
    </chartFormat>
    <chartFormat chart="20" format="150">
      <pivotArea type="data" outline="0" fieldPosition="0">
        <references count="2">
          <reference field="4294967294" count="1" selected="0">
            <x v="5"/>
          </reference>
          <reference field="70" count="1" selected="0">
            <x v="11"/>
          </reference>
        </references>
      </pivotArea>
    </chartFormat>
    <chartFormat chart="20" format="151">
      <pivotArea type="data" outline="0" fieldPosition="0">
        <references count="2">
          <reference field="4294967294" count="1" selected="0">
            <x v="6"/>
          </reference>
          <reference field="70" count="1" selected="0">
            <x v="11"/>
          </reference>
        </references>
      </pivotArea>
    </chartFormat>
    <chartFormat chart="20" format="152">
      <pivotArea type="data" outline="0" fieldPosition="0">
        <references count="2">
          <reference field="4294967294" count="1" selected="0">
            <x v="7"/>
          </reference>
          <reference field="70" count="1" selected="0">
            <x v="11"/>
          </reference>
        </references>
      </pivotArea>
    </chartFormat>
    <chartFormat chart="20" format="153">
      <pivotArea type="data" outline="0" fieldPosition="0">
        <references count="2">
          <reference field="4294967294" count="1" selected="0">
            <x v="8"/>
          </reference>
          <reference field="70" count="1" selected="0">
            <x v="11"/>
          </reference>
        </references>
      </pivotArea>
    </chartFormat>
    <chartFormat chart="20" format="154">
      <pivotArea type="data" outline="0" fieldPosition="0">
        <references count="2">
          <reference field="4294967294" count="1" selected="0">
            <x v="9"/>
          </reference>
          <reference field="70" count="1" selected="0">
            <x v="11"/>
          </reference>
        </references>
      </pivotArea>
    </chartFormat>
    <chartFormat chart="20" format="155">
      <pivotArea type="data" outline="0" fieldPosition="0">
        <references count="2">
          <reference field="4294967294" count="1" selected="0">
            <x v="10"/>
          </reference>
          <reference field="70" count="1" selected="0">
            <x v="11"/>
          </reference>
        </references>
      </pivotArea>
    </chartFormat>
    <chartFormat chart="21" format="156" series="1">
      <pivotArea type="data" outline="0" fieldPosition="0">
        <references count="2">
          <reference field="4294967294" count="1" selected="0">
            <x v="0"/>
          </reference>
          <reference field="70" count="1" selected="0">
            <x v="0"/>
          </reference>
        </references>
      </pivotArea>
    </chartFormat>
    <chartFormat chart="21" format="157">
      <pivotArea type="data" outline="0" fieldPosition="0">
        <references count="2">
          <reference field="4294967294" count="1" selected="0">
            <x v="0"/>
          </reference>
          <reference field="70" count="1" selected="0">
            <x v="0"/>
          </reference>
        </references>
      </pivotArea>
    </chartFormat>
    <chartFormat chart="21" format="158">
      <pivotArea type="data" outline="0" fieldPosition="0">
        <references count="2">
          <reference field="4294967294" count="1" selected="0">
            <x v="1"/>
          </reference>
          <reference field="70" count="1" selected="0">
            <x v="0"/>
          </reference>
        </references>
      </pivotArea>
    </chartFormat>
    <chartFormat chart="21" format="159">
      <pivotArea type="data" outline="0" fieldPosition="0">
        <references count="2">
          <reference field="4294967294" count="1" selected="0">
            <x v="2"/>
          </reference>
          <reference field="70" count="1" selected="0">
            <x v="0"/>
          </reference>
        </references>
      </pivotArea>
    </chartFormat>
    <chartFormat chart="21" format="160">
      <pivotArea type="data" outline="0" fieldPosition="0">
        <references count="2">
          <reference field="4294967294" count="1" selected="0">
            <x v="3"/>
          </reference>
          <reference field="70" count="1" selected="0">
            <x v="0"/>
          </reference>
        </references>
      </pivotArea>
    </chartFormat>
    <chartFormat chart="21" format="161">
      <pivotArea type="data" outline="0" fieldPosition="0">
        <references count="2">
          <reference field="4294967294" count="1" selected="0">
            <x v="4"/>
          </reference>
          <reference field="70" count="1" selected="0">
            <x v="0"/>
          </reference>
        </references>
      </pivotArea>
    </chartFormat>
    <chartFormat chart="21" format="162">
      <pivotArea type="data" outline="0" fieldPosition="0">
        <references count="2">
          <reference field="4294967294" count="1" selected="0">
            <x v="5"/>
          </reference>
          <reference field="70" count="1" selected="0">
            <x v="0"/>
          </reference>
        </references>
      </pivotArea>
    </chartFormat>
    <chartFormat chart="21" format="163">
      <pivotArea type="data" outline="0" fieldPosition="0">
        <references count="2">
          <reference field="4294967294" count="1" selected="0">
            <x v="6"/>
          </reference>
          <reference field="70" count="1" selected="0">
            <x v="0"/>
          </reference>
        </references>
      </pivotArea>
    </chartFormat>
    <chartFormat chart="21" format="164">
      <pivotArea type="data" outline="0" fieldPosition="0">
        <references count="2">
          <reference field="4294967294" count="1" selected="0">
            <x v="7"/>
          </reference>
          <reference field="70" count="1" selected="0">
            <x v="0"/>
          </reference>
        </references>
      </pivotArea>
    </chartFormat>
    <chartFormat chart="21" format="165">
      <pivotArea type="data" outline="0" fieldPosition="0">
        <references count="2">
          <reference field="4294967294" count="1" selected="0">
            <x v="8"/>
          </reference>
          <reference field="70" count="1" selected="0">
            <x v="0"/>
          </reference>
        </references>
      </pivotArea>
    </chartFormat>
    <chartFormat chart="21" format="166">
      <pivotArea type="data" outline="0" fieldPosition="0">
        <references count="2">
          <reference field="4294967294" count="1" selected="0">
            <x v="9"/>
          </reference>
          <reference field="70" count="1" selected="0">
            <x v="0"/>
          </reference>
        </references>
      </pivotArea>
    </chartFormat>
    <chartFormat chart="21" format="167">
      <pivotArea type="data" outline="0" fieldPosition="0">
        <references count="2">
          <reference field="4294967294" count="1" selected="0">
            <x v="10"/>
          </reference>
          <reference field="70" count="1" selected="0">
            <x v="0"/>
          </reference>
        </references>
      </pivotArea>
    </chartFormat>
    <chartFormat chart="21" format="168" series="1">
      <pivotArea type="data" outline="0" fieldPosition="0">
        <references count="2">
          <reference field="4294967294" count="1" selected="0">
            <x v="0"/>
          </reference>
          <reference field="70" count="1" selected="0">
            <x v="1"/>
          </reference>
        </references>
      </pivotArea>
    </chartFormat>
    <chartFormat chart="21" format="169">
      <pivotArea type="data" outline="0" fieldPosition="0">
        <references count="2">
          <reference field="4294967294" count="1" selected="0">
            <x v="0"/>
          </reference>
          <reference field="70" count="1" selected="0">
            <x v="1"/>
          </reference>
        </references>
      </pivotArea>
    </chartFormat>
    <chartFormat chart="21" format="170">
      <pivotArea type="data" outline="0" fieldPosition="0">
        <references count="2">
          <reference field="4294967294" count="1" selected="0">
            <x v="1"/>
          </reference>
          <reference field="70" count="1" selected="0">
            <x v="1"/>
          </reference>
        </references>
      </pivotArea>
    </chartFormat>
    <chartFormat chart="21" format="171">
      <pivotArea type="data" outline="0" fieldPosition="0">
        <references count="2">
          <reference field="4294967294" count="1" selected="0">
            <x v="2"/>
          </reference>
          <reference field="70" count="1" selected="0">
            <x v="1"/>
          </reference>
        </references>
      </pivotArea>
    </chartFormat>
    <chartFormat chart="21" format="172">
      <pivotArea type="data" outline="0" fieldPosition="0">
        <references count="2">
          <reference field="4294967294" count="1" selected="0">
            <x v="3"/>
          </reference>
          <reference field="70" count="1" selected="0">
            <x v="1"/>
          </reference>
        </references>
      </pivotArea>
    </chartFormat>
    <chartFormat chart="21" format="173">
      <pivotArea type="data" outline="0" fieldPosition="0">
        <references count="2">
          <reference field="4294967294" count="1" selected="0">
            <x v="4"/>
          </reference>
          <reference field="70" count="1" selected="0">
            <x v="1"/>
          </reference>
        </references>
      </pivotArea>
    </chartFormat>
    <chartFormat chart="21" format="174">
      <pivotArea type="data" outline="0" fieldPosition="0">
        <references count="2">
          <reference field="4294967294" count="1" selected="0">
            <x v="5"/>
          </reference>
          <reference field="70" count="1" selected="0">
            <x v="1"/>
          </reference>
        </references>
      </pivotArea>
    </chartFormat>
    <chartFormat chart="21" format="175">
      <pivotArea type="data" outline="0" fieldPosition="0">
        <references count="2">
          <reference field="4294967294" count="1" selected="0">
            <x v="6"/>
          </reference>
          <reference field="70" count="1" selected="0">
            <x v="1"/>
          </reference>
        </references>
      </pivotArea>
    </chartFormat>
    <chartFormat chart="21" format="176">
      <pivotArea type="data" outline="0" fieldPosition="0">
        <references count="2">
          <reference field="4294967294" count="1" selected="0">
            <x v="7"/>
          </reference>
          <reference field="70" count="1" selected="0">
            <x v="1"/>
          </reference>
        </references>
      </pivotArea>
    </chartFormat>
    <chartFormat chart="21" format="177">
      <pivotArea type="data" outline="0" fieldPosition="0">
        <references count="2">
          <reference field="4294967294" count="1" selected="0">
            <x v="8"/>
          </reference>
          <reference field="70" count="1" selected="0">
            <x v="1"/>
          </reference>
        </references>
      </pivotArea>
    </chartFormat>
    <chartFormat chart="21" format="178">
      <pivotArea type="data" outline="0" fieldPosition="0">
        <references count="2">
          <reference field="4294967294" count="1" selected="0">
            <x v="9"/>
          </reference>
          <reference field="70" count="1" selected="0">
            <x v="1"/>
          </reference>
        </references>
      </pivotArea>
    </chartFormat>
    <chartFormat chart="21" format="179">
      <pivotArea type="data" outline="0" fieldPosition="0">
        <references count="2">
          <reference field="4294967294" count="1" selected="0">
            <x v="10"/>
          </reference>
          <reference field="70" count="1" selected="0">
            <x v="1"/>
          </reference>
        </references>
      </pivotArea>
    </chartFormat>
    <chartFormat chart="21" format="180" series="1">
      <pivotArea type="data" outline="0" fieldPosition="0">
        <references count="2">
          <reference field="4294967294" count="1" selected="0">
            <x v="0"/>
          </reference>
          <reference field="70" count="1" selected="0">
            <x v="2"/>
          </reference>
        </references>
      </pivotArea>
    </chartFormat>
    <chartFormat chart="21" format="181">
      <pivotArea type="data" outline="0" fieldPosition="0">
        <references count="2">
          <reference field="4294967294" count="1" selected="0">
            <x v="0"/>
          </reference>
          <reference field="70" count="1" selected="0">
            <x v="2"/>
          </reference>
        </references>
      </pivotArea>
    </chartFormat>
    <chartFormat chart="21" format="182">
      <pivotArea type="data" outline="0" fieldPosition="0">
        <references count="2">
          <reference field="4294967294" count="1" selected="0">
            <x v="1"/>
          </reference>
          <reference field="70" count="1" selected="0">
            <x v="2"/>
          </reference>
        </references>
      </pivotArea>
    </chartFormat>
    <chartFormat chart="21" format="183">
      <pivotArea type="data" outline="0" fieldPosition="0">
        <references count="2">
          <reference field="4294967294" count="1" selected="0">
            <x v="2"/>
          </reference>
          <reference field="70" count="1" selected="0">
            <x v="2"/>
          </reference>
        </references>
      </pivotArea>
    </chartFormat>
    <chartFormat chart="21" format="184">
      <pivotArea type="data" outline="0" fieldPosition="0">
        <references count="2">
          <reference field="4294967294" count="1" selected="0">
            <x v="3"/>
          </reference>
          <reference field="70" count="1" selected="0">
            <x v="2"/>
          </reference>
        </references>
      </pivotArea>
    </chartFormat>
    <chartFormat chart="21" format="185">
      <pivotArea type="data" outline="0" fieldPosition="0">
        <references count="2">
          <reference field="4294967294" count="1" selected="0">
            <x v="4"/>
          </reference>
          <reference field="70" count="1" selected="0">
            <x v="2"/>
          </reference>
        </references>
      </pivotArea>
    </chartFormat>
    <chartFormat chart="21" format="186">
      <pivotArea type="data" outline="0" fieldPosition="0">
        <references count="2">
          <reference field="4294967294" count="1" selected="0">
            <x v="5"/>
          </reference>
          <reference field="70" count="1" selected="0">
            <x v="2"/>
          </reference>
        </references>
      </pivotArea>
    </chartFormat>
    <chartFormat chart="21" format="187">
      <pivotArea type="data" outline="0" fieldPosition="0">
        <references count="2">
          <reference field="4294967294" count="1" selected="0">
            <x v="6"/>
          </reference>
          <reference field="70" count="1" selected="0">
            <x v="2"/>
          </reference>
        </references>
      </pivotArea>
    </chartFormat>
    <chartFormat chart="21" format="188">
      <pivotArea type="data" outline="0" fieldPosition="0">
        <references count="2">
          <reference field="4294967294" count="1" selected="0">
            <x v="7"/>
          </reference>
          <reference field="70" count="1" selected="0">
            <x v="2"/>
          </reference>
        </references>
      </pivotArea>
    </chartFormat>
    <chartFormat chart="21" format="189">
      <pivotArea type="data" outline="0" fieldPosition="0">
        <references count="2">
          <reference field="4294967294" count="1" selected="0">
            <x v="8"/>
          </reference>
          <reference field="70" count="1" selected="0">
            <x v="2"/>
          </reference>
        </references>
      </pivotArea>
    </chartFormat>
    <chartFormat chart="21" format="190">
      <pivotArea type="data" outline="0" fieldPosition="0">
        <references count="2">
          <reference field="4294967294" count="1" selected="0">
            <x v="9"/>
          </reference>
          <reference field="70" count="1" selected="0">
            <x v="2"/>
          </reference>
        </references>
      </pivotArea>
    </chartFormat>
    <chartFormat chart="21" format="191">
      <pivotArea type="data" outline="0" fieldPosition="0">
        <references count="2">
          <reference field="4294967294" count="1" selected="0">
            <x v="10"/>
          </reference>
          <reference field="70" count="1" selected="0">
            <x v="2"/>
          </reference>
        </references>
      </pivotArea>
    </chartFormat>
    <chartFormat chart="21" format="192" series="1">
      <pivotArea type="data" outline="0" fieldPosition="0">
        <references count="2">
          <reference field="4294967294" count="1" selected="0">
            <x v="0"/>
          </reference>
          <reference field="70" count="1" selected="0">
            <x v="3"/>
          </reference>
        </references>
      </pivotArea>
    </chartFormat>
    <chartFormat chart="21" format="193">
      <pivotArea type="data" outline="0" fieldPosition="0">
        <references count="2">
          <reference field="4294967294" count="1" selected="0">
            <x v="0"/>
          </reference>
          <reference field="70" count="1" selected="0">
            <x v="3"/>
          </reference>
        </references>
      </pivotArea>
    </chartFormat>
    <chartFormat chart="21" format="194">
      <pivotArea type="data" outline="0" fieldPosition="0">
        <references count="2">
          <reference field="4294967294" count="1" selected="0">
            <x v="1"/>
          </reference>
          <reference field="70" count="1" selected="0">
            <x v="3"/>
          </reference>
        </references>
      </pivotArea>
    </chartFormat>
    <chartFormat chart="21" format="195">
      <pivotArea type="data" outline="0" fieldPosition="0">
        <references count="2">
          <reference field="4294967294" count="1" selected="0">
            <x v="2"/>
          </reference>
          <reference field="70" count="1" selected="0">
            <x v="3"/>
          </reference>
        </references>
      </pivotArea>
    </chartFormat>
    <chartFormat chart="21" format="196">
      <pivotArea type="data" outline="0" fieldPosition="0">
        <references count="2">
          <reference field="4294967294" count="1" selected="0">
            <x v="3"/>
          </reference>
          <reference field="70" count="1" selected="0">
            <x v="3"/>
          </reference>
        </references>
      </pivotArea>
    </chartFormat>
    <chartFormat chart="21" format="197">
      <pivotArea type="data" outline="0" fieldPosition="0">
        <references count="2">
          <reference field="4294967294" count="1" selected="0">
            <x v="4"/>
          </reference>
          <reference field="70" count="1" selected="0">
            <x v="3"/>
          </reference>
        </references>
      </pivotArea>
    </chartFormat>
    <chartFormat chart="21" format="198">
      <pivotArea type="data" outline="0" fieldPosition="0">
        <references count="2">
          <reference field="4294967294" count="1" selected="0">
            <x v="5"/>
          </reference>
          <reference field="70" count="1" selected="0">
            <x v="3"/>
          </reference>
        </references>
      </pivotArea>
    </chartFormat>
    <chartFormat chart="21" format="199">
      <pivotArea type="data" outline="0" fieldPosition="0">
        <references count="2">
          <reference field="4294967294" count="1" selected="0">
            <x v="6"/>
          </reference>
          <reference field="70" count="1" selected="0">
            <x v="3"/>
          </reference>
        </references>
      </pivotArea>
    </chartFormat>
    <chartFormat chart="21" format="200">
      <pivotArea type="data" outline="0" fieldPosition="0">
        <references count="2">
          <reference field="4294967294" count="1" selected="0">
            <x v="7"/>
          </reference>
          <reference field="70" count="1" selected="0">
            <x v="3"/>
          </reference>
        </references>
      </pivotArea>
    </chartFormat>
    <chartFormat chart="21" format="201">
      <pivotArea type="data" outline="0" fieldPosition="0">
        <references count="2">
          <reference field="4294967294" count="1" selected="0">
            <x v="8"/>
          </reference>
          <reference field="70" count="1" selected="0">
            <x v="3"/>
          </reference>
        </references>
      </pivotArea>
    </chartFormat>
    <chartFormat chart="21" format="202">
      <pivotArea type="data" outline="0" fieldPosition="0">
        <references count="2">
          <reference field="4294967294" count="1" selected="0">
            <x v="9"/>
          </reference>
          <reference field="70" count="1" selected="0">
            <x v="3"/>
          </reference>
        </references>
      </pivotArea>
    </chartFormat>
    <chartFormat chart="21" format="203">
      <pivotArea type="data" outline="0" fieldPosition="0">
        <references count="2">
          <reference field="4294967294" count="1" selected="0">
            <x v="10"/>
          </reference>
          <reference field="70" count="1" selected="0">
            <x v="3"/>
          </reference>
        </references>
      </pivotArea>
    </chartFormat>
    <chartFormat chart="21" format="204" series="1">
      <pivotArea type="data" outline="0" fieldPosition="0">
        <references count="2">
          <reference field="4294967294" count="1" selected="0">
            <x v="0"/>
          </reference>
          <reference field="70" count="1" selected="0">
            <x v="4"/>
          </reference>
        </references>
      </pivotArea>
    </chartFormat>
    <chartFormat chart="21" format="205">
      <pivotArea type="data" outline="0" fieldPosition="0">
        <references count="2">
          <reference field="4294967294" count="1" selected="0">
            <x v="0"/>
          </reference>
          <reference field="70" count="1" selected="0">
            <x v="4"/>
          </reference>
        </references>
      </pivotArea>
    </chartFormat>
    <chartFormat chart="21" format="206">
      <pivotArea type="data" outline="0" fieldPosition="0">
        <references count="2">
          <reference field="4294967294" count="1" selected="0">
            <x v="1"/>
          </reference>
          <reference field="70" count="1" selected="0">
            <x v="4"/>
          </reference>
        </references>
      </pivotArea>
    </chartFormat>
    <chartFormat chart="21" format="207">
      <pivotArea type="data" outline="0" fieldPosition="0">
        <references count="2">
          <reference field="4294967294" count="1" selected="0">
            <x v="2"/>
          </reference>
          <reference field="70" count="1" selected="0">
            <x v="4"/>
          </reference>
        </references>
      </pivotArea>
    </chartFormat>
    <chartFormat chart="21" format="208">
      <pivotArea type="data" outline="0" fieldPosition="0">
        <references count="2">
          <reference field="4294967294" count="1" selected="0">
            <x v="3"/>
          </reference>
          <reference field="70" count="1" selected="0">
            <x v="4"/>
          </reference>
        </references>
      </pivotArea>
    </chartFormat>
    <chartFormat chart="21" format="209">
      <pivotArea type="data" outline="0" fieldPosition="0">
        <references count="2">
          <reference field="4294967294" count="1" selected="0">
            <x v="4"/>
          </reference>
          <reference field="70" count="1" selected="0">
            <x v="4"/>
          </reference>
        </references>
      </pivotArea>
    </chartFormat>
    <chartFormat chart="21" format="210">
      <pivotArea type="data" outline="0" fieldPosition="0">
        <references count="2">
          <reference field="4294967294" count="1" selected="0">
            <x v="5"/>
          </reference>
          <reference field="70" count="1" selected="0">
            <x v="4"/>
          </reference>
        </references>
      </pivotArea>
    </chartFormat>
    <chartFormat chart="21" format="211">
      <pivotArea type="data" outline="0" fieldPosition="0">
        <references count="2">
          <reference field="4294967294" count="1" selected="0">
            <x v="6"/>
          </reference>
          <reference field="70" count="1" selected="0">
            <x v="4"/>
          </reference>
        </references>
      </pivotArea>
    </chartFormat>
    <chartFormat chart="21" format="212">
      <pivotArea type="data" outline="0" fieldPosition="0">
        <references count="2">
          <reference field="4294967294" count="1" selected="0">
            <x v="7"/>
          </reference>
          <reference field="70" count="1" selected="0">
            <x v="4"/>
          </reference>
        </references>
      </pivotArea>
    </chartFormat>
    <chartFormat chart="21" format="213">
      <pivotArea type="data" outline="0" fieldPosition="0">
        <references count="2">
          <reference field="4294967294" count="1" selected="0">
            <x v="8"/>
          </reference>
          <reference field="70" count="1" selected="0">
            <x v="4"/>
          </reference>
        </references>
      </pivotArea>
    </chartFormat>
    <chartFormat chart="21" format="214">
      <pivotArea type="data" outline="0" fieldPosition="0">
        <references count="2">
          <reference field="4294967294" count="1" selected="0">
            <x v="9"/>
          </reference>
          <reference field="70" count="1" selected="0">
            <x v="4"/>
          </reference>
        </references>
      </pivotArea>
    </chartFormat>
    <chartFormat chart="21" format="215">
      <pivotArea type="data" outline="0" fieldPosition="0">
        <references count="2">
          <reference field="4294967294" count="1" selected="0">
            <x v="10"/>
          </reference>
          <reference field="70" count="1" selected="0">
            <x v="4"/>
          </reference>
        </references>
      </pivotArea>
    </chartFormat>
    <chartFormat chart="21" format="216" series="1">
      <pivotArea type="data" outline="0" fieldPosition="0">
        <references count="2">
          <reference field="4294967294" count="1" selected="0">
            <x v="0"/>
          </reference>
          <reference field="70" count="1" selected="0">
            <x v="5"/>
          </reference>
        </references>
      </pivotArea>
    </chartFormat>
    <chartFormat chart="21" format="217">
      <pivotArea type="data" outline="0" fieldPosition="0">
        <references count="2">
          <reference field="4294967294" count="1" selected="0">
            <x v="0"/>
          </reference>
          <reference field="70" count="1" selected="0">
            <x v="5"/>
          </reference>
        </references>
      </pivotArea>
    </chartFormat>
    <chartFormat chart="21" format="218">
      <pivotArea type="data" outline="0" fieldPosition="0">
        <references count="2">
          <reference field="4294967294" count="1" selected="0">
            <x v="1"/>
          </reference>
          <reference field="70" count="1" selected="0">
            <x v="5"/>
          </reference>
        </references>
      </pivotArea>
    </chartFormat>
    <chartFormat chart="21" format="219">
      <pivotArea type="data" outline="0" fieldPosition="0">
        <references count="2">
          <reference field="4294967294" count="1" selected="0">
            <x v="2"/>
          </reference>
          <reference field="70" count="1" selected="0">
            <x v="5"/>
          </reference>
        </references>
      </pivotArea>
    </chartFormat>
    <chartFormat chart="21" format="220">
      <pivotArea type="data" outline="0" fieldPosition="0">
        <references count="2">
          <reference field="4294967294" count="1" selected="0">
            <x v="3"/>
          </reference>
          <reference field="70" count="1" selected="0">
            <x v="5"/>
          </reference>
        </references>
      </pivotArea>
    </chartFormat>
    <chartFormat chart="21" format="221">
      <pivotArea type="data" outline="0" fieldPosition="0">
        <references count="2">
          <reference field="4294967294" count="1" selected="0">
            <x v="4"/>
          </reference>
          <reference field="70" count="1" selected="0">
            <x v="5"/>
          </reference>
        </references>
      </pivotArea>
    </chartFormat>
    <chartFormat chart="21" format="222">
      <pivotArea type="data" outline="0" fieldPosition="0">
        <references count="2">
          <reference field="4294967294" count="1" selected="0">
            <x v="5"/>
          </reference>
          <reference field="70" count="1" selected="0">
            <x v="5"/>
          </reference>
        </references>
      </pivotArea>
    </chartFormat>
    <chartFormat chart="21" format="223">
      <pivotArea type="data" outline="0" fieldPosition="0">
        <references count="2">
          <reference field="4294967294" count="1" selected="0">
            <x v="6"/>
          </reference>
          <reference field="70" count="1" selected="0">
            <x v="5"/>
          </reference>
        </references>
      </pivotArea>
    </chartFormat>
    <chartFormat chart="21" format="224">
      <pivotArea type="data" outline="0" fieldPosition="0">
        <references count="2">
          <reference field="4294967294" count="1" selected="0">
            <x v="7"/>
          </reference>
          <reference field="70" count="1" selected="0">
            <x v="5"/>
          </reference>
        </references>
      </pivotArea>
    </chartFormat>
    <chartFormat chart="21" format="225">
      <pivotArea type="data" outline="0" fieldPosition="0">
        <references count="2">
          <reference field="4294967294" count="1" selected="0">
            <x v="8"/>
          </reference>
          <reference field="70" count="1" selected="0">
            <x v="5"/>
          </reference>
        </references>
      </pivotArea>
    </chartFormat>
    <chartFormat chart="21" format="226">
      <pivotArea type="data" outline="0" fieldPosition="0">
        <references count="2">
          <reference field="4294967294" count="1" selected="0">
            <x v="9"/>
          </reference>
          <reference field="70" count="1" selected="0">
            <x v="5"/>
          </reference>
        </references>
      </pivotArea>
    </chartFormat>
    <chartFormat chart="21" format="227">
      <pivotArea type="data" outline="0" fieldPosition="0">
        <references count="2">
          <reference field="4294967294" count="1" selected="0">
            <x v="10"/>
          </reference>
          <reference field="70" count="1" selected="0">
            <x v="5"/>
          </reference>
        </references>
      </pivotArea>
    </chartFormat>
    <chartFormat chart="21" format="228" series="1">
      <pivotArea type="data" outline="0" fieldPosition="0">
        <references count="2">
          <reference field="4294967294" count="1" selected="0">
            <x v="0"/>
          </reference>
          <reference field="70" count="1" selected="0">
            <x v="6"/>
          </reference>
        </references>
      </pivotArea>
    </chartFormat>
    <chartFormat chart="21" format="229">
      <pivotArea type="data" outline="0" fieldPosition="0">
        <references count="2">
          <reference field="4294967294" count="1" selected="0">
            <x v="0"/>
          </reference>
          <reference field="70" count="1" selected="0">
            <x v="6"/>
          </reference>
        </references>
      </pivotArea>
    </chartFormat>
    <chartFormat chart="21" format="230">
      <pivotArea type="data" outline="0" fieldPosition="0">
        <references count="2">
          <reference field="4294967294" count="1" selected="0">
            <x v="1"/>
          </reference>
          <reference field="70" count="1" selected="0">
            <x v="6"/>
          </reference>
        </references>
      </pivotArea>
    </chartFormat>
    <chartFormat chart="21" format="231">
      <pivotArea type="data" outline="0" fieldPosition="0">
        <references count="2">
          <reference field="4294967294" count="1" selected="0">
            <x v="2"/>
          </reference>
          <reference field="70" count="1" selected="0">
            <x v="6"/>
          </reference>
        </references>
      </pivotArea>
    </chartFormat>
    <chartFormat chart="21" format="232">
      <pivotArea type="data" outline="0" fieldPosition="0">
        <references count="2">
          <reference field="4294967294" count="1" selected="0">
            <x v="3"/>
          </reference>
          <reference field="70" count="1" selected="0">
            <x v="6"/>
          </reference>
        </references>
      </pivotArea>
    </chartFormat>
    <chartFormat chart="21" format="233">
      <pivotArea type="data" outline="0" fieldPosition="0">
        <references count="2">
          <reference field="4294967294" count="1" selected="0">
            <x v="4"/>
          </reference>
          <reference field="70" count="1" selected="0">
            <x v="6"/>
          </reference>
        </references>
      </pivotArea>
    </chartFormat>
    <chartFormat chart="21" format="234">
      <pivotArea type="data" outline="0" fieldPosition="0">
        <references count="2">
          <reference field="4294967294" count="1" selected="0">
            <x v="5"/>
          </reference>
          <reference field="70" count="1" selected="0">
            <x v="6"/>
          </reference>
        </references>
      </pivotArea>
    </chartFormat>
    <chartFormat chart="21" format="235">
      <pivotArea type="data" outline="0" fieldPosition="0">
        <references count="2">
          <reference field="4294967294" count="1" selected="0">
            <x v="6"/>
          </reference>
          <reference field="70" count="1" selected="0">
            <x v="6"/>
          </reference>
        </references>
      </pivotArea>
    </chartFormat>
    <chartFormat chart="21" format="236">
      <pivotArea type="data" outline="0" fieldPosition="0">
        <references count="2">
          <reference field="4294967294" count="1" selected="0">
            <x v="7"/>
          </reference>
          <reference field="70" count="1" selected="0">
            <x v="6"/>
          </reference>
        </references>
      </pivotArea>
    </chartFormat>
    <chartFormat chart="21" format="237">
      <pivotArea type="data" outline="0" fieldPosition="0">
        <references count="2">
          <reference field="4294967294" count="1" selected="0">
            <x v="8"/>
          </reference>
          <reference field="70" count="1" selected="0">
            <x v="6"/>
          </reference>
        </references>
      </pivotArea>
    </chartFormat>
    <chartFormat chart="21" format="238">
      <pivotArea type="data" outline="0" fieldPosition="0">
        <references count="2">
          <reference field="4294967294" count="1" selected="0">
            <x v="9"/>
          </reference>
          <reference field="70" count="1" selected="0">
            <x v="6"/>
          </reference>
        </references>
      </pivotArea>
    </chartFormat>
    <chartFormat chart="21" format="239">
      <pivotArea type="data" outline="0" fieldPosition="0">
        <references count="2">
          <reference field="4294967294" count="1" selected="0">
            <x v="10"/>
          </reference>
          <reference field="70" count="1" selected="0">
            <x v="6"/>
          </reference>
        </references>
      </pivotArea>
    </chartFormat>
    <chartFormat chart="21" format="240" series="1">
      <pivotArea type="data" outline="0" fieldPosition="0">
        <references count="2">
          <reference field="4294967294" count="1" selected="0">
            <x v="0"/>
          </reference>
          <reference field="70" count="1" selected="0">
            <x v="7"/>
          </reference>
        </references>
      </pivotArea>
    </chartFormat>
    <chartFormat chart="21" format="241">
      <pivotArea type="data" outline="0" fieldPosition="0">
        <references count="2">
          <reference field="4294967294" count="1" selected="0">
            <x v="0"/>
          </reference>
          <reference field="70" count="1" selected="0">
            <x v="7"/>
          </reference>
        </references>
      </pivotArea>
    </chartFormat>
    <chartFormat chart="21" format="242">
      <pivotArea type="data" outline="0" fieldPosition="0">
        <references count="2">
          <reference field="4294967294" count="1" selected="0">
            <x v="1"/>
          </reference>
          <reference field="70" count="1" selected="0">
            <x v="7"/>
          </reference>
        </references>
      </pivotArea>
    </chartFormat>
    <chartFormat chart="21" format="243">
      <pivotArea type="data" outline="0" fieldPosition="0">
        <references count="2">
          <reference field="4294967294" count="1" selected="0">
            <x v="2"/>
          </reference>
          <reference field="70" count="1" selected="0">
            <x v="7"/>
          </reference>
        </references>
      </pivotArea>
    </chartFormat>
    <chartFormat chart="21" format="244">
      <pivotArea type="data" outline="0" fieldPosition="0">
        <references count="2">
          <reference field="4294967294" count="1" selected="0">
            <x v="3"/>
          </reference>
          <reference field="70" count="1" selected="0">
            <x v="7"/>
          </reference>
        </references>
      </pivotArea>
    </chartFormat>
    <chartFormat chart="21" format="245">
      <pivotArea type="data" outline="0" fieldPosition="0">
        <references count="2">
          <reference field="4294967294" count="1" selected="0">
            <x v="4"/>
          </reference>
          <reference field="70" count="1" selected="0">
            <x v="7"/>
          </reference>
        </references>
      </pivotArea>
    </chartFormat>
    <chartFormat chart="21" format="246">
      <pivotArea type="data" outline="0" fieldPosition="0">
        <references count="2">
          <reference field="4294967294" count="1" selected="0">
            <x v="5"/>
          </reference>
          <reference field="70" count="1" selected="0">
            <x v="7"/>
          </reference>
        </references>
      </pivotArea>
    </chartFormat>
    <chartFormat chart="21" format="247">
      <pivotArea type="data" outline="0" fieldPosition="0">
        <references count="2">
          <reference field="4294967294" count="1" selected="0">
            <x v="6"/>
          </reference>
          <reference field="70" count="1" selected="0">
            <x v="7"/>
          </reference>
        </references>
      </pivotArea>
    </chartFormat>
    <chartFormat chart="21" format="248">
      <pivotArea type="data" outline="0" fieldPosition="0">
        <references count="2">
          <reference field="4294967294" count="1" selected="0">
            <x v="7"/>
          </reference>
          <reference field="70" count="1" selected="0">
            <x v="7"/>
          </reference>
        </references>
      </pivotArea>
    </chartFormat>
    <chartFormat chart="21" format="249">
      <pivotArea type="data" outline="0" fieldPosition="0">
        <references count="2">
          <reference field="4294967294" count="1" selected="0">
            <x v="8"/>
          </reference>
          <reference field="70" count="1" selected="0">
            <x v="7"/>
          </reference>
        </references>
      </pivotArea>
    </chartFormat>
    <chartFormat chart="21" format="250">
      <pivotArea type="data" outline="0" fieldPosition="0">
        <references count="2">
          <reference field="4294967294" count="1" selected="0">
            <x v="9"/>
          </reference>
          <reference field="70" count="1" selected="0">
            <x v="7"/>
          </reference>
        </references>
      </pivotArea>
    </chartFormat>
    <chartFormat chart="21" format="251">
      <pivotArea type="data" outline="0" fieldPosition="0">
        <references count="2">
          <reference field="4294967294" count="1" selected="0">
            <x v="10"/>
          </reference>
          <reference field="70" count="1" selected="0">
            <x v="7"/>
          </reference>
        </references>
      </pivotArea>
    </chartFormat>
    <chartFormat chart="21" format="252" series="1">
      <pivotArea type="data" outline="0" fieldPosition="0">
        <references count="2">
          <reference field="4294967294" count="1" selected="0">
            <x v="0"/>
          </reference>
          <reference field="70" count="1" selected="0">
            <x v="8"/>
          </reference>
        </references>
      </pivotArea>
    </chartFormat>
    <chartFormat chart="21" format="253">
      <pivotArea type="data" outline="0" fieldPosition="0">
        <references count="2">
          <reference field="4294967294" count="1" selected="0">
            <x v="0"/>
          </reference>
          <reference field="70" count="1" selected="0">
            <x v="8"/>
          </reference>
        </references>
      </pivotArea>
    </chartFormat>
    <chartFormat chart="21" format="254">
      <pivotArea type="data" outline="0" fieldPosition="0">
        <references count="2">
          <reference field="4294967294" count="1" selected="0">
            <x v="1"/>
          </reference>
          <reference field="70" count="1" selected="0">
            <x v="8"/>
          </reference>
        </references>
      </pivotArea>
    </chartFormat>
    <chartFormat chart="21" format="255">
      <pivotArea type="data" outline="0" fieldPosition="0">
        <references count="2">
          <reference field="4294967294" count="1" selected="0">
            <x v="2"/>
          </reference>
          <reference field="70" count="1" selected="0">
            <x v="8"/>
          </reference>
        </references>
      </pivotArea>
    </chartFormat>
    <chartFormat chart="21" format="256">
      <pivotArea type="data" outline="0" fieldPosition="0">
        <references count="2">
          <reference field="4294967294" count="1" selected="0">
            <x v="3"/>
          </reference>
          <reference field="70" count="1" selected="0">
            <x v="8"/>
          </reference>
        </references>
      </pivotArea>
    </chartFormat>
    <chartFormat chart="21" format="257">
      <pivotArea type="data" outline="0" fieldPosition="0">
        <references count="2">
          <reference field="4294967294" count="1" selected="0">
            <x v="4"/>
          </reference>
          <reference field="70" count="1" selected="0">
            <x v="8"/>
          </reference>
        </references>
      </pivotArea>
    </chartFormat>
    <chartFormat chart="21" format="258">
      <pivotArea type="data" outline="0" fieldPosition="0">
        <references count="2">
          <reference field="4294967294" count="1" selected="0">
            <x v="5"/>
          </reference>
          <reference field="70" count="1" selected="0">
            <x v="8"/>
          </reference>
        </references>
      </pivotArea>
    </chartFormat>
    <chartFormat chart="21" format="259">
      <pivotArea type="data" outline="0" fieldPosition="0">
        <references count="2">
          <reference field="4294967294" count="1" selected="0">
            <x v="6"/>
          </reference>
          <reference field="70" count="1" selected="0">
            <x v="8"/>
          </reference>
        </references>
      </pivotArea>
    </chartFormat>
    <chartFormat chart="21" format="260">
      <pivotArea type="data" outline="0" fieldPosition="0">
        <references count="2">
          <reference field="4294967294" count="1" selected="0">
            <x v="7"/>
          </reference>
          <reference field="70" count="1" selected="0">
            <x v="8"/>
          </reference>
        </references>
      </pivotArea>
    </chartFormat>
    <chartFormat chart="21" format="261">
      <pivotArea type="data" outline="0" fieldPosition="0">
        <references count="2">
          <reference field="4294967294" count="1" selected="0">
            <x v="8"/>
          </reference>
          <reference field="70" count="1" selected="0">
            <x v="8"/>
          </reference>
        </references>
      </pivotArea>
    </chartFormat>
    <chartFormat chart="21" format="262">
      <pivotArea type="data" outline="0" fieldPosition="0">
        <references count="2">
          <reference field="4294967294" count="1" selected="0">
            <x v="9"/>
          </reference>
          <reference field="70" count="1" selected="0">
            <x v="8"/>
          </reference>
        </references>
      </pivotArea>
    </chartFormat>
    <chartFormat chart="21" format="263">
      <pivotArea type="data" outline="0" fieldPosition="0">
        <references count="2">
          <reference field="4294967294" count="1" selected="0">
            <x v="10"/>
          </reference>
          <reference field="70" count="1" selected="0">
            <x v="8"/>
          </reference>
        </references>
      </pivotArea>
    </chartFormat>
    <chartFormat chart="21" format="264" series="1">
      <pivotArea type="data" outline="0" fieldPosition="0">
        <references count="2">
          <reference field="4294967294" count="1" selected="0">
            <x v="0"/>
          </reference>
          <reference field="70" count="1" selected="0">
            <x v="9"/>
          </reference>
        </references>
      </pivotArea>
    </chartFormat>
    <chartFormat chart="21" format="265">
      <pivotArea type="data" outline="0" fieldPosition="0">
        <references count="2">
          <reference field="4294967294" count="1" selected="0">
            <x v="0"/>
          </reference>
          <reference field="70" count="1" selected="0">
            <x v="9"/>
          </reference>
        </references>
      </pivotArea>
    </chartFormat>
    <chartFormat chart="21" format="266">
      <pivotArea type="data" outline="0" fieldPosition="0">
        <references count="2">
          <reference field="4294967294" count="1" selected="0">
            <x v="1"/>
          </reference>
          <reference field="70" count="1" selected="0">
            <x v="9"/>
          </reference>
        </references>
      </pivotArea>
    </chartFormat>
    <chartFormat chart="21" format="267">
      <pivotArea type="data" outline="0" fieldPosition="0">
        <references count="2">
          <reference field="4294967294" count="1" selected="0">
            <x v="2"/>
          </reference>
          <reference field="70" count="1" selected="0">
            <x v="9"/>
          </reference>
        </references>
      </pivotArea>
    </chartFormat>
    <chartFormat chart="21" format="268">
      <pivotArea type="data" outline="0" fieldPosition="0">
        <references count="2">
          <reference field="4294967294" count="1" selected="0">
            <x v="3"/>
          </reference>
          <reference field="70" count="1" selected="0">
            <x v="9"/>
          </reference>
        </references>
      </pivotArea>
    </chartFormat>
    <chartFormat chart="21" format="269">
      <pivotArea type="data" outline="0" fieldPosition="0">
        <references count="2">
          <reference field="4294967294" count="1" selected="0">
            <x v="4"/>
          </reference>
          <reference field="70" count="1" selected="0">
            <x v="9"/>
          </reference>
        </references>
      </pivotArea>
    </chartFormat>
    <chartFormat chart="21" format="270">
      <pivotArea type="data" outline="0" fieldPosition="0">
        <references count="2">
          <reference field="4294967294" count="1" selected="0">
            <x v="5"/>
          </reference>
          <reference field="70" count="1" selected="0">
            <x v="9"/>
          </reference>
        </references>
      </pivotArea>
    </chartFormat>
    <chartFormat chart="21" format="271">
      <pivotArea type="data" outline="0" fieldPosition="0">
        <references count="2">
          <reference field="4294967294" count="1" selected="0">
            <x v="6"/>
          </reference>
          <reference field="70" count="1" selected="0">
            <x v="9"/>
          </reference>
        </references>
      </pivotArea>
    </chartFormat>
    <chartFormat chart="21" format="272">
      <pivotArea type="data" outline="0" fieldPosition="0">
        <references count="2">
          <reference field="4294967294" count="1" selected="0">
            <x v="7"/>
          </reference>
          <reference field="70" count="1" selected="0">
            <x v="9"/>
          </reference>
        </references>
      </pivotArea>
    </chartFormat>
    <chartFormat chart="21" format="273">
      <pivotArea type="data" outline="0" fieldPosition="0">
        <references count="2">
          <reference field="4294967294" count="1" selected="0">
            <x v="8"/>
          </reference>
          <reference field="70" count="1" selected="0">
            <x v="9"/>
          </reference>
        </references>
      </pivotArea>
    </chartFormat>
    <chartFormat chart="21" format="274">
      <pivotArea type="data" outline="0" fieldPosition="0">
        <references count="2">
          <reference field="4294967294" count="1" selected="0">
            <x v="9"/>
          </reference>
          <reference field="70" count="1" selected="0">
            <x v="9"/>
          </reference>
        </references>
      </pivotArea>
    </chartFormat>
    <chartFormat chart="21" format="275">
      <pivotArea type="data" outline="0" fieldPosition="0">
        <references count="2">
          <reference field="4294967294" count="1" selected="0">
            <x v="10"/>
          </reference>
          <reference field="70" count="1" selected="0">
            <x v="9"/>
          </reference>
        </references>
      </pivotArea>
    </chartFormat>
    <chartFormat chart="21" format="276" series="1">
      <pivotArea type="data" outline="0" fieldPosition="0">
        <references count="2">
          <reference field="4294967294" count="1" selected="0">
            <x v="0"/>
          </reference>
          <reference field="70" count="1" selected="0">
            <x v="10"/>
          </reference>
        </references>
      </pivotArea>
    </chartFormat>
    <chartFormat chart="21" format="277">
      <pivotArea type="data" outline="0" fieldPosition="0">
        <references count="2">
          <reference field="4294967294" count="1" selected="0">
            <x v="0"/>
          </reference>
          <reference field="70" count="1" selected="0">
            <x v="10"/>
          </reference>
        </references>
      </pivotArea>
    </chartFormat>
    <chartFormat chart="21" format="278">
      <pivotArea type="data" outline="0" fieldPosition="0">
        <references count="2">
          <reference field="4294967294" count="1" selected="0">
            <x v="1"/>
          </reference>
          <reference field="70" count="1" selected="0">
            <x v="10"/>
          </reference>
        </references>
      </pivotArea>
    </chartFormat>
    <chartFormat chart="21" format="279">
      <pivotArea type="data" outline="0" fieldPosition="0">
        <references count="2">
          <reference field="4294967294" count="1" selected="0">
            <x v="2"/>
          </reference>
          <reference field="70" count="1" selected="0">
            <x v="10"/>
          </reference>
        </references>
      </pivotArea>
    </chartFormat>
    <chartFormat chart="21" format="280">
      <pivotArea type="data" outline="0" fieldPosition="0">
        <references count="2">
          <reference field="4294967294" count="1" selected="0">
            <x v="3"/>
          </reference>
          <reference field="70" count="1" selected="0">
            <x v="10"/>
          </reference>
        </references>
      </pivotArea>
    </chartFormat>
    <chartFormat chart="21" format="281">
      <pivotArea type="data" outline="0" fieldPosition="0">
        <references count="2">
          <reference field="4294967294" count="1" selected="0">
            <x v="4"/>
          </reference>
          <reference field="70" count="1" selected="0">
            <x v="10"/>
          </reference>
        </references>
      </pivotArea>
    </chartFormat>
    <chartFormat chart="21" format="282">
      <pivotArea type="data" outline="0" fieldPosition="0">
        <references count="2">
          <reference field="4294967294" count="1" selected="0">
            <x v="5"/>
          </reference>
          <reference field="70" count="1" selected="0">
            <x v="10"/>
          </reference>
        </references>
      </pivotArea>
    </chartFormat>
    <chartFormat chart="21" format="283">
      <pivotArea type="data" outline="0" fieldPosition="0">
        <references count="2">
          <reference field="4294967294" count="1" selected="0">
            <x v="6"/>
          </reference>
          <reference field="70" count="1" selected="0">
            <x v="10"/>
          </reference>
        </references>
      </pivotArea>
    </chartFormat>
    <chartFormat chart="21" format="284">
      <pivotArea type="data" outline="0" fieldPosition="0">
        <references count="2">
          <reference field="4294967294" count="1" selected="0">
            <x v="7"/>
          </reference>
          <reference field="70" count="1" selected="0">
            <x v="10"/>
          </reference>
        </references>
      </pivotArea>
    </chartFormat>
    <chartFormat chart="21" format="285">
      <pivotArea type="data" outline="0" fieldPosition="0">
        <references count="2">
          <reference field="4294967294" count="1" selected="0">
            <x v="8"/>
          </reference>
          <reference field="70" count="1" selected="0">
            <x v="10"/>
          </reference>
        </references>
      </pivotArea>
    </chartFormat>
    <chartFormat chart="21" format="286">
      <pivotArea type="data" outline="0" fieldPosition="0">
        <references count="2">
          <reference field="4294967294" count="1" selected="0">
            <x v="9"/>
          </reference>
          <reference field="70" count="1" selected="0">
            <x v="10"/>
          </reference>
        </references>
      </pivotArea>
    </chartFormat>
    <chartFormat chart="21" format="287">
      <pivotArea type="data" outline="0" fieldPosition="0">
        <references count="2">
          <reference field="4294967294" count="1" selected="0">
            <x v="10"/>
          </reference>
          <reference field="70" count="1" selected="0">
            <x v="10"/>
          </reference>
        </references>
      </pivotArea>
    </chartFormat>
    <chartFormat chart="21" format="288" series="1">
      <pivotArea type="data" outline="0" fieldPosition="0">
        <references count="2">
          <reference field="4294967294" count="1" selected="0">
            <x v="0"/>
          </reference>
          <reference field="70" count="1" selected="0">
            <x v="11"/>
          </reference>
        </references>
      </pivotArea>
    </chartFormat>
    <chartFormat chart="21" format="289">
      <pivotArea type="data" outline="0" fieldPosition="0">
        <references count="2">
          <reference field="4294967294" count="1" selected="0">
            <x v="0"/>
          </reference>
          <reference field="70" count="1" selected="0">
            <x v="11"/>
          </reference>
        </references>
      </pivotArea>
    </chartFormat>
    <chartFormat chart="21" format="290">
      <pivotArea type="data" outline="0" fieldPosition="0">
        <references count="2">
          <reference field="4294967294" count="1" selected="0">
            <x v="1"/>
          </reference>
          <reference field="70" count="1" selected="0">
            <x v="11"/>
          </reference>
        </references>
      </pivotArea>
    </chartFormat>
    <chartFormat chart="21" format="291">
      <pivotArea type="data" outline="0" fieldPosition="0">
        <references count="2">
          <reference field="4294967294" count="1" selected="0">
            <x v="2"/>
          </reference>
          <reference field="70" count="1" selected="0">
            <x v="11"/>
          </reference>
        </references>
      </pivotArea>
    </chartFormat>
    <chartFormat chart="21" format="292">
      <pivotArea type="data" outline="0" fieldPosition="0">
        <references count="2">
          <reference field="4294967294" count="1" selected="0">
            <x v="3"/>
          </reference>
          <reference field="70" count="1" selected="0">
            <x v="11"/>
          </reference>
        </references>
      </pivotArea>
    </chartFormat>
    <chartFormat chart="21" format="293">
      <pivotArea type="data" outline="0" fieldPosition="0">
        <references count="2">
          <reference field="4294967294" count="1" selected="0">
            <x v="4"/>
          </reference>
          <reference field="70" count="1" selected="0">
            <x v="11"/>
          </reference>
        </references>
      </pivotArea>
    </chartFormat>
    <chartFormat chart="21" format="294">
      <pivotArea type="data" outline="0" fieldPosition="0">
        <references count="2">
          <reference field="4294967294" count="1" selected="0">
            <x v="5"/>
          </reference>
          <reference field="70" count="1" selected="0">
            <x v="11"/>
          </reference>
        </references>
      </pivotArea>
    </chartFormat>
    <chartFormat chart="21" format="295">
      <pivotArea type="data" outline="0" fieldPosition="0">
        <references count="2">
          <reference field="4294967294" count="1" selected="0">
            <x v="6"/>
          </reference>
          <reference field="70" count="1" selected="0">
            <x v="11"/>
          </reference>
        </references>
      </pivotArea>
    </chartFormat>
    <chartFormat chart="21" format="296">
      <pivotArea type="data" outline="0" fieldPosition="0">
        <references count="2">
          <reference field="4294967294" count="1" selected="0">
            <x v="7"/>
          </reference>
          <reference field="70" count="1" selected="0">
            <x v="11"/>
          </reference>
        </references>
      </pivotArea>
    </chartFormat>
    <chartFormat chart="21" format="297">
      <pivotArea type="data" outline="0" fieldPosition="0">
        <references count="2">
          <reference field="4294967294" count="1" selected="0">
            <x v="8"/>
          </reference>
          <reference field="70" count="1" selected="0">
            <x v="11"/>
          </reference>
        </references>
      </pivotArea>
    </chartFormat>
    <chartFormat chart="21" format="298">
      <pivotArea type="data" outline="0" fieldPosition="0">
        <references count="2">
          <reference field="4294967294" count="1" selected="0">
            <x v="9"/>
          </reference>
          <reference field="70" count="1" selected="0">
            <x v="11"/>
          </reference>
        </references>
      </pivotArea>
    </chartFormat>
    <chartFormat chart="21" format="299">
      <pivotArea type="data" outline="0" fieldPosition="0">
        <references count="2">
          <reference field="4294967294" count="1" selected="0">
            <x v="10"/>
          </reference>
          <reference field="70" count="1" selected="0">
            <x v="11"/>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ED70BED-EB52-45B6-923F-4BCF6F754FA0}" name="Auxiliar buscador" cacheId="510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9" rowHeaderCaption="TEMAS RECURRENTES">
  <location ref="K65:M82" firstHeaderRow="1" firstDataRow="1" firstDataCol="0"/>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3">
        <item x="0"/>
        <item x="1"/>
        <item t="default"/>
      </items>
    </pivotField>
    <pivotField showAll="0"/>
    <pivotField showAll="0">
      <items count="14">
        <item m="1" x="9"/>
        <item x="3"/>
        <item m="1" x="11"/>
        <item m="1" x="10"/>
        <item m="1" x="12"/>
        <item x="1"/>
        <item n="RIESGOS ATENCIÓN NNA" x="2"/>
        <item x="5"/>
        <item n="SIN INFORMACIÓN" x="6"/>
        <item x="0"/>
        <item x="4"/>
        <item m="1" x="8"/>
        <item x="7"/>
        <item t="default"/>
      </items>
    </pivotField>
    <pivotField showAll="0"/>
    <pivotField showAll="0"/>
    <pivotField showAll="0"/>
    <pivotField showAll="0"/>
    <pivotField showAll="0">
      <items count="3">
        <item x="1"/>
        <item x="0"/>
        <item t="default"/>
      </items>
    </pivotField>
    <pivotField showAll="0"/>
    <pivotField dragToRow="0" dragToCol="0" dragToPage="0" showAll="0" defaultSubtotal="0"/>
  </pivotFields>
  <formats count="4">
    <format dxfId="297">
      <pivotArea type="all" dataOnly="0" outline="0" fieldPosition="0"/>
    </format>
    <format dxfId="298">
      <pivotArea outline="0" collapsedLevelsAreSubtotals="1" fieldPosition="0"/>
    </format>
    <format dxfId="299">
      <pivotArea field="68" type="button" dataOnly="0" labelOnly="1" outline="0"/>
    </format>
    <format dxfId="300">
      <pivotArea dataOnly="0" labelOnly="1" grandRow="1" outline="0" fieldPosition="0"/>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829D966-F720-416C-BAA0-1FCA2377DAA1}" name="TablaDinámica5" cacheId="5106" dataOnRows="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49">
  <location ref="N27:O29" firstHeaderRow="1" firstDataRow="1"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3">
        <item x="0"/>
        <item x="1"/>
        <item t="default"/>
      </items>
    </pivotField>
    <pivotField showAll="0"/>
    <pivotField showAll="0"/>
    <pivotField showAll="0"/>
    <pivotField showAll="0" sortType="ascending"/>
    <pivotField showAll="0"/>
    <pivotField showAll="0"/>
    <pivotField showAll="0">
      <items count="3">
        <item x="1"/>
        <item x="0"/>
        <item t="default"/>
      </items>
    </pivotField>
    <pivotField showAll="0"/>
    <pivotField dragToRow="0" dragToCol="0" dragToPage="0" showAll="0" defaultSubtotal="0"/>
  </pivotFields>
  <rowFields count="1">
    <field x="-2"/>
  </rowFields>
  <rowItems count="2">
    <i>
      <x/>
    </i>
    <i i="1">
      <x v="1"/>
    </i>
  </rowItems>
  <colItems count="1">
    <i/>
  </colItems>
  <dataFields count="2">
    <dataField name=" VALOR DE LA SANCIÓN" fld="38" baseField="0" baseItem="0" numFmtId="168"/>
    <dataField name=" VALOR SANCIÓN EFECTIVAMENTE CANCELADA AL ICBF" fld="39" baseField="0" baseItem="0" numFmtId="168"/>
  </dataFields>
  <chartFormats count="6">
    <chartFormat chart="39" format="0" series="1">
      <pivotArea type="data" outline="0" fieldPosition="0">
        <references count="1">
          <reference field="4294967294" count="1" selected="0">
            <x v="0"/>
          </reference>
        </references>
      </pivotArea>
    </chartFormat>
    <chartFormat chart="40" format="1" series="1">
      <pivotArea type="data" outline="0" fieldPosition="0">
        <references count="1">
          <reference field="4294967294" count="1" selected="0">
            <x v="0"/>
          </reference>
        </references>
      </pivotArea>
    </chartFormat>
    <chartFormat chart="41" format="2" series="1">
      <pivotArea type="data" outline="0" fieldPosition="0">
        <references count="1">
          <reference field="4294967294" count="1" selected="0">
            <x v="0"/>
          </reference>
        </references>
      </pivotArea>
    </chartFormat>
    <chartFormat chart="42" format="2" series="1">
      <pivotArea type="data" outline="0" fieldPosition="0">
        <references count="1">
          <reference field="4294967294" count="1" selected="0">
            <x v="0"/>
          </reference>
        </references>
      </pivotArea>
    </chartFormat>
    <chartFormat chart="42" format="3">
      <pivotArea type="data" outline="0" fieldPosition="0">
        <references count="1">
          <reference field="4294967294" count="1" selected="0">
            <x v="1"/>
          </reference>
        </references>
      </pivotArea>
    </chartFormat>
    <chartFormat chart="42" format="6">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B3626F7-ECD0-485C-9DF7-69FC9B52B7BD}" name="TablaDinámica6" cacheId="510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8" rowHeaderCaption="ESTADO ACTUAL PROCESOS ACTIVOS">
  <location ref="J4:K12" firstHeaderRow="1" firstDataRow="1"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items count="3">
        <item x="0"/>
        <item x="1"/>
        <item t="default"/>
      </items>
    </pivotField>
    <pivotField showAll="0"/>
    <pivotField showAll="0"/>
    <pivotField axis="axisRow" showAll="0" sortType="descending">
      <items count="10">
        <item x="0"/>
        <item x="2"/>
        <item n="EN CONTROL DE LEGALIDAD" x="6"/>
        <item x="5"/>
        <item x="3"/>
        <item m="1" x="7"/>
        <item x="4"/>
        <item m="1" x="8"/>
        <item x="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items count="3">
        <item x="1"/>
        <item x="0"/>
        <item t="default"/>
      </items>
    </pivotField>
    <pivotField showAll="0"/>
    <pivotField dragToRow="0" dragToCol="0" dragToPage="0" showAll="0" defaultSubtotal="0"/>
  </pivotFields>
  <rowFields count="1">
    <field x="69"/>
  </rowFields>
  <rowItems count="8">
    <i>
      <x v="1"/>
    </i>
    <i>
      <x v="4"/>
    </i>
    <i>
      <x v="8"/>
    </i>
    <i>
      <x v="3"/>
    </i>
    <i>
      <x v="6"/>
    </i>
    <i>
      <x v="2"/>
    </i>
    <i>
      <x/>
    </i>
    <i t="grand">
      <x/>
    </i>
  </rowItems>
  <colItems count="1">
    <i/>
  </colItems>
  <dataFields count="1">
    <dataField name=" PROCESOS_ACTIVOS" fld="54" baseField="0" baseItem="0"/>
  </dataFields>
  <chartFormats count="3">
    <chartFormat chart="3" format="1"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 chart="15" format="2" series="1">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E88BC70-8C51-4916-9BB2-5041FBBBF81F}" name="TablaDinámica8" cacheId="5106" dataOnRows="1" applyNumberFormats="0" applyBorderFormats="0" applyFontFormats="0" applyPatternFormats="0" applyAlignmentFormats="0" applyWidthHeightFormats="1" dataCaption="Valores" updatedVersion="8" minRefreshableVersion="3" itemPrintTitles="1" createdVersion="8" indent="0" compact="0" compactData="0" gridDropZones="1" multipleFieldFilters="0" chartFormat="28">
  <location ref="B14:C17" firstHeaderRow="1" firstDataRow="1" firstDataCol="1"/>
  <pivotFields count="76">
    <pivotField compact="0" outline="0" showAll="0"/>
    <pivotField compact="0" outline="0"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3">
        <item x="0"/>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items count="3">
        <item x="1"/>
        <item x="0"/>
        <item t="default"/>
      </items>
    </pivotField>
    <pivotField compact="0" outline="0" showAll="0"/>
    <pivotField compact="0" outline="0" dragToRow="0" dragToCol="0" dragToPage="0" showAll="0" defaultSubtotal="0"/>
  </pivotFields>
  <rowFields count="1">
    <field x="-2"/>
  </rowFields>
  <rowItems count="3">
    <i>
      <x/>
    </i>
    <i i="1">
      <x v="1"/>
    </i>
    <i i="2">
      <x v="2"/>
    </i>
  </rowItems>
  <colItems count="1">
    <i/>
  </colItems>
  <dataFields count="3">
    <dataField name=" TOTAL_PROCESOS" fld="52" baseField="0" baseItem="0"/>
    <dataField name=" PROCESOS_FINALIZADOS" fld="53" baseField="0" baseItem="0"/>
    <dataField name=" PROCESOS_ACTIVOS" fld="54" baseField="0" baseItem="0"/>
  </dataFields>
  <chartFormats count="3">
    <chartFormat chart="1" format="0" series="1">
      <pivotArea type="data" outline="0" fieldPosition="0">
        <references count="1">
          <reference field="4294967294" count="1" selected="0">
            <x v="0"/>
          </reference>
        </references>
      </pivotArea>
    </chartFormat>
    <chartFormat chart="13" format="3"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F0FAF1D-EAAA-44B8-AE27-9DD54BC9C041}" name="TablaDinámica3" cacheId="510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9" rowHeaderCaption="TEMAS RECURRENTES">
  <location ref="B44:F53" firstHeaderRow="0" firstDataRow="1"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items count="3">
        <item x="0"/>
        <item x="1"/>
        <item t="default"/>
      </items>
    </pivotField>
    <pivotField showAll="0"/>
    <pivotField axis="axisRow" showAll="0" sortType="descending">
      <items count="14">
        <item m="1" x="9"/>
        <item x="3"/>
        <item m="1" x="11"/>
        <item m="1" x="10"/>
        <item m="1" x="12"/>
        <item x="1"/>
        <item n="RIESGOS ATENCIÓN NNA" x="2"/>
        <item x="5"/>
        <item n="SIN INFORMACIÓN" x="6"/>
        <item x="0"/>
        <item x="4"/>
        <item m="1" x="8"/>
        <item x="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3">
        <item x="1"/>
        <item x="0"/>
        <item t="default"/>
      </items>
    </pivotField>
    <pivotField showAll="0"/>
    <pivotField dragToRow="0" dragToCol="0" dragToPage="0" showAll="0" defaultSubtotal="0"/>
  </pivotFields>
  <rowFields count="1">
    <field x="68"/>
  </rowFields>
  <rowItems count="9">
    <i>
      <x v="5"/>
    </i>
    <i>
      <x v="9"/>
    </i>
    <i>
      <x v="10"/>
    </i>
    <i>
      <x v="1"/>
    </i>
    <i>
      <x v="6"/>
    </i>
    <i>
      <x v="7"/>
    </i>
    <i>
      <x v="8"/>
    </i>
    <i>
      <x v="12"/>
    </i>
    <i t="grand">
      <x/>
    </i>
  </rowItems>
  <colFields count="1">
    <field x="-2"/>
  </colFields>
  <colItems count="4">
    <i>
      <x/>
    </i>
    <i i="1">
      <x v="1"/>
    </i>
    <i i="2">
      <x v="2"/>
    </i>
    <i i="3">
      <x v="3"/>
    </i>
  </colItems>
  <dataFields count="4">
    <dataField name=" TOTAL_PROCESOS" fld="52" baseField="0" baseItem="0"/>
    <dataField name="% PARTICIPACIÓN " fld="52" showDataAs="percentOfTotal" baseField="57" baseItem="3" numFmtId="10"/>
    <dataField name=" PROCESOS_FINALIZADOS" fld="53" baseField="0" baseItem="0"/>
    <dataField name=" PROCESOS_ABIERTO" fld="54" baseField="0" baseItem="0"/>
  </dataFields>
  <formats count="7">
    <format dxfId="290">
      <pivotArea type="all" dataOnly="0" outline="0" fieldPosition="0"/>
    </format>
    <format dxfId="291">
      <pivotArea outline="0" collapsedLevelsAreSubtotals="1" fieldPosition="0"/>
    </format>
    <format dxfId="292">
      <pivotArea dataOnly="0" labelOnly="1" outline="0" fieldPosition="0">
        <references count="1">
          <reference field="4294967294" count="3">
            <x v="0"/>
            <x v="2"/>
            <x v="3"/>
          </reference>
        </references>
      </pivotArea>
    </format>
    <format dxfId="293">
      <pivotArea outline="0" fieldPosition="0">
        <references count="1">
          <reference field="4294967294" count="1">
            <x v="1"/>
          </reference>
        </references>
      </pivotArea>
    </format>
    <format dxfId="294">
      <pivotArea field="68" type="button" dataOnly="0" labelOnly="1" outline="0" axis="axisRow" fieldPosition="0"/>
    </format>
    <format dxfId="295">
      <pivotArea dataOnly="0" labelOnly="1" fieldPosition="0">
        <references count="1">
          <reference field="68" count="0"/>
        </references>
      </pivotArea>
    </format>
    <format dxfId="296">
      <pivotArea dataOnly="0" labelOnly="1" grandRow="1" outline="0" fieldPosition="0"/>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986A8AA6-25B5-4C0C-9D2A-E5AC4AD0EA2C}" name="TablaDinámica7" cacheId="5106"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17" rowHeaderCaption="TEMAS RECURRENTES">
  <location ref="B57:E66" firstHeaderRow="0" firstDataRow="1"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items count="3">
        <item x="0"/>
        <item x="1"/>
        <item t="default"/>
      </items>
    </pivotField>
    <pivotField showAll="0"/>
    <pivotField axis="axisRow" showAll="0" sortType="descending">
      <items count="14">
        <item m="1" x="9"/>
        <item x="3"/>
        <item m="1" x="11"/>
        <item m="1" x="10"/>
        <item m="1" x="12"/>
        <item x="1"/>
        <item n="RIESGOS ATENCIÓN NNA" x="2"/>
        <item x="5"/>
        <item n="SIN INFORMACIÓN" x="6"/>
        <item x="0"/>
        <item x="4"/>
        <item m="1" x="8"/>
        <item x="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3">
        <item x="1"/>
        <item x="0"/>
        <item t="default"/>
      </items>
    </pivotField>
    <pivotField showAll="0"/>
    <pivotField dragToRow="0" dragToCol="0" dragToPage="0" showAll="0" defaultSubtotal="0"/>
  </pivotFields>
  <rowFields count="1">
    <field x="68"/>
  </rowFields>
  <rowItems count="9">
    <i>
      <x v="5"/>
    </i>
    <i>
      <x v="9"/>
    </i>
    <i>
      <x v="10"/>
    </i>
    <i>
      <x v="1"/>
    </i>
    <i>
      <x v="6"/>
    </i>
    <i>
      <x v="7"/>
    </i>
    <i>
      <x v="8"/>
    </i>
    <i>
      <x v="12"/>
    </i>
    <i t="grand">
      <x/>
    </i>
  </rowItems>
  <colFields count="1">
    <field x="-2"/>
  </colFields>
  <colItems count="3">
    <i>
      <x/>
    </i>
    <i i="1">
      <x v="1"/>
    </i>
    <i i="2">
      <x v="2"/>
    </i>
  </colItems>
  <dataFields count="3">
    <dataField name=" TOTAL_PROCESOS" fld="52" baseField="0" baseItem="0"/>
    <dataField name=" PROCESOS_FINALIZADOS" fld="53" baseField="0" baseItem="0"/>
    <dataField name=" PROCESOS_ABIERTO" fld="54" baseField="0" baseItem="0"/>
  </dataFields>
  <formats count="6">
    <format dxfId="284">
      <pivotArea type="all" dataOnly="0" outline="0" fieldPosition="0"/>
    </format>
    <format dxfId="285">
      <pivotArea outline="0" collapsedLevelsAreSubtotals="1" fieldPosition="0"/>
    </format>
    <format dxfId="286">
      <pivotArea dataOnly="0" labelOnly="1" outline="0" fieldPosition="0">
        <references count="1">
          <reference field="4294967294" count="2">
            <x v="1"/>
            <x v="2"/>
          </reference>
        </references>
      </pivotArea>
    </format>
    <format dxfId="287">
      <pivotArea field="68" type="button" dataOnly="0" labelOnly="1" outline="0" axis="axisRow" fieldPosition="0"/>
    </format>
    <format dxfId="288">
      <pivotArea dataOnly="0" labelOnly="1" fieldPosition="0">
        <references count="1">
          <reference field="68" count="0"/>
        </references>
      </pivotArea>
    </format>
    <format dxfId="289">
      <pivotArea dataOnly="0" labelOnly="1" grandRow="1" outline="0" fieldPosition="0"/>
    </format>
  </formats>
  <chartFormats count="8">
    <chartFormat chart="8" format="2" series="1">
      <pivotArea type="data" outline="0" fieldPosition="0">
        <references count="1">
          <reference field="4294967294" count="1" selected="0">
            <x v="1"/>
          </reference>
        </references>
      </pivotArea>
    </chartFormat>
    <chartFormat chart="8" format="3" series="1">
      <pivotArea type="data" outline="0" fieldPosition="0">
        <references count="1">
          <reference field="4294967294" count="1" selected="0">
            <x v="2"/>
          </reference>
        </references>
      </pivotArea>
    </chartFormat>
    <chartFormat chart="9" format="0" series="1">
      <pivotArea type="data" outline="0" fieldPosition="0">
        <references count="1">
          <reference field="4294967294" count="1" selected="0">
            <x v="0"/>
          </reference>
        </references>
      </pivotArea>
    </chartFormat>
    <chartFormat chart="9" format="1" series="1">
      <pivotArea type="data" outline="0" fieldPosition="0">
        <references count="1">
          <reference field="4294967294" count="1" selected="0">
            <x v="1"/>
          </reference>
        </references>
      </pivotArea>
    </chartFormat>
    <chartFormat chart="9" format="2" series="1">
      <pivotArea type="data" outline="0" fieldPosition="0">
        <references count="1">
          <reference field="4294967294" count="1" selected="0">
            <x v="2"/>
          </reference>
        </references>
      </pivotArea>
    </chartFormat>
    <chartFormat chart="16" format="6" series="1">
      <pivotArea type="data" outline="0" fieldPosition="0">
        <references count="1">
          <reference field="4294967294" count="1" selected="0">
            <x v="0"/>
          </reference>
        </references>
      </pivotArea>
    </chartFormat>
    <chartFormat chart="16" format="7" series="1">
      <pivotArea type="data" outline="0" fieldPosition="0">
        <references count="1">
          <reference field="4294967294" count="1" selected="0">
            <x v="1"/>
          </reference>
        </references>
      </pivotArea>
    </chartFormat>
    <chartFormat chart="16" format="8" series="1">
      <pivotArea type="data" outline="0" fieldPosition="0">
        <references count="1">
          <reference field="4294967294" count="1" selected="0">
            <x v="2"/>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FBC0C535-EAD1-4F4D-85B3-31D0469FBE20}" name="TablaDinámica10" cacheId="5106" dataOnRows="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
  <location ref="B75:C80" firstHeaderRow="1" firstDataRow="1"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items count="3">
        <item x="0"/>
        <item x="1"/>
        <item t="default"/>
      </items>
    </pivotField>
    <pivotField showAll="0"/>
    <pivotField showAll="0"/>
    <pivotField showAll="0"/>
    <pivotField showAll="0"/>
    <pivotField showAll="0"/>
    <pivotField showAll="0"/>
    <pivotField showAll="0">
      <items count="3">
        <item x="1"/>
        <item x="0"/>
        <item t="default"/>
      </items>
    </pivotField>
    <pivotField showAll="0"/>
    <pivotField dataField="1" dragToRow="0" dragToCol="0" dragToPage="0" showAll="0" defaultSubtotal="0"/>
  </pivotFields>
  <rowFields count="1">
    <field x="-2"/>
  </rowFields>
  <rowItems count="5">
    <i>
      <x/>
    </i>
    <i i="1">
      <x v="1"/>
    </i>
    <i i="2">
      <x v="2"/>
    </i>
    <i i="3">
      <x v="3"/>
    </i>
    <i i="4">
      <x v="4"/>
    </i>
  </rowItems>
  <colItems count="1">
    <i/>
  </colItems>
  <dataFields count="5">
    <dataField name=" PROCESOS_FINALIZADOS" fld="53" baseField="0" baseItem="0"/>
    <dataField name=" PROCESOS_ACTIVOS" fld="54" baseField="0" baseItem="0"/>
    <dataField name=" VALOR DE LA SANCIÓN" fld="38" baseField="0" baseItem="0" numFmtId="168"/>
    <dataField name=" VALOR SANCIÓN EFECTIVAMENTE CANCELADA AL ICBF" fld="39" baseField="0" baseItem="0" numFmtId="168"/>
    <dataField name=" % PAGO RECIBIDO" fld="75" baseField="0" baseItem="0" numFmtId="10"/>
  </dataField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CDAC2D1-501D-4399-AF84-631084221EF5}" name="TablaDinámica1" cacheId="5106" dataOnRows="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
  <location ref="B4:C10" firstHeaderRow="1" firstDataRow="1"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items count="3">
        <item x="0"/>
        <item x="1"/>
        <item t="default"/>
      </items>
    </pivotField>
    <pivotField showAll="0"/>
    <pivotField showAll="0"/>
    <pivotField showAll="0"/>
    <pivotField showAll="0"/>
    <pivotField showAll="0"/>
    <pivotField showAll="0"/>
    <pivotField showAll="0">
      <items count="3">
        <item x="1"/>
        <item x="0"/>
        <item t="default"/>
      </items>
    </pivotField>
    <pivotField showAll="0"/>
    <pivotField dataField="1" dragToRow="0" dragToCol="0" dragToPage="0" showAll="0" defaultSubtotal="0"/>
  </pivotFields>
  <rowFields count="1">
    <field x="-2"/>
  </rowFields>
  <rowItems count="6">
    <i>
      <x/>
    </i>
    <i i="1">
      <x v="1"/>
    </i>
    <i i="2">
      <x v="2"/>
    </i>
    <i i="3">
      <x v="3"/>
    </i>
    <i i="4">
      <x v="4"/>
    </i>
    <i i="5">
      <x v="5"/>
    </i>
  </rowItems>
  <colItems count="1">
    <i/>
  </colItems>
  <dataFields count="6">
    <dataField name=" TOTAL_PROCESOS" fld="52" baseField="0" baseItem="0"/>
    <dataField name=" PROCESOS_FINALIZADOS" fld="53" baseField="0" baseItem="0"/>
    <dataField name=" PROCESOS_ACTIVOS" fld="54" baseField="0" baseItem="0"/>
    <dataField name=" VALOR DE LA SANCIÓN" fld="38" baseField="0" baseItem="0" numFmtId="168"/>
    <dataField name=" VALOR SANCIÓN EFECTIVAMENTE CANCELADA AL ICBF" fld="39" baseField="0" baseItem="0" numFmtId="168"/>
    <dataField name=" % PAGO RECIBIDO" fld="75" baseField="0" baseItem="0" numFmtId="10"/>
  </dataField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1028AB76-1058-44B0-83F5-CF92484E28D6}" name="TablaDinámica4" cacheId="5106" dataOnRows="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40">
  <location ref="B31:C36" firstHeaderRow="1" firstDataRow="1"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items count="3">
        <item x="0"/>
        <item x="1"/>
        <item t="default"/>
      </items>
    </pivotField>
    <pivotField dataField="1" showAll="0"/>
    <pivotField showAll="0"/>
    <pivotField showAll="0"/>
    <pivotField showAll="0"/>
    <pivotField showAll="0"/>
    <pivotField showAll="0"/>
    <pivotField showAll="0">
      <items count="3">
        <item x="1"/>
        <item x="0"/>
        <item t="default"/>
      </items>
    </pivotField>
    <pivotField showAll="0"/>
    <pivotField dragToRow="0" dragToCol="0" dragToPage="0" showAll="0" defaultSubtotal="0"/>
  </pivotFields>
  <rowFields count="1">
    <field x="-2"/>
  </rowFields>
  <rowItems count="5">
    <i>
      <x/>
    </i>
    <i i="1">
      <x v="1"/>
    </i>
    <i i="2">
      <x v="2"/>
    </i>
    <i i="3">
      <x v="3"/>
    </i>
    <i i="4">
      <x v="4"/>
    </i>
  </rowItems>
  <colItems count="1">
    <i/>
  </colItems>
  <dataFields count="5">
    <dataField name=" TOTAL_SANCIONES" fld="59" baseField="0" baseItem="0"/>
    <dataField name=" MULTAS" fld="60" baseField="0" baseItem="0"/>
    <dataField name=" INCUMPLIMIENTOS" fld="61" baseField="0" baseItem="0"/>
    <dataField name=" CADUCIDAD" fld="62" baseField="0" baseItem="0"/>
    <dataField name="ARCHIVO " fld="67" baseField="0" baseItem="0"/>
  </dataFields>
  <chartFormats count="2">
    <chartFormat chart="5" format="0" series="1">
      <pivotArea type="data" outline="0" fieldPosition="0">
        <references count="1">
          <reference field="4294967294" count="1" selected="0">
            <x v="0"/>
          </reference>
        </references>
      </pivotArea>
    </chartFormat>
    <chartFormat chart="18" format="8" series="1">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5A0CEDB2-3498-4905-8E0E-3A52A607CF6C}" name="TablaDinámica2" cacheId="5106" dataOnRows="1" applyNumberFormats="0" applyBorderFormats="0" applyFontFormats="0" applyPatternFormats="0" applyAlignmentFormats="0" applyWidthHeightFormats="1" dataCaption="Valores" updatedVersion="8" minRefreshableVersion="3" itemPrintTitles="1" createdVersion="8" indent="0" outline="1" outlineData="1" multipleFieldFilters="0" chartFormat="37">
  <location ref="F4:G8" firstHeaderRow="1" firstDataRow="1" firstDataCol="1"/>
  <pivotFields count="76">
    <pivotField showAll="0"/>
    <pivotField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items count="3">
        <item x="0"/>
        <item x="1"/>
        <item t="default"/>
      </items>
    </pivotField>
    <pivotField showAll="0"/>
    <pivotField showAll="0"/>
    <pivotField showAll="0"/>
    <pivotField showAll="0"/>
    <pivotField showAll="0"/>
    <pivotField showAll="0"/>
    <pivotField showAll="0">
      <items count="3">
        <item x="1"/>
        <item x="0"/>
        <item t="default"/>
      </items>
    </pivotField>
    <pivotField showAll="0"/>
    <pivotField dragToRow="0" dragToCol="0" dragToPage="0" showAll="0" defaultSubtotal="0"/>
  </pivotFields>
  <rowFields count="1">
    <field x="-2"/>
  </rowFields>
  <rowItems count="4">
    <i>
      <x/>
    </i>
    <i i="1">
      <x v="1"/>
    </i>
    <i i="2">
      <x v="2"/>
    </i>
    <i i="3">
      <x v="3"/>
    </i>
  </rowItems>
  <colItems count="1">
    <i/>
  </colItems>
  <dataFields count="4">
    <dataField name=" PROCESOS_ACTIVOS" fld="54" baseField="0" baseItem="0"/>
    <dataField name=" AUDENCIA_SUSPENDIDA" fld="55" baseField="0" baseItem="0"/>
    <dataField name=" AUDENCIA_PROGRAMADA" fld="57" baseField="0" baseItem="0"/>
    <dataField name=" AUDENCIA_FINALIZADA" fld="56" baseField="0" baseItem="0"/>
  </dataFields>
  <chartFormats count="3">
    <chartFormat chart="23" format="4" series="1">
      <pivotArea type="data" outline="0" fieldPosition="0">
        <references count="1">
          <reference field="4294967294" count="1" selected="0">
            <x v="0"/>
          </reference>
        </references>
      </pivotArea>
    </chartFormat>
    <chartFormat chart="24" format="6"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7C681FB6-EEFB-4850-A533-C2256EAD22D3}" name="TablaDinámica2" cacheId="5106" applyNumberFormats="0" applyBorderFormats="0" applyFontFormats="0" applyPatternFormats="0" applyAlignmentFormats="0" applyWidthHeightFormats="1" dataCaption="Valores" updatedVersion="8" minRefreshableVersion="3" itemPrintTitles="1" createdVersion="8" indent="0" compact="0" compactData="0" multipleFieldFilters="0" chartFormat="9" rowHeaderCaption="TEMAS RECURRENTES">
  <location ref="A3:C20" firstHeaderRow="1" firstDataRow="1" firstDataCol="0"/>
  <pivotFields count="76">
    <pivotField compact="0" outline="0" showAll="0"/>
    <pivotField compact="0" outline="0" showAll="0">
      <items count="36">
        <item x="29"/>
        <item x="13"/>
        <item x="31"/>
        <item x="19"/>
        <item x="4"/>
        <item x="0"/>
        <item x="20"/>
        <item x="10"/>
        <item x="9"/>
        <item x="6"/>
        <item x="14"/>
        <item x="33"/>
        <item x="32"/>
        <item x="25"/>
        <item x="23"/>
        <item x="30"/>
        <item x="16"/>
        <item x="24"/>
        <item x="5"/>
        <item x="18"/>
        <item x="27"/>
        <item x="15"/>
        <item x="11"/>
        <item x="12"/>
        <item x="22"/>
        <item x="8"/>
        <item x="21"/>
        <item x="3"/>
        <item x="17"/>
        <item x="1"/>
        <item x="7"/>
        <item x="2"/>
        <item x="26"/>
        <item x="28"/>
        <item m="1" x="3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items count="3">
        <item x="0"/>
        <item x="1"/>
        <item t="default"/>
      </items>
    </pivotField>
    <pivotField compact="0" outline="0" showAll="0"/>
    <pivotField compact="0" outline="0" showAll="0">
      <items count="14">
        <item m="1" x="9"/>
        <item x="3"/>
        <item m="1" x="11"/>
        <item m="1" x="10"/>
        <item m="1" x="12"/>
        <item x="1"/>
        <item n="RIESGOS ATENCIÓN NNA" x="2"/>
        <item x="5"/>
        <item n="SIN INFORMACIÓN" x="6"/>
        <item x="0"/>
        <item x="4"/>
        <item m="1" x="8"/>
        <item x="7"/>
        <item t="default"/>
      </items>
    </pivotField>
    <pivotField compact="0" outline="0" showAll="0"/>
    <pivotField compact="0" outline="0" showAll="0"/>
    <pivotField compact="0" outline="0" showAll="0"/>
    <pivotField compact="0" outline="0" showAll="0"/>
    <pivotField compact="0" outline="0" showAll="0">
      <items count="3">
        <item x="1"/>
        <item x="0"/>
        <item t="default"/>
      </items>
    </pivotField>
    <pivotField compact="0" outline="0" showAll="0"/>
    <pivotField compact="0" outline="0" dragToRow="0" dragToCol="0" dragToPage="0" showAll="0" defaultSubtotal="0"/>
  </pivotFields>
  <formats count="4">
    <format dxfId="280">
      <pivotArea type="all" dataOnly="0" outline="0" fieldPosition="0"/>
    </format>
    <format dxfId="281">
      <pivotArea outline="0" collapsedLevelsAreSubtotals="1" fieldPosition="0"/>
    </format>
    <format dxfId="282">
      <pivotArea field="68" type="button" dataOnly="0" labelOnly="1" outline="0"/>
    </format>
    <format dxfId="283">
      <pivotArea dataOnly="0" labelOnly="1" grandRow="1" outline="0" fieldPosition="0"/>
    </format>
  </formats>
  <pivotTableStyleInfo name="PivotStyleDark7" showRowHeaders="0" showColHeaders="0"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D6D26005-1B0E-4B22-8D17-9D1DB36E7558}" name="TablaDinámica5" cacheId="5106" applyNumberFormats="0" applyBorderFormats="0" applyFontFormats="0" applyPatternFormats="0" applyAlignmentFormats="0" applyWidthHeightFormats="1" dataCaption="Valores" updatedVersion="8" minRefreshableVersion="3" rowGrandTotals="0" colGrandTotals="0" itemPrintTitles="1" createdVersion="8" indent="0" compact="0" compactData="0" multipleFieldFilters="0">
  <location ref="B5:C34" firstHeaderRow="1" firstDataRow="1" firstDataCol="2" rowPageCount="1" colPageCount="1"/>
  <pivotFields count="76">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sortType="descending" defaultSubtotal="0">
      <items count="651">
        <item m="1" x="624"/>
        <item x="456"/>
        <item x="471"/>
        <item x="290"/>
        <item m="1" x="640"/>
        <item m="1" x="641"/>
        <item m="1" x="642"/>
        <item x="609"/>
        <item x="592"/>
        <item x="357"/>
        <item m="1" x="637"/>
        <item x="275"/>
        <item x="449"/>
        <item x="289"/>
        <item x="180"/>
        <item x="187"/>
        <item x="307"/>
        <item x="402"/>
        <item x="510"/>
        <item x="487"/>
        <item x="283"/>
        <item x="611"/>
        <item x="591"/>
        <item x="479"/>
        <item x="61"/>
        <item x="374"/>
        <item x="529"/>
        <item x="15"/>
        <item x="341"/>
        <item x="142"/>
        <item x="218"/>
        <item x="559"/>
        <item x="404"/>
        <item x="227"/>
        <item x="417"/>
        <item x="522"/>
        <item x="238"/>
        <item x="104"/>
        <item x="345"/>
        <item x="405"/>
        <item x="293"/>
        <item x="464"/>
        <item x="243"/>
        <item x="539"/>
        <item x="154"/>
        <item x="58"/>
        <item x="447"/>
        <item x="583"/>
        <item x="556"/>
        <item x="425"/>
        <item x="504"/>
        <item x="476"/>
        <item x="225"/>
        <item x="135"/>
        <item x="414"/>
        <item x="536"/>
        <item x="378"/>
        <item m="1" x="633"/>
        <item x="210"/>
        <item x="107"/>
        <item x="311"/>
        <item x="212"/>
        <item x="379"/>
        <item x="286"/>
        <item x="459"/>
        <item x="55"/>
        <item x="390"/>
        <item x="49"/>
        <item x="91"/>
        <item x="248"/>
        <item x="434"/>
        <item x="595"/>
        <item x="586"/>
        <item x="27"/>
        <item x="553"/>
        <item x="500"/>
        <item x="605"/>
        <item x="149"/>
        <item x="554"/>
        <item x="435"/>
        <item x="313"/>
        <item x="422"/>
        <item x="84"/>
        <item x="408"/>
        <item x="166"/>
        <item x="364"/>
        <item x="328"/>
        <item x="361"/>
        <item x="446"/>
        <item x="85"/>
        <item x="186"/>
        <item x="253"/>
        <item x="423"/>
        <item x="463"/>
        <item x="198"/>
        <item x="507"/>
        <item x="468"/>
        <item x="120"/>
        <item m="1" x="618"/>
        <item x="288"/>
        <item x="530"/>
        <item x="173"/>
        <item x="386"/>
        <item x="60"/>
        <item x="351"/>
        <item x="88"/>
        <item x="367"/>
        <item x="411"/>
        <item x="62"/>
        <item x="19"/>
        <item x="130"/>
        <item x="193"/>
        <item x="192"/>
        <item x="348"/>
        <item x="132"/>
        <item x="56"/>
        <item x="156"/>
        <item x="265"/>
        <item m="1" x="643"/>
        <item x="217"/>
        <item x="65"/>
        <item x="353"/>
        <item x="527"/>
        <item x="356"/>
        <item x="245"/>
        <item x="306"/>
        <item x="43"/>
        <item x="42"/>
        <item x="203"/>
        <item x="143"/>
        <item x="95"/>
        <item x="478"/>
        <item x="270"/>
        <item x="86"/>
        <item x="3"/>
        <item x="249"/>
        <item x="519"/>
        <item x="578"/>
        <item x="597"/>
        <item x="90"/>
        <item x="528"/>
        <item x="158"/>
        <item x="455"/>
        <item x="358"/>
        <item m="1" x="638"/>
        <item m="1" x="639"/>
        <item x="482"/>
        <item x="387"/>
        <item x="181"/>
        <item x="365"/>
        <item x="109"/>
        <item x="14"/>
        <item x="205"/>
        <item x="17"/>
        <item x="299"/>
        <item x="391"/>
        <item x="28"/>
        <item x="116"/>
        <item x="148"/>
        <item x="396"/>
        <item x="22"/>
        <item x="490"/>
        <item m="1" x="636"/>
        <item x="232"/>
        <item x="6"/>
        <item x="53"/>
        <item x="141"/>
        <item x="151"/>
        <item x="23"/>
        <item x="430"/>
        <item x="271"/>
        <item x="144"/>
        <item x="499"/>
        <item x="41"/>
        <item x="44"/>
        <item x="45"/>
        <item x="376"/>
        <item x="40"/>
        <item x="359"/>
        <item x="100"/>
        <item x="182"/>
        <item x="215"/>
        <item x="191"/>
        <item x="587"/>
        <item x="488"/>
        <item x="523"/>
        <item x="569"/>
        <item x="538"/>
        <item x="465"/>
        <item x="558"/>
        <item x="170"/>
        <item x="160"/>
        <item x="125"/>
        <item x="171"/>
        <item x="352"/>
        <item x="521"/>
        <item x="342"/>
        <item x="32"/>
        <item m="1" x="645"/>
        <item m="1" x="646"/>
        <item x="555"/>
        <item x="59"/>
        <item x="68"/>
        <item x="10"/>
        <item x="418"/>
        <item x="442"/>
        <item x="349"/>
        <item x="139"/>
        <item x="453"/>
        <item x="509"/>
        <item x="260"/>
        <item x="96"/>
        <item x="568"/>
        <item x="257"/>
        <item x="128"/>
        <item x="438"/>
        <item x="48"/>
        <item x="416"/>
        <item x="448"/>
        <item x="208"/>
        <item x="33"/>
        <item x="82"/>
        <item x="150"/>
        <item x="124"/>
        <item x="247"/>
        <item x="197"/>
        <item x="431"/>
        <item x="588"/>
        <item x="505"/>
        <item x="372"/>
        <item x="427"/>
        <item x="46"/>
        <item x="47"/>
        <item x="399"/>
        <item x="380"/>
        <item m="1" x="625"/>
        <item x="31"/>
        <item m="1" x="629"/>
        <item x="472"/>
        <item x="496"/>
        <item x="36"/>
        <item x="547"/>
        <item x="419"/>
        <item x="37"/>
        <item x="415"/>
        <item x="318"/>
        <item x="333"/>
        <item x="295"/>
        <item x="280"/>
        <item x="324"/>
        <item x="213"/>
        <item x="34"/>
        <item x="545"/>
        <item x="188"/>
        <item x="73"/>
        <item x="513"/>
        <item x="421"/>
        <item x="8"/>
        <item x="535"/>
        <item x="70"/>
        <item m="1" x="650"/>
        <item x="176"/>
        <item x="202"/>
        <item x="224"/>
        <item x="458"/>
        <item x="110"/>
        <item x="393"/>
        <item x="235"/>
        <item x="565"/>
        <item x="469"/>
        <item x="454"/>
        <item x="13"/>
        <item m="1" x="647"/>
        <item m="1" x="648"/>
        <item x="5"/>
        <item x="119"/>
        <item x="428"/>
        <item x="601"/>
        <item x="481"/>
        <item x="336"/>
        <item x="12"/>
        <item x="395"/>
        <item x="57"/>
        <item x="443"/>
        <item x="503"/>
        <item x="81"/>
        <item x="145"/>
        <item x="285"/>
        <item x="600"/>
        <item x="524"/>
        <item x="194"/>
        <item x="296"/>
        <item x="531"/>
        <item x="26"/>
        <item x="550"/>
        <item x="457"/>
        <item x="542"/>
        <item x="153"/>
        <item x="363"/>
        <item x="7"/>
        <item x="383"/>
        <item x="196"/>
        <item x="89"/>
        <item x="233"/>
        <item x="312"/>
        <item x="199"/>
        <item x="514"/>
        <item x="462"/>
        <item x="401"/>
        <item x="51"/>
        <item x="24"/>
        <item m="1" x="619"/>
        <item x="546"/>
        <item x="346"/>
        <item x="297"/>
        <item x="350"/>
        <item x="549"/>
        <item x="377"/>
        <item x="485"/>
        <item x="508"/>
        <item x="409"/>
        <item x="598"/>
        <item x="118"/>
        <item x="470"/>
        <item x="573"/>
        <item m="1" x="649"/>
        <item x="305"/>
        <item x="83"/>
        <item x="604"/>
        <item x="206"/>
        <item x="87"/>
        <item x="340"/>
        <item x="594"/>
        <item x="239"/>
        <item x="174"/>
        <item x="537"/>
        <item x="344"/>
        <item x="241"/>
        <item x="498"/>
        <item x="52"/>
        <item x="394"/>
        <item x="543"/>
        <item x="35"/>
        <item x="108"/>
        <item x="94"/>
        <item x="441"/>
        <item x="420"/>
        <item m="1" x="617"/>
        <item x="136"/>
        <item x="319"/>
        <item x="439"/>
        <item x="117"/>
        <item x="493"/>
        <item m="1" x="620"/>
        <item x="21"/>
        <item x="106"/>
        <item x="577"/>
        <item x="214"/>
        <item x="397"/>
        <item x="501"/>
        <item x="228"/>
        <item x="492"/>
        <item x="102"/>
        <item x="444"/>
        <item x="389"/>
        <item x="368"/>
        <item x="477"/>
        <item x="413"/>
        <item x="581"/>
        <item x="451"/>
        <item x="370"/>
        <item x="461"/>
        <item x="526"/>
        <item x="274"/>
        <item x="114"/>
        <item x="433"/>
        <item x="360"/>
        <item x="20"/>
        <item m="1" x="644"/>
        <item x="4"/>
        <item x="71"/>
        <item x="450"/>
        <item x="424"/>
        <item x="582"/>
        <item x="460"/>
        <item x="403"/>
        <item x="436"/>
        <item x="392"/>
        <item x="254"/>
        <item x="278"/>
        <item x="250"/>
        <item x="517"/>
        <item x="54"/>
        <item x="398"/>
        <item x="67"/>
        <item x="533"/>
        <item x="66"/>
        <item x="184"/>
        <item x="483"/>
        <item x="93"/>
        <item x="63"/>
        <item x="502"/>
        <item x="277"/>
        <item x="603"/>
        <item x="615"/>
        <item x="596"/>
        <item x="585"/>
        <item x="576"/>
        <item x="616"/>
        <item x="606"/>
        <item x="557"/>
        <item m="1" x="623"/>
        <item m="1" x="622"/>
        <item m="1" x="621"/>
        <item m="1" x="631"/>
        <item x="567"/>
        <item x="78"/>
        <item m="1" x="634"/>
        <item x="272"/>
        <item x="105"/>
        <item x="121"/>
        <item x="167"/>
        <item x="74"/>
        <item x="127"/>
        <item x="552"/>
        <item x="169"/>
        <item x="292"/>
        <item x="429"/>
        <item x="185"/>
        <item x="291"/>
        <item x="613"/>
        <item x="589"/>
        <item x="426"/>
        <item x="72"/>
        <item m="1" x="628"/>
        <item x="172"/>
        <item x="338"/>
        <item x="219"/>
        <item x="511"/>
        <item x="437"/>
        <item x="263"/>
        <item x="512"/>
        <item x="381"/>
        <item x="258"/>
        <item x="168"/>
        <item x="75"/>
        <item x="566"/>
        <item x="161"/>
        <item x="300"/>
        <item x="466"/>
        <item x="308"/>
        <item x="584"/>
        <item m="1" x="627"/>
        <item x="50"/>
        <item x="516"/>
        <item x="541"/>
        <item x="284"/>
        <item x="226"/>
        <item x="362"/>
        <item x="99"/>
        <item x="255"/>
        <item x="400"/>
        <item x="407"/>
        <item x="347"/>
        <item x="77"/>
        <item x="467"/>
        <item x="146"/>
        <item x="165"/>
        <item x="475"/>
        <item x="564"/>
        <item x="563"/>
        <item x="562"/>
        <item x="561"/>
        <item x="525"/>
        <item m="1" x="635"/>
        <item x="131"/>
        <item x="261"/>
        <item x="240"/>
        <item x="242"/>
        <item x="314"/>
        <item x="256"/>
        <item x="371"/>
        <item x="112"/>
        <item x="220"/>
        <item x="294"/>
        <item x="207"/>
        <item x="382"/>
        <item x="159"/>
        <item x="190"/>
        <item x="495"/>
        <item m="1" x="626"/>
        <item x="322"/>
        <item x="331"/>
        <item x="262"/>
        <item x="337"/>
        <item x="332"/>
        <item x="323"/>
        <item x="329"/>
        <item x="320"/>
        <item x="330"/>
        <item x="325"/>
        <item x="608"/>
        <item x="321"/>
        <item x="571"/>
        <item x="298"/>
        <item x="97"/>
        <item x="334"/>
        <item x="282"/>
        <item x="267"/>
        <item x="268"/>
        <item x="602"/>
        <item x="269"/>
        <item x="273"/>
        <item x="155"/>
        <item x="231"/>
        <item x="211"/>
        <item x="489"/>
        <item x="229"/>
        <item x="76"/>
        <item x="236"/>
        <item x="309"/>
        <item x="473"/>
        <item x="98"/>
        <item x="303"/>
        <item x="222"/>
        <item x="515"/>
        <item x="279"/>
        <item x="246"/>
        <item x="163"/>
        <item x="140"/>
        <item x="327"/>
        <item x="234"/>
        <item x="287"/>
        <item x="79"/>
        <item x="572"/>
        <item x="326"/>
        <item x="129"/>
        <item x="244"/>
        <item x="474"/>
        <item x="29"/>
        <item x="101"/>
        <item x="30"/>
        <item x="1"/>
        <item x="412"/>
        <item x="266"/>
        <item x="175"/>
        <item x="580"/>
        <item x="384"/>
        <item x="316"/>
        <item x="251"/>
        <item x="574"/>
        <item x="610"/>
        <item x="317"/>
        <item x="599"/>
        <item x="183"/>
        <item x="113"/>
        <item x="123"/>
        <item x="126"/>
        <item x="532"/>
        <item x="134"/>
        <item x="137"/>
        <item x="276"/>
        <item x="164"/>
        <item x="373"/>
        <item x="520"/>
        <item x="259"/>
        <item x="111"/>
        <item x="177"/>
        <item x="315"/>
        <item x="80"/>
        <item x="221"/>
        <item x="133"/>
        <item x="103"/>
        <item x="304"/>
        <item x="252"/>
        <item x="575"/>
        <item x="38"/>
        <item x="195"/>
        <item x="2"/>
        <item x="216"/>
        <item x="354"/>
        <item x="385"/>
        <item x="0"/>
        <item x="302"/>
        <item x="366"/>
        <item x="480"/>
        <item x="445"/>
        <item x="551"/>
        <item x="410"/>
        <item x="230"/>
        <item x="540"/>
        <item x="560"/>
        <item x="178"/>
        <item x="138"/>
        <item x="534"/>
        <item x="518"/>
        <item x="9"/>
        <item x="593"/>
        <item x="147"/>
        <item x="579"/>
        <item x="335"/>
        <item x="343"/>
        <item x="548"/>
        <item m="1" x="632"/>
        <item x="355"/>
        <item x="200"/>
        <item x="339"/>
        <item x="69"/>
        <item x="223"/>
        <item x="122"/>
        <item x="281"/>
        <item x="607"/>
        <item x="189"/>
        <item x="18"/>
        <item x="388"/>
        <item x="92"/>
        <item x="491"/>
        <item x="432"/>
        <item x="115"/>
        <item x="544"/>
        <item x="497"/>
        <item x="375"/>
        <item x="204"/>
        <item x="440"/>
        <item x="264"/>
        <item x="369"/>
        <item x="406"/>
        <item x="25"/>
        <item x="39"/>
        <item x="484"/>
        <item x="506"/>
        <item x="16"/>
        <item x="301"/>
        <item x="237"/>
        <item x="614"/>
        <item x="157"/>
        <item x="152"/>
        <item x="179"/>
        <item x="590"/>
        <item x="64"/>
        <item x="486"/>
        <item x="452"/>
        <item x="570"/>
        <item x="209"/>
        <item x="162"/>
        <item x="11"/>
        <item x="310"/>
        <item x="612"/>
        <item x="494"/>
        <item x="201"/>
        <item m="1" x="63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ubtotalTop="0" showAll="0" sortType="ascending" defaultSubtotal="0">
      <items count="566">
        <item x="367"/>
        <item x="451"/>
        <item x="533"/>
        <item x="391"/>
        <item x="482"/>
        <item x="419"/>
        <item x="517"/>
        <item x="59"/>
        <item x="203"/>
        <item x="551"/>
        <item x="180"/>
        <item x="80"/>
        <item x="521"/>
        <item x="396"/>
        <item x="440"/>
        <item x="446"/>
        <item x="504"/>
        <item x="160"/>
        <item x="370"/>
        <item x="369"/>
        <item x="204"/>
        <item x="472"/>
        <item x="485"/>
        <item x="102"/>
        <item x="206"/>
        <item x="546"/>
        <item x="195"/>
        <item x="557"/>
        <item x="420"/>
        <item x="454"/>
        <item x="431"/>
        <item x="466"/>
        <item x="286"/>
        <item x="78"/>
        <item x="179"/>
        <item x="149"/>
        <item x="280"/>
        <item x="259"/>
        <item x="531"/>
        <item x="545"/>
        <item x="285"/>
        <item x="343"/>
        <item x="398"/>
        <item x="144"/>
        <item x="291"/>
        <item x="310"/>
        <item x="276"/>
        <item x="170"/>
        <item x="556"/>
        <item x="323"/>
        <item x="316"/>
        <item x="92"/>
        <item x="315"/>
        <item x="322"/>
        <item x="258"/>
        <item x="402"/>
        <item x="313"/>
        <item x="324"/>
        <item x="263"/>
        <item x="297"/>
        <item x="456"/>
        <item x="201"/>
        <item x="240"/>
        <item x="224"/>
        <item x="319"/>
        <item x="320"/>
        <item x="225"/>
        <item x="74"/>
        <item x="458"/>
        <item x="261"/>
        <item x="262"/>
        <item x="330"/>
        <item x="376"/>
        <item x="502"/>
        <item x="124"/>
        <item x="228"/>
        <item x="256"/>
        <item x="236"/>
        <item x="318"/>
        <item x="234"/>
        <item x="135"/>
        <item x="457"/>
        <item x="133"/>
        <item x="327"/>
        <item x="205"/>
        <item x="207"/>
        <item x="303"/>
        <item x="214"/>
        <item x="216"/>
        <item x="295"/>
        <item x="325"/>
        <item x="150"/>
        <item x="308"/>
        <item x="220"/>
        <item x="93"/>
        <item x="154"/>
        <item x="260"/>
        <item x="169"/>
        <item x="267"/>
        <item x="140"/>
        <item x="107"/>
        <item x="281"/>
        <item x="488"/>
        <item x="273"/>
        <item x="29"/>
        <item x="8"/>
        <item x="147"/>
        <item x="173"/>
        <item x="94"/>
        <item x="162"/>
        <item x="118"/>
        <item x="1"/>
        <item x="96"/>
        <item x="108"/>
        <item x="399"/>
        <item x="364"/>
        <item x="223"/>
        <item x="171"/>
        <item x="98"/>
        <item x="473"/>
        <item x="37"/>
        <item x="177"/>
        <item x="490"/>
        <item x="296"/>
        <item x="120"/>
        <item x="115"/>
        <item x="158"/>
        <item x="11"/>
        <item x="492"/>
        <item x="500"/>
        <item x="503"/>
        <item m="1" x="564"/>
        <item x="532"/>
        <item x="339"/>
        <item x="69"/>
        <item x="449"/>
        <item x="210"/>
        <item x="312"/>
        <item x="253"/>
        <item x="189"/>
        <item x="307"/>
        <item x="520"/>
        <item x="475"/>
        <item x="255"/>
        <item x="252"/>
        <item x="250"/>
        <item x="172"/>
        <item x="351"/>
        <item x="345"/>
        <item x="185"/>
        <item x="311"/>
        <item x="438"/>
        <item x="5"/>
        <item x="403"/>
        <item x="496"/>
        <item x="381"/>
        <item x="272"/>
        <item x="146"/>
        <item x="126"/>
        <item x="407"/>
        <item x="2"/>
        <item x="0"/>
        <item x="30"/>
        <item x="119"/>
        <item x="362"/>
        <item x="380"/>
        <item x="365"/>
        <item x="394"/>
        <item x="89"/>
        <item x="136"/>
        <item x="22"/>
        <item x="426"/>
        <item x="28"/>
        <item x="268"/>
        <item x="238"/>
        <item x="75"/>
        <item x="499"/>
        <item x="342"/>
        <item x="66"/>
        <item x="101"/>
        <item x="121"/>
        <item x="52"/>
        <item x="244"/>
        <item x="3"/>
        <item x="148"/>
        <item x="110"/>
        <item x="246"/>
        <item x="176"/>
        <item x="375"/>
        <item x="534"/>
        <item x="346"/>
        <item x="404"/>
        <item x="87"/>
        <item x="289"/>
        <item x="105"/>
        <item x="39"/>
        <item x="122"/>
        <item x="165"/>
        <item x="49"/>
        <item x="340"/>
        <item x="251"/>
        <item x="198"/>
        <item x="232"/>
        <item x="411"/>
        <item x="353"/>
        <item x="378"/>
        <item x="219"/>
        <item x="132"/>
        <item x="129"/>
        <item x="347"/>
        <item x="390"/>
        <item x="156"/>
        <item x="12"/>
        <item x="123"/>
        <item x="423"/>
        <item x="361"/>
        <item x="382"/>
        <item x="437"/>
        <item x="91"/>
        <item x="549"/>
        <item x="104"/>
        <item x="379"/>
        <item x="211"/>
        <item x="358"/>
        <item x="468"/>
        <item x="84"/>
        <item x="38"/>
        <item x="208"/>
        <item x="372"/>
        <item x="479"/>
        <item x="450"/>
        <item x="539"/>
        <item x="461"/>
        <item x="388"/>
        <item x="152"/>
        <item x="71"/>
        <item x="314"/>
        <item x="288"/>
        <item x="99"/>
        <item x="366"/>
        <item x="241"/>
        <item x="191"/>
        <item x="464"/>
        <item x="292"/>
        <item x="444"/>
        <item x="222"/>
        <item x="70"/>
        <item x="138"/>
        <item x="329"/>
        <item x="141"/>
        <item x="414"/>
        <item x="14"/>
        <item x="506"/>
        <item x="508"/>
        <item x="248"/>
        <item x="230"/>
        <item x="425"/>
        <item x="334"/>
        <item x="227"/>
        <item x="328"/>
        <item x="469"/>
        <item x="209"/>
        <item x="428"/>
        <item x="218"/>
        <item x="275"/>
        <item x="270"/>
        <item x="221"/>
        <item x="46"/>
        <item x="257"/>
        <item x="553"/>
        <item x="371"/>
        <item x="560"/>
        <item x="73"/>
        <item x="529"/>
        <item x="405"/>
        <item x="10"/>
        <item x="523"/>
        <item x="481"/>
        <item x="491"/>
        <item x="518"/>
        <item x="72"/>
        <item m="1" x="565"/>
        <item x="55"/>
        <item x="436"/>
        <item x="393"/>
        <item x="418"/>
        <item x="202"/>
        <item x="167"/>
        <item x="151"/>
        <item x="127"/>
        <item x="254"/>
        <item x="106"/>
        <item x="159"/>
        <item x="298"/>
        <item x="128"/>
        <item x="215"/>
        <item x="368"/>
        <item x="192"/>
        <item x="51"/>
        <item x="34"/>
        <item x="35"/>
        <item x="373"/>
        <item x="67"/>
        <item x="309"/>
        <item x="245"/>
        <item x="395"/>
        <item x="95"/>
        <item x="459"/>
        <item x="186"/>
        <item x="163"/>
        <item x="33"/>
        <item x="377"/>
        <item x="341"/>
        <item x="349"/>
        <item x="125"/>
        <item x="187"/>
        <item x="184"/>
        <item x="166"/>
        <item x="331"/>
        <item x="561"/>
        <item x="42"/>
        <item x="552"/>
        <item x="65"/>
        <item x="9"/>
        <item x="383"/>
        <item x="535"/>
        <item x="430"/>
        <item x="486"/>
        <item x="53"/>
        <item x="17"/>
        <item x="117"/>
        <item x="142"/>
        <item x="484"/>
        <item x="410"/>
        <item x="27"/>
        <item x="338"/>
        <item x="249"/>
        <item x="509"/>
        <item x="439"/>
        <item x="265"/>
        <item x="153"/>
        <item x="397"/>
        <item x="100"/>
        <item x="455"/>
        <item x="336"/>
        <item x="20"/>
        <item x="239"/>
        <item x="284"/>
        <item x="516"/>
        <item x="18"/>
        <item x="279"/>
        <item x="401"/>
        <item x="196"/>
        <item x="429"/>
        <item x="36"/>
        <item x="112"/>
        <item x="57"/>
        <item x="116"/>
        <item x="348"/>
        <item x="197"/>
        <item x="111"/>
        <item x="175"/>
        <item x="294"/>
        <item x="421"/>
        <item x="445"/>
        <item x="68"/>
        <item x="54"/>
        <item x="412"/>
        <item x="477"/>
        <item x="356"/>
        <item x="48"/>
        <item x="47"/>
        <item x="471"/>
        <item x="271"/>
        <item x="44"/>
        <item x="109"/>
        <item x="494"/>
        <item x="114"/>
        <item x="183"/>
        <item x="97"/>
        <item x="45"/>
        <item x="332"/>
        <item x="326"/>
        <item x="537"/>
        <item x="304"/>
        <item x="90"/>
        <item x="182"/>
        <item x="274"/>
        <item x="188"/>
        <item x="474"/>
        <item x="40"/>
        <item x="478"/>
        <item x="452"/>
        <item x="511"/>
        <item x="406"/>
        <item x="530"/>
        <item x="247"/>
        <item x="194"/>
        <item x="344"/>
        <item x="493"/>
        <item x="536"/>
        <item x="264"/>
        <item x="81"/>
        <item x="83"/>
        <item x="470"/>
        <item x="408"/>
        <item x="88"/>
        <item x="460"/>
        <item x="386"/>
        <item x="441"/>
        <item x="103"/>
        <item x="413"/>
        <item x="86"/>
        <item x="213"/>
        <item x="363"/>
        <item x="15"/>
        <item x="243"/>
        <item x="199"/>
        <item x="190"/>
        <item x="417"/>
        <item x="507"/>
        <item x="424"/>
        <item x="447"/>
        <item x="16"/>
        <item x="515"/>
        <item x="24"/>
        <item x="282"/>
        <item x="25"/>
        <item x="23"/>
        <item x="130"/>
        <item x="113"/>
        <item x="143"/>
        <item x="498"/>
        <item x="305"/>
        <item x="217"/>
        <item x="355"/>
        <item x="434"/>
        <item x="193"/>
        <item x="64"/>
        <item x="31"/>
        <item x="41"/>
        <item x="77"/>
        <item x="237"/>
        <item x="229"/>
        <item x="145"/>
        <item x="131"/>
        <item x="514"/>
        <item x="226"/>
        <item x="462"/>
        <item x="384"/>
        <item x="164"/>
        <item x="79"/>
        <item x="512"/>
        <item x="554"/>
        <item x="467"/>
        <item x="134"/>
        <item x="155"/>
        <item x="174"/>
        <item x="497"/>
        <item m="1" x="563"/>
        <item x="19"/>
        <item x="139"/>
        <item x="63"/>
        <item x="4"/>
        <item x="60"/>
        <item x="510"/>
        <item x="432"/>
        <item x="300"/>
        <item x="501"/>
        <item x="527"/>
        <item x="487"/>
        <item x="543"/>
        <item x="547"/>
        <item x="448"/>
        <item x="528"/>
        <item x="392"/>
        <item x="519"/>
        <item x="352"/>
        <item x="266"/>
        <item x="360"/>
        <item x="32"/>
        <item x="495"/>
        <item x="290"/>
        <item x="278"/>
        <item x="427"/>
        <item x="435"/>
        <item x="385"/>
        <item x="6"/>
        <item x="387"/>
        <item x="13"/>
        <item x="277"/>
        <item x="76"/>
        <item x="400"/>
        <item x="335"/>
        <item x="181"/>
        <item x="513"/>
        <item x="212"/>
        <item x="85"/>
        <item x="525"/>
        <item x="231"/>
        <item x="293"/>
        <item x="540"/>
        <item x="389"/>
        <item x="422"/>
        <item x="21"/>
        <item x="283"/>
        <item x="544"/>
        <item x="269"/>
        <item x="178"/>
        <item x="374"/>
        <item x="287"/>
        <item x="7"/>
        <item x="416"/>
        <item x="562"/>
        <item x="43"/>
        <item x="359"/>
        <item x="480"/>
        <item x="302"/>
        <item x="317"/>
        <item x="442"/>
        <item x="301"/>
        <item x="58"/>
        <item x="465"/>
        <item x="489"/>
        <item x="350"/>
        <item x="50"/>
        <item x="538"/>
        <item x="453"/>
        <item x="433"/>
        <item x="61"/>
        <item x="62"/>
        <item x="56"/>
        <item x="555"/>
        <item x="463"/>
        <item x="541"/>
        <item x="524"/>
        <item x="542"/>
        <item x="559"/>
        <item x="548"/>
        <item x="26"/>
        <item x="558"/>
        <item x="161"/>
        <item x="409"/>
        <item x="233"/>
        <item x="550"/>
        <item x="522"/>
        <item x="333"/>
        <item x="200"/>
        <item x="415"/>
        <item x="168"/>
        <item x="443"/>
        <item x="242"/>
        <item x="354"/>
        <item x="235"/>
        <item x="306"/>
        <item x="357"/>
        <item x="337"/>
        <item x="483"/>
        <item x="505"/>
        <item x="157"/>
        <item x="476"/>
        <item x="82"/>
        <item x="299"/>
        <item x="137"/>
        <item x="526"/>
        <item x="32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Page" compact="0" outline="0" showAll="0" defaultSubtotal="0">
      <items count="12">
        <item m="1" x="11"/>
        <item x="6"/>
        <item m="1" x="9"/>
        <item m="1" x="10"/>
        <item x="5"/>
        <item x="2"/>
        <item x="1"/>
        <item x="7"/>
        <item x="0"/>
        <item x="3"/>
        <item m="1" x="8"/>
        <item x="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ubtotalTop="0" showAll="0" sortType="descending" defaultSubtotal="0">
      <items count="2">
        <item x="1"/>
        <item sd="0" x="0"/>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items count="3">
        <item x="1"/>
        <item x="0"/>
        <item x="2"/>
      </items>
      <extLst>
        <ext xmlns:x14="http://schemas.microsoft.com/office/spreadsheetml/2009/9/main" uri="{2946ED86-A175-432a-8AC1-64E0C546D7DE}">
          <x14:pivotField fillDownLabels="1"/>
        </ext>
      </extLst>
    </pivotField>
    <pivotField compact="0" outline="0" subtotalTop="0" dragToRow="0" dragToCol="0" dragToPage="0" showAll="0" defaultSubtotal="0">
      <extLst>
        <ext xmlns:x14="http://schemas.microsoft.com/office/spreadsheetml/2009/9/main" uri="{2946ED86-A175-432a-8AC1-64E0C546D7DE}">
          <x14:pivotField fillDownLabels="1"/>
        </ext>
      </extLst>
    </pivotField>
  </pivotFields>
  <rowFields count="2">
    <field x="66"/>
    <field x="5"/>
  </rowFields>
  <rowItems count="29">
    <i>
      <x/>
      <x v="147"/>
    </i>
    <i r="1">
      <x v="181"/>
    </i>
    <i r="1">
      <x v="195"/>
    </i>
    <i r="1">
      <x v="197"/>
    </i>
    <i r="1">
      <x v="212"/>
    </i>
    <i r="1">
      <x v="251"/>
    </i>
    <i r="1">
      <x v="267"/>
    </i>
    <i r="1">
      <x v="273"/>
    </i>
    <i r="1">
      <x v="274"/>
    </i>
    <i r="1">
      <x v="322"/>
    </i>
    <i r="1">
      <x v="323"/>
    </i>
    <i r="1">
      <x v="338"/>
    </i>
    <i r="1">
      <x v="345"/>
    </i>
    <i r="1">
      <x v="349"/>
    </i>
    <i r="1">
      <x v="365"/>
    </i>
    <i r="1">
      <x v="371"/>
    </i>
    <i r="1">
      <x v="380"/>
    </i>
    <i r="1">
      <x v="394"/>
    </i>
    <i r="1">
      <x v="400"/>
    </i>
    <i r="1">
      <x v="439"/>
    </i>
    <i r="1">
      <x v="454"/>
    </i>
    <i r="1">
      <x v="460"/>
    </i>
    <i r="1">
      <x v="477"/>
    </i>
    <i r="1">
      <x v="493"/>
    </i>
    <i r="1">
      <x v="506"/>
    </i>
    <i r="1">
      <x v="514"/>
    </i>
    <i r="1">
      <x v="524"/>
    </i>
    <i r="1">
      <x v="525"/>
    </i>
    <i>
      <x v="1"/>
    </i>
  </rowItems>
  <colItems count="1">
    <i/>
  </colItems>
  <pageFields count="1">
    <pageField fld="24" hier="-1"/>
  </pageFields>
  <formats count="19">
    <format dxfId="261">
      <pivotArea type="all" dataOnly="0" outline="0" fieldPosition="0"/>
    </format>
    <format dxfId="262">
      <pivotArea field="3" type="button" dataOnly="0" labelOnly="1" outline="0"/>
    </format>
    <format dxfId="263">
      <pivotArea type="all" dataOnly="0" outline="0" fieldPosition="0"/>
    </format>
    <format dxfId="264">
      <pivotArea field="66" type="button" dataOnly="0" labelOnly="1" outline="0" axis="axisRow" fieldPosition="0"/>
    </format>
    <format dxfId="265">
      <pivotArea dataOnly="0" labelOnly="1" outline="0" fieldPosition="0">
        <references count="1">
          <reference field="66" count="0"/>
        </references>
      </pivotArea>
    </format>
    <format dxfId="266">
      <pivotArea dataOnly="0" labelOnly="1" outline="0" offset="IV256" fieldPosition="0">
        <references count="1">
          <reference field="66" count="1">
            <x v="1"/>
          </reference>
        </references>
      </pivotArea>
    </format>
    <format dxfId="267">
      <pivotArea type="all" dataOnly="0" outline="0" fieldPosition="0"/>
    </format>
    <format dxfId="268">
      <pivotArea field="66" type="button" dataOnly="0" labelOnly="1" outline="0" axis="axisRow" fieldPosition="0"/>
    </format>
    <format dxfId="269">
      <pivotArea dataOnly="0" labelOnly="1" outline="0" fieldPosition="0">
        <references count="1">
          <reference field="66" count="0"/>
        </references>
      </pivotArea>
    </format>
    <format dxfId="270">
      <pivotArea dataOnly="0" labelOnly="1" outline="0" fieldPosition="0">
        <references count="2">
          <reference field="5" count="1">
            <x v="197"/>
          </reference>
          <reference field="66" count="1" selected="0">
            <x v="0"/>
          </reference>
        </references>
      </pivotArea>
    </format>
    <format dxfId="271">
      <pivotArea dataOnly="0" labelOnly="1" outline="0" fieldPosition="0">
        <references count="2">
          <reference field="5" count="1">
            <x v="345"/>
          </reference>
          <reference field="66" count="1" selected="0">
            <x v="0"/>
          </reference>
        </references>
      </pivotArea>
    </format>
    <format dxfId="272">
      <pivotArea dataOnly="0" labelOnly="1" outline="0" fieldPosition="0">
        <references count="2">
          <reference field="5" count="1">
            <x v="380"/>
          </reference>
          <reference field="66" count="1" selected="0">
            <x v="0"/>
          </reference>
        </references>
      </pivotArea>
    </format>
    <format dxfId="273">
      <pivotArea dataOnly="0" labelOnly="1" outline="0" fieldPosition="0">
        <references count="2">
          <reference field="5" count="1">
            <x v="454"/>
          </reference>
          <reference field="66" count="1" selected="0">
            <x v="0"/>
          </reference>
        </references>
      </pivotArea>
    </format>
    <format dxfId="274">
      <pivotArea dataOnly="0" labelOnly="1" outline="0" fieldPosition="0">
        <references count="2">
          <reference field="5" count="1">
            <x v="525"/>
          </reference>
          <reference field="66" count="1" selected="0">
            <x v="0"/>
          </reference>
        </references>
      </pivotArea>
    </format>
    <format dxfId="275">
      <pivotArea dataOnly="0" labelOnly="1" outline="0" offset="IV5" fieldPosition="0">
        <references count="1">
          <reference field="66" count="1">
            <x v="0"/>
          </reference>
        </references>
      </pivotArea>
    </format>
    <format dxfId="276">
      <pivotArea dataOnly="0" labelOnly="1" outline="0" offset="IV14" fieldPosition="0">
        <references count="1">
          <reference field="66" count="1">
            <x v="0"/>
          </reference>
        </references>
      </pivotArea>
    </format>
    <format dxfId="277">
      <pivotArea dataOnly="0" labelOnly="1" outline="0" offset="IV18" fieldPosition="0">
        <references count="1">
          <reference field="66" count="1">
            <x v="0"/>
          </reference>
        </references>
      </pivotArea>
    </format>
    <format dxfId="278">
      <pivotArea dataOnly="0" labelOnly="1" outline="0" offset="IV22" fieldPosition="0">
        <references count="1">
          <reference field="66" count="1">
            <x v="0"/>
          </reference>
        </references>
      </pivotArea>
    </format>
    <format dxfId="279">
      <pivotArea dataOnly="0" labelOnly="1" outline="0" offset="IV256" fieldPosition="0">
        <references count="1">
          <reference field="66"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F6F94759-3B18-486E-9BF1-13279BAEEB33}" name="TablaDinámica1" cacheId="510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REGIONAL">
  <location ref="A5:C31" firstHeaderRow="0" firstDataRow="1" firstDataCol="1" rowPageCount="3" colPageCount="1"/>
  <pivotFields count="76">
    <pivotField showAll="0"/>
    <pivotField axis="axisRow" showAll="0" sortType="descending">
      <items count="36">
        <item x="28"/>
        <item x="26"/>
        <item x="2"/>
        <item x="7"/>
        <item h="1" x="1"/>
        <item h="1" x="17"/>
        <item x="3"/>
        <item x="21"/>
        <item x="8"/>
        <item x="22"/>
        <item x="12"/>
        <item x="11"/>
        <item x="15"/>
        <item x="27"/>
        <item x="18"/>
        <item x="5"/>
        <item x="24"/>
        <item x="16"/>
        <item x="30"/>
        <item x="23"/>
        <item x="25"/>
        <item x="32"/>
        <item x="33"/>
        <item x="14"/>
        <item x="6"/>
        <item x="9"/>
        <item x="10"/>
        <item x="20"/>
        <item x="0"/>
        <item x="4"/>
        <item x="19"/>
        <item x="31"/>
        <item x="13"/>
        <item x="29"/>
        <item m="1" x="34"/>
        <item t="default"/>
      </items>
      <autoSortScope>
        <pivotArea dataOnly="0" outline="0" fieldPosition="0">
          <references count="1">
            <reference field="4294967294" count="1" selected="0">
              <x v="1"/>
            </reference>
          </references>
        </pivotArea>
      </autoSortScope>
    </pivotField>
    <pivotField axis="axisPage" multipleItemSelectionAllowed="1" showAll="0">
      <items count="4">
        <item h="1" x="1"/>
        <item x="0"/>
        <item h="1" m="1" x="2"/>
        <item t="default"/>
      </items>
    </pivotField>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4">
        <item x="1"/>
        <item x="0"/>
        <item x="2"/>
        <item t="default"/>
      </items>
    </pivotField>
    <pivotField showAll="0"/>
    <pivotField showAll="0"/>
    <pivotField showAll="0"/>
    <pivotField showAll="0"/>
    <pivotField showAll="0"/>
    <pivotField showAll="0"/>
    <pivotField showAll="0"/>
    <pivotField showAll="0"/>
    <pivotField axis="axisPage" multipleItemSelectionAllowed="1" showAll="0">
      <items count="598">
        <item h="1" x="84"/>
        <item h="1" x="85"/>
        <item h="1" x="533"/>
        <item h="1" x="86"/>
        <item h="1" x="87"/>
        <item h="1" x="531"/>
        <item h="1" x="529"/>
        <item h="1" x="88"/>
        <item h="1" x="89"/>
        <item h="1" x="90"/>
        <item h="1" x="528"/>
        <item h="1" x="532"/>
        <item h="1" x="62"/>
        <item h="1" x="91"/>
        <item h="1" x="92"/>
        <item h="1" x="93"/>
        <item h="1" x="94"/>
        <item h="1" x="95"/>
        <item h="1" x="96"/>
        <item h="1" x="97"/>
        <item h="1" x="63"/>
        <item h="1" x="527"/>
        <item h="1" x="98"/>
        <item h="1" x="99"/>
        <item h="1" x="100"/>
        <item h="1" x="101"/>
        <item h="1" x="102"/>
        <item h="1" x="103"/>
        <item h="1" x="104"/>
        <item h="1" x="64"/>
        <item h="1" x="105"/>
        <item h="1" x="106"/>
        <item h="1" x="107"/>
        <item h="1" x="108"/>
        <item h="1" x="109"/>
        <item h="1" x="110"/>
        <item h="1" x="111"/>
        <item h="1" x="112"/>
        <item h="1" x="113"/>
        <item h="1" x="114"/>
        <item h="1" x="115"/>
        <item h="1" x="116"/>
        <item h="1" x="68"/>
        <item h="1" x="117"/>
        <item h="1" x="118"/>
        <item h="1" x="119"/>
        <item h="1" x="120"/>
        <item h="1" x="546"/>
        <item h="1" x="121"/>
        <item h="1" x="122"/>
        <item h="1" x="123"/>
        <item h="1" x="124"/>
        <item h="1" x="125"/>
        <item h="1" x="126"/>
        <item h="1" x="127"/>
        <item h="1" x="128"/>
        <item h="1" x="130"/>
        <item h="1" x="131"/>
        <item h="1" x="133"/>
        <item h="1" x="134"/>
        <item h="1" x="136"/>
        <item h="1" x="137"/>
        <item h="1" x="138"/>
        <item h="1" x="139"/>
        <item h="1" x="140"/>
        <item h="1" x="141"/>
        <item h="1" x="142"/>
        <item h="1" x="186"/>
        <item h="1" x="143"/>
        <item h="1" x="144"/>
        <item h="1" x="145"/>
        <item h="1" x="146"/>
        <item h="1" x="69"/>
        <item h="1" x="147"/>
        <item h="1" x="148"/>
        <item h="1" x="149"/>
        <item h="1" x="150"/>
        <item h="1" x="61"/>
        <item h="1" x="151"/>
        <item h="1" x="152"/>
        <item h="1" x="153"/>
        <item h="1" x="154"/>
        <item h="1" x="155"/>
        <item h="1" x="156"/>
        <item h="1" x="157"/>
        <item h="1" x="158"/>
        <item h="1" x="159"/>
        <item h="1" x="160"/>
        <item h="1" x="161"/>
        <item h="1" x="162"/>
        <item h="1" x="163"/>
        <item h="1" x="530"/>
        <item h="1" x="164"/>
        <item h="1" x="165"/>
        <item h="1" x="166"/>
        <item h="1" x="167"/>
        <item h="1" x="168"/>
        <item h="1" x="169"/>
        <item h="1" x="170"/>
        <item h="1" x="171"/>
        <item h="1" x="172"/>
        <item h="1" x="173"/>
        <item h="1" x="174"/>
        <item h="1" x="175"/>
        <item h="1" x="176"/>
        <item h="1" x="177"/>
        <item h="1" x="178"/>
        <item h="1" x="179"/>
        <item h="1" x="180"/>
        <item h="1" x="181"/>
        <item h="1" x="182"/>
        <item h="1" x="183"/>
        <item h="1" x="185"/>
        <item h="1" x="187"/>
        <item h="1" x="188"/>
        <item h="1" x="189"/>
        <item h="1" x="190"/>
        <item h="1" x="191"/>
        <item h="1" x="192"/>
        <item h="1" x="193"/>
        <item h="1" x="194"/>
        <item h="1" x="195"/>
        <item h="1" x="196"/>
        <item h="1" x="197"/>
        <item h="1" x="198"/>
        <item h="1" x="184"/>
        <item h="1" x="199"/>
        <item h="1" x="200"/>
        <item h="1" x="201"/>
        <item h="1" x="202"/>
        <item h="1" x="203"/>
        <item h="1" x="204"/>
        <item h="1" x="205"/>
        <item h="1" x="206"/>
        <item h="1" x="207"/>
        <item h="1" x="58"/>
        <item h="1" x="57"/>
        <item h="1" x="208"/>
        <item h="1" x="209"/>
        <item h="1" x="210"/>
        <item h="1" x="211"/>
        <item h="1" x="212"/>
        <item h="1" x="213"/>
        <item h="1" x="215"/>
        <item h="1" x="216"/>
        <item h="1" x="217"/>
        <item h="1" x="218"/>
        <item h="1" x="219"/>
        <item h="1" x="220"/>
        <item h="1" x="221"/>
        <item h="1" x="222"/>
        <item h="1" x="223"/>
        <item h="1" x="224"/>
        <item h="1" x="225"/>
        <item h="1" x="226"/>
        <item h="1" x="227"/>
        <item h="1" x="228"/>
        <item h="1" x="229"/>
        <item h="1" x="230"/>
        <item h="1" x="231"/>
        <item h="1" x="232"/>
        <item h="1" x="233"/>
        <item h="1" x="234"/>
        <item h="1" x="235"/>
        <item h="1" x="236"/>
        <item h="1" x="56"/>
        <item h="1" x="237"/>
        <item h="1" x="238"/>
        <item h="1" x="239"/>
        <item h="1" x="240"/>
        <item h="1" x="241"/>
        <item h="1" x="242"/>
        <item h="1" x="243"/>
        <item h="1" x="244"/>
        <item h="1" x="245"/>
        <item h="1" x="246"/>
        <item h="1" x="60"/>
        <item h="1" x="247"/>
        <item h="1" x="248"/>
        <item h="1" x="249"/>
        <item h="1" x="250"/>
        <item h="1" x="251"/>
        <item h="1" x="252"/>
        <item h="1" x="253"/>
        <item h="1" x="254"/>
        <item h="1" x="255"/>
        <item h="1" x="256"/>
        <item h="1" x="59"/>
        <item h="1" x="257"/>
        <item h="1" x="258"/>
        <item h="1" x="259"/>
        <item h="1" x="260"/>
        <item h="1" x="261"/>
        <item h="1" x="262"/>
        <item h="1" x="263"/>
        <item h="1" x="264"/>
        <item h="1" x="265"/>
        <item h="1" x="266"/>
        <item h="1" x="267"/>
        <item h="1" x="268"/>
        <item h="1" x="55"/>
        <item h="1" x="521"/>
        <item h="1" x="269"/>
        <item h="1" x="270"/>
        <item h="1" x="271"/>
        <item h="1" x="272"/>
        <item h="1" x="273"/>
        <item h="1" x="275"/>
        <item h="1" x="276"/>
        <item h="1" x="277"/>
        <item h="1" x="278"/>
        <item h="1" x="279"/>
        <item h="1" x="280"/>
        <item h="1" x="281"/>
        <item h="1" x="282"/>
        <item h="1" x="283"/>
        <item h="1" x="284"/>
        <item h="1" x="274"/>
        <item h="1" x="285"/>
        <item h="1" x="287"/>
        <item h="1" x="288"/>
        <item h="1" x="286"/>
        <item h="1" x="289"/>
        <item h="1" x="290"/>
        <item h="1" x="291"/>
        <item h="1" x="292"/>
        <item h="1" x="0"/>
        <item h="1" x="294"/>
        <item h="1" x="293"/>
        <item h="1" x="66"/>
        <item h="1" x="570"/>
        <item h="1" x="295"/>
        <item h="1" x="67"/>
        <item h="1" x="296"/>
        <item h="1" x="70"/>
        <item h="1" x="297"/>
        <item h="1" x="298"/>
        <item h="1" x="299"/>
        <item h="1" x="300"/>
        <item h="1" x="301"/>
        <item h="1" x="302"/>
        <item h="1" x="303"/>
        <item h="1" x="304"/>
        <item h="1" x="305"/>
        <item h="1" x="306"/>
        <item h="1" x="307"/>
        <item h="1" x="308"/>
        <item h="1" x="309"/>
        <item h="1" x="310"/>
        <item h="1" x="135"/>
        <item h="1" x="311"/>
        <item h="1" x="312"/>
        <item h="1" x="65"/>
        <item h="1" x="313"/>
        <item h="1" x="314"/>
        <item h="1" x="315"/>
        <item h="1" x="316"/>
        <item h="1" x="317"/>
        <item h="1" x="318"/>
        <item h="1" x="319"/>
        <item h="1" x="320"/>
        <item h="1" x="569"/>
        <item h="1" x="321"/>
        <item h="1" x="322"/>
        <item h="1" x="71"/>
        <item h="1" x="323"/>
        <item h="1" x="324"/>
        <item h="1" x="325"/>
        <item h="1" x="326"/>
        <item h="1" x="327"/>
        <item h="1" x="328"/>
        <item h="1" x="329"/>
        <item h="1" x="330"/>
        <item h="1" x="332"/>
        <item h="1" x="331"/>
        <item h="1" x="333"/>
        <item h="1" x="334"/>
        <item h="1" x="335"/>
        <item h="1" x="336"/>
        <item h="1" x="337"/>
        <item h="1" x="338"/>
        <item h="1" x="339"/>
        <item h="1" x="340"/>
        <item h="1" x="341"/>
        <item h="1" x="342"/>
        <item h="1" x="343"/>
        <item h="1" x="344"/>
        <item h="1" x="345"/>
        <item h="1" x="72"/>
        <item h="1" x="346"/>
        <item h="1" x="347"/>
        <item h="1" x="348"/>
        <item h="1" x="349"/>
        <item h="1" x="350"/>
        <item h="1" x="73"/>
        <item h="1" x="351"/>
        <item h="1" x="352"/>
        <item h="1" x="353"/>
        <item h="1" x="354"/>
        <item h="1" x="74"/>
        <item h="1" x="512"/>
        <item h="1" x="355"/>
        <item h="1" x="356"/>
        <item h="1" x="523"/>
        <item h="1" x="77"/>
        <item h="1" x="357"/>
        <item h="1" x="358"/>
        <item h="1" x="359"/>
        <item h="1" x="76"/>
        <item h="1" x="75"/>
        <item h="1" x="78"/>
        <item h="1" x="360"/>
        <item h="1" x="361"/>
        <item h="1" x="362"/>
        <item h="1" x="363"/>
        <item h="1" x="364"/>
        <item h="1" x="365"/>
        <item h="1" x="366"/>
        <item h="1" x="522"/>
        <item h="1" x="367"/>
        <item h="1" x="368"/>
        <item h="1" x="369"/>
        <item h="1" x="370"/>
        <item h="1" x="371"/>
        <item h="1" x="372"/>
        <item h="1" x="373"/>
        <item h="1" x="374"/>
        <item h="1" x="79"/>
        <item h="1" x="375"/>
        <item h="1" x="376"/>
        <item h="1" x="377"/>
        <item h="1" x="378"/>
        <item h="1" x="379"/>
        <item h="1" x="380"/>
        <item h="1" x="381"/>
        <item h="1" x="382"/>
        <item h="1" x="383"/>
        <item h="1" x="384"/>
        <item h="1" x="385"/>
        <item h="1" x="386"/>
        <item h="1" x="387"/>
        <item h="1" x="388"/>
        <item h="1" x="510"/>
        <item h="1" x="80"/>
        <item h="1" x="389"/>
        <item h="1" x="81"/>
        <item h="1" x="390"/>
        <item h="1" x="391"/>
        <item h="1" x="392"/>
        <item h="1" x="393"/>
        <item h="1" x="394"/>
        <item h="1" x="395"/>
        <item h="1" x="396"/>
        <item h="1" x="397"/>
        <item h="1" x="511"/>
        <item h="1" x="398"/>
        <item h="1" x="399"/>
        <item h="1" x="400"/>
        <item h="1" x="401"/>
        <item h="1" x="402"/>
        <item h="1" x="403"/>
        <item h="1" x="404"/>
        <item h="1" x="405"/>
        <item h="1" x="406"/>
        <item h="1" x="407"/>
        <item h="1" x="408"/>
        <item h="1" x="409"/>
        <item h="1" x="410"/>
        <item h="1" x="411"/>
        <item h="1" x="412"/>
        <item h="1" x="413"/>
        <item h="1" x="414"/>
        <item h="1" x="415"/>
        <item h="1" x="526"/>
        <item h="1" x="416"/>
        <item h="1" x="417"/>
        <item h="1" x="418"/>
        <item h="1" x="420"/>
        <item h="1" x="419"/>
        <item h="1" x="421"/>
        <item h="1" x="422"/>
        <item h="1" x="423"/>
        <item h="1" x="424"/>
        <item h="1" x="425"/>
        <item h="1" x="426"/>
        <item h="1" x="427"/>
        <item h="1" x="428"/>
        <item h="1" x="429"/>
        <item h="1" x="430"/>
        <item h="1" x="431"/>
        <item h="1" x="432"/>
        <item h="1" x="433"/>
        <item h="1" x="434"/>
        <item h="1" x="435"/>
        <item h="1" x="436"/>
        <item x="437"/>
        <item x="438"/>
        <item x="439"/>
        <item x="440"/>
        <item x="441"/>
        <item x="442"/>
        <item x="443"/>
        <item x="444"/>
        <item x="445"/>
        <item x="446"/>
        <item x="447"/>
        <item x="515"/>
        <item x="449"/>
        <item x="450"/>
        <item x="451"/>
        <item x="452"/>
        <item x="12"/>
        <item x="453"/>
        <item x="454"/>
        <item x="455"/>
        <item x="456"/>
        <item x="457"/>
        <item x="448"/>
        <item x="458"/>
        <item x="459"/>
        <item x="460"/>
        <item x="82"/>
        <item x="461"/>
        <item x="462"/>
        <item x="463"/>
        <item x="464"/>
        <item x="465"/>
        <item x="466"/>
        <item x="467"/>
        <item x="468"/>
        <item x="469"/>
        <item x="470"/>
        <item x="472"/>
        <item x="471"/>
        <item x="474"/>
        <item x="475"/>
        <item x="476"/>
        <item x="477"/>
        <item x="473"/>
        <item x="478"/>
        <item x="479"/>
        <item x="480"/>
        <item x="481"/>
        <item x="482"/>
        <item x="483"/>
        <item x="484"/>
        <item x="485"/>
        <item x="486"/>
        <item x="83"/>
        <item x="487"/>
        <item x="488"/>
        <item x="489"/>
        <item x="490"/>
        <item x="491"/>
        <item x="492"/>
        <item x="493"/>
        <item x="494"/>
        <item x="495"/>
        <item x="496"/>
        <item x="497"/>
        <item x="498"/>
        <item x="499"/>
        <item x="500"/>
        <item x="31"/>
        <item x="501"/>
        <item x="502"/>
        <item x="503"/>
        <item x="504"/>
        <item x="509"/>
        <item x="505"/>
        <item x="506"/>
        <item x="507"/>
        <item x="13"/>
        <item x="508"/>
        <item x="517"/>
        <item x="44"/>
        <item x="516"/>
        <item x="42"/>
        <item x="6"/>
        <item x="28"/>
        <item x="39"/>
        <item x="7"/>
        <item x="35"/>
        <item x="23"/>
        <item x="11"/>
        <item x="40"/>
        <item x="50"/>
        <item x="24"/>
        <item x="19"/>
        <item x="52"/>
        <item m="1" x="596"/>
        <item x="53"/>
        <item x="32"/>
        <item x="566"/>
        <item x="15"/>
        <item x="27"/>
        <item x="17"/>
        <item x="54"/>
        <item x="537"/>
        <item x="518"/>
        <item x="25"/>
        <item x="37"/>
        <item x="538"/>
        <item x="557"/>
        <item x="524"/>
        <item x="548"/>
        <item x="43"/>
        <item x="549"/>
        <item x="547"/>
        <item x="519"/>
        <item x="514"/>
        <item x="513"/>
        <item x="46"/>
        <item x="4"/>
        <item x="555"/>
        <item x="16"/>
        <item x="525"/>
        <item x="542"/>
        <item x="535"/>
        <item x="539"/>
        <item x="551"/>
        <item x="38"/>
        <item x="14"/>
        <item x="534"/>
        <item x="563"/>
        <item x="543"/>
        <item m="1" x="593"/>
        <item x="49"/>
        <item x="48"/>
        <item x="41"/>
        <item x="554"/>
        <item x="541"/>
        <item x="26"/>
        <item x="21"/>
        <item x="9"/>
        <item x="1"/>
        <item x="47"/>
        <item x="553"/>
        <item x="556"/>
        <item x="18"/>
        <item x="559"/>
        <item x="564"/>
        <item x="562"/>
        <item x="36"/>
        <item x="520"/>
        <item x="560"/>
        <item x="544"/>
        <item x="540"/>
        <item x="568"/>
        <item x="8"/>
        <item x="575"/>
        <item x="573"/>
        <item x="22"/>
        <item x="567"/>
        <item x="565"/>
        <item x="20"/>
        <item x="578"/>
        <item x="30"/>
        <item x="45"/>
        <item x="561"/>
        <item x="10"/>
        <item x="51"/>
        <item x="536"/>
        <item x="582"/>
        <item h="1" x="3"/>
        <item x="558"/>
        <item x="571"/>
        <item x="581"/>
        <item x="586"/>
        <item h="1" x="129"/>
        <item h="1" x="132"/>
        <item x="579"/>
        <item x="5"/>
        <item x="576"/>
        <item x="580"/>
        <item x="583"/>
        <item x="585"/>
        <item x="591"/>
        <item m="1" x="594"/>
        <item m="1" x="595"/>
        <item x="577"/>
        <item x="587"/>
        <item x="572"/>
        <item x="574"/>
        <item h="1" x="588"/>
        <item h="1" x="550"/>
        <item h="1" x="584"/>
        <item h="1" x="214"/>
        <item h="1" x="552"/>
        <item h="1" x="589"/>
        <item h="1" x="545"/>
        <item h="1" x="2"/>
        <item h="1" x="592"/>
        <item h="1" x="33"/>
        <item h="1" x="34"/>
        <item h="1" x="29"/>
        <item h="1" x="590"/>
        <item t="default"/>
      </items>
    </pivotField>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1"/>
  </rowFields>
  <rowItems count="26">
    <i>
      <x v="12"/>
    </i>
    <i>
      <x v="10"/>
    </i>
    <i>
      <x v="14"/>
    </i>
    <i>
      <x v="30"/>
    </i>
    <i>
      <x/>
    </i>
    <i>
      <x v="28"/>
    </i>
    <i>
      <x v="29"/>
    </i>
    <i>
      <x v="2"/>
    </i>
    <i>
      <x v="21"/>
    </i>
    <i>
      <x v="26"/>
    </i>
    <i>
      <x v="15"/>
    </i>
    <i>
      <x v="32"/>
    </i>
    <i>
      <x v="1"/>
    </i>
    <i>
      <x v="25"/>
    </i>
    <i>
      <x v="17"/>
    </i>
    <i>
      <x v="16"/>
    </i>
    <i>
      <x v="24"/>
    </i>
    <i>
      <x v="3"/>
    </i>
    <i>
      <x v="9"/>
    </i>
    <i>
      <x v="23"/>
    </i>
    <i>
      <x v="8"/>
    </i>
    <i>
      <x v="19"/>
    </i>
    <i>
      <x v="11"/>
    </i>
    <i>
      <x v="13"/>
    </i>
    <i>
      <x v="31"/>
    </i>
    <i t="grand">
      <x/>
    </i>
  </rowItems>
  <colFields count="1">
    <field x="-2"/>
  </colFields>
  <colItems count="2">
    <i>
      <x/>
    </i>
    <i i="1">
      <x v="1"/>
    </i>
  </colItems>
  <pageFields count="3">
    <pageField fld="2" hier="-1"/>
    <pageField fld="32" hier="-1"/>
    <pageField fld="23" hier="-1"/>
  </pageFields>
  <dataFields count="2">
    <dataField name="CANTIDAD DE PROCESOS" fld="9" subtotal="count" baseField="0" baseItem="0"/>
    <dataField name="Suma de VALOR DE LA SANCIÓN" fld="38" baseField="0" baseItem="0" numFmtId="167"/>
  </dataFields>
  <formats count="12">
    <format dxfId="249">
      <pivotArea outline="0" collapsedLevelsAreSubtotals="1" fieldPosition="0"/>
    </format>
    <format dxfId="250">
      <pivotArea dataOnly="0" labelOnly="1" outline="0" fieldPosition="0">
        <references count="1">
          <reference field="2" count="0"/>
        </references>
      </pivotArea>
    </format>
    <format dxfId="251">
      <pivotArea field="1" type="button" dataOnly="0" labelOnly="1" outline="0" axis="axisRow" fieldPosition="0"/>
    </format>
    <format dxfId="252">
      <pivotArea dataOnly="0" labelOnly="1" outline="0" axis="axisValues" fieldPosition="0"/>
    </format>
    <format dxfId="253">
      <pivotArea type="all" dataOnly="0" outline="0" fieldPosition="0"/>
    </format>
    <format dxfId="254">
      <pivotArea outline="0" collapsedLevelsAreSubtotals="1" fieldPosition="0"/>
    </format>
    <format dxfId="255">
      <pivotArea field="1" type="button" dataOnly="0" labelOnly="1" outline="0" axis="axisRow" fieldPosition="0"/>
    </format>
    <format dxfId="256">
      <pivotArea dataOnly="0" labelOnly="1" fieldPosition="0">
        <references count="1">
          <reference field="1" count="24">
            <x v="0"/>
            <x v="2"/>
            <x v="3"/>
            <x v="5"/>
            <x v="6"/>
            <x v="8"/>
            <x v="10"/>
            <x v="11"/>
            <x v="12"/>
            <x v="14"/>
            <x v="15"/>
            <x v="16"/>
            <x v="17"/>
            <x v="19"/>
            <x v="22"/>
            <x v="23"/>
            <x v="24"/>
            <x v="25"/>
            <x v="26"/>
            <x v="28"/>
            <x v="29"/>
            <x v="31"/>
            <x v="32"/>
            <x v="33"/>
          </reference>
        </references>
      </pivotArea>
    </format>
    <format dxfId="257">
      <pivotArea dataOnly="0" labelOnly="1" grandRow="1" outline="0" fieldPosition="0"/>
    </format>
    <format dxfId="258">
      <pivotArea dataOnly="0" labelOnly="1" outline="0" axis="axisValues" fieldPosition="0"/>
    </format>
    <format dxfId="259">
      <pivotArea outline="0" collapsedLevelsAreSubtotals="1" fieldPosition="0">
        <references count="1">
          <reference field="4294967294" count="1" selected="0">
            <x v="1"/>
          </reference>
        </references>
      </pivotArea>
    </format>
    <format dxfId="260">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 xr10:uid="{1D8AFB20-E31E-4E13-81B0-6D0263F73D17}" sourceName="REGIONAL">
  <pivotTables>
    <pivotTable tabId="8" name="TablaDinámica9"/>
    <pivotTable tabId="8" name="TablaDinámica1"/>
    <pivotTable tabId="8" name="TablaDinámica2"/>
    <pivotTable tabId="8" name="TablaDinámica3"/>
    <pivotTable tabId="8" name="TablaDinámica4"/>
    <pivotTable tabId="8" name="TablaDinámica6"/>
    <pivotTable tabId="8" name="TablaDinámica7"/>
    <pivotTable tabId="8" name="TablaDinámica8"/>
    <pivotTable tabId="8" name="TablaDinámica5"/>
    <pivotTable tabId="8" name="Auxiliar buscador"/>
    <pivotTable tabId="11" name="TablaDinámica2"/>
    <pivotTable tabId="8" name="TablaDinámica10"/>
  </pivotTables>
  <data>
    <tabular pivotCacheId="881552635">
      <items count="35">
        <i x="29" s="1"/>
        <i x="13" s="1"/>
        <i x="31" s="1"/>
        <i x="19" s="1"/>
        <i x="4" s="1"/>
        <i x="0" s="1"/>
        <i x="20" s="1"/>
        <i x="10" s="1"/>
        <i x="9" s="1"/>
        <i x="6" s="1"/>
        <i x="14" s="1"/>
        <i x="33" s="1"/>
        <i x="32" s="1"/>
        <i x="25" s="1"/>
        <i x="23" s="1"/>
        <i x="30" s="1"/>
        <i x="16" s="1"/>
        <i x="24" s="1"/>
        <i x="5" s="1"/>
        <i x="18" s="1"/>
        <i x="27" s="1"/>
        <i x="15" s="1"/>
        <i x="11" s="1"/>
        <i x="12" s="1"/>
        <i x="22" s="1"/>
        <i x="8" s="1"/>
        <i x="21" s="1"/>
        <i x="3" s="1"/>
        <i x="17" s="1"/>
        <i x="1" s="1"/>
        <i x="7" s="1"/>
        <i x="2" s="1"/>
        <i x="26" s="1"/>
        <i x="28" s="1"/>
        <i x="34"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In_Habilitados" xr10:uid="{3E14C137-3C59-432C-B3E8-F7F2B6A74516}" sourceName="In-Habilitados">
  <pivotTables>
    <pivotTable tabId="10" name="TablaDinámica5"/>
    <pivotTable tabId="8" name="Auxiliar buscador"/>
    <pivotTable tabId="8" name="TablaDinámica1"/>
    <pivotTable tabId="8" name="TablaDinámica2"/>
    <pivotTable tabId="8" name="TablaDinámica3"/>
    <pivotTable tabId="8" name="TablaDinámica4"/>
    <pivotTable tabId="8" name="TablaDinámica5"/>
    <pivotTable tabId="8" name="TablaDinámica6"/>
    <pivotTable tabId="8" name="TablaDinámica7"/>
    <pivotTable tabId="8" name="TablaDinámica8"/>
    <pivotTable tabId="8" name="TablaDinámica9"/>
    <pivotTable tabId="11" name="TablaDinámica2"/>
    <pivotTable tabId="8" name="TablaDinámica10"/>
  </pivotTables>
  <data>
    <tabular pivotCacheId="881552635" sortOrder="descending" showMissing="0">
      <items count="2">
        <i x="1"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Procesos_Unicos" xr10:uid="{7E41EC5D-BE90-4E92-AEAB-906B95859DAB}" sourceName="Procesos Unicos">
  <pivotTables>
    <pivotTable tabId="8" name="TablaDinámica1"/>
    <pivotTable tabId="8" name="Auxiliar buscador"/>
    <pivotTable tabId="8" name="TablaDinámica2"/>
    <pivotTable tabId="8" name="TablaDinámica3"/>
    <pivotTable tabId="8" name="TablaDinámica4"/>
    <pivotTable tabId="8" name="TablaDinámica5"/>
    <pivotTable tabId="8" name="TablaDinámica6"/>
    <pivotTable tabId="8" name="TablaDinámica7"/>
    <pivotTable tabId="8" name="TablaDinámica8"/>
    <pivotTable tabId="8" name="TablaDinámica9"/>
    <pivotTable tabId="11" name="TablaDinámica2"/>
    <pivotTable tabId="8" name="TablaDinámica10"/>
  </pivotTables>
  <data>
    <tabular pivotCacheId="881552635">
      <items count="2">
        <i x="1" s="1"/>
        <i x="0" s="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VIGENCIA_DE_GESTION" xr10:uid="{3EF7508C-C2E7-4748-87E6-1F91FB29F4EA}" sourceName="VIGENCIA DE GESTION">
  <pivotTables>
    <pivotTable tabId="8" name="TablaDinámica9"/>
  </pivotTables>
  <data>
    <tabular pivotCacheId="881552635" sortOrder="descending">
      <items count="13">
        <i x="1" s="1"/>
        <i x="3" s="1"/>
        <i x="4" s="1"/>
        <i x="10" s="1"/>
        <i x="9" s="1"/>
        <i x="8" s="1"/>
        <i x="0" s="1"/>
        <i x="5" s="1"/>
        <i x="6" s="1"/>
        <i x="7" s="1"/>
        <i x="12" s="1"/>
        <i x="11" s="1"/>
        <i x="2" s="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ANGO_DE_GESTION" xr10:uid="{BE27C3E7-B8DA-4853-8E84-EA3D177C1570}" sourceName="RANGO DE GESTION">
  <pivotTables>
    <pivotTable tabId="8" name="TablaDinámica9"/>
  </pivotTables>
  <data>
    <tabular pivotCacheId="881552635">
      <items count="6">
        <i x="3" s="1"/>
        <i x="0" s="1"/>
        <i x="1" s="1"/>
        <i x="2" s="1"/>
        <i x="4" s="1" nd="1"/>
        <i x="5" s="1" nd="1"/>
      </items>
    </tabular>
  </data>
  <extLst>
    <x:ext xmlns:x15="http://schemas.microsoft.com/office/spreadsheetml/2010/11/main" uri="{470722E0-AACD-4C17-9CDC-17EF765DBC7E}">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_DEL_PROCESO" xr10:uid="{21DCA4CD-BDF3-4602-B769-3310C7D735EC}" sourceName="ESTADO DEL PROCESO">
  <pivotTables>
    <pivotTable tabId="8" name="TablaDinámica9"/>
  </pivotTables>
  <data>
    <tabular pivotCacheId="881552635">
      <items count="3">
        <i x="1" s="1"/>
        <i x="0" s="1"/>
        <i x="2" s="1" nd="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Validador_Año" xr10:uid="{16C3E070-B7CA-424D-ACC5-9D3D3DCABCDA}" sourceName="Validador Año">
  <pivotTables>
    <pivotTable tabId="10" name="TablaDinámica5"/>
  </pivotTables>
  <data>
    <tabular pivotCacheId="881552635">
      <items count="3">
        <i x="1" s="1"/>
        <i x="0"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AL" xr10:uid="{75ACFED1-D834-4DB9-A4CF-2A2FB63FF1CC}" cache="SegmentaciónDeDatos_REGIONAL" caption="REGIONAL" style="SlicerStyleDark6" rowHeight="241300"/>
  <slicer name="Procesos Unicos" xr10:uid="{BFC720D0-F8AE-443B-AD6F-696C2E254F2F}" cache="SegmentaciónDeDatos_Procesos_Unicos" caption="Procesos Unicos" style="SlicerStyleDark1" rowHeight="241300"/>
  <slicer name="VIGENCIA DE GESTION" xr10:uid="{F22053AA-4762-42BF-8904-EC3DFA4B36F7}" cache="SegmentaciónDeDatos_VIGENCIA_DE_GESTION" caption="VIGENCIA DE GESTION" columnCount="4" style="SlicerStyleLight6" rowHeight="241300"/>
  <slicer name="RANGO DE GESTION" xr10:uid="{33149D31-E4AA-4C9B-8072-51D016CFB74C}" cache="SegmentaciónDeDatos_RANGO_DE_GESTION" caption="RANGO DE GESTION" style="SlicerStyleLight6" rowHeight="241300"/>
  <slicer name="ESTADO DEL PROCESO" xr10:uid="{601DA0C1-131D-46D5-9165-2787C61F0F6C}" cache="SegmentaciónDeDatos_ESTADO_DEL_PROCESO" caption="ESTADO DEL PROCESO" style="SlicerStyleLight6"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AL 1" xr10:uid="{7769181E-9AB9-1942-B15D-B51C8C69CEFF}" cache="SegmentaciónDeDatos_REGIONAL" caption="REGIONAL" columnCount="12" style="SlicerStyleDark6" rowHeight="241300"/>
  <slicer name="In-Habilitados" xr10:uid="{251228FB-F658-4A05-BE46-474D7BC74563}" cache="SegmentaciónDeDatos_In_Habilitados" caption="In-Habilitados" style="Estilo de segmentación de datos 2" rowHeight="3240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Validador Año" xr10:uid="{DE787154-FFB7-4E0E-B27D-C67D10572FA2}" cache="SegmentaciónDeDatos_Validador_Año" caption="Validador Año" columnCount="3" style="SlicerStyleDark6"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6CD9D1B-DB29-45DE-A374-6DDEA781AB70}" name="Tabla2" displayName="Tabla2" ref="A1:BW894" totalsRowShown="0" headerRowDxfId="80" dataDxfId="79" headerRowBorderDxfId="77" tableBorderDxfId="78" totalsRowBorderDxfId="76">
  <autoFilter ref="A1:BW894" xr:uid="{86CD9D1B-DB29-45DE-A374-6DDEA781AB70}">
    <filterColumn colId="1">
      <filters>
        <filter val="Sede Dirección General"/>
      </filters>
    </filterColumn>
    <filterColumn colId="2">
      <filters>
        <filter val="ACTIVO"/>
      </filters>
    </filterColumn>
  </autoFilter>
  <tableColumns count="75">
    <tableColumn id="1" xr3:uid="{266C70EE-1A7B-43B9-94B4-010F077D9148}" name="NO." dataDxfId="75"/>
    <tableColumn id="2" xr3:uid="{CD7A7597-C183-4B5F-816D-8DE7C6B2DBDE}" name="REGIONAL" dataDxfId="74"/>
    <tableColumn id="3" xr3:uid="{E2AEE4E0-E480-47E6-906A-516F8970EAD9}" name="ESTADO DEL PROCESO" dataDxfId="73"/>
    <tableColumn id="4" xr3:uid="{199896AA-6036-4432-B4A5-660839476804}" name="NOMBRE DEL CONTRATISTA" dataDxfId="72"/>
    <tableColumn id="5" xr3:uid="{4CF4E49A-8945-4FA9-B8E7-63E70C8069FC}" name="TIPO DOCUMENTO" dataDxfId="71"/>
    <tableColumn id="6" xr3:uid="{BA884A7A-7BD0-4B34-87E5-C89783A8712A}" name="NUMERO DE DOCUMENTO" dataDxfId="70"/>
    <tableColumn id="7" xr3:uid="{7EE75943-8FD3-42D0-AB8E-6C33AD253A3D}" name="DIGITO VERIFICACION" dataDxfId="69"/>
    <tableColumn id="8" xr3:uid="{13EB33EC-2A3B-4B96-A69C-F2B7E51F9F21}" name="TIPO PERSONA" dataDxfId="68"/>
    <tableColumn id="9" xr3:uid="{03F19D55-C715-4624-AE88-19FB90C7C230}" name="VIGENCIA DEL CONTRATO" dataDxfId="67"/>
    <tableColumn id="10" xr3:uid="{630AC528-1E45-4DA4-8A72-7F49D2D983E3}" name="No. CONTRATO" dataDxfId="66" dataCellStyle="Hipervínculo"/>
    <tableColumn id="11" xr3:uid="{5783A9A0-186F-40C4-B013-8F36399EA852}" name="OBJETO DEL CONTRATO" dataDxfId="65"/>
    <tableColumn id="64" xr3:uid="{5BE60BBD-2BF0-D746-BF08-A831FAFE27E5}" name="SERVICIOS A LOS QUE SE REFIERE EL CONTRATO" dataDxfId="64"/>
    <tableColumn id="12" xr3:uid="{88263835-BB19-44B5-B3A6-2776F5ACA9A4}" name="TIPO DE CONTRATO" dataDxfId="63"/>
    <tableColumn id="13" xr3:uid="{89B7D268-A48D-4D89-ABC6-F543F8E187FB}" name="RESUMEN DE LOS HECHOS QUE DIERON ORIGEN A LA ACTUACION SANCIONATORIA" dataDxfId="62"/>
    <tableColumn id="14" xr3:uid="{0A6136E6-3748-447F-8C0E-67E662BD2385}" name="FECHA CITACIÓN A AUDIENCIA" dataDxfId="61"/>
    <tableColumn id="15" xr3:uid="{1449376E-7A53-4F91-A425-4640A250406E}" name="FECHA INICIO DE AUDIENCIA" dataDxfId="60"/>
    <tableColumn id="16" xr3:uid="{B0E47B1F-001B-4E7A-9596-06CB78CE1533}" name="FECHA FINAL DE AUDIENCIA" dataDxfId="59"/>
    <tableColumn id="17" xr3:uid="{78FB84B7-1009-4EB5-9913-FFDF5492EDF5}" name="ESTADO DE LA AUDIENCIA" dataDxfId="58"/>
    <tableColumn id="18" xr3:uid="{A0F47580-1E29-431B-930E-9C967B468378}" name="FECHA PRÓXIMA AUDIENCIA" dataDxfId="57"/>
    <tableColumn id="19" xr3:uid="{50E1A828-9AEB-4751-8820-F8DDB142C9FF}" name="ABOGADO A CARGO" dataDxfId="56"/>
    <tableColumn id="20" xr3:uid="{D9F1EDA8-CAE0-46E2-BACB-8F050503EE0F}" name="ÚLTIMA ACTUACION" dataDxfId="55"/>
    <tableColumn id="21" xr3:uid="{0D33DEB6-3B33-4731-A52B-1FED7905C0C6}" name="FECHA ÚLTIMA ACTUACION" dataDxfId="54"/>
    <tableColumn id="22" xr3:uid="{642152EA-FC67-4E53-9CFE-B856A6939CB4}" name="ETAPA/SEGUIMIENTO" dataDxfId="53"/>
    <tableColumn id="23" xr3:uid="{CF16058E-A98C-4D65-A4D1-26A171EE1320}" name="TIPO RESUELVE" dataDxfId="52"/>
    <tableColumn id="24" xr3:uid="{9221A130-CBA9-4E91-86E9-7C9846E6D960}" name="CONSECUENCIA JURÍDICA" dataDxfId="51"/>
    <tableColumn id="25" xr3:uid="{5AB8BDF1-6D36-445B-BF0E-7C550631B247}" name="NÚMERO RESOLUCIÓN 1" dataDxfId="50"/>
    <tableColumn id="26" xr3:uid="{A1EEAA4B-5E37-41E6-8B73-9EFAB88E4ED1}" name="FECHA RESOLUCIÓN 1" dataDxfId="49"/>
    <tableColumn id="27" xr3:uid="{17D736BD-6E5B-4609-99E2-9BA7F1368313}" name="PRESENTACIÓN RECURSO" dataDxfId="48"/>
    <tableColumn id="28" xr3:uid="{04AEEB0A-DF17-4CDA-B866-57DF95CE5E5B}" name="FECHA PRESENTACIÓN RECURSO" dataDxfId="47"/>
    <tableColumn id="29" xr3:uid="{E4EBCBA6-4245-4FBC-8E8A-FE1E41D44769}" name="RESOLUCIÓN QUE RESUELVE RECURSO" dataDxfId="46"/>
    <tableColumn id="30" xr3:uid="{A3AC3F91-E61F-41B7-ADE2-E68642610AD5}" name="FECHA RESOLUCIÓN QUE RESUELVE RECURSO" dataDxfId="45"/>
    <tableColumn id="31" xr3:uid="{FFAC43C8-66E4-4910-8588-B7B31317A2B5}" name="DECISIÓN DEL RECURSO" dataDxfId="44"/>
    <tableColumn id="32" xr3:uid="{F0835C92-5360-4758-975E-EE4E9E4FEA58}" name="FECHA DE CONSTANCIA DE EJECUTORIA" dataDxfId="43"/>
    <tableColumn id="33" xr3:uid="{895FFC32-0DE2-4BBB-A933-4728B4318BAC}" name="FECHA PUBLICACIÓN A SECOP II" dataDxfId="42"/>
    <tableColumn id="34" xr3:uid="{6F067CA2-E208-4627-987D-B6C9003B5D72}" name="FECHA COMUNICACIÓN A PROCURADURÍA" dataDxfId="41"/>
    <tableColumn id="66" xr3:uid="{9194913B-507F-104B-BC79-66FC3D1A8D60}" name="FECHA COMUNICACIÓN OAC" dataDxfId="40"/>
    <tableColumn id="35" xr3:uid="{C8E6E8C2-3A93-4819-AEA4-F5B4B26E18CC}" name="REQUIERE REPORTE A CAMARA DE COMERCIO?" dataDxfId="39"/>
    <tableColumn id="36" xr3:uid="{375D92F4-BB6A-4A26-9922-1F9558721B64}" name="FECHA REPORTE A CÁMARA DE COMERCIO" dataDxfId="38"/>
    <tableColumn id="37" xr3:uid="{A0811995-AFFC-4328-8E11-9494F2235C8B}" name="VALOR DE LA SANCIÓN" dataDxfId="37"/>
    <tableColumn id="38" xr3:uid="{EAE0C2BB-B781-4F60-A717-8D055331A1BA}" name="VALOR SANCIÓN EFECTIVAMENTE CANCELADA AL ICBF" dataDxfId="36"/>
    <tableColumn id="39" xr3:uid="{EC2E99B9-E710-4D3E-B95D-C3149D928BE6}" name="FECHA DE PAGO" dataDxfId="35"/>
    <tableColumn id="40" xr3:uid="{19A04E97-9AAC-442E-816C-C0984834853E}" name="COBRO" dataDxfId="34"/>
    <tableColumn id="41" xr3:uid="{B3E2CC37-2E95-4700-B6C7-514C7642F723}" name="DETALLE DEL COBRO" dataDxfId="33"/>
    <tableColumn id="67" xr3:uid="{118F311F-3537-474E-8100-5CCFBBA9F811}" name="CUENTA CON CONTRATO EN EJECUCION?" dataDxfId="32"/>
    <tableColumn id="68" xr3:uid="{DD6DE9A1-FB76-504D-A722-92E49CBD5360}" name="ESTÁ REPORTADO EN CÁMARA DE COMERCIO?" dataDxfId="31"/>
    <tableColumn id="69" xr3:uid="{52F81D9B-A718-A741-A7EB-C75AB623080C}" name="REPORTE A CÁMARA DE COMERCIO CONCUERDA CON ACTO ADMINISTRATIVO?" dataDxfId="30"/>
    <tableColumn id="70" xr3:uid="{CE4C402B-4290-2F46-AF09-0B7A0DEAB4C1}" name="NO TIENE RUP, ESTÁ COMUNICADO A LA OAC?" dataDxfId="29"/>
    <tableColumn id="72" xr3:uid="{97BA7242-9501-3143-8644-3E1A86DA3980}" name="CONFIGURA INHABILIDAD ICBF?" dataDxfId="28"/>
    <tableColumn id="71" xr3:uid="{0897CB79-D571-554F-B42A-936CBA8776BE}" name="SI SE CONFIGURA INHABILIDAD, ESTÁ INHABILITADO EN SECOP II?" dataDxfId="27"/>
    <tableColumn id="75" xr3:uid="{78BF64E3-8C7D-5749-84B8-A0332FD5CD35}" name="SI SE CONFIGURA INHABILIDAD, ESTÁ INHABILITADO EN RUES?" dataDxfId="26"/>
    <tableColumn id="73" xr3:uid="{148F8C33-319E-B349-ACF7-11672612F6CE}" name="REPARTO VERIFICACIÓN" dataDxfId="25"/>
    <tableColumn id="74" xr3:uid="{A7279F05-96DA-7B4C-92E6-9E2A452C15A4}" name="OBSERVACIONES ABOGADO" dataDxfId="24"/>
    <tableColumn id="42" xr3:uid="{BF1A9B59-EA89-441E-8D19-552DDD1FBEAD}" name="TOTAL_PROCESOS" dataDxfId="23">
      <calculatedColumnFormula>+IF(A2="","",1)</calculatedColumnFormula>
    </tableColumn>
    <tableColumn id="43" xr3:uid="{9F2CB1CD-C45E-487E-8EE1-566D9F2ED44E}" name="PROCESOS_FINALIZADOS" dataDxfId="22">
      <calculatedColumnFormula>+IF(C2="Finalizado",1,0)</calculatedColumnFormula>
    </tableColumn>
    <tableColumn id="44" xr3:uid="{0BFDD05B-7195-4C45-8C26-5C21B201D223}" name="PROCESOS_ABIERTO" dataDxfId="21">
      <calculatedColumnFormula>+IF(Tabla2[[#This Row],[PROCESOS_FINALIZADOS]]=1,0,1)</calculatedColumnFormula>
    </tableColumn>
    <tableColumn id="45" xr3:uid="{C91658E7-A094-4609-ADC5-23247091E53F}" name="AUDENCIA_SUSPENDIDA" dataDxfId="20">
      <calculatedColumnFormula>+IF(AND(Tabla2[[#This Row],[ESTADO DEL PROCESO]]&lt;&gt;"FINALIZADo",Tabla2[[#This Row],[ESTADO DE LA AUDIENCIA]]="Suspendida"),1,0)</calculatedColumnFormula>
    </tableColumn>
    <tableColumn id="46" xr3:uid="{6CFB77E4-A78F-446E-B410-7A932603EACA}" name="AUDENCIA_FINALIZADA" dataDxfId="19">
      <calculatedColumnFormula>+IF(AND(Tabla2[[#This Row],[ESTADO DEL PROCESO]]&lt;&gt;"FINALIZADO",Tabla2[[#This Row],[ESTADO DE LA AUDIENCIA]]="Finalizada"),1,0)</calculatedColumnFormula>
    </tableColumn>
    <tableColumn id="47" xr3:uid="{EE13F989-A38F-42D4-81ED-8D9E5C88F1BA}" name="AUDENCIA_PROGRAMADA" dataDxfId="18">
      <calculatedColumnFormula>+IF(AND(Tabla2[[#This Row],[ESTADO DEL PROCESO]]&lt;&gt;"FINALIZADo",Tabla2[[#This Row],[ESTADO DE LA AUDIENCIA]]="Programada"),1,0)</calculatedColumnFormula>
    </tableColumn>
    <tableColumn id="54" xr3:uid="{CD37686D-3C37-4BD8-A807-750EBC7D6476}" name="SIN_ESTADO_AUDIENCIA" dataDxfId="17">
      <calculatedColumnFormula>+IF(AND(Tabla2[[#This Row],[ESTADO DEL PROCESO]]="FINALIZADo",Tabla2[[#This Row],[ESTADO DE LA AUDIENCIA]]=""),1,0)</calculatedColumnFormula>
    </tableColumn>
    <tableColumn id="48" xr3:uid="{4B85BCFD-98D4-4AD9-A6BF-412E9D15B4B9}" name="TOTAL_SANCIONES" dataDxfId="16">
      <calculatedColumnFormula>+IF(Tabla2[[#This Row],[TIPO RESUELVE]]="SANCION",1,0)</calculatedColumnFormula>
    </tableColumn>
    <tableColumn id="49" xr3:uid="{140E4421-7746-4DA6-95D2-DA6433A5712F}" name="MULTAS" dataDxfId="15">
      <calculatedColumnFormula>IF(Tabla2[[#This Row],[ESTADO DE LA AUDIENCIA]]="Finalizada",IF(Tabla2[[#This Row],[CONSECUENCIA JURÍDICA]]="MULTA",1,0),0)</calculatedColumnFormula>
    </tableColumn>
    <tableColumn id="50" xr3:uid="{36FC6109-71C3-41EB-B613-0AB59D5B2A49}" name="INCUMPLIMIENTOS" dataDxfId="14">
      <calculatedColumnFormula>IF(Tabla2[[#This Row],[ESTADO DE LA AUDIENCIA]]="Finalizada",IF(IFERROR(SEARCH("INCUMPLIMIENTO",Tabla2[[#This Row],[CONSECUENCIA JURÍDICA]],1),"")=1,1,0),0)</calculatedColumnFormula>
    </tableColumn>
    <tableColumn id="55" xr3:uid="{A97E8E7D-D6E8-4509-A1DC-C0458F031212}" name="CADUCIDAD" dataDxfId="13">
      <calculatedColumnFormula>IF(Tabla2[[#This Row],[ESTADO DE LA AUDIENCIA]]="Finalizada",IF(Tabla2[[#This Row],[FECHA DE CONSTANCIA DE EJECUTORIA]]="","",IF(IFERROR(SEARCH("Caducidad del Contrato",Tabla2[[#This Row],[CONSECUENCIA JURÍDICA]],1),"")=1,1,0)),0)</calculatedColumnFormula>
    </tableColumn>
    <tableColumn id="51" xr3:uid="{EE343D2A-AE35-4922-873E-39D5E32E37D1}" name="VALIDAR_INHABILIDAD" dataDxfId="12">
      <calculatedColumnFormula>+IF(AND(AG2&gt;=TODAY()-(365*3),AF2&lt;&gt;"Revoca"),"Aplica","No_Aplica")</calculatedColumnFormula>
    </tableColumn>
    <tableColumn id="52" xr3:uid="{8368739F-8088-4426-B86B-E1163DD3A9D3}" name="Llave" dataDxfId="11">
      <calculatedColumnFormula>Tabla2[[#This Row],[No. CONTRATO]]&amp;Tabla2[[#This Row],[NUMERO DE DOCUMENTO]]&amp;Tabla2[[#This Row],[CONSECUENCIA JURÍDICA]]</calculatedColumnFormula>
    </tableColumn>
    <tableColumn id="53" xr3:uid="{C9639A84-D54C-4EB5-B9A1-E999F564C1C5}" name="Unicos" dataDxfId="10">
      <calculatedColumnFormula>"Unicos"</calculatedColumnFormula>
    </tableColumn>
    <tableColumn id="58" xr3:uid="{3F52FD24-E9F8-4B5F-B5C1-F40842A48FEF}" name="In-Habilitados" dataDxfId="9">
      <calculatedColumnFormula>IF(Tabla2[[#This Row],[CADUCIDAD]]=1,"In-Habilitado",IF(SUMIFS(BI:BI,BL:BL,"Aplica",F:F,F2,BN:BN,"Unicos")&gt;=5,"In-Habilitado",IF(SUMIFS(BJ:BJ,BL:BL,"Aplica",F:F,F2,BN:BN,"Unicos")&gt;=2,"In-Habilitado",IF(AND(SUMIFS(BI:BI,BL:BL,"Aplica",F:F,F2,BN:BN,"Unicos")&gt;=2,SUMIFS(BJ:BJ,BL:BL,"Aplica",F:F,F2,BN:BN,"Unicos")&gt;=1),"In-Habilitado",""))))</calculatedColumnFormula>
    </tableColumn>
    <tableColumn id="56" xr3:uid="{4412EB90-895B-459E-91A1-8F27783529A9}" name="Archivo" dataDxfId="8">
      <calculatedColumnFormula>+IF(X2="Archivo",1,0)</calculatedColumnFormula>
    </tableColumn>
    <tableColumn id="57" xr3:uid="{BCD3F0F1-7A3A-4950-B366-6AC025D0A16D}" name="CAUSALES" dataDxfId="7">
      <calculatedColumnFormula>IF(N3="","SIN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calculatedColumnFormula>
    </tableColumn>
    <tableColumn id="59" xr3:uid="{043C12FE-FFEB-4DC1-95AE-1AA7BA74223D}" name="ESTADO ACTUAL TRAMITES ABIERTOS" dataDxfId="6">
      <calculatedColumnFormula>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calculatedColumnFormula>
    </tableColumn>
    <tableColumn id="60" xr3:uid="{473EECC5-EB7D-44FD-A644-68511B175579}" name="AÑO" dataDxfId="5">
      <calculatedColumnFormula>IF(OR(Tabla2[[#This Row],[ESTADO DE LA AUDIENCIA]]="Programada",Tabla2[[#This Row],[ESTADO DE LA AUDIENCIA]]="Suspendida",Tabla2[[#This Row],[ESTADO DE LA AUDIENCIA]]=""),2025,IF(Tabla2[[#This Row],[FECHA DE CONSTANCIA DE EJECUTORIA]]="",2025,TEXT(Tabla2[[#This Row],[FECHA DE CONSTANCIA DE EJECUTORIA]],"YYYY")*1))</calculatedColumnFormula>
    </tableColumn>
    <tableColumn id="61" xr3:uid="{5A3547D1-4245-4AE2-89C1-9AA43C819C76}" name="VIGENCIA DE GESTION" dataDxfId="4">
      <calculatedColumnFormula>+YEAR(AG2)</calculatedColumnFormula>
    </tableColumn>
    <tableColumn id="63" xr3:uid="{9E747874-D236-48AE-8B7B-CB88C9414617}" name="RANGO DE GESTION" dataDxfId="3">
      <calculatedColumnFormula>+IF(Tabla2[[#This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calculatedColumnFormula>
    </tableColumn>
    <tableColumn id="62" xr3:uid="{396BB316-04E1-47AE-BAD4-D0FEF219DCBD}" name="Procesos Unicos" dataDxfId="2">
      <calculatedColumnFormula>IF(COUNTIF($A$1:A2,A2)&gt;1,"","Unicos")</calculatedColumnFormula>
    </tableColumn>
    <tableColumn id="65" xr3:uid="{7757589F-0EE3-46AF-9D92-F22E3D25DD86}" name="Validador Año" dataDxfId="1">
      <calculatedColumnFormula>IF(Tabla2[[#This Row],[ESTADO DE LA AUDIENCIA]]="Finalizada",IFERROR(IF(TEXT(Tabla2[[#This Row],[FECHA DE CONSTANCIA DE EJECUTORIA]],"dd/mm/yyyy")*1&gt;=CONCATENATE(TEXT(TODAY(),"dd/mm/"),YEAR(TODAY())-3)*1,"Aplica","No Aplica"),"Validar"),"No Aplica")</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1F6826-F277-48C5-99F0-1BDBAA1ADD97}" name="Tabla1" displayName="Tabla1" ref="G1:G6" totalsRowShown="0">
  <autoFilter ref="G1:G6" xr:uid="{431F6826-F277-48C5-99F0-1BDBAA1ADD97}"/>
  <sortState xmlns:xlrd2="http://schemas.microsoft.com/office/spreadsheetml/2017/richdata2" ref="G2:G6">
    <sortCondition ref="G1:G6"/>
  </sortState>
  <tableColumns count="1">
    <tableColumn id="1" xr3:uid="{D5413F5C-1635-4B77-967E-A2B3CD5E224F}" name="Consecuencia Jurídica SANCIÓ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F2D7D47-8E12-4CA6-98AB-3722CB409AB0}" name="Tabla3" displayName="Tabla3" ref="H1:H3" totalsRowShown="0" tableBorderDxfId="0">
  <autoFilter ref="H1:H3" xr:uid="{4F2D7D47-8E12-4CA6-98AB-3722CB409AB0}"/>
  <tableColumns count="1">
    <tableColumn id="1" xr3:uid="{6E2FEDA2-F483-4EFF-A574-455D190E3A06}" name="Consecuencia Jurídica ARCHIV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_INICIO_DE_AUDIENCIA" xr10:uid="{1775D549-48BA-4435-B341-A3F3CE1F943B}" sourceName="FECHA INICIO DE AUDIENCIA">
  <pivotTables>
    <pivotTable tabId="8" name="TablaDinámica9"/>
  </pivotTables>
  <state minimalRefreshVersion="6" lastRefreshVersion="6" pivotCacheId="881552635" filterType="unknown">
    <bounds startDate="2011-01-01T00:00:00" endDate="202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INICIO DE AUDIENCIA" xr10:uid="{088AFF94-D226-4F5C-826C-8CE32AD68041}" cache="NativeTimeline_FECHA_INICIO_DE_AUDIENCIA" caption="FECHA INICIO DE AUDIENCIA" level="0" selectionLevel="0" scrollPosition="2011-01-01T00:00:00"/>
</timeline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pivotTable" Target="../pivotTables/pivotTable9.xml"/><Relationship Id="rId13" Type="http://schemas.microsoft.com/office/2007/relationships/slicer" Target="../slicers/slicer1.xml"/><Relationship Id="rId3" Type="http://schemas.openxmlformats.org/officeDocument/2006/relationships/pivotTable" Target="../pivotTables/pivotTable4.xml"/><Relationship Id="rId7" Type="http://schemas.openxmlformats.org/officeDocument/2006/relationships/pivotTable" Target="../pivotTables/pivotTable8.xml"/><Relationship Id="rId12" Type="http://schemas.openxmlformats.org/officeDocument/2006/relationships/drawing" Target="../drawings/drawing1.xml"/><Relationship Id="rId2" Type="http://schemas.openxmlformats.org/officeDocument/2006/relationships/pivotTable" Target="../pivotTables/pivotTable3.xml"/><Relationship Id="rId1" Type="http://schemas.openxmlformats.org/officeDocument/2006/relationships/pivotTable" Target="../pivotTables/pivotTable2.xml"/><Relationship Id="rId6" Type="http://schemas.openxmlformats.org/officeDocument/2006/relationships/pivotTable" Target="../pivotTables/pivotTable7.xml"/><Relationship Id="rId11" Type="http://schemas.openxmlformats.org/officeDocument/2006/relationships/pivotTable" Target="../pivotTables/pivotTable12.xml"/><Relationship Id="rId5" Type="http://schemas.openxmlformats.org/officeDocument/2006/relationships/pivotTable" Target="../pivotTables/pivotTable6.xml"/><Relationship Id="rId10" Type="http://schemas.openxmlformats.org/officeDocument/2006/relationships/pivotTable" Target="../pivotTables/pivotTable11.xml"/><Relationship Id="rId4" Type="http://schemas.openxmlformats.org/officeDocument/2006/relationships/pivotTable" Target="../pivotTables/pivotTable5.xml"/><Relationship Id="rId9" Type="http://schemas.openxmlformats.org/officeDocument/2006/relationships/pivotTable" Target="../pivotTables/pivotTable10.xml"/><Relationship Id="rId14" Type="http://schemas.microsoft.com/office/2011/relationships/timeline" Target="../timelines/timeline1.xml"/></Relationships>
</file>

<file path=xl/worksheets/_rels/sheet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13.xml"/></Relationships>
</file>

<file path=xl/worksheets/_rels/sheet4.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3.xml"/><Relationship Id="rId1" Type="http://schemas.openxmlformats.org/officeDocument/2006/relationships/pivotTable" Target="../pivotTables/pivotTable14.xml"/></Relationships>
</file>

<file path=xl/worksheets/_rels/sheet6.xml.rels><?xml version="1.0" encoding="UTF-8" standalone="yes"?>
<Relationships xmlns="http://schemas.openxmlformats.org/package/2006/relationships"><Relationship Id="rId117" Type="http://schemas.openxmlformats.org/officeDocument/2006/relationships/hyperlink" Target="../../../../../:f:/s/RecursosDireccindeContratacin/Eg6sJS7-K_lJnUmb79uZDjABe6RVcaZfhWFbXM_F2J5J-Q?e=96oB0P" TargetMode="External"/><Relationship Id="rId671" Type="http://schemas.openxmlformats.org/officeDocument/2006/relationships/hyperlink" Target="../../../../../:f:/s/RecursosDireccindeContratacin/EvhJfpppuaFOgsLvjhObwyQBci4Pt993_DkJ8n0UOr-_rw?e=KgVBIl" TargetMode="External"/><Relationship Id="rId769" Type="http://schemas.openxmlformats.org/officeDocument/2006/relationships/hyperlink" Target="../../../../../:f:/r/sites/RecursosDireccindeContratacin/Documentos%20compartidos/Sancionatorios/Reporte%20Sancionatorios%20Regionales/SEDE%20DIRECCION%20GENERAL/Procesos%20Administrativos%20Sancionatorios%20Contractuales/1028062024-%20UT%20PROYECTO%20ICBF%202024?csf=1&amp;web=1&amp;e=vA41wZ" TargetMode="External"/><Relationship Id="rId21" Type="http://schemas.openxmlformats.org/officeDocument/2006/relationships/hyperlink" Target="../../../../../:f:/s/RecursosDireccindeContratacin/EixNS7jTU-JAnL9TkW4RWJUBAj3mHHbE5yAAGS430x199w?e=V9FlWZ" TargetMode="External"/><Relationship Id="rId324" Type="http://schemas.openxmlformats.org/officeDocument/2006/relationships/hyperlink" Target="../../../../../:f:/s/RecursosDireccindeContratacin/EgCfg2EAOZVLiFT-SkLCLWcBWRAKz0To4idQNAU_t3TVbQ?e=Aw1GsY" TargetMode="External"/><Relationship Id="rId531" Type="http://schemas.openxmlformats.org/officeDocument/2006/relationships/hyperlink" Target="../../../../../:f:/s/RecursosDireccindeContratacin/Eg6AvU5-3rdKrIUWJ5_WUhgBgKu0xi8oXddHAollUrW-3w?e=KU6o1X" TargetMode="External"/><Relationship Id="rId629" Type="http://schemas.openxmlformats.org/officeDocument/2006/relationships/hyperlink" Target="../../../../../:f:/s/RecursosDireccindeContratacin/EsPAaYA3-sJCjlPEDy2SGIcBKf3K10DzooE4Budo6XbeDQ?e=a06zzC" TargetMode="External"/><Relationship Id="rId170" Type="http://schemas.openxmlformats.org/officeDocument/2006/relationships/hyperlink" Target="../../../../../:f:/s/RecursosDireccindeContratacin/EiH1PzcHf7pAktbYoUYbC5gBe41CjCXHhtMEeckpLfTDhw?e=k1xdWH" TargetMode="External"/><Relationship Id="rId268" Type="http://schemas.openxmlformats.org/officeDocument/2006/relationships/hyperlink" Target="../../../../../:f:/s/RecursosDireccindeContratacin/EtwE70RRgp5PrfcIc0nuCVQBdWH3rs1Jwkz_iVKFh6YI2Q?e=l8kcR1" TargetMode="External"/><Relationship Id="rId475" Type="http://schemas.openxmlformats.org/officeDocument/2006/relationships/hyperlink" Target="../../../../../:f:/s/RecursosDireccindeContratacin/EnS9VjDXpatDj-8tbmD_gDsB7bGkLxcAmuxinSEiWaQL0w?e=ceZDan" TargetMode="External"/><Relationship Id="rId682" Type="http://schemas.openxmlformats.org/officeDocument/2006/relationships/hyperlink" Target="../../../../../:f:/s/RecursosDireccindeContratacin/EhFQoJC84BNDoOb3KJdiyJoBCBo4RM0t0OPrlYZnvqI0-Q?e=PqK2CW" TargetMode="External"/><Relationship Id="rId32" Type="http://schemas.openxmlformats.org/officeDocument/2006/relationships/hyperlink" Target="../../../../../:f:/s/RecursosDireccindeContratacin/EtDuxaEmclpFnRvzBcNlDW8B4wTWfHnxtojs1qFqOv9Rcg?e=EfAqbM" TargetMode="External"/><Relationship Id="rId128" Type="http://schemas.openxmlformats.org/officeDocument/2006/relationships/hyperlink" Target="../../../../../:f:/s/RecursosDireccindeContratacin/EvLn6dsWEJ1KuCksXKMKooABz-H83YFGHSYuDU0qYJXR-A?e=d3OVYC" TargetMode="External"/><Relationship Id="rId335" Type="http://schemas.openxmlformats.org/officeDocument/2006/relationships/hyperlink" Target="../../../../../:f:/s/RecursosDireccindeContratacin/Eofw0oY4y5lOuDwkYENVu0sBFlHxYpHSibzfv4p8_Mjk-A?e=k3cEzD" TargetMode="External"/><Relationship Id="rId542" Type="http://schemas.openxmlformats.org/officeDocument/2006/relationships/hyperlink" Target="../../../../../:f:/s/RecursosDireccindeContratacin/Eud5XIUXJu5LmTcokMxiwn0BErSnjtMgATNpNLRk3kDTPQ?e=bIHY3q" TargetMode="External"/><Relationship Id="rId181" Type="http://schemas.openxmlformats.org/officeDocument/2006/relationships/hyperlink" Target="../../../../../:f:/s/RecursosDireccindeContratacin/EhAMD_0i2xxLvULO3_6iwY0BIvj16-yw66QB04JcgoAy0w?e=VVG1lr" TargetMode="External"/><Relationship Id="rId402" Type="http://schemas.openxmlformats.org/officeDocument/2006/relationships/hyperlink" Target="../../../../../:f:/s/RecursosDireccindeContratacin/EpkH8evEKaFFlw7HluqkimgBDX-PWVkzofQ3tZLDNBJBjQ?e=NEuEpk" TargetMode="External"/><Relationship Id="rId279" Type="http://schemas.openxmlformats.org/officeDocument/2006/relationships/hyperlink" Target="../../../../../:f:/s/RecursosDireccindeContratacin/EhofcRzOFVNEhX-zByt2a8wBNEJ44YcNV3WISJ1wStOdUQ?e=jngAPu" TargetMode="External"/><Relationship Id="rId486" Type="http://schemas.openxmlformats.org/officeDocument/2006/relationships/hyperlink" Target="../../../../../:f:/s/RecursosDireccindeContratacin/Elva3LmuxAtNk-FH92Jg8k0BzVyOJZhYDx2yePtQDMja8A?e=ZIQmvI" TargetMode="External"/><Relationship Id="rId693" Type="http://schemas.openxmlformats.org/officeDocument/2006/relationships/hyperlink" Target="../../../../../:f:/s/RecursosDireccindeContratacin/Ep-2wFoM0fBLs9SzImAUKr0BTIGo9QVHrVxUmCiKokAelA?e=uaS83B" TargetMode="External"/><Relationship Id="rId707" Type="http://schemas.openxmlformats.org/officeDocument/2006/relationships/hyperlink" Target="../../../../../:f:/r/sites/RecursosDireccindeContratacin/Documentos%20compartidos/Sancionatorios/Reporte%20Sancionatorios%20Regionales/CHOCO/Procesos%20Administrativos%20Sancionatorios%20Contractuales/27002872020?csf=1&amp;web=1&amp;e=SuvTVf" TargetMode="External"/><Relationship Id="rId43" Type="http://schemas.openxmlformats.org/officeDocument/2006/relationships/hyperlink" Target="../../../../../:f:/s/RecursosDireccindeContratacin/EkGmrc5JFDxCgWUsVHn4XhUBGW7erjFbhVjp1yiHUd3aVg?e=7AWVcZ" TargetMode="External"/><Relationship Id="rId139" Type="http://schemas.openxmlformats.org/officeDocument/2006/relationships/hyperlink" Target="../../../../../:f:/s/RecursosDireccindeContratacin/EsIRe2xKbFZBq54GDhFShDgBqqxewcDo1O4ChhsucE-S-Q?e=GMfWl3" TargetMode="External"/><Relationship Id="rId346" Type="http://schemas.openxmlformats.org/officeDocument/2006/relationships/hyperlink" Target="../../../../../:f:/s/RecursosDireccindeContratacin/EpzAIv9eYC9FnbsLQrW-GTkBEEOjbXSzP_UvIq95N4Xvxw?e=1o9Du3" TargetMode="External"/><Relationship Id="rId553" Type="http://schemas.openxmlformats.org/officeDocument/2006/relationships/hyperlink" Target="../../../../../:f:/s/RecursosDireccindeContratacin/EivztMLp5jpEt5p0deuta0YBXWVkwotxgX1EqRwgyANvnw?e=KB1LFi" TargetMode="External"/><Relationship Id="rId760" Type="http://schemas.openxmlformats.org/officeDocument/2006/relationships/hyperlink" Target="../../../../../:f:/r/sites/RecursosDireccindeContratacin/Documentos%20compartidos/Sancionatorios/Reporte%20Sancionatorios%20Regionales/NARI%C3%91O/Procesos%20Administrativos%20Sancionatorios%20Contractuales/52004472022%20-%20FUNDACION%20AFECTO%202.inf?csf=1&amp;web=1&amp;e=T9y1Qn" TargetMode="External"/><Relationship Id="rId192" Type="http://schemas.openxmlformats.org/officeDocument/2006/relationships/hyperlink" Target="../../../../../:f:/s/RecursosDireccindeContratacin/Es6PUtQ80VJHiC2-GGiIeysB3KCiJMRWTitPTyItLW6BEw?e=799Cfk" TargetMode="External"/><Relationship Id="rId206" Type="http://schemas.openxmlformats.org/officeDocument/2006/relationships/hyperlink" Target="../../../../../:f:/s/RecursosDireccindeContratacin/EqaVU9wNORJDlYByjnm6uAcBXmmGuqNHQs9MhHVGhrzE2Q?e=er0fk0" TargetMode="External"/><Relationship Id="rId413" Type="http://schemas.openxmlformats.org/officeDocument/2006/relationships/hyperlink" Target="../../../../../:f:/s/RecursosDireccindeContratacin/EjfySY92g_NBoIi7FnyDL1AB0heveX299PNsCdnoqHJp2w?e=TsCiGG" TargetMode="External"/><Relationship Id="rId497" Type="http://schemas.openxmlformats.org/officeDocument/2006/relationships/hyperlink" Target="../../../../../:f:/s/RecursosDireccindeContratacin/ElOO8JMUUkVNgB_L-Yh1u48B_OlMW4KFV3hHPxUychLdyw?e=qJoNPG" TargetMode="External"/><Relationship Id="rId620" Type="http://schemas.openxmlformats.org/officeDocument/2006/relationships/hyperlink" Target="../../../../../:f:/s/RecursosDireccindeContratacin/EpomrjlPZV1NmE_XZWhHs9UBzNsxw2mHhj5AFe_JTxH-rw?e=YqvVNR" TargetMode="External"/><Relationship Id="rId718" Type="http://schemas.openxmlformats.org/officeDocument/2006/relationships/hyperlink" Target="../../../../../:f:/s/RecursosDireccindeContratacin/EmL5mJUHNVRPk8Cd5LdDKqoBQ0WXByoyp9iT6XmHD9aSbA?e=sJeZfX" TargetMode="External"/><Relationship Id="rId357" Type="http://schemas.openxmlformats.org/officeDocument/2006/relationships/hyperlink" Target="../../../../../:f:/s/RecursosDireccindeContratacin/EiXZ7bLCUQVBnLS8sUOvOBwBepO13TBJKRArXKLq1aAKaQ?e=Oyc8iH" TargetMode="External"/><Relationship Id="rId54" Type="http://schemas.openxmlformats.org/officeDocument/2006/relationships/hyperlink" Target="../../../../../:f:/s/RecursosDireccindeContratacin/EjSMZtTJHyBPijeh4I1aCRkB3qBJZj56hgSOAuPngrheaQ?e=5aTlLb" TargetMode="External"/><Relationship Id="rId217" Type="http://schemas.openxmlformats.org/officeDocument/2006/relationships/hyperlink" Target="../../../../../:f:/s/RecursosDireccindeContratacin/EmEIs8geYRpMk_-go2c2p70Bunj9sqkr2wX6osW80X8MBQ?e=m4VUQY" TargetMode="External"/><Relationship Id="rId564" Type="http://schemas.openxmlformats.org/officeDocument/2006/relationships/hyperlink" Target="../../../../../:f:/s/RecursosDireccindeContratacin/ErOJrX5vy5JMmNB8gZSn1qUBF5VA4gpLCi8dzoA-ib7YfA?e=RNEUdQ" TargetMode="External"/><Relationship Id="rId771" Type="http://schemas.openxmlformats.org/officeDocument/2006/relationships/hyperlink" Target="../../../../../:f:/r/sites/RecursosDireccindeContratacin/Documentos%20compartidos/Sancionatorios/Reporte%20Sancionatorios%20Regionales/BOGOTA/Procesos%20Administrativos%20Sancionatorios%20Contractuales/11005982024-FUNDACION%20SALUD%20Y%20BIENESTAR?csf=1&amp;web=1&amp;e=QKIXeC" TargetMode="External"/><Relationship Id="rId424" Type="http://schemas.openxmlformats.org/officeDocument/2006/relationships/hyperlink" Target="../../../../../:f:/s/RecursosDireccindeContratacin/Erv76G0OQ-9MjUo_y2WlTasBdeuGBq2Y5plvFQiFS3S0HA?e=E1VlXN" TargetMode="External"/><Relationship Id="rId631" Type="http://schemas.openxmlformats.org/officeDocument/2006/relationships/hyperlink" Target="../../../../../:f:/s/RecursosDireccindeContratacin/EobMUfXhSfpHuDcrpVEU140Bb-Nq7N9eoJSXFUkBfR30vQ?e=npED5s" TargetMode="External"/><Relationship Id="rId729" Type="http://schemas.openxmlformats.org/officeDocument/2006/relationships/hyperlink" Target="../../../../../:f:/r/sites/RecursosDireccindeContratacin/Documentos%20compartidos/Sancionatorios/Reporte%20Sancionatorios%20Regionales/TOLIMA/Procesos%20Administrativos%20Sancionatorios%20Contractuales/73002392018%20-%20FUNDACION%20FEI%20FAMILIA%20ENTORNO%20INDIVIDUO?csf=1&amp;web=1&amp;e=rKCCDk" TargetMode="External"/><Relationship Id="rId270" Type="http://schemas.openxmlformats.org/officeDocument/2006/relationships/hyperlink" Target="../../../../../:f:/s/RecursosDireccindeContratacin/EnAQVeYWoBBKsDD47yqHl24Bpu4fsinBFRkpkQqEdxGMNw?e=uqfZSw" TargetMode="External"/><Relationship Id="rId65" Type="http://schemas.openxmlformats.org/officeDocument/2006/relationships/hyperlink" Target="../../../../../:f:/s/RecursosDireccindeContratacin/EhVIoXqrSXBAubyIIVa6uA4BXmGg7xA5GXNUUgf03Cyxxg?e=H6FNQd" TargetMode="External"/><Relationship Id="rId130" Type="http://schemas.openxmlformats.org/officeDocument/2006/relationships/hyperlink" Target="../../../../../:f:/s/RecursosDireccindeContratacin/Ep3_aHia-GdOsintMoKcIR0BPiVeJue12EgjtTKmoViXwA?e=NPDKr0" TargetMode="External"/><Relationship Id="rId368" Type="http://schemas.openxmlformats.org/officeDocument/2006/relationships/hyperlink" Target="../../../../../:f:/s/RecursosDireccindeContratacin/EmCt1IqemIFDgRQK9iGkpaoB_R5p9MGK00mF0sNrfGpspQ?e=5jgDJY" TargetMode="External"/><Relationship Id="rId575" Type="http://schemas.openxmlformats.org/officeDocument/2006/relationships/hyperlink" Target="../../../../../:f:/s/RecursosDireccindeContratacin/EtO4y0wD1M1ElCvC9PlcM78Be00y4mummvjXEJ_QOz1jQA?e=EqcKwM" TargetMode="External"/><Relationship Id="rId782" Type="http://schemas.openxmlformats.org/officeDocument/2006/relationships/hyperlink" Target="../../../../../:f:/r/sites/RecursosDireccindeContratacin/Documentos%20compartidos/Sancionatorios/Reporte%20Sancionatorios%20Regionales/CUNDINAMARCA/Procesos%20Administrativos%20Sancionatorios%20Contractuales/25004552025%20ASOCIACI%C3%93N%20MUNDO%20INNOVA?csf=1&amp;web=1&amp;e=tApw2q" TargetMode="External"/><Relationship Id="rId228" Type="http://schemas.openxmlformats.org/officeDocument/2006/relationships/hyperlink" Target="../../../../../:f:/s/RecursosDireccindeContratacin/Emt8viYrBeFHg8nw19N0zRcBwgkhohLHk_q_tSo9v1pI7w?e=X3PDLy" TargetMode="External"/><Relationship Id="rId435" Type="http://schemas.openxmlformats.org/officeDocument/2006/relationships/hyperlink" Target="../../../../../:f:/s/RecursosDireccindeContratacin/Ela6dYBJCr1Gp_OQwvMs6tQBDWuaztW77G9Os_dhPJ1uZA?e=rJZVX1" TargetMode="External"/><Relationship Id="rId642" Type="http://schemas.openxmlformats.org/officeDocument/2006/relationships/hyperlink" Target="../../../../../:f:/s/RecursosDireccindeContratacin/EhFQoJC84BNDoOb3KJdiyJoBCBo4RM0t0OPrlYZnvqI0-Q?e=PqK2CW" TargetMode="External"/><Relationship Id="rId281" Type="http://schemas.openxmlformats.org/officeDocument/2006/relationships/hyperlink" Target="../../../../../:f:/s/RecursosDireccindeContratacin/Eie5q5vL9EJKk4J2l3WuSwIBtoAkLHhMMXaH87H3dMYWqg?e=V3NQ8p" TargetMode="External"/><Relationship Id="rId502" Type="http://schemas.openxmlformats.org/officeDocument/2006/relationships/hyperlink" Target="../../../../../:f:/s/RecursosDireccindeContratacin/EhbQ8U_7FplEhTt8-MCoNbUBoAWs9e_RoXFcZzulrBACDQ?e=MFpyrK" TargetMode="External"/><Relationship Id="rId76" Type="http://schemas.openxmlformats.org/officeDocument/2006/relationships/hyperlink" Target="../../../../../:f:/s/RecursosDireccindeContratacin/Eiy6KbobjNxMgEvQVeJR328BLgIQ2JF6U49jvEaLn-7ROA?e=ciOvPP" TargetMode="External"/><Relationship Id="rId141" Type="http://schemas.openxmlformats.org/officeDocument/2006/relationships/hyperlink" Target="../../../../../:f:/s/RecursosDireccindeContratacin/EisTwOF2-zBClx-60KlgankBt88oVndaBX9azpKaeV-7xQ?e=XgIBLg" TargetMode="External"/><Relationship Id="rId379" Type="http://schemas.openxmlformats.org/officeDocument/2006/relationships/hyperlink" Target="../../../../../:f:/s/RecursosDireccindeContratacin/EkA4Gl7-x5xPrR8pag46IIUBukmB-g-ro4QkizgwUBfDPw?e=CDxg5d" TargetMode="External"/><Relationship Id="rId586" Type="http://schemas.openxmlformats.org/officeDocument/2006/relationships/hyperlink" Target="../../../../../:f:/s/RecursosDireccindeContratacin/EpyPAfL5w2VIuxwWG8xVCeYBY22LdZzb2O5MZfjLprzVJg?e=WoR4jO" TargetMode="External"/><Relationship Id="rId793" Type="http://schemas.openxmlformats.org/officeDocument/2006/relationships/hyperlink" Target="../../../../../:f:/r/sites/RecursosDireccindeContratacin/Documentos%20compartidos/Sancionatorios/Reporte%20Sancionatorios%20Regionales/VALLE%20DEL%20CAUCA/Procesos%20Administrativos%20Sancionatorios%20Contractuales/76008912017_HI%20RAYITO%20DE%20SOL?csf=1&amp;web=1&amp;e=nIc7Q1" TargetMode="External"/><Relationship Id="rId807" Type="http://schemas.openxmlformats.org/officeDocument/2006/relationships/table" Target="../tables/table1.xml"/><Relationship Id="rId7" Type="http://schemas.openxmlformats.org/officeDocument/2006/relationships/hyperlink" Target="../../../../../:f:/s/RecursosDireccindeContratacin/Eg8olKMOj0BCvCE1eUWG2y0BK-oOxaNtTknLVktVPj1tGg?e=zps7BQ" TargetMode="External"/><Relationship Id="rId239" Type="http://schemas.openxmlformats.org/officeDocument/2006/relationships/hyperlink" Target="../../../../../:f:/s/RecursosDireccindeContratacin/EhmxzgdI6k5AlSSsfK18kQ8BV64DI6p-1EpgJ1R4Ofq8Lg?e=IiygOm" TargetMode="External"/><Relationship Id="rId446" Type="http://schemas.openxmlformats.org/officeDocument/2006/relationships/hyperlink" Target="../../../../../:f:/s/RecursosDireccindeContratacin/EuMAQ5QN5mhHtQiLqg6xhNUBgzw8ubmwfZ7GCeGFEGzVww?e=MSMfcu" TargetMode="External"/><Relationship Id="rId653" Type="http://schemas.openxmlformats.org/officeDocument/2006/relationships/hyperlink" Target="../../../../../:f:/s/RecursosDireccindeContratacin/EmyprNQf96xAuHQ8CQ-HZHYBsCi6akcasww61qTltnN4Jw?e=L7nHNx" TargetMode="External"/><Relationship Id="rId292" Type="http://schemas.openxmlformats.org/officeDocument/2006/relationships/hyperlink" Target="../../../../../:f:/s/RecursosDireccindeContratacin/Eg8bWv-GgstFr9T0eavGUoQBYbqTd4a1I1062FlEz-r3IA?e=SibhUB" TargetMode="External"/><Relationship Id="rId306" Type="http://schemas.openxmlformats.org/officeDocument/2006/relationships/hyperlink" Target="../../../../../:f:/s/RecursosDireccindeContratacin/EmGEzsfth5RAhwTMFjhn9u4BwmZIagUDpUJfQQzHBXRbPw?e=18RyEG" TargetMode="External"/><Relationship Id="rId87" Type="http://schemas.openxmlformats.org/officeDocument/2006/relationships/hyperlink" Target="../../../../../:f:/s/RecursosDireccindeContratacin/ErhQv3XDOaBKu4p_eJhueEUBzOWhfCNNz3HKVeKWXWaHYg?e=A5BaHb" TargetMode="External"/><Relationship Id="rId513" Type="http://schemas.openxmlformats.org/officeDocument/2006/relationships/hyperlink" Target="../../../../../:f:/s/RecursosDireccindeContratacin/EmJiDVl5T6tJlTa_jNXTyP0Bt8jmVxioMlKGjV1XWz_OsA?e=hxzp5c" TargetMode="External"/><Relationship Id="rId597" Type="http://schemas.openxmlformats.org/officeDocument/2006/relationships/hyperlink" Target="../../../../../:f:/s/RecursosDireccindeContratacin/EqRtUz0e6TtEsbkBKgRq3hoBfUDLI-_DPoEyEAH-bz9eow?e=EanfNM" TargetMode="External"/><Relationship Id="rId720" Type="http://schemas.openxmlformats.org/officeDocument/2006/relationships/hyperlink" Target="../../../../../:f:/s/RecursosDireccindeContratacin/En1Qig9dHRJPkerMRNqIpWQB8vUPeybFuAkcLugj0JvSHA?e=bITstF" TargetMode="External"/><Relationship Id="rId152" Type="http://schemas.openxmlformats.org/officeDocument/2006/relationships/hyperlink" Target="../../../../../:f:/s/RecursosDireccindeContratacin/EmNuEBqyIDBHgfMi7Tg3GFABzdLHByKKknrSHTWtAq76NA?e=fK7rxE" TargetMode="External"/><Relationship Id="rId457" Type="http://schemas.openxmlformats.org/officeDocument/2006/relationships/hyperlink" Target="../../../../../:f:/s/RecursosDireccindeContratacin/Elo7TBtk99hEr_bLs5EVn1MBhhSK846JdVsMSTUGYiOToQ?e=lEjeRE" TargetMode="External"/><Relationship Id="rId664" Type="http://schemas.openxmlformats.org/officeDocument/2006/relationships/hyperlink" Target="../../../../../:f:/s/RecursosDireccindeContratacin/Evqe1gNDwIpNsGYCaonlhWwBTyuzqoazae_6BDmoKpmFNA?e=dYMVv4" TargetMode="External"/><Relationship Id="rId14" Type="http://schemas.openxmlformats.org/officeDocument/2006/relationships/hyperlink" Target="../../../../../:f:/s/RecursosDireccindeContratacin/EkVqSr21aCRPu9ON7s0lNskBGCktAZK6thuUrtr3CsCYYg?e=txam07" TargetMode="External"/><Relationship Id="rId317" Type="http://schemas.openxmlformats.org/officeDocument/2006/relationships/hyperlink" Target="../../../../../:f:/s/RecursosDireccindeContratacin/EruKnBY9dCRGs7BkHnhos8oBU8FccE2kXBBCKghROp9eVw?e=Jw7R8H" TargetMode="External"/><Relationship Id="rId524" Type="http://schemas.openxmlformats.org/officeDocument/2006/relationships/hyperlink" Target="../../../../../:f:/s/RecursosDireccindeContratacin/ErWg073nFr1GsUjSAjr_UfIBqLAgAJfFgL-3YxrDArK4hg?e=SD7CFR" TargetMode="External"/><Relationship Id="rId731" Type="http://schemas.openxmlformats.org/officeDocument/2006/relationships/hyperlink" Target="../../../../../:f:/r/sites/RecursosDireccindeContratacin/Documentos%20compartidos/Sancionatorios/Reporte%20Sancionatorios%20Regionales/TOLIMA/Procesos%20Administrativos%20Sancionatorios%20Contractuales/73006262017%20-%20FUNDACION%20NAWEN?csf=1&amp;web=1&amp;e=fD8Orh" TargetMode="External"/><Relationship Id="rId98" Type="http://schemas.openxmlformats.org/officeDocument/2006/relationships/hyperlink" Target="../../../../../:f:/s/RecursosDireccindeContratacin/ElTgiW1WeoxJuJVjM1jZi84Bw4U1FH-YdbQFl3wOR4oEaA?e=TWngJN" TargetMode="External"/><Relationship Id="rId163" Type="http://schemas.openxmlformats.org/officeDocument/2006/relationships/hyperlink" Target="../../../../../:f:/s/RecursosDireccindeContratacin/ErOPYAoyrVNJltjdFKNGtmcBgJkOiV8QH7Q7LrKXj_NWRA?e=PnCDLa" TargetMode="External"/><Relationship Id="rId370" Type="http://schemas.openxmlformats.org/officeDocument/2006/relationships/hyperlink" Target="../../../../../:f:/s/RecursosDireccindeContratacin/Er1FAkyp8Z1IvZ0cyHyWvqYBhDYOWjbeZ4Y9orgx1DJYEg?e=ZXVHah" TargetMode="External"/><Relationship Id="rId230" Type="http://schemas.openxmlformats.org/officeDocument/2006/relationships/hyperlink" Target="../../../../../:f:/s/RecursosDireccindeContratacin/Eqe3fjexaJBKttKB4kQlbGYBJv_7c3OmF_OUsyBAWnpKvQ?e=JZSHKG" TargetMode="External"/><Relationship Id="rId468" Type="http://schemas.openxmlformats.org/officeDocument/2006/relationships/hyperlink" Target="../../../../../:f:/s/RecursosDireccindeContratacin/ElZxc4x4A6NBo3o1SxmGi5oBhYBO7loU74Q2Y3boB7qiAg?e=8eOYWe" TargetMode="External"/><Relationship Id="rId675" Type="http://schemas.openxmlformats.org/officeDocument/2006/relationships/hyperlink" Target="../../../../../:f:/s/RecursosDireccindeContratacin/Ek48dYHGxtBBgshISNaYbUEBp0FtKnpW14U3ywDeB2aIog?e=qEAKjD" TargetMode="External"/><Relationship Id="rId25" Type="http://schemas.openxmlformats.org/officeDocument/2006/relationships/hyperlink" Target="../../../../../:f:/s/RecursosDireccindeContratacin/Eo3csLNpvGtEo0BbO7E9e9cBo3GpXs4NB9q3GYSe69LRew?e=uzvXuX" TargetMode="External"/><Relationship Id="rId328" Type="http://schemas.openxmlformats.org/officeDocument/2006/relationships/hyperlink" Target="../../../../../:f:/s/RecursosDireccindeContratacin/EsB2HqPfHBlImCbtcZnQYFwB3mn5rZ2OOTzU458klPHd9A?e=9mn3fY" TargetMode="External"/><Relationship Id="rId535" Type="http://schemas.openxmlformats.org/officeDocument/2006/relationships/hyperlink" Target="../../../../../:f:/s/RecursosDireccindeContratacin/Enta2YFI-dRPr05RG9UPdDABv4M-bpPH9MaMtk8z-yvrVw?e=bHsbcE" TargetMode="External"/><Relationship Id="rId742" Type="http://schemas.openxmlformats.org/officeDocument/2006/relationships/hyperlink" Target="../../../../../:f:/r/sites/RecursosDireccindeContratacin/Documentos%20compartidos/Sancionatorios/Reporte%20Sancionatorios%20Regionales/SUCRE/Procesos%20Administrativos%20Sancionatorios%20Contractuales/70-0103-2016?csf=1&amp;web=1&amp;e=kKdpyv" TargetMode="External"/><Relationship Id="rId174" Type="http://schemas.openxmlformats.org/officeDocument/2006/relationships/hyperlink" Target="../../../../../:f:/s/RecursosDireccindeContratacin/Ei-TRbVa4ZtBrQ_Niz0bgOcBjqzZF9NI4SXdpy7RKKlK7w?e=LvXZhw" TargetMode="External"/><Relationship Id="rId381" Type="http://schemas.openxmlformats.org/officeDocument/2006/relationships/hyperlink" Target="../../../../../:f:/s/RecursosDireccindeContratacin/EgXDXunbOEdOmJfaQ_5u6JcB6-JRMwr5HrGM7fBvZMpYzw?e=qeG7WI" TargetMode="External"/><Relationship Id="rId602" Type="http://schemas.openxmlformats.org/officeDocument/2006/relationships/hyperlink" Target="../../../../../:f:/s/RecursosDireccindeContratacin/EpwxKez4B6JNjf8WxMS0tKcBLiWBVfJfLAM-xIm9xji9Lw?e=XzU0R5" TargetMode="External"/><Relationship Id="rId241" Type="http://schemas.openxmlformats.org/officeDocument/2006/relationships/hyperlink" Target="../../../../../:f:/s/RecursosDireccindeContratacin/Eg_0s23loB5DipR6xLThT8sBBfuac8faqjuIlbqFAeA1CA?e=e45HFL" TargetMode="External"/><Relationship Id="rId479" Type="http://schemas.openxmlformats.org/officeDocument/2006/relationships/hyperlink" Target="../../../../../:f:/s/RecursosDireccindeContratacin/Ejdd8Jv2-HpMt3A1vyhAOesBypCg5U-f9OuxmE4rLW6gfw?e=8mMRQ7" TargetMode="External"/><Relationship Id="rId686" Type="http://schemas.openxmlformats.org/officeDocument/2006/relationships/hyperlink" Target="../../../../../:f:/s/RecursosDireccindeContratacin/EtEP_N1aZElCqEauLzOMXjIBxvBait4ZJ8I8S71AObVuyA?e=CyMFEw" TargetMode="External"/><Relationship Id="rId36" Type="http://schemas.openxmlformats.org/officeDocument/2006/relationships/hyperlink" Target="../../../../../:f:/r/sites/RecursosDireccindeContratacin/Documentos%20compartidos/Sancionatorios/Reporte%20Sancionatorios%20Regionales/TOLIMA/Procesos%20Administrativos%20Sancionatorios%20Contractuales/73002382023?csf=1&amp;web=1&amp;e=Rc7Wiu" TargetMode="External"/><Relationship Id="rId339" Type="http://schemas.openxmlformats.org/officeDocument/2006/relationships/hyperlink" Target="../../../../../:f:/s/RecursosDireccindeContratacin/EltKWsMw1OtNhef29QdvE-kB6iMgFiAIlujmwnXQFsu9Gw?e=Itd8EL" TargetMode="External"/><Relationship Id="rId546" Type="http://schemas.openxmlformats.org/officeDocument/2006/relationships/hyperlink" Target="../../../../../:f:/s/RecursosDireccindeContratacin/EqgUMgdJ7xhEvjlA9uTZrO0BaH2aZ1Yn0jCEZIkDKeFRdA?e=9IR5JE" TargetMode="External"/><Relationship Id="rId753" Type="http://schemas.openxmlformats.org/officeDocument/2006/relationships/hyperlink" Target="../../../../../:f:/r/sites/RecursosDireccindeContratacin/Documentos%20compartidos/Sancionatorios/Reporte%20Sancionatorios%20Regionales/MAGDALENA/Procesos%20Administrativos%20Sancionatorios%20Contractuales/47001492024%20COINCCA?csf=1&amp;web=1&amp;e=ahtZ3d" TargetMode="External"/><Relationship Id="rId101" Type="http://schemas.openxmlformats.org/officeDocument/2006/relationships/hyperlink" Target="../../../../../:f:/s/RecursosDireccindeContratacin/ElES3g0_mAVAkaXhwpPC8vIBq_6INwkd0kjNUswMiDpLdA?e=uosNwJ" TargetMode="External"/><Relationship Id="rId185" Type="http://schemas.openxmlformats.org/officeDocument/2006/relationships/hyperlink" Target="../../../../../:f:/s/RecursosDireccindeContratacin/En1YWwwWkx9MiupGH7TlGY0BRt-kEhYpzoC6LqwMGoT2uQ?e=iJHbw2" TargetMode="External"/><Relationship Id="rId406" Type="http://schemas.openxmlformats.org/officeDocument/2006/relationships/hyperlink" Target="../../../../../:f:/s/RecursosDireccindeContratacin/EtOELlTufR9FutbNzdksJEMB8EyVvFECLjCYQB_IhRmEog?e=nCtiIk" TargetMode="External"/><Relationship Id="rId392" Type="http://schemas.openxmlformats.org/officeDocument/2006/relationships/hyperlink" Target="../../../../../:f:/s/RecursosDireccindeContratacin/Ep1tUxCuVD9Aneqzk_cPbTcBR0abVCIs9oIhqzJYjVXu4g?e=uP5Imm" TargetMode="External"/><Relationship Id="rId613" Type="http://schemas.openxmlformats.org/officeDocument/2006/relationships/hyperlink" Target="../../../../../:f:/s/RecursosDireccindeContratacin/Emsfr4kpuMFJsrZ05ChHlksBco7Gt5yEDHWWCermc_PV6A?e=EEwNe4" TargetMode="External"/><Relationship Id="rId697" Type="http://schemas.openxmlformats.org/officeDocument/2006/relationships/hyperlink" Target="../../../../../:f:/s/RecursosDireccindeContratacin/Eur9f5x8-IBPp2PKEoV0TjoBWb12G-eiAJ6DJoXAzJKp2Q?e=WKvFUW" TargetMode="External"/><Relationship Id="rId252" Type="http://schemas.openxmlformats.org/officeDocument/2006/relationships/hyperlink" Target="../../../../../:f:/s/RecursosDireccindeContratacin/EsbhkyaFqSVInjtfsrbpqagBtzzfs1DXP385hT1Cm0xCiA?e=deZjJm" TargetMode="External"/><Relationship Id="rId47" Type="http://schemas.openxmlformats.org/officeDocument/2006/relationships/hyperlink" Target="../../../../../:f:/s/RecursosDireccindeContratacin/EoeFooENSZJHmfSfa-7hOiEByNrmd1HFvCMSwlIO0W4L5g?e=ujm1Y9" TargetMode="External"/><Relationship Id="rId112" Type="http://schemas.openxmlformats.org/officeDocument/2006/relationships/hyperlink" Target="../../../../../:f:/s/RecursosDireccindeContratacin/EkUqzJ2MO6dDjgM1DIGurtoB1m3HdHpH0jfdlhIsr-BN2g?e=zwuyPy" TargetMode="External"/><Relationship Id="rId557" Type="http://schemas.openxmlformats.org/officeDocument/2006/relationships/hyperlink" Target="../../../../../:f:/s/RecursosDireccindeContratacin/EkEJbcGbSlxAlMLs-Sh83m0B21EKyKJHfm7swH9WrrE8Gg?e=m5tgpV" TargetMode="External"/><Relationship Id="rId764" Type="http://schemas.openxmlformats.org/officeDocument/2006/relationships/hyperlink" Target="../../../../../:f:/r/sites/RecursosDireccindeContratacin/Documentos%20compartidos/Sancionatorios/Reporte%20Sancionatorios%20Regionales/PUTUMAYO/Procesos%20Administrativos%20Sancionatorios%20Contractuales/86002812024?csf=1&amp;web=1&amp;e=U7bk98" TargetMode="External"/><Relationship Id="rId196" Type="http://schemas.openxmlformats.org/officeDocument/2006/relationships/hyperlink" Target="../../../../../:f:/s/RecursosDireccindeContratacin/EpKzIr4B50lGjVQSM-La670BuEw273vPi0yzciXGCS4sXw?e=vIAx91" TargetMode="External"/><Relationship Id="rId417" Type="http://schemas.openxmlformats.org/officeDocument/2006/relationships/hyperlink" Target="../../../../../:f:/s/RecursosDireccindeContratacin/EoL5xOP-YyFPlSPE1cvXSZQBTihmJa_UIax4u2eDBhLe1A?e=5qax2d" TargetMode="External"/><Relationship Id="rId624" Type="http://schemas.openxmlformats.org/officeDocument/2006/relationships/hyperlink" Target="../../../../../:f:/s/RecursosDireccindeContratacin/EihhyqvdTOdGo5hmNjQykEkByhEujQscEH3pLE0RryGtkA?e=TAwTTB" TargetMode="External"/><Relationship Id="rId263" Type="http://schemas.openxmlformats.org/officeDocument/2006/relationships/hyperlink" Target="../../../../../:f:/s/RecursosDireccindeContratacin/Ekj__YakxRpOiw7OVUGswmEBPbGqbh5tI0wp31bZDXK8eA?e=hqFaEf" TargetMode="External"/><Relationship Id="rId470" Type="http://schemas.openxmlformats.org/officeDocument/2006/relationships/hyperlink" Target="../../../../../:f:/s/RecursosDireccindeContratacin/EgdbDLPEnnFBk77vZWl47KABqjonFBM-fqHwUOFflZ8z0g?e=fCSoLG" TargetMode="External"/><Relationship Id="rId58" Type="http://schemas.openxmlformats.org/officeDocument/2006/relationships/hyperlink" Target="../../../../../:f:/s/RecursosDireccindeContratacin/Euh9Rt0-tW1Hpx82JmgZ5icBl0G3JiGyzn1jmAxc715mWw?e=lcndc6" TargetMode="External"/><Relationship Id="rId123" Type="http://schemas.openxmlformats.org/officeDocument/2006/relationships/hyperlink" Target="../../../../../:f:/s/RecursosDireccindeContratacin/EquloWHodOVLoTLb2_ke5tYBJJ6Za9iBcMcqfkisMriW2A?e=Os2Pfc" TargetMode="External"/><Relationship Id="rId330" Type="http://schemas.openxmlformats.org/officeDocument/2006/relationships/hyperlink" Target="../../../../../:f:/s/RecursosDireccindeContratacin/EteN2QagT9pKgx7UALjworMBOwOMRGZVWetG8wQZui5upw?e=p09U6n" TargetMode="External"/><Relationship Id="rId568" Type="http://schemas.openxmlformats.org/officeDocument/2006/relationships/hyperlink" Target="../../../../../:f:/s/RecursosDireccindeContratacin/EjIZ7elLd5tGjJM0CBJMMBIBYXosjfUTM4sgKKlMT3NEmQ?e=QEAGnF" TargetMode="External"/><Relationship Id="rId775" Type="http://schemas.openxmlformats.org/officeDocument/2006/relationships/hyperlink" Target="../../../../../:f:/r/sites/RecursosDireccindeContratacin/Documentos%20compartidos/Sancionatorios/Reporte%20Sancionatorios%20Regionales/HUILA/Procesos%20Administrativos%20Sancionatorios%20Contractuales/41001452025%20COMUNIDAD%20NEGRA%20LA%20GRANDE%20-%203?csf=1&amp;web=1&amp;e=KAkB2I" TargetMode="External"/><Relationship Id="rId428" Type="http://schemas.openxmlformats.org/officeDocument/2006/relationships/hyperlink" Target="../../../../../:f:/s/RecursosDireccindeContratacin/Enlp5U47uK9Msjlo7O6vrOYBsQrDJg0E0T95B7zveNkYBg?e=KKiaKf" TargetMode="External"/><Relationship Id="rId635" Type="http://schemas.openxmlformats.org/officeDocument/2006/relationships/hyperlink" Target="../../../../../:f:/s/RecursosDireccindeContratacin/EnQ9hhwUBOtJoDdhVFzNRz8BpNzdppWPQ2ftDGvkgL869g?e=0fME8F" TargetMode="External"/><Relationship Id="rId274" Type="http://schemas.openxmlformats.org/officeDocument/2006/relationships/hyperlink" Target="../../../../../:f:/r/sites/RecursosDireccindeContratacin/Documentos%20compartidos/Sancionatorios/Reporte%20Sancionatorios%20Regionales/TOLIMA/Procesos%20Administrativos%20Sancionatorios%20Contractuales/148-2015%20-%20ASOCIACION%20DE%20PADRES%20DE%20FAMILIA%20MUNICIPIO%20DE%20COYAIMA%20DEPARTAMENTO%20DEL%20TOLIMA?csf=1&amp;web=1&amp;e=UbUuzf" TargetMode="External"/><Relationship Id="rId481" Type="http://schemas.openxmlformats.org/officeDocument/2006/relationships/hyperlink" Target="../../../../../:f:/s/RecursosDireccindeContratacin/EgC4TPyOk5tMljf-5_TpSGAB72r1Ii6IGzftcCCxyawSaw?e=D5rLKM" TargetMode="External"/><Relationship Id="rId702" Type="http://schemas.openxmlformats.org/officeDocument/2006/relationships/hyperlink" Target="../../../../../:f:/s/RecursosDireccindeContratacin/Eq47DZs-2XhKjBTd3OFJbVcBpVgUgEn4LvwoWp0S7CS4Dw?e=GEp79e" TargetMode="External"/><Relationship Id="rId69" Type="http://schemas.openxmlformats.org/officeDocument/2006/relationships/hyperlink" Target="../../../../../:f:/s/RecursosDireccindeContratacin/Ei5PWTsv8eRInLLuTkwWbqYBUAsO3POTbLfL5LIPnEbhJw?e=LiFIoU" TargetMode="External"/><Relationship Id="rId134" Type="http://schemas.openxmlformats.org/officeDocument/2006/relationships/hyperlink" Target="../../../../../:f:/s/RecursosDireccindeContratacin/EnMXA2y1MnFEqw-tD77qvScBv-E8VsRtFpD9D4KUAs7GFw?e=YNjfik" TargetMode="External"/><Relationship Id="rId579" Type="http://schemas.openxmlformats.org/officeDocument/2006/relationships/hyperlink" Target="../../../../../:f:/s/RecursosDireccindeContratacin/EgYUJtvMUBNAkkR-Ufh82lkBd1y2nQdLhuPDvZnIXwlnqA?e=FiMF3j" TargetMode="External"/><Relationship Id="rId786" Type="http://schemas.openxmlformats.org/officeDocument/2006/relationships/hyperlink" Target="../../../../../:f:/r/sites/RecursosDireccindeContratacin/Documentos%20compartidos/Sancionatorios/Reporte%20Sancionatorios%20Regionales/QUINDIO/Procesos%20Administrativos%20Sancionatorios%20Contractuales/CONTRATO%20No.%2063001272025?csf=1&amp;web=1&amp;e=OXjtLX" TargetMode="External"/><Relationship Id="rId341" Type="http://schemas.openxmlformats.org/officeDocument/2006/relationships/hyperlink" Target="../../../../../:f:/s/RecursosDireccindeContratacin/EutNlqR1ScBFnKqQIgAMonkBbN-A0FYGlFvVEfyU1xPjiw?e=ifCyLY" TargetMode="External"/><Relationship Id="rId439" Type="http://schemas.openxmlformats.org/officeDocument/2006/relationships/hyperlink" Target="../../../../../:f:/s/RecursosDireccindeContratacin/Eoq1W_-nVhNOtAWAU9a-OLsBd0F3tuQgAhNpexvA947iTw?e=eg6m1x" TargetMode="External"/><Relationship Id="rId646" Type="http://schemas.openxmlformats.org/officeDocument/2006/relationships/hyperlink" Target="../../../../../:f:/s/RecursosDireccindeContratacin/EgFD-0e5Y2ZKlEW426iCAeMBkeh7KLysV7memwDntHGAAQ?e=dxMQ57" TargetMode="External"/><Relationship Id="rId201" Type="http://schemas.openxmlformats.org/officeDocument/2006/relationships/hyperlink" Target="../../../../../:f:/s/RecursosDireccindeContratacin/Ei98aMrh-oFFm8j2huCCKoIB2H05r6IKXAFhoe8Kad9AdQ?e=6yni8n" TargetMode="External"/><Relationship Id="rId285" Type="http://schemas.openxmlformats.org/officeDocument/2006/relationships/hyperlink" Target="../../../../../:f:/s/RecursosDireccindeContratacin/Eggzp2_BWbBLpv4S_GNv4BgBr57fThM9MgYMFjJDk9lbSw?e=jJghXG" TargetMode="External"/><Relationship Id="rId506" Type="http://schemas.openxmlformats.org/officeDocument/2006/relationships/hyperlink" Target="../../../../../:f:/s/RecursosDireccindeContratacin/Eqs-KBK4yspImBrRf57Dr3ABmh-lGjN7pTkN2NmfxNdJTA?e=tWbsfC" TargetMode="External"/><Relationship Id="rId492" Type="http://schemas.openxmlformats.org/officeDocument/2006/relationships/hyperlink" Target="../../../../../:f:/s/RecursosDireccindeContratacin/Elmj-RP55AFMgHTKErsqlmYBqz51LslIbuOLwRtvgjUSKg?e=FBQcC2" TargetMode="External"/><Relationship Id="rId713" Type="http://schemas.openxmlformats.org/officeDocument/2006/relationships/hyperlink" Target="../../../../../:f:/s/RecursosDireccindeContratacin/Eq5RbbMZ4ANOmvehL2WPOf8BL68iB8btapCbp0PGEhZTyg?e=gwDnzv" TargetMode="External"/><Relationship Id="rId797" Type="http://schemas.openxmlformats.org/officeDocument/2006/relationships/hyperlink" Target="../../../../../:f:/r/sites/RecursosDireccindeContratacin/Documentos%20compartidos/Sancionatorios/Reporte%20Sancionatorios%20Regionales/LA%20GUAJIRA/Procesos%20Administrativos%20Sancionatorios%20Contractuales/2022/44000712022%20-%20ORGANIZACION%20WAYUUMUNSURAT-MUJERES%20TEJIENDO%20PAZ?csf=1&amp;web=1&amp;e=Xx8d1K" TargetMode="External"/><Relationship Id="rId145" Type="http://schemas.openxmlformats.org/officeDocument/2006/relationships/hyperlink" Target="../../../../../:f:/s/RecursosDireccindeContratacin/ElRvchwubB1NtC0wlgx7CnEB32BAr_AczOCAUatbM5iwKg?e=17Ih7o" TargetMode="External"/><Relationship Id="rId352" Type="http://schemas.openxmlformats.org/officeDocument/2006/relationships/hyperlink" Target="../../../../../:f:/s/RecursosDireccindeContratacin/EhwvqWziUDdJm3QygdKxtRwBXRhsj0AI_6MErKLO1kdUcw?e=qjcJrU" TargetMode="External"/><Relationship Id="rId212" Type="http://schemas.openxmlformats.org/officeDocument/2006/relationships/hyperlink" Target="../../../../../:f:/s/RecursosDireccindeContratacin/EoQ8sMBFnB5HmMGxEfdTybMB-jlzT7PsZLAOYozkSyyCsw?e=d8fUwW" TargetMode="External"/><Relationship Id="rId657" Type="http://schemas.openxmlformats.org/officeDocument/2006/relationships/hyperlink" Target="../../../../../:f:/s/RecursosDireccindeContratacin/Eqe8JnazX-BDgbvJG4ey6ykBOd0hjqoFnydkQmEyF6m1SQ?e=auY0rZ" TargetMode="External"/><Relationship Id="rId296" Type="http://schemas.openxmlformats.org/officeDocument/2006/relationships/hyperlink" Target="../../../../../:f:/s/RecursosDireccindeContratacin/EhH6VDMiWPRNhZbLC5Tg3FwBW7AKn1hakY1dgmM0R0cVrg?e=cStYfg" TargetMode="External"/><Relationship Id="rId517" Type="http://schemas.openxmlformats.org/officeDocument/2006/relationships/hyperlink" Target="../../../../../:f:/s/RecursosDireccindeContratacin/El3MSNqCr5JCmMqItK_lOPgBfpss-_3rQWTciXnJ1r6-8g?e=duVmjD" TargetMode="External"/><Relationship Id="rId724" Type="http://schemas.openxmlformats.org/officeDocument/2006/relationships/hyperlink" Target="../../../../../:f:/r/sites/RecursosDireccindeContratacin/Documentos%20compartidos/Sancionatorios/Reporte%20Sancionatorios%20Regionales/BOGOTA/Procesos%20Administrativos%20Sancionatorios%20Contractuales/11012042024-ALEXANDER%20VILLAMARIN%20NAVEROS?csf=1&amp;web=1&amp;e=VPRtfZ" TargetMode="External"/><Relationship Id="rId60" Type="http://schemas.openxmlformats.org/officeDocument/2006/relationships/hyperlink" Target="../../../../../:f:/s/RecursosDireccindeContratacin/Eg9cljerXStIrJUOPGg-X0wBwjzKJB9XNTw4JAesVAFy2A?e=bJANY1" TargetMode="External"/><Relationship Id="rId156" Type="http://schemas.openxmlformats.org/officeDocument/2006/relationships/hyperlink" Target="../../../../../:f:/s/RecursosDireccindeContratacin/EpoNydbYnDREtozpd0QP9scBAm0F2ZKEixI1MkEBQKxUag?e=eV7Nkt" TargetMode="External"/><Relationship Id="rId363" Type="http://schemas.openxmlformats.org/officeDocument/2006/relationships/hyperlink" Target="../../../../../:f:/s/RecursosDireccindeContratacin/Esfmlabws2dFrNX6wHOFV0ABPNhM9UkOIGygv4Xu1bEVZw?e=B9sMUj" TargetMode="External"/><Relationship Id="rId570" Type="http://schemas.openxmlformats.org/officeDocument/2006/relationships/hyperlink" Target="../../../../../:f:/s/RecursosDireccindeContratacin/EntOrNtgi1ZPixrgeNJlWnkB-6T-fpKQb0oEIjE8V6DUkA?e=e2akV5" TargetMode="External"/><Relationship Id="rId223" Type="http://schemas.openxmlformats.org/officeDocument/2006/relationships/hyperlink" Target="../../../../../:f:/s/RecursosDireccindeContratacin/EnHW-dCldXRDlBXqUQQvszUBW-kFiU7f8avyz2-Abo2Cbg?e=2rNN4o" TargetMode="External"/><Relationship Id="rId430" Type="http://schemas.openxmlformats.org/officeDocument/2006/relationships/hyperlink" Target="../../../../../:f:/s/RecursosDireccindeContratacin/EgNs_0hTxh5IgiMEr5Vn_bkBe-RAcHdkGfxDIK_0KDcN5w?e=hAeHlF" TargetMode="External"/><Relationship Id="rId668" Type="http://schemas.openxmlformats.org/officeDocument/2006/relationships/hyperlink" Target="../../../../../:f:/s/RecursosDireccindeContratacin/Em47dVZ4345Mjn_82-s-MwcB5Bv7jyc6CTE_QkX30pLqtw?e=uq9boL" TargetMode="External"/><Relationship Id="rId18" Type="http://schemas.openxmlformats.org/officeDocument/2006/relationships/hyperlink" Target="../../../../../:f:/s/RecursosDireccindeContratacin/ElLiYytXVyNOu17ZzCQZN2sB6B5Qq98a21dsPJ9rXEdndw?e=Mby6ub" TargetMode="External"/><Relationship Id="rId528" Type="http://schemas.openxmlformats.org/officeDocument/2006/relationships/hyperlink" Target="../../../../../:f:/s/RecursosDireccindeContratacin/EnIYbv0mMNxFs4yUBU1MPS8BHt1i8l_6zBF02JVA4mmEuA?e=5HI3gt" TargetMode="External"/><Relationship Id="rId735" Type="http://schemas.openxmlformats.org/officeDocument/2006/relationships/hyperlink" Target="../../../../../:f:/r/sites/RecursosDireccindeContratacin/Documentos%20compartidos/Sancionatorios/Reporte%20Sancionatorios%20Regionales/BOLIVAR/Procesos%20Administrativos%20Sancionatorios%20Contractuales/13002452024-ASOCIACION%20DE%20PADRES%20DE%20HOGARES%20DE%20BIENESTAR%20CARITAS%20ALEGRES?csf=1&amp;web=1&amp;e=dABYxc" TargetMode="External"/><Relationship Id="rId167" Type="http://schemas.openxmlformats.org/officeDocument/2006/relationships/hyperlink" Target="../../../../../:f:/s/RecursosDireccindeContratacin/En7sQrCQ8XxDm9Y9AV3XdGEBZHq2DDdgLnY89rJwKdRUCw?e=ZDcArP" TargetMode="External"/><Relationship Id="rId374" Type="http://schemas.openxmlformats.org/officeDocument/2006/relationships/hyperlink" Target="../../../../../:f:/s/RecursosDireccindeContratacin/ErRIVSFxNHpCpA9OwI9DpD0BAxEqgfmSl3_Oxd6RVGjyBQ?e=4iXIPG" TargetMode="External"/><Relationship Id="rId581" Type="http://schemas.openxmlformats.org/officeDocument/2006/relationships/hyperlink" Target="../../../../../:f:/s/RecursosDireccindeContratacin/Eq5uVa-9SeNOiwfJk7f7xU0BOz8unu3KXcIH44rxBgI7MA?e=UnO4qU" TargetMode="External"/><Relationship Id="rId71" Type="http://schemas.openxmlformats.org/officeDocument/2006/relationships/hyperlink" Target="../../../../../:f:/s/RecursosDireccindeContratacin/EhpGw4gj0llOtx1XtG96DgoBYZc4O9IHRuL1KzNKzSKceQ?e=zxcuAo" TargetMode="External"/><Relationship Id="rId234" Type="http://schemas.openxmlformats.org/officeDocument/2006/relationships/hyperlink" Target="../../../../../:f:/s/RecursosDireccindeContratacin/EvD3T3YCtSZLkaQ8LuLLmokBjkb7gjdM70kudeqpCyAN4Q?e=eipegw" TargetMode="External"/><Relationship Id="rId679" Type="http://schemas.openxmlformats.org/officeDocument/2006/relationships/hyperlink" Target="../../../../../:f:/s/RecursosDireccindeContratacin/EuXENSVfHBxLt_pU915WXFgBnnHSzL9bCjU_ntlfmQyAug?e=Z85Ucu" TargetMode="External"/><Relationship Id="rId802" Type="http://schemas.openxmlformats.org/officeDocument/2006/relationships/hyperlink" Target="../../../../../:f:/r/sites/RecursosDireccindeContratacin/Documentos%20compartidos/Sancionatorios/Reporte%20Sancionatorios%20Regionales/HUILA/Procesos%20Administrativos%20Sancionatorios%20Contractuales/4100147025%20TURRIQUITADO%20(3)?csf=1&amp;web=1&amp;e=pBN8G7" TargetMode="External"/><Relationship Id="rId2" Type="http://schemas.openxmlformats.org/officeDocument/2006/relationships/hyperlink" Target="../../../../../:f:/s/RecursosDireccindeContratacin/EuhOBKSlQdhLolpOl1QKgQYBj_A-GptMvmhFyYMHjFFieQ?e=eJfx9O" TargetMode="External"/><Relationship Id="rId29" Type="http://schemas.openxmlformats.org/officeDocument/2006/relationships/hyperlink" Target="../../../../../:f:/s/RecursosDireccindeContratacin/ElqQTtbjxpFIpuDjzpPWEB4B783omROxFQaGDZbVgi0XwA?e=OFhoag" TargetMode="External"/><Relationship Id="rId441" Type="http://schemas.openxmlformats.org/officeDocument/2006/relationships/hyperlink" Target="../../../../../:f:/s/RecursosDireccindeContratacin/Er8ONaZZnRhBi0woSs264DIByET6Jj20s03Is5N7YUIteg?e=gNf4pT" TargetMode="External"/><Relationship Id="rId539" Type="http://schemas.openxmlformats.org/officeDocument/2006/relationships/hyperlink" Target="../../../../../:f:/s/RecursosDireccindeContratacin/En1Qig9dHRJPkerMRNqIpWQB8vUPeybFuAkcLugj0JvSHA?e=bITstF" TargetMode="External"/><Relationship Id="rId746" Type="http://schemas.openxmlformats.org/officeDocument/2006/relationships/hyperlink" Target="../../../../../:f:/r/sites/RecursosDireccindeContratacin/Documentos%20compartidos/Sancionatorios/Reporte%20Sancionatorios%20Regionales/LA%20GUAJIRA/Procesos%20Administrativos%20Sancionatorios%20Contractuales/2023/44001582023%20Fundacion%20Social%20Los%20Angeles?csf=1&amp;web=1&amp;e=bjSQ5E" TargetMode="External"/><Relationship Id="rId178" Type="http://schemas.openxmlformats.org/officeDocument/2006/relationships/hyperlink" Target="../../../../../:f:/s/RecursosDireccindeContratacin/Eor2KNpB_chMvX8ZWJI4gOoB-mRhVVuivu1wO4ALbHJAHA?e=K77qsx" TargetMode="External"/><Relationship Id="rId301" Type="http://schemas.openxmlformats.org/officeDocument/2006/relationships/hyperlink" Target="../../../../../:f:/s/RecursosDireccindeContratacin/Ess8viOqNFBKhojekwmdmQUB2Cpr0vTQwEcHpucDKRY2tQ?e=zDUBhe" TargetMode="External"/><Relationship Id="rId82" Type="http://schemas.openxmlformats.org/officeDocument/2006/relationships/hyperlink" Target="../../../../../:f:/s/RecursosDireccindeContratacin/EsYTA9vyiBNEuk5Cil3TXGgBVFwBSLW4I3nFgV76s7LXNw?e=P8Us6D" TargetMode="External"/><Relationship Id="rId385" Type="http://schemas.openxmlformats.org/officeDocument/2006/relationships/hyperlink" Target="../../../../../:f:/s/RecursosDireccindeContratacin/EgTy3Xjdk2JAhWXw1zv4rLgBVkwdatb6rYzKTnaM4owvHw?e=cnsizw" TargetMode="External"/><Relationship Id="rId592" Type="http://schemas.openxmlformats.org/officeDocument/2006/relationships/hyperlink" Target="../../../../../:f:/s/RecursosDireccindeContratacin/Et23wiyyFgpKt92tqaPe-0gBjIjJ2Su7RoMqQ2LZHc7Vog?e=zMHpGh" TargetMode="External"/><Relationship Id="rId606" Type="http://schemas.openxmlformats.org/officeDocument/2006/relationships/hyperlink" Target="../../../../../:f:/s/RecursosDireccindeContratacin/EovvP4dqGY1MgqQMxrfzNgwBmJv1pdcpQTUvSM016EIXEQ?e=OaO6cN" TargetMode="External"/><Relationship Id="rId245" Type="http://schemas.openxmlformats.org/officeDocument/2006/relationships/hyperlink" Target="../../../../../:f:/s/RecursosDireccindeContratacin/EluQWsF_3M1FjGwMFvMT-QYBVuo7Oa_ZeRXoKavEWiwfEA?e=YLCQRb" TargetMode="External"/><Relationship Id="rId452" Type="http://schemas.openxmlformats.org/officeDocument/2006/relationships/hyperlink" Target="../../../../../:f:/s/RecursosDireccindeContratacin/Ehg1rAhK07hCnikycHhK_6oBWfSvjtz4LbRdc7KTmhwfKA?e=3OfAB0" TargetMode="External"/><Relationship Id="rId105" Type="http://schemas.openxmlformats.org/officeDocument/2006/relationships/hyperlink" Target="../../../../../:f:/s/RecursosDireccindeContratacin/El6910Rj-Q1KvSoIf7xEh3QBipWlPAREO94Fjl_xvK_pwg?e=1bh02y" TargetMode="External"/><Relationship Id="rId312" Type="http://schemas.openxmlformats.org/officeDocument/2006/relationships/hyperlink" Target="../../../../../:f:/s/RecursosDireccindeContratacin/EvAw4qJVRHFJhsS1bLHq7cABKQ_ZTwhitL81xqZwqnDz2g?e=rBkklC" TargetMode="External"/><Relationship Id="rId757" Type="http://schemas.openxmlformats.org/officeDocument/2006/relationships/hyperlink" Target="../../../../../:f:/r/sites/RecursosDireccindeContratacin/Documentos%20compartidos/Sancionatorios/Reporte%20Sancionatorios%20Regionales/GUAVIARE/Procesos%20Administrativos%20Sancionatorios%20Contractuales/95001872024%20ASOCIACI%C3%93N%20DE%20CABILDOS%20TANDACHIRIDU%20INGANOKUNA?csf=1&amp;web=1&amp;e=N3iydj" TargetMode="External"/><Relationship Id="rId93" Type="http://schemas.openxmlformats.org/officeDocument/2006/relationships/hyperlink" Target="../../../../RecursosDireccindeContratacin/Documentos%20compartidos/Forms/AllItems.aspx?csf=1&amp;web=1&amp;e=owdB5j&amp;cid=8971251e%2D3bef%2D4159%2D899c%2D2d3189733528&amp;sw=auth&amp;FolderCTID=0x012000A5580500F1E4DD4A86003D3F239362E1&amp;id=%2Fsites%2FRecursosDireccindeContratacin%2FDocumentos%20compartidos%2FSancionatorios%2FReporte%20Sancionatorios%20Regionales%2FNARI%C3%91O%2FProcesos%20Administrativos%20Sancionatorios%20Contractuales%2F52004392022%2F52004392022&amp;viewid=d63dbaf2%2D0d37%2D48b1%2Dba35%2D1055a7106c4e" TargetMode="External"/><Relationship Id="rId189" Type="http://schemas.openxmlformats.org/officeDocument/2006/relationships/hyperlink" Target="../../../../../:f:/s/RecursosDireccindeContratacin/Erpbw9lCfGxOgAfflpAOIysBT5s5t2QziODkiZgjtj95Rg?e=XIqsO7" TargetMode="External"/><Relationship Id="rId396" Type="http://schemas.openxmlformats.org/officeDocument/2006/relationships/hyperlink" Target="../../../../../:f:/s/RecursosDireccindeContratacin/EtYFh5QyPxpGg8jtcYrQzbsBp4SQlie2BAK1ytpmQo5ekA?e=KTaWiQ" TargetMode="External"/><Relationship Id="rId617" Type="http://schemas.openxmlformats.org/officeDocument/2006/relationships/hyperlink" Target="../../../../../:f:/s/RecursosDireccindeContratacin/Epl77f_old1Fkq9sB07FNtkBQvFZDAt56tzV1LQ63LWH3g?e=mglPnZ" TargetMode="External"/><Relationship Id="rId256" Type="http://schemas.openxmlformats.org/officeDocument/2006/relationships/hyperlink" Target="../../../../../:f:/s/RecursosDireccindeContratacin/Ep7xX_NJq61DglDij51UZpsB2-XaYJTZiXwzkICTfzhwCw?e=vAX7r4" TargetMode="External"/><Relationship Id="rId463" Type="http://schemas.openxmlformats.org/officeDocument/2006/relationships/hyperlink" Target="../../../../../:f:/s/RecursosDireccindeContratacin/Eu3NoqQQo-BPosNS58C3DG0BQoN9LyYiu4yWVapaXIaqDQ?e=hhIprJ" TargetMode="External"/><Relationship Id="rId670" Type="http://schemas.openxmlformats.org/officeDocument/2006/relationships/hyperlink" Target="../../../../../:f:/s/RecursosDireccindeContratacin/EkSPrwiB3T9ChH_9EZACfJkBPyKqVLBc9YAMWO0Xsy3vOQ?e=OQo6k2" TargetMode="External"/><Relationship Id="rId116" Type="http://schemas.openxmlformats.org/officeDocument/2006/relationships/hyperlink" Target="../../../../../:f:/s/RecursosDireccindeContratacin/EqTXnOFa-UxAi4b1aeQHcCoBUK_XbJ7s1HKT61Bg9RUnVA?e=NkTKtu" TargetMode="External"/><Relationship Id="rId323" Type="http://schemas.openxmlformats.org/officeDocument/2006/relationships/hyperlink" Target="../../../../../:f:/s/RecursosDireccindeContratacin/EgQS7UHaUN5PlTz8qGNLqrYBmaDolKIta52LOD-ogk5FEA?e=K0Rb18" TargetMode="External"/><Relationship Id="rId530" Type="http://schemas.openxmlformats.org/officeDocument/2006/relationships/hyperlink" Target="../../../../../:f:/s/RecursosDireccindeContratacin/EmTled9V6DJDj8h87uzWNVwB8MkAEeUm1riIl0NFJSIErQ?e=PmuiMA" TargetMode="External"/><Relationship Id="rId768" Type="http://schemas.openxmlformats.org/officeDocument/2006/relationships/hyperlink" Target="../../../../../:f:/r/sites/RecursosDireccindeContratacin/Documentos%20compartidos/Sancionatorios/Reporte%20Sancionatorios%20Regionales/SEDE%20DIRECCION%20GENERAL/Procesos%20Administrativos%20Sancionatorios%20Contractuales/1018102025%20-%20SOLUCIONES%20INTEGRALES%20MONTGOMERY%20SAS?csf=1&amp;web=1&amp;e=3E0A0T" TargetMode="External"/><Relationship Id="rId20" Type="http://schemas.openxmlformats.org/officeDocument/2006/relationships/hyperlink" Target="../../../../../:f:/s/RecursosDireccindeContratacin/EiXGynTZiJxFoSYb40kbrE8BpyO0kiMZH2kvCE0J3KGHOA?e=Gb2cpY" TargetMode="External"/><Relationship Id="rId628" Type="http://schemas.openxmlformats.org/officeDocument/2006/relationships/hyperlink" Target="../../../../../:f:/s/RecursosDireccindeContratacin/EiB5FzApOd9Bg0Dw8XCToVUBg3dP0Z3YEfintqwAfZ2dnA?e=VeqgiY" TargetMode="External"/><Relationship Id="rId267" Type="http://schemas.openxmlformats.org/officeDocument/2006/relationships/hyperlink" Target="../../../../../:f:/s/RecursosDireccindeContratacin/EtNqqKwos8VBnTKIV2_wWI0BtTKPMthK2RRI2CBX5V_8ng?e=YlAhjc" TargetMode="External"/><Relationship Id="rId474" Type="http://schemas.openxmlformats.org/officeDocument/2006/relationships/hyperlink" Target="../../../../../:f:/s/RecursosDireccindeContratacin/ElLirgsAQn5Jq7-YF43prgIB9Zwj2jDsFe1uadbHy1_HJA?e=v2ZzOW" TargetMode="External"/><Relationship Id="rId127" Type="http://schemas.openxmlformats.org/officeDocument/2006/relationships/hyperlink" Target="../../../../../:f:/s/RecursosDireccindeContratacin/EuzOTDWbvzBHtd0YXOqSCMsBg1Vc0-vklTXVcvqgtm9GpA?e=N1bzdx" TargetMode="External"/><Relationship Id="rId681" Type="http://schemas.openxmlformats.org/officeDocument/2006/relationships/hyperlink" Target="../../../../../:f:/s/RecursosDireccindeContratacin/EiolQkgisARNnBt-xUPDunQBgTAO9rEKs22dKDILoGO_6w?e=Ait05c" TargetMode="External"/><Relationship Id="rId779" Type="http://schemas.openxmlformats.org/officeDocument/2006/relationships/hyperlink" Target="../../../../../:f:/r/sites/RecursosDireccindeContratacin/Documentos%20compartidos/Sancionatorios/Reporte%20Sancionatorios%20Regionales/CUNDINAMARCA/Procesos%20Administrativos%20Sancionatorios%20Contractuales/25003772025%20FUNDACI%C3%93N%20CREANDO%20FUTURO%20-%20FUNDARTI?csf=1&amp;web=1&amp;e=PjezQQ" TargetMode="External"/><Relationship Id="rId31" Type="http://schemas.openxmlformats.org/officeDocument/2006/relationships/hyperlink" Target="../../../../../:f:/s/RecursosDireccindeContratacin/EvD3T3YCtSZLkaQ8LuLLmokBjkb7gjdM70kudeqpCyAN4Q?e=miKIck" TargetMode="External"/><Relationship Id="rId334" Type="http://schemas.openxmlformats.org/officeDocument/2006/relationships/hyperlink" Target="../../../../../:f:/s/RecursosDireccindeContratacin/EnI7WNO-MBdMnJlC9hwGXfkBQfaI7YrfgtynU83K1JXpsw?e=4mJhaU" TargetMode="External"/><Relationship Id="rId541" Type="http://schemas.openxmlformats.org/officeDocument/2006/relationships/hyperlink" Target="../../../../../:f:/s/RecursosDireccindeContratacin/Euf-y615j1lAlgoNgkgn2zQBsxXMRcbgIotSptRr3dkvGg?e=oVxUeV" TargetMode="External"/><Relationship Id="rId639" Type="http://schemas.openxmlformats.org/officeDocument/2006/relationships/hyperlink" Target="../../../../../:f:/r/sites/RecursosDireccindeContratacin/Documentos%20compartidos/Sancionatorios/Reporte%20Sancionatorios%20Regionales/MAGDALENA/Procesos%20Administrativos%20Sancionatorios%20Contractuales/47001682024%20-%20FUNDACI%C3%93N%20PEDAGOGICA%20MARIA%20AUXILIADORA%20FUNPEMAUXI?csf=1&amp;web=1&amp;e=nyAfIO" TargetMode="External"/><Relationship Id="rId180" Type="http://schemas.openxmlformats.org/officeDocument/2006/relationships/hyperlink" Target="../../../../../:f:/s/RecursosDireccindeContratacin/EkWdPPIf9z9AgZPaBuS9jIcBulUUFhp3hJQ3xNCOtWAojQ?e=TK44Th" TargetMode="External"/><Relationship Id="rId278" Type="http://schemas.openxmlformats.org/officeDocument/2006/relationships/hyperlink" Target="../../../../../:f:/s/RecursosDireccindeContratacin/EsciRma7SzxPqFEmxqDaKPMB11mCMuXBlnLAaafzWPFiQQ?e=NQuxnz" TargetMode="External"/><Relationship Id="rId401" Type="http://schemas.openxmlformats.org/officeDocument/2006/relationships/hyperlink" Target="../../../../../:f:/s/RecursosDireccindeContratacin/Emyo5hS5PLxEg1aH4MV6aFIBMpTh-gySXgs74pgPezyuCQ?e=yF4jyV" TargetMode="External"/><Relationship Id="rId485" Type="http://schemas.openxmlformats.org/officeDocument/2006/relationships/hyperlink" Target="../../../../../:f:/s/RecursosDireccindeContratacin/EkM95F4cOgdNgeRVGEFg8e8BZMD_fmNRzsQcp9a73PT2ZQ?e=02w6tu" TargetMode="External"/><Relationship Id="rId692" Type="http://schemas.openxmlformats.org/officeDocument/2006/relationships/hyperlink" Target="../../../../../:f:/s/RecursosDireccindeContratacin/Ep-2wFoM0fBLs9SzImAUKr0BTIGo9QVHrVxUmCiKokAelA?e=uaS83B" TargetMode="External"/><Relationship Id="rId706" Type="http://schemas.openxmlformats.org/officeDocument/2006/relationships/hyperlink" Target="../../../../../:f:/r/sites/RecursosDireccindeContratacin/Documentos%20compartidos/Sancionatorios/Reporte%20Sancionatorios%20Regionales/CHOCO/Procesos%20Administrativos%20Sancionatorios%20Contractuales/27002852020?csf=1&amp;web=1&amp;e=VZUZ6v" TargetMode="External"/><Relationship Id="rId42" Type="http://schemas.openxmlformats.org/officeDocument/2006/relationships/hyperlink" Target="../../../../../:f:/s/RecursosDireccindeContratacin/Ek4x_dqNJLFHnqdZjKtHW58BwkBnlLKzO7DL0J6lUw2lNA?e=4H9W02" TargetMode="External"/><Relationship Id="rId138" Type="http://schemas.openxmlformats.org/officeDocument/2006/relationships/hyperlink" Target="../../../../../:f:/s/RecursosDireccindeContratacin/EqmeEUqV3y9HiTG_wtm8oIgBix1LJmjvHD6z3qU6P6Sq5Q?e=yrky2g" TargetMode="External"/><Relationship Id="rId345" Type="http://schemas.openxmlformats.org/officeDocument/2006/relationships/hyperlink" Target="../../../../../:f:/s/RecursosDireccindeContratacin/EhUa_pK8SDFJskkt648rWt0BHr6VeFFknxNUGhpdXobnLw?e=eZwAHQ" TargetMode="External"/><Relationship Id="rId552" Type="http://schemas.openxmlformats.org/officeDocument/2006/relationships/hyperlink" Target="../../../../../:f:/s/RecursosDireccindeContratacin/Eu4zokrdMXxNrRP0O1y3SBoBI_Phc4O0KGwz6CJ7j1oKIA?e=OQGinC" TargetMode="External"/><Relationship Id="rId191" Type="http://schemas.openxmlformats.org/officeDocument/2006/relationships/hyperlink" Target="../../../../../:f:/s/RecursosDireccindeContratacin/EkQKX4o9pTVLonzTtCTs5sAB9zarQx5P1d7vDTR__QYhAQ?e=61LgHH" TargetMode="External"/><Relationship Id="rId205" Type="http://schemas.openxmlformats.org/officeDocument/2006/relationships/hyperlink" Target="../../../../../:f:/s/RecursosDireccindeContratacin/EitCcYtuP_lOrDF3rYuBgUEBYv8s7Aa8Uu8LTu5ti4Yg2Q?e=0pJr4g" TargetMode="External"/><Relationship Id="rId412" Type="http://schemas.openxmlformats.org/officeDocument/2006/relationships/hyperlink" Target="../../../../../:f:/s/RecursosDireccindeContratacin/Eu358vZ4k8FFjBufypusa5cB2uV9mIl7EcEH3ZQYbeapJg?e=Grh8tQ" TargetMode="External"/><Relationship Id="rId289" Type="http://schemas.openxmlformats.org/officeDocument/2006/relationships/hyperlink" Target="../../../../../:f:/s/RecursosDireccindeContratacin/EulxD1dat_tFqsgvu_7TQ00Be7sKQS7OVWSQ2rNtXN5rog?e=2P4j6N" TargetMode="External"/><Relationship Id="rId496" Type="http://schemas.openxmlformats.org/officeDocument/2006/relationships/hyperlink" Target="../../../../../:f:/s/RecursosDireccindeContratacin/ElOO8JMUUkVNgB_L-Yh1u48B_OlMW4KFV3hHPxUychLdyw?e=iXetUE" TargetMode="External"/><Relationship Id="rId717" Type="http://schemas.openxmlformats.org/officeDocument/2006/relationships/hyperlink" Target="../../../../../:f:/s/RecursosDireccindeContratacin/ErC1jDKPAJ5GiY5plz1op8UBoZOVf3bfukr9v8wgeQhP6w?e=TQdg8x" TargetMode="External"/><Relationship Id="rId53" Type="http://schemas.openxmlformats.org/officeDocument/2006/relationships/hyperlink" Target="../../../../../:f:/s/RecursosDireccindeContratacin/EndFMio9OxtKgfGY3Vx9-toBmzwsE1-l-0RuXtOg9t4Z3Q?e=pZf32u" TargetMode="External"/><Relationship Id="rId149" Type="http://schemas.openxmlformats.org/officeDocument/2006/relationships/hyperlink" Target="../../../../../:f:/s/RecursosDireccindeContratacin/Em-CrvmaNglMnd32MJ6vpg4Bxrsmx5WPDs6ya6sETlciPg?e=NNdXSZ" TargetMode="External"/><Relationship Id="rId356" Type="http://schemas.openxmlformats.org/officeDocument/2006/relationships/hyperlink" Target="../../../../../:f:/s/RecursosDireccindeContratacin/Eos2qStAFgtJudhep46-leAB6eQvaAs8a2wQttjrDfUzTQ?e=rE3G1k" TargetMode="External"/><Relationship Id="rId563" Type="http://schemas.openxmlformats.org/officeDocument/2006/relationships/hyperlink" Target="../../../../../:f:/s/RecursosDireccindeContratacin/EiDl44y3ARBLkgAg5gWukvYBb-SiK-WYOSQhMxVJBH5Q4g?e=S1UnuX" TargetMode="External"/><Relationship Id="rId770" Type="http://schemas.openxmlformats.org/officeDocument/2006/relationships/hyperlink" Target="../../../../../:f:/r/sites/RecursosDireccindeContratacin/Documentos%20compartidos/Sancionatorios/Reporte%20Sancionatorios%20Regionales/BOGOTA/Procesos%20Administrativos%20Sancionatorios%20Contractuales/11012232025-DANIELA%20VELASQUEZ%20GOMEZ?csf=1&amp;web=1&amp;e=z0ntf8" TargetMode="External"/><Relationship Id="rId216" Type="http://schemas.openxmlformats.org/officeDocument/2006/relationships/hyperlink" Target="../../../../../:f:/s/RecursosDireccindeContratacin/EopDWEZ0Z15Oh7PwmAME2AEBYRuDt6UcM87XihG81VyWNA?e=FCNZhr" TargetMode="External"/><Relationship Id="rId423" Type="http://schemas.openxmlformats.org/officeDocument/2006/relationships/hyperlink" Target="../../../../../:f:/s/RecursosDireccindeContratacin/EhdPq5YaZUpKhV5p-N0B1ScBrnRImBO8KD59tXZNS5Zg6A?e=kv1IFs" TargetMode="External"/><Relationship Id="rId630" Type="http://schemas.openxmlformats.org/officeDocument/2006/relationships/hyperlink" Target="../../../../../:f:/s/RecursosDireccindeContratacin/EmR9lFyGRfdMv301bzy1IsMBLPLutpk4hdKNERFhGNeGAA?e=NLajuQ" TargetMode="External"/><Relationship Id="rId728" Type="http://schemas.openxmlformats.org/officeDocument/2006/relationships/hyperlink" Target="../../../../../:f:/r/sites/RecursosDireccindeContratacin/Documentos%20compartidos/Sancionatorios/Reporte%20Sancionatorios%20Regionales/TOLIMA/Procesos%20Administrativos%20Sancionatorios%20Contractuales/73002382018%20-%20FUNDACION%20FEI%20FAMILIA%20ENTORNO%20INDIVIDUO?csf=1&amp;web=1&amp;e=2vAgTV" TargetMode="External"/><Relationship Id="rId64" Type="http://schemas.openxmlformats.org/officeDocument/2006/relationships/hyperlink" Target="../../../../../:f:/s/RecursosDireccindeContratacin/ElVMkvMXf49DgWyoxB0kqQYBYF_S4izYHQXGFHX-ywyzcw?e=oeNCwS" TargetMode="External"/><Relationship Id="rId367" Type="http://schemas.openxmlformats.org/officeDocument/2006/relationships/hyperlink" Target="../../../../../:f:/s/RecursosDireccindeContratacin/EkrjKtGmNR5Dli6q4N2NjuwBAvqVuKqMF4Q-KLW5KoHeyw?e=mIIJjB" TargetMode="External"/><Relationship Id="rId574" Type="http://schemas.openxmlformats.org/officeDocument/2006/relationships/hyperlink" Target="../../../../../:f:/s/RecursosDireccindeContratacin/Ehk37gmizkpEqiks4BqGk1IBt6QaSWWZ887M183nhv8nCg?e=BJ41fq" TargetMode="External"/><Relationship Id="rId227" Type="http://schemas.openxmlformats.org/officeDocument/2006/relationships/hyperlink" Target="../../../../../:f:/s/RecursosDireccindeContratacin/Egt_LafeWklOqQblfzd0peoBp7TBr8MyyM4tQEkO0aquzA?e=dg4bsk" TargetMode="External"/><Relationship Id="rId781" Type="http://schemas.openxmlformats.org/officeDocument/2006/relationships/hyperlink" Target="../../../../../:f:/r/sites/RecursosDireccindeContratacin/Documentos%20compartidos/Sancionatorios/Reporte%20Sancionatorios%20Regionales/CUNDINAMARCA/Procesos%20Administrativos%20Sancionatorios%20Contractuales/25003822025%20FUNDACI%C3%93N%20CREANDO%20FUTURO%20-%20FUNDARTI/SANCIONATORIO%2025003822025?csf=1&amp;web=1&amp;e=9QARSh" TargetMode="External"/><Relationship Id="rId434" Type="http://schemas.openxmlformats.org/officeDocument/2006/relationships/hyperlink" Target="../../../../../:f:/s/RecursosDireccindeContratacin/EgBgVF3Po1VLsbDxBaCsJ8QB3WmmlMLpM4NPITjMj6KJtQ?e=UQdA2R" TargetMode="External"/><Relationship Id="rId641" Type="http://schemas.openxmlformats.org/officeDocument/2006/relationships/hyperlink" Target="../../../../../:f:/s/RecursosDireccindeContratacin/EiolQkgisARNnBt-xUPDunQBgTAO9rEKs22dKDILoGO_6w?e=Ait05c" TargetMode="External"/><Relationship Id="rId739" Type="http://schemas.openxmlformats.org/officeDocument/2006/relationships/hyperlink" Target="../../../../../:f:/r/sites/RecursosDireccindeContratacin/Documentos%20compartidos/Sancionatorios/Reporte%20Sancionatorios%20Regionales/HUILA/Procesos%20Administrativos%20Sancionatorios%20Contractuales/41001452025%20COMUNIDAD%20NEGRA%20LA%20GRANDE%20-%201?csf=1&amp;web=1&amp;e=TyiXqx" TargetMode="External"/><Relationship Id="rId33" Type="http://schemas.openxmlformats.org/officeDocument/2006/relationships/hyperlink" Target="../../../../../:f:/s/RecursosDireccindeContratacin/EvbL9K8OpatEnJvdgRbWti8Bsn-qNLfzy4gW4xEqCi4STg?e=YbDl7d" TargetMode="External"/><Relationship Id="rId129" Type="http://schemas.openxmlformats.org/officeDocument/2006/relationships/hyperlink" Target="../../../../../:f:/s/RecursosDireccindeContratacin/EtK-bfheFtVHsGuTKpR8ncsBzx4FBanc6W0J1siT_lz9qA?e=ocB0sd" TargetMode="External"/><Relationship Id="rId280" Type="http://schemas.openxmlformats.org/officeDocument/2006/relationships/hyperlink" Target="../../../../../:f:/s/RecursosDireccindeContratacin/Eo28V7g9InNCjUkRw_HpWYEBe2kkWAUQRGa1k972PMF1pw?e=P4tFM8" TargetMode="External"/><Relationship Id="rId336" Type="http://schemas.openxmlformats.org/officeDocument/2006/relationships/hyperlink" Target="../../../../../:f:/s/RecursosDireccindeContratacin/EhSW5WMscsVKsT46ZhUuVOMB19aIpi6jzg3AOZVFVMQVyQ?e=39Gauw" TargetMode="External"/><Relationship Id="rId501" Type="http://schemas.openxmlformats.org/officeDocument/2006/relationships/hyperlink" Target="../../../../../:f:/s/RecursosDireccindeContratacin/EqLIbIHRuO1OkQxUWNj__xYB9JYtkYYTfNuyCCFqPMxAYA?e=U2l88W" TargetMode="External"/><Relationship Id="rId543" Type="http://schemas.openxmlformats.org/officeDocument/2006/relationships/hyperlink" Target="../../../../../:f:/s/RecursosDireccindeContratacin/EhUIhGzccIVCid3J64GzzQUBefqCFWOXiykupHLfJPihEA?e=kVHdH2" TargetMode="External"/><Relationship Id="rId75" Type="http://schemas.openxmlformats.org/officeDocument/2006/relationships/hyperlink" Target="../../../../../:f:/s/RecursosDireccindeContratacin/EiPZrB7mQg5Bi5iATg_GXCMB1cfKj0NOFgIJf8i72gLzaA?e=GLHd1o" TargetMode="External"/><Relationship Id="rId140" Type="http://schemas.openxmlformats.org/officeDocument/2006/relationships/hyperlink" Target="../../../../../:f:/s/RecursosDireccindeContratacin/EmOGbg1K04VItP8_BFffcYcB295GyjZQBGzzycv2krp-pg?e=DogRML" TargetMode="External"/><Relationship Id="rId182" Type="http://schemas.openxmlformats.org/officeDocument/2006/relationships/hyperlink" Target="../../../../../:f:/s/RecursosDireccindeContratacin/EgqeW1fk5yZPoD64ATxIt1YBPGA8shL_vdu9dgV9jmksfQ?e=OOx03V" TargetMode="External"/><Relationship Id="rId378" Type="http://schemas.openxmlformats.org/officeDocument/2006/relationships/hyperlink" Target="../../../../../:f:/s/RecursosDireccindeContratacin/EvRQYZp-bq1GkQCDSTsxhk8BzBP9aMjYHwEiZQoAC2xu7Q?e=jpfRzM" TargetMode="External"/><Relationship Id="rId403" Type="http://schemas.openxmlformats.org/officeDocument/2006/relationships/hyperlink" Target="../../../../../:f:/s/RecursosDireccindeContratacin/ElAhH6ellGBGgeOK4uRtP_oBuk-g7v8GPuAcOKUkT-4FrA?e=yqgE7h" TargetMode="External"/><Relationship Id="rId585" Type="http://schemas.openxmlformats.org/officeDocument/2006/relationships/hyperlink" Target="../../../../../:f:/s/RecursosDireccindeContratacin/EjP8-oOCu91Hp3EstedYwMcBvtjUEfjBQoyQJeBAKWyU4w?e=R1VATU" TargetMode="External"/><Relationship Id="rId750" Type="http://schemas.openxmlformats.org/officeDocument/2006/relationships/hyperlink" Target="../../../../../:f:/r/sites/RecursosDireccindeContratacin/Documentos%20compartidos/Sancionatorios/Reporte%20Sancionatorios%20Regionales/LA%20GUAJIRA/Procesos%20Administrativos%20Sancionatorios%20Contractuales/2023/44001862023%20-%20ORGANIZACION%20WAYUU%20MUNSURAT-MUJERES%20TEJIENDO%20PAZ%E2%80%9D?csf=1&amp;web=1&amp;e=Hb9Qr2" TargetMode="External"/><Relationship Id="rId792" Type="http://schemas.openxmlformats.org/officeDocument/2006/relationships/hyperlink" Target="../../../../../:f:/r/sites/RecursosDireccindeContratacin/Documentos%20compartidos/Sancionatorios/Reporte%20Sancionatorios%20Regionales/QUINDIO/Procesos%20Administrativos%20Sancionatorios%20Contractuales/CONTRATO%2063001592025?csf=1&amp;web=1&amp;e=jh5RKZ" TargetMode="External"/><Relationship Id="rId806" Type="http://schemas.openxmlformats.org/officeDocument/2006/relationships/vmlDrawing" Target="../drawings/vmlDrawing1.vml"/><Relationship Id="rId6" Type="http://schemas.openxmlformats.org/officeDocument/2006/relationships/hyperlink" Target="../../../../../:f:/s/RecursosDireccindeContratacin/Ehxy9HVMR2BHhjYqyFPGuh4B35KSQGgS9D_5q_XOI93NzA?e=NS33rd" TargetMode="External"/><Relationship Id="rId238" Type="http://schemas.openxmlformats.org/officeDocument/2006/relationships/hyperlink" Target="../../../../../:f:/s/RecursosDireccindeContratacin/EpVuQhC4qpxBirgr5Se5VroBA1zAN39rPZdu4icgS2hfaA?e=UyFsct" TargetMode="External"/><Relationship Id="rId445" Type="http://schemas.openxmlformats.org/officeDocument/2006/relationships/hyperlink" Target="../../../../../:f:/s/RecursosDireccindeContratacin/El-XnLy0M6pOv4UPmLnerKcByWJKyeequ-z8T6hXOJHt1Q?e=kh62e9" TargetMode="External"/><Relationship Id="rId487" Type="http://schemas.openxmlformats.org/officeDocument/2006/relationships/hyperlink" Target="../../../../../:f:/s/RecursosDireccindeContratacin/ErOaHCUC3cFGhAhaOws8RYYBYnYsdhvfwFTE-3PZMnLxWQ?e=nrkINi" TargetMode="External"/><Relationship Id="rId610" Type="http://schemas.openxmlformats.org/officeDocument/2006/relationships/hyperlink" Target="../../../../../:f:/s/RecursosDireccindeContratacin/El7y-eyaRlZLpbRrwgLXj6kBJMH8nRY3JOdUgtRsUJehsw?e=kNfCeh" TargetMode="External"/><Relationship Id="rId652" Type="http://schemas.openxmlformats.org/officeDocument/2006/relationships/hyperlink" Target="../../../../../:f:/s/RecursosDireccindeContratacin/EiLiL0Oi9sBJmBoE5GgJqUMBDYWnStOIq25wn0kst33VRg?e=7paOG5" TargetMode="External"/><Relationship Id="rId694" Type="http://schemas.openxmlformats.org/officeDocument/2006/relationships/hyperlink" Target="../../../../../:f:/s/RecursosDireccindeContratacin/EpLEN01AFotAnIxKkgw83_QBu7Oa63e4dIuG2TWIBQ-LUA?e=u54yX2" TargetMode="External"/><Relationship Id="rId708" Type="http://schemas.openxmlformats.org/officeDocument/2006/relationships/hyperlink" Target="../../../../../:f:/r/sites/RecursosDireccindeContratacin/Documentos%20compartidos/Sancionatorios/Reporte%20Sancionatorios%20Regionales/CHOCO/Procesos%20Administrativos%20Sancionatorios%20Contractuales/27003142021?csf=1&amp;web=1&amp;e=Nt2rlz" TargetMode="External"/><Relationship Id="rId291" Type="http://schemas.openxmlformats.org/officeDocument/2006/relationships/hyperlink" Target="../../../../../:f:/s/RecursosDireccindeContratacin/Eh4h0Pb8mlhIuL9XKBJN5ZIB8Jy9CZ_NxT_sw_eKzHMAMg?e=ce8I77" TargetMode="External"/><Relationship Id="rId305" Type="http://schemas.openxmlformats.org/officeDocument/2006/relationships/hyperlink" Target="../../../../../:f:/s/RecursosDireccindeContratacin/EtKoW3W2fUVKrACy2rpWIoIBM5NF3cj37ovxtQllU60ABA?e=3C8arO" TargetMode="External"/><Relationship Id="rId347" Type="http://schemas.openxmlformats.org/officeDocument/2006/relationships/hyperlink" Target="../../../../../:f:/s/RecursosDireccindeContratacin/EuAVapZJYwdKhg82AFjKV6MBCKtV_1K9nCnGJBtNV0-HHw?e=3bZMyg" TargetMode="External"/><Relationship Id="rId512" Type="http://schemas.openxmlformats.org/officeDocument/2006/relationships/hyperlink" Target="../../../../../:f:/s/RecursosDireccindeContratacin/En9UEfhrRWNCgLNxMf75eWIB83yx74dCjo5JXj2g8-c4Bg?e=eG0Uqb" TargetMode="External"/><Relationship Id="rId44" Type="http://schemas.openxmlformats.org/officeDocument/2006/relationships/hyperlink" Target="../../../../../:f:/r/sites/RecursosDireccindeContratacin/Documentos%20compartidos/Sancionatorios/Reporte%20Sancionatorios%20Regionales/NARI%C3%91O/Procesos%20Administrativos%20Sancionatorios%20Contractuales/52004482022%20-%20FUNDACION%20AFECTO?csf=1&amp;web=1&amp;e=UGVubp" TargetMode="External"/><Relationship Id="rId86" Type="http://schemas.openxmlformats.org/officeDocument/2006/relationships/hyperlink" Target="../../../../../:f:/s/RecursosDireccindeContratacin/EoFSXVrsBfxGkbUmFQU-eDkB7uLHCJ2k6Ul_QKbC9sdbig?e=LLYTUt" TargetMode="External"/><Relationship Id="rId151" Type="http://schemas.openxmlformats.org/officeDocument/2006/relationships/hyperlink" Target="../../../../../:f:/s/RecursosDireccindeContratacin/EvgEvxnVqD1Jm8Cjj5SWVX4BM6B_pfS0_kvkOGV7nH6LhQ?e=lujeDx" TargetMode="External"/><Relationship Id="rId389" Type="http://schemas.openxmlformats.org/officeDocument/2006/relationships/hyperlink" Target="../../../../../:f:/s/RecursosDireccindeContratacin/EqzutkbKtmhJvLOg61XlF0sBzOTM4geaStViLpzOFJ6V-g?e=SEXi8f" TargetMode="External"/><Relationship Id="rId554" Type="http://schemas.openxmlformats.org/officeDocument/2006/relationships/hyperlink" Target="../../../../../:f:/s/RecursosDireccindeContratacin/Es7Ap-DEz_xPm6eH8mSiE2YBJ793zoVieBISyS68Vt6mcQ?e=ibPORJ" TargetMode="External"/><Relationship Id="rId596" Type="http://schemas.openxmlformats.org/officeDocument/2006/relationships/hyperlink" Target="../../../../../:f:/s/RecursosDireccindeContratacin/EgwPjHfmZFFPgdjQNOb9GsUB_FKMvoDMSrcbCyVV90eG-Q?e=MQdcPy" TargetMode="External"/><Relationship Id="rId761" Type="http://schemas.openxmlformats.org/officeDocument/2006/relationships/hyperlink" Target="../../../../../:f:/r/sites/RecursosDireccindeContratacin/Documentos%20compartidos/Sancionatorios/Reporte%20Sancionatorios%20Regionales/NARI%C3%91O/Procesos%20Administrativos%20Sancionatorios%20Contractuales/52005762024%20-%20FUNVALE?csf=1&amp;web=1&amp;e=L4dUX0" TargetMode="External"/><Relationship Id="rId193" Type="http://schemas.openxmlformats.org/officeDocument/2006/relationships/hyperlink" Target="../../../../../:f:/s/RecursosDireccindeContratacin/ErM1eb4SfSxJneabU4uBJIMBryu-kZnq073-MyE_npUeFA?e=PP5sib" TargetMode="External"/><Relationship Id="rId207" Type="http://schemas.openxmlformats.org/officeDocument/2006/relationships/hyperlink" Target="../../../../../:f:/s/RecursosDireccindeContratacin/Ei_TMwO9PJtIlR_WzNjXwu0BDkrzZjFbZNnmwwcBV-KnKQ?e=F3qFMD" TargetMode="External"/><Relationship Id="rId249" Type="http://schemas.openxmlformats.org/officeDocument/2006/relationships/hyperlink" Target="../../../../../:f:/s/RecursosDireccindeContratacin/Eg1CXKiA3RtJjEo-NI14KJ4Bv4RmzvrJZoBPkrc6BkjieA?e=qQkjOa" TargetMode="External"/><Relationship Id="rId414" Type="http://schemas.openxmlformats.org/officeDocument/2006/relationships/hyperlink" Target="../../../../../:f:/s/RecursosDireccindeContratacin/EphuhxqIQcNAg47yhbwSClYB3hTF6Wmu70pz7jXUT0qx9g?e=Zy6HzM" TargetMode="External"/><Relationship Id="rId456" Type="http://schemas.openxmlformats.org/officeDocument/2006/relationships/hyperlink" Target="../../../../../:f:/s/RecursosDireccindeContratacin/Ejyo4w6oBqdLs2E549dff8IB5EkFEQCMbe7WzxxM-3pefA?e=jrwvRm" TargetMode="External"/><Relationship Id="rId498" Type="http://schemas.openxmlformats.org/officeDocument/2006/relationships/hyperlink" Target="../../../../../:f:/s/RecursosDireccindeContratacin/ElbbZ7UNxKhMkBh0youn2FkBeOEVFXQo-ta6mXCMQrYUrA?e=wf3TnF" TargetMode="External"/><Relationship Id="rId621" Type="http://schemas.openxmlformats.org/officeDocument/2006/relationships/hyperlink" Target="../../../../../:f:/s/RecursosDireccindeContratacin/EtKlFeF9DH5GtNQ0ieDyQ5UBDe64K5wBisjeBRRGMkGD4A?e=tVneGR" TargetMode="External"/><Relationship Id="rId663" Type="http://schemas.openxmlformats.org/officeDocument/2006/relationships/hyperlink" Target="../../../../../:f:/s/RecursosDireccindeContratacin/EgyLwCDXSC1ItsTD65Nme1ABn4C9TENcODogrs4TrodGew?e=IUl0Yf" TargetMode="External"/><Relationship Id="rId13" Type="http://schemas.openxmlformats.org/officeDocument/2006/relationships/hyperlink" Target="../../../../../:f:/s/RecursosDireccindeContratacin/EjybZPm2XWxLoGcV2QrP70sBCSo4MsDpIG8h8yLiIMgcLg?e=BeA9ep" TargetMode="External"/><Relationship Id="rId109" Type="http://schemas.openxmlformats.org/officeDocument/2006/relationships/hyperlink" Target="../../../../../:f:/s/RecursosDireccindeContratacin/En34IeY2FOxEoTrofepNZpEBNTydU9OBMmeo5wNynRO8dg?e=90hYt0" TargetMode="External"/><Relationship Id="rId260" Type="http://schemas.openxmlformats.org/officeDocument/2006/relationships/hyperlink" Target="../../../../../:f:/s/RecursosDireccindeContratacin/Evvwci3wTU9KoPgJLcPoM04BHbbjRooE8qz0kEnTcNsngw?e=vCHXUz" TargetMode="External"/><Relationship Id="rId316" Type="http://schemas.openxmlformats.org/officeDocument/2006/relationships/hyperlink" Target="../../../../../:f:/s/RecursosDireccindeContratacin/EqcVnheWK8tAmf5vjDROv6EB0sud12PE2Xi6LtbzNE_xzA?e=eRIBjb" TargetMode="External"/><Relationship Id="rId523" Type="http://schemas.openxmlformats.org/officeDocument/2006/relationships/hyperlink" Target="../../../../../:f:/s/RecursosDireccindeContratacin/EgUG3IxDSJ9FrDcjvEVkyfoBBkzNJWOFbZU3JTHQLOzw9w?e=hfa0FK" TargetMode="External"/><Relationship Id="rId719" Type="http://schemas.openxmlformats.org/officeDocument/2006/relationships/hyperlink" Target="../../../../../:f:/s/RecursosDireccindeContratacin/EmL5mJUHNVRPk8Cd5LdDKqoBQ0WXByoyp9iT6XmHD9aSbA?e=sJeZfX" TargetMode="External"/><Relationship Id="rId55" Type="http://schemas.openxmlformats.org/officeDocument/2006/relationships/hyperlink" Target="../../../../../:f:/s/RecursosDireccindeContratacin/EhqUE7kqT85HvbwFXP3C1z0BxXClRefUFUje8Llqi5lMhw?e=TMOs6o" TargetMode="External"/><Relationship Id="rId97" Type="http://schemas.openxmlformats.org/officeDocument/2006/relationships/hyperlink" Target="../../../../../:f:/s/RecursosDireccindeContratacin/Ei3GrECn2P5PqGik-FyqTjUBMwy2N29xwAsTthauBE3h3g?e=sSVPC7" TargetMode="External"/><Relationship Id="rId120" Type="http://schemas.openxmlformats.org/officeDocument/2006/relationships/hyperlink" Target="../../../../../:f:/s/RecursosDireccindeContratacin/ElocZ2feeuBCrB-2Inc-NPEBIq_1UGsULxlyoAz_VFqZow?e=YbkEVt" TargetMode="External"/><Relationship Id="rId358" Type="http://schemas.openxmlformats.org/officeDocument/2006/relationships/hyperlink" Target="../../../../../:f:/s/RecursosDireccindeContratacin/EhBMUKmeeZtIiYoRIWmlXvgB_4UAPrxHvgyzYTiNOimv1g?e=OjEfRv" TargetMode="External"/><Relationship Id="rId565" Type="http://schemas.openxmlformats.org/officeDocument/2006/relationships/hyperlink" Target="../../../../../:f:/s/RecursosDireccindeContratacin/EojVPRD63r9Ku9Zo0UjnwH4B-NzB-WOKHYou3T7qU6lVHg?e=6zkNzq" TargetMode="External"/><Relationship Id="rId730" Type="http://schemas.openxmlformats.org/officeDocument/2006/relationships/hyperlink" Target="../../../../../:f:/r/sites/RecursosDireccindeContratacin/Documentos%20compartidos/Sancionatorios/Reporte%20Sancionatorios%20Regionales/TOLIMA/Procesos%20Administrativos%20Sancionatorios%20Contractuales/73006252017%20-%20FUNDACION%20NAWEN?csf=1&amp;web=1&amp;e=Nloxm4" TargetMode="External"/><Relationship Id="rId772" Type="http://schemas.openxmlformats.org/officeDocument/2006/relationships/hyperlink" Target="../../../../../:f:/r/sites/RecursosDireccindeContratacin/Documentos%20compartidos/Sancionatorios/Reporte%20Sancionatorios%20Regionales/BOGOTA/Procesos%20Administrativos%20Sancionatorios%20Contractuales/11005932024-FUNDACI%C3%93N%20SALUD%20Y%20BIENESTAR%20%E2%80%93%20FUNDASALUD?csf=1&amp;web=1&amp;e=Kf1t4l" TargetMode="External"/><Relationship Id="rId162" Type="http://schemas.openxmlformats.org/officeDocument/2006/relationships/hyperlink" Target="../../../../../:f:/s/RecursosDireccindeContratacin/EvF8GzE9hfxNhmd8CzKx9FoBuiu56eh10u3q168XjMcciA?e=zQWThO" TargetMode="External"/><Relationship Id="rId218" Type="http://schemas.openxmlformats.org/officeDocument/2006/relationships/hyperlink" Target="../../../../../:f:/s/RecursosDireccindeContratacin/EjTSANCHHcdDqBevQtKVeHMBc6eLPWN3rdyaSBiG4Ec_Ew?e=k960nP" TargetMode="External"/><Relationship Id="rId425" Type="http://schemas.openxmlformats.org/officeDocument/2006/relationships/hyperlink" Target="../../../../../:f:/s/RecursosDireccindeContratacin/Eq-Z0GQ9vy9ArgiBSQHVTr8BA8LGhC4pjrHtjnJG9YFEYQ?e=JxWyVp" TargetMode="External"/><Relationship Id="rId467" Type="http://schemas.openxmlformats.org/officeDocument/2006/relationships/hyperlink" Target="../../../../../:f:/s/RecursosDireccindeContratacin/EsbQSj1dP4ZLtQBWNsjtDowBP2TZtt-Ijqe3312whq6QFw?e=gOkGKL" TargetMode="External"/><Relationship Id="rId632" Type="http://schemas.openxmlformats.org/officeDocument/2006/relationships/hyperlink" Target="../../../../../:f:/s/RecursosDireccindeContratacin/Eh7Aa0f59itLmdZ9r9SvPfMBExxCOj8cNHKKodQBuyhM-A?e=GGx8Qj" TargetMode="External"/><Relationship Id="rId271" Type="http://schemas.openxmlformats.org/officeDocument/2006/relationships/hyperlink" Target="../../../../../:f:/s/RecursosDireccindeContratacin/EvnyhXmQDXpJqzT5nQJvFEIBP0lVmdV_OttiEGi6Td29fw?e=JMsSCS" TargetMode="External"/><Relationship Id="rId674" Type="http://schemas.openxmlformats.org/officeDocument/2006/relationships/hyperlink" Target="../../../../../:f:/s/RecursosDireccindeContratacin/EvE3ccws7Y5JoXgy9bIKYwUBMZIJfwsR9OsRAHoOWFxpow?e=oLDUiX" TargetMode="External"/><Relationship Id="rId24" Type="http://schemas.openxmlformats.org/officeDocument/2006/relationships/hyperlink" Target="../../../../../:f:/s/RecursosDireccindeContratacin/EkqTtKDBIQ1FmfCXZ1xfjQ8BJHFR9vcIDU8UT1S5ejaufg?e=ArEnqN" TargetMode="External"/><Relationship Id="rId66" Type="http://schemas.openxmlformats.org/officeDocument/2006/relationships/hyperlink" Target="../../../../../:f:/s/RecursosDireccindeContratacin/Eva7gMoiKPFNoPnUx_Vv6fgBEuOtaBdDloNSQfaW3wr8PQ?e=gBVZFv" TargetMode="External"/><Relationship Id="rId131" Type="http://schemas.openxmlformats.org/officeDocument/2006/relationships/hyperlink" Target="../../../../../:f:/s/RecursosDireccindeContratacin/EoShPVGUW99Pqvjy7UGrn0oBJrCPi5wpEYtYsXal_EGcng?e=7OI7f9" TargetMode="External"/><Relationship Id="rId327" Type="http://schemas.openxmlformats.org/officeDocument/2006/relationships/hyperlink" Target="../../../../../:f:/s/RecursosDireccindeContratacin/EvjMLKiGn-hCgZbeIwwmDbkBFssxXvyL5k2Js2GQJFPpIQ?e=l21VrW" TargetMode="External"/><Relationship Id="rId369" Type="http://schemas.openxmlformats.org/officeDocument/2006/relationships/hyperlink" Target="../../../../../:f:/s/RecursosDireccindeContratacin/Eh24hABFwvBEhil5wY_mdLkBDmvq74DDtuslVOzysLTegQ?e=HfuOh4" TargetMode="External"/><Relationship Id="rId534" Type="http://schemas.openxmlformats.org/officeDocument/2006/relationships/hyperlink" Target="../../../../../:f:/s/RecursosDireccindeContratacin/EjCZ-CGrHIpPmu9Y3vFi9ygB8ndY6IHsjQ56bQKWfy7j9Q?e=bpwM0V" TargetMode="External"/><Relationship Id="rId576" Type="http://schemas.openxmlformats.org/officeDocument/2006/relationships/hyperlink" Target="../../../../../:f:/s/RecursosDireccindeContratacin/EoFuozqgFyBOi9TvlZ0g3tMB4yoG5L1DhTGn4t0I2rBtig?e=Pb7h2I" TargetMode="External"/><Relationship Id="rId741" Type="http://schemas.openxmlformats.org/officeDocument/2006/relationships/hyperlink" Target="../../../../../:f:/r/sites/RecursosDireccindeContratacin/Documentos%20compartidos/Sancionatorios/Reporte%20Sancionatorios%20Regionales/HUILA/Procesos%20Administrativos%20Sancionatorios%20Contractuales/41006922024%20YO%20TE%20CUIDO?csf=1&amp;web=1&amp;e=pb6f0W" TargetMode="External"/><Relationship Id="rId783" Type="http://schemas.openxmlformats.org/officeDocument/2006/relationships/hyperlink" Target="../../../../../:f:/r/sites/RecursosDireccindeContratacin/Documentos%20compartidos/Sancionatorios/Reporte%20Sancionatorios%20Regionales/BOYACA/Procesos%20Administrativos%20Sancionatorios%20Contractuales/15001602024%20-%20ASOCIACION%20MUNDO%20INNOVA%20-%20ASOMUINNO?csf=1&amp;web=1&amp;e=loy8Cp" TargetMode="External"/><Relationship Id="rId173" Type="http://schemas.openxmlformats.org/officeDocument/2006/relationships/hyperlink" Target="../../../../../:f:/s/RecursosDireccindeContratacin/Ev-cETZDAMhCvJfhkku3LHQBfClkfnPclYILN3XSMZ5UiQ?e=PWKD4e" TargetMode="External"/><Relationship Id="rId229" Type="http://schemas.openxmlformats.org/officeDocument/2006/relationships/hyperlink" Target="../../../../../:f:/s/RecursosDireccindeContratacin/EsBzJcca8JlIhnaZMbRZ_ZIB_olEsT8c-aZAchjZnTilQg?e=3fGrRZ" TargetMode="External"/><Relationship Id="rId380" Type="http://schemas.openxmlformats.org/officeDocument/2006/relationships/hyperlink" Target="../../../../../:f:/s/RecursosDireccindeContratacin/ErLPgWTDfA1OsGooivdKeJ0BAwpEHV-p2ssZbHWS9jfEYQ?e=c7KuLF" TargetMode="External"/><Relationship Id="rId436" Type="http://schemas.openxmlformats.org/officeDocument/2006/relationships/hyperlink" Target="../../../../../:f:/s/RecursosDireccindeContratacin/EhTvgDXiej5AsupS6KT9KOsBqmPIr47QsUMPNJ5-Bx8sRQ?e=OqmRqI" TargetMode="External"/><Relationship Id="rId601" Type="http://schemas.openxmlformats.org/officeDocument/2006/relationships/hyperlink" Target="../../../../../:f:/s/RecursosDireccindeContratacin/EmixKiPqnuZBmTIfiVwOZccBLl1Au3zZKxyY_o4Hi5zwkw?e=8cbSxH" TargetMode="External"/><Relationship Id="rId643" Type="http://schemas.openxmlformats.org/officeDocument/2006/relationships/hyperlink" Target="../../../../../:f:/s/RecursosDireccindeContratacin/EtEP_N1aZElCqEauLzOMXjIBxvBait4ZJ8I8S71AObVuyA?e=CyMFEw" TargetMode="External"/><Relationship Id="rId240" Type="http://schemas.openxmlformats.org/officeDocument/2006/relationships/hyperlink" Target="../../../../../:f:/s/RecursosDireccindeContratacin/Eur9f5x8-IBPp2PKEoV0TjoBWb12G-eiAJ6DJoXAzJKp2Q?e=WKvFUW" TargetMode="External"/><Relationship Id="rId478" Type="http://schemas.openxmlformats.org/officeDocument/2006/relationships/hyperlink" Target="../../../../../:f:/s/RecursosDireccindeContratacin/EqqWH9XeJABMikeSJHWpXzYB30yRotjDH7ndT4N_1hnciA?e=WPs2SA" TargetMode="External"/><Relationship Id="rId685" Type="http://schemas.openxmlformats.org/officeDocument/2006/relationships/hyperlink" Target="../../../../../:f:/s/RecursosDireccindeContratacin/ErWg073nFr1GsUjSAjr_UfIBqLAgAJfFgL-3YxrDArK4hg?e=SD7CFR" TargetMode="External"/><Relationship Id="rId35" Type="http://schemas.openxmlformats.org/officeDocument/2006/relationships/hyperlink" Target="../../../../../:f:/s/RecursosDireccindeContratacin/Ev0p_9mGqgJNgrU6qxBCgP0B0Q42k5LKGmGnaBlc-cllrQ?e=mlAp3o" TargetMode="External"/><Relationship Id="rId77" Type="http://schemas.openxmlformats.org/officeDocument/2006/relationships/hyperlink" Target="../../../../../:f:/s/RecursosDireccindeContratacin/EgAg9A9jm09PiyB89jPtaNIBS6YgpliD_ZEQV117iT2svA?e=XBF8cg" TargetMode="External"/><Relationship Id="rId100" Type="http://schemas.openxmlformats.org/officeDocument/2006/relationships/hyperlink" Target="../../../../../:f:/s/RecursosDireccindeContratacin/Eq5RbbMZ4ANOmvehL2WPOf8BL68iB8btapCbp0PGEhZTyg?e=gwDnzv" TargetMode="External"/><Relationship Id="rId282" Type="http://schemas.openxmlformats.org/officeDocument/2006/relationships/hyperlink" Target="../../../../../:f:/s/RecursosDireccindeContratacin/EqWLr8rBnKdFlAp3Of_G2DgBf9wqmoJBk0Lw2aPGuevbGg?e=24HmrM" TargetMode="External"/><Relationship Id="rId338" Type="http://schemas.openxmlformats.org/officeDocument/2006/relationships/hyperlink" Target="../../../../../:f:/s/RecursosDireccindeContratacin/EklvI4c8ncdJsX19knidV7kBf1bQdWLm-Zjf1zRmiYmAiQ?e=uiJZEE" TargetMode="External"/><Relationship Id="rId503" Type="http://schemas.openxmlformats.org/officeDocument/2006/relationships/hyperlink" Target="../../../../../:f:/s/RecursosDireccindeContratacin/EvrkP4GfC2hDhHkL3rqGNtMBGfXZQY6mgm5WwuZqk0AKYQ?e=XOKs7X" TargetMode="External"/><Relationship Id="rId545" Type="http://schemas.openxmlformats.org/officeDocument/2006/relationships/hyperlink" Target="../../../../../:f:/s/RecursosDireccindeContratacin/EjESxic_xiVEhJ9rdvWCoEUBWcXPbUkCoNEldu4DvTgcNA?e=zyPCx8" TargetMode="External"/><Relationship Id="rId587" Type="http://schemas.openxmlformats.org/officeDocument/2006/relationships/hyperlink" Target="../../../../../:f:/s/RecursosDireccindeContratacin/EoKx3Q0Y515Euu8IxheoXooBrS3ZzHzRWeanvWl7JwN60g?e=PlT7ov" TargetMode="External"/><Relationship Id="rId710" Type="http://schemas.openxmlformats.org/officeDocument/2006/relationships/hyperlink" Target="../../../../../:f:/r/sites/RecursosDireccindeContratacin/Documentos%20compartidos/Sancionatorios/Reporte%20Sancionatorios%20Regionales/CHOCO/Procesos%20Administrativos%20Sancionatorios%20Contractuales/27000652022?csf=1&amp;web=1&amp;e=Xi3ooX" TargetMode="External"/><Relationship Id="rId752" Type="http://schemas.openxmlformats.org/officeDocument/2006/relationships/hyperlink" Target="../../../../../:f:/r/sites/RecursosDireccindeContratacin/Documentos%20compartidos/Sancionatorios/Reporte%20Sancionatorios%20Regionales/LA%20GUAJIRA/Procesos%20Administrativos%20Sancionatorios%20Contractuales/2023/44001902023%20ORGANIZACION%20DE%20SERVICIO%20SOCIAL%20ALIANZA?csf=1&amp;web=1&amp;e=zEo699" TargetMode="External"/><Relationship Id="rId808" Type="http://schemas.openxmlformats.org/officeDocument/2006/relationships/comments" Target="../comments1.xml"/><Relationship Id="rId8" Type="http://schemas.openxmlformats.org/officeDocument/2006/relationships/hyperlink" Target="../../../../../:f:/s/RecursosDireccindeContratacin/EhV-yxHaGwlHsfnOB0N5st4BCut1K9npFIAn_HSaPxlWKQ?e=TC6B04" TargetMode="External"/><Relationship Id="rId142" Type="http://schemas.openxmlformats.org/officeDocument/2006/relationships/hyperlink" Target="../../../../../:f:/s/RecursosDireccindeContratacin/Em0DoenKhM5FvNkIK3qmGMYBZ42tDZ9uoxrNkv14ob5eaA?e=ZI7QDb" TargetMode="External"/><Relationship Id="rId184" Type="http://schemas.openxmlformats.org/officeDocument/2006/relationships/hyperlink" Target="../../../../../:f:/s/RecursosDireccindeContratacin/EnlZ10BLhRpEn4B1y26ACggBmqVIAWl3hezVUFy1fvfPGA?e=SbztDg" TargetMode="External"/><Relationship Id="rId391" Type="http://schemas.openxmlformats.org/officeDocument/2006/relationships/hyperlink" Target="../../../../../:f:/s/RecursosDireccindeContratacin/ElfvS7cT1PxOrH67yLL04_EBcUpyXVOAfPs_jSpOmn01fw?e=skMcDz" TargetMode="External"/><Relationship Id="rId405" Type="http://schemas.openxmlformats.org/officeDocument/2006/relationships/hyperlink" Target="../../../../../:f:/s/RecursosDireccindeContratacin/Em1hqiLj7b5IkIhA1V8PDPkBo_G0xI9KxusCbOPKUPlYRQ?e=t0BgXn" TargetMode="External"/><Relationship Id="rId447" Type="http://schemas.openxmlformats.org/officeDocument/2006/relationships/hyperlink" Target="../../../../../:f:/s/RecursosDireccindeContratacin/EtzeVVdMk2lJtG57-se4T9QB0Uv4LRf6lrmu2VzK8acgCg?e=wNagmh" TargetMode="External"/><Relationship Id="rId612" Type="http://schemas.openxmlformats.org/officeDocument/2006/relationships/hyperlink" Target="../../../../../:f:/s/RecursosDireccindeContratacin/EoyT6iXOQ4hKs-0K-wCKO_QB_MGp8I19xh4mbrUFB-PtJA?e=LmBqKa" TargetMode="External"/><Relationship Id="rId794" Type="http://schemas.openxmlformats.org/officeDocument/2006/relationships/hyperlink" Target="../../../../../:f:/r/sites/RecursosDireccindeContratacin/Documentos%20compartidos/Sancionatorios/Reporte%20Sancionatorios%20Regionales/VALLE%20DEL%20CAUCA/Procesos%20Administrativos%20Sancionatorios%20Contractuales/76010232016_ONG%20LA%20RED?csf=1&amp;web=1&amp;e=8MyOBK" TargetMode="External"/><Relationship Id="rId251" Type="http://schemas.openxmlformats.org/officeDocument/2006/relationships/hyperlink" Target="../../../../../:f:/s/RecursosDireccindeContratacin/ElCg5dbeYp1Ho5Ux2S1Qy8gBrcZVScyPXR_9hAsqyxFsWw?e=bRIYhi" TargetMode="External"/><Relationship Id="rId489" Type="http://schemas.openxmlformats.org/officeDocument/2006/relationships/hyperlink" Target="../../../../../:f:/s/RecursosDireccindeContratacin/Etiyu0GE361LgN3C9iGb2gMByjO23apBrS20nRStPxbHEg?e=JQovBr" TargetMode="External"/><Relationship Id="rId654" Type="http://schemas.openxmlformats.org/officeDocument/2006/relationships/hyperlink" Target="../../../../../:f:/s/RecursosDireccindeContratacin/Ejwbfu19KD9IqLPpHxTvhvMBvY_Cfi5vqm7G9rQw78ZSUg?e=n2YmaU" TargetMode="External"/><Relationship Id="rId696" Type="http://schemas.openxmlformats.org/officeDocument/2006/relationships/hyperlink" Target="../../../../../:f:/s/RecursosDireccindeContratacin/Eur9f5x8-IBPp2PKEoV0TjoBWb12G-eiAJ6DJoXAzJKp2Q?e=WKvFUW" TargetMode="External"/><Relationship Id="rId46" Type="http://schemas.openxmlformats.org/officeDocument/2006/relationships/hyperlink" Target="../../../../RecursosDireccindeContratacin/Documentos%20compartidos/Forms/AllItems.aspx?csf=1&amp;web=1&amp;e=owdB5j&amp;cid=8971251e%2D3bef%2D4159%2D899c%2D2d3189733528&amp;sw=auth&amp;FolderCTID=0x012000A5580500F1E4DD4A86003D3F239362E1&amp;id=%2Fsites%2FRecursosDireccindeContratacin%2FDocumentos%20compartidos%2FSancionatorios%2FReporte%20Sancionatorios%20Regionales%2FNARI%C3%91O%2FProcesos%20Administrativos%20Sancionatorios%20Contractuales%2F52004072020%2F52004072020&amp;viewid=d63dbaf2%2D0d37%2D48b1%2Dba35%2D1055a7106c4e" TargetMode="External"/><Relationship Id="rId293" Type="http://schemas.openxmlformats.org/officeDocument/2006/relationships/hyperlink" Target="../../../../../:f:/s/RecursosDireccindeContratacin/EiPoLE1xLrdLhBZBH84o_TkBuqNf5TbTIhKJJiP-NSlTVQ?e=Da7dh7" TargetMode="External"/><Relationship Id="rId307" Type="http://schemas.openxmlformats.org/officeDocument/2006/relationships/hyperlink" Target="../../../../../:f:/s/RecursosDireccindeContratacin/ErPz0VDvEnxNl5n7o-I3d9IB4l8Tqsk9DrifKdBG3fDMNw?e=7oJpkc" TargetMode="External"/><Relationship Id="rId349" Type="http://schemas.openxmlformats.org/officeDocument/2006/relationships/hyperlink" Target="../../../../../:f:/s/RecursosDireccindeContratacin/EuMoHzHqd5RHj-MoUL8AvGEB34bVXd11YQjdHr5wC2mkNA?e=VGbBIp" TargetMode="External"/><Relationship Id="rId514" Type="http://schemas.openxmlformats.org/officeDocument/2006/relationships/hyperlink" Target="../../../../../:f:/s/RecursosDireccindeContratacin/EhXnfT3sGsJPiTuOBUksX8MBMB2ZOIztohbVF1Zpdw2uHQ?e=vviSOu" TargetMode="External"/><Relationship Id="rId556" Type="http://schemas.openxmlformats.org/officeDocument/2006/relationships/hyperlink" Target="../../../../../:f:/s/RecursosDireccindeContratacin/EvCOrdB58-1Phy3ib_O5HOoBOokzsNSqWiLZe9bArHFdfg?e=hNWt9F" TargetMode="External"/><Relationship Id="rId721" Type="http://schemas.openxmlformats.org/officeDocument/2006/relationships/hyperlink" Target="../../../../../:f:/s/RecursosDireccindeContratacin/En1Qig9dHRJPkerMRNqIpWQB8vUPeybFuAkcLugj0JvSHA?e=bITstF" TargetMode="External"/><Relationship Id="rId763" Type="http://schemas.openxmlformats.org/officeDocument/2006/relationships/hyperlink" Target="../../../../../:f:/r/sites/RecursosDireccindeContratacin/Documentos%20compartidos/Sancionatorios/Reporte%20Sancionatorios%20Regionales/VICHADA/Procesos%20Administrativos%20Sancionatorios%20Contractuales/99000512025%20-%20FUNDACION%20MIS%20RAICES%20AFRO%20FUMRA?csf=1&amp;web=1&amp;e=nxoQ7b" TargetMode="External"/><Relationship Id="rId88" Type="http://schemas.openxmlformats.org/officeDocument/2006/relationships/hyperlink" Target="../../../../../:f:/s/RecursosDireccindeContratacin/Egn5Xok4tilLnNIWI_s3X90BNsgoVjlZ9rJ_quS_RDp6jw?e=BBJjP2" TargetMode="External"/><Relationship Id="rId111" Type="http://schemas.openxmlformats.org/officeDocument/2006/relationships/hyperlink" Target="../../../../../:f:/s/RecursosDireccindeContratacin/ErEMeTiWcoNGoiAN7RiM5yoBrpJYXtV0NsVRNoG14pvX-g?e=H5x3mR" TargetMode="External"/><Relationship Id="rId153" Type="http://schemas.openxmlformats.org/officeDocument/2006/relationships/hyperlink" Target="../../../../../:f:/s/RecursosDireccindeContratacin/EkIgKx-xOcRIgK10b3hrzb8BoZA2mnyz7ZGnSat1a-NdMQ?e=gyGyK3" TargetMode="External"/><Relationship Id="rId195" Type="http://schemas.openxmlformats.org/officeDocument/2006/relationships/hyperlink" Target="../../../../../:f:/s/RecursosDireccindeContratacin/Enoy2EH4IlJJuW7CVBab0x4BT6xadmhuOWfS8xNF3l6INw?e=EA6Rwv" TargetMode="External"/><Relationship Id="rId209" Type="http://schemas.openxmlformats.org/officeDocument/2006/relationships/hyperlink" Target="../../../../../:f:/s/RecursosDireccindeContratacin/EtUJb81-hr9JhlXN2jAIakQBb1P9Gkx4RtS3A8ADQghrIA?e=agwwIn" TargetMode="External"/><Relationship Id="rId360" Type="http://schemas.openxmlformats.org/officeDocument/2006/relationships/hyperlink" Target="../../../../../:f:/s/RecursosDireccindeContratacin/Eo2V8N3BzYFPmvXvc7Njjq8BgI390AjTLf1mY7YNELrDUw?e=5AjJcc" TargetMode="External"/><Relationship Id="rId416" Type="http://schemas.openxmlformats.org/officeDocument/2006/relationships/hyperlink" Target="../../../../../:f:/s/RecursosDireccindeContratacin/EhWnMcRAApVAtUCSf3-NGxoBjoJgFYl_qdTs1WMprCYiNg?e=mjIQ3m" TargetMode="External"/><Relationship Id="rId598" Type="http://schemas.openxmlformats.org/officeDocument/2006/relationships/hyperlink" Target="../../../../../:f:/s/RecursosDireccindeContratacin/EsCTSCf2ZztBv0p_8GiSoPoBFSDQWGnusr5KQE1zEeh8Rw?e=OdBae2" TargetMode="External"/><Relationship Id="rId220" Type="http://schemas.openxmlformats.org/officeDocument/2006/relationships/hyperlink" Target="../../../../../:f:/s/RecursosDireccindeContratacin/Enw5jshEuvlPq-9S40kS41UB1rEj20iwxYR9G1W3sFRRAg?e=UsjiUA" TargetMode="External"/><Relationship Id="rId458" Type="http://schemas.openxmlformats.org/officeDocument/2006/relationships/hyperlink" Target="../../../../../:f:/s/RecursosDireccindeContratacin/EiZNyAyPKSJMi978cjqfodQBRPhugJAAyC5KYSimLuHPsQ?e=6sZ1Jo" TargetMode="External"/><Relationship Id="rId623" Type="http://schemas.openxmlformats.org/officeDocument/2006/relationships/hyperlink" Target="../../../../../:f:/s/RecursosDireccindeContratacin/EgCfg2EAOZVLiFT-SkLCLWcBWRAKz0To4idQNAU_t3TVbQ?e=rQktHo" TargetMode="External"/><Relationship Id="rId665" Type="http://schemas.openxmlformats.org/officeDocument/2006/relationships/hyperlink" Target="../../../../../:f:/s/RecursosDireccindeContratacin/EvWTZ3hmmWpLmmAtS1WT8DABbbK8GR-HJ54VzmjCLnKbgA?e=e8ivi7" TargetMode="External"/><Relationship Id="rId15" Type="http://schemas.openxmlformats.org/officeDocument/2006/relationships/hyperlink" Target="../../../../../:f:/s/RecursosDireccindeContratacin/Ent0ZtIesQJDvcuDUGrubgYBiNLhaB2KOB9IDV9uuvEF5A?e=h1pmiz" TargetMode="External"/><Relationship Id="rId57" Type="http://schemas.openxmlformats.org/officeDocument/2006/relationships/hyperlink" Target="../../../../../:f:/s/RecursosDireccindeContratacin/EonzW_UMFrRPo7zvu5_q2FIBmADQIhUMhf6otNknhrQc6A?e=Hl2Ux0" TargetMode="External"/><Relationship Id="rId262" Type="http://schemas.openxmlformats.org/officeDocument/2006/relationships/hyperlink" Target="../../../../../:f:/s/RecursosDireccindeContratacin/EvpKQA2V0blBmivs2xwVawoB8H0QY78NsXGiplzBv9vCcA?e=BztdKk" TargetMode="External"/><Relationship Id="rId318" Type="http://schemas.openxmlformats.org/officeDocument/2006/relationships/hyperlink" Target="../../../../../:f:/s/RecursosDireccindeContratacin/Ekt7xDUxx-JDsZKGmPB3j6YBQkV882H_ltz7vgksd25ibw?e=i1mhmg" TargetMode="External"/><Relationship Id="rId525" Type="http://schemas.openxmlformats.org/officeDocument/2006/relationships/hyperlink" Target="../../../../../:f:/s/RecursosDireccindeContratacin/EtEP_N1aZElCqEauLzOMXjIBxvBait4ZJ8I8S71AObVuyA?e=CyMFEw" TargetMode="External"/><Relationship Id="rId567" Type="http://schemas.openxmlformats.org/officeDocument/2006/relationships/hyperlink" Target="../../../../../:f:/s/RecursosDireccindeContratacin/Eh6_Gh2vNdpEtCZGtE7h6qQBeLa512u88vaVA5lSP3K_4w?e=EbKj5l" TargetMode="External"/><Relationship Id="rId732" Type="http://schemas.openxmlformats.org/officeDocument/2006/relationships/hyperlink" Target="../../../../../:f:/r/sites/RecursosDireccindeContratacin/Documentos%20compartidos/Sancionatorios/Reporte%20Sancionatorios%20Regionales/TOLIMA/Procesos%20Administrativos%20Sancionatorios%20Contractuales/237-2015%20-%20CORPORACION%20PARA%20LA%20PAZ%20Y%20EL%20DESARROLLO%20SOCIAL%20DE%20COLOMBIA%202%20PROCESO?csf=1&amp;web=1&amp;e=WHJRio" TargetMode="External"/><Relationship Id="rId99" Type="http://schemas.openxmlformats.org/officeDocument/2006/relationships/hyperlink" Target="../../../../../:f:/s/RecursosDireccindeContratacin/EgTbGB-nzx9EujunEo6L-kUBQJj9hguP-ONvQRwkxJiNxA?e=T1L4fE" TargetMode="External"/><Relationship Id="rId122" Type="http://schemas.openxmlformats.org/officeDocument/2006/relationships/hyperlink" Target="../../../../../:f:/s/RecursosDireccindeContratacin/EivH9lS2tfpKpgf7obRiOsIBx4cH7xlFkGFrUMONExXTVg?e=jxqInt" TargetMode="External"/><Relationship Id="rId164" Type="http://schemas.openxmlformats.org/officeDocument/2006/relationships/hyperlink" Target="../../../../../:f:/s/RecursosDireccindeContratacin/Egp7135TaDJIqOefabpLTqMBWZDcokmjXbm2k5P_NlW4Tw?e=BcHvw4" TargetMode="External"/><Relationship Id="rId371" Type="http://schemas.openxmlformats.org/officeDocument/2006/relationships/hyperlink" Target="../../../../../:f:/s/RecursosDireccindeContratacin/Euu-bcwVHJ1CserXkXEn1AcBbjT42fqoa8sa1KXfonq9tA?e=sOzTsR" TargetMode="External"/><Relationship Id="rId774" Type="http://schemas.openxmlformats.org/officeDocument/2006/relationships/hyperlink" Target="../../../../../:f:/r/sites/RecursosDireccindeContratacin/Documentos%20compartidos/Sancionatorios/Reporte%20Sancionatorios%20Regionales/HUILA/Procesos%20Administrativos%20Sancionatorios%20Contractuales/41002102024%20YO%20TE%20CUIDO?csf=1&amp;web=1&amp;e=JGzr8J" TargetMode="External"/><Relationship Id="rId427" Type="http://schemas.openxmlformats.org/officeDocument/2006/relationships/hyperlink" Target="../../../../../:f:/s/RecursosDireccindeContratacin/Ei9OJJg9Ow1PgBWXcKC6mEAB-IhpbxF4sTW0m8Lj2-A-RQ?e=UGtVCE" TargetMode="External"/><Relationship Id="rId469" Type="http://schemas.openxmlformats.org/officeDocument/2006/relationships/hyperlink" Target="../../../../../:f:/s/RecursosDireccindeContratacin/EpGm-pwvhCVFlubYfCicjiUBlUcW49WLeJMSUSs_OKniNw?e=VL8Ooz" TargetMode="External"/><Relationship Id="rId634" Type="http://schemas.openxmlformats.org/officeDocument/2006/relationships/hyperlink" Target="../../../../../:f:/s/RecursosDireccindeContratacin/EiKXESX6JyJAuHMNsL3A85sBlG48eKhiv7t5tczjzIsiYg?e=RrDsUU" TargetMode="External"/><Relationship Id="rId676" Type="http://schemas.openxmlformats.org/officeDocument/2006/relationships/hyperlink" Target="../../../../../:f:/s/RecursosDireccindeContratacin/El50P9PosiFMo2oOmqGFjOcBwyS7JDsROeBv8OPI05yV-w?e=64uHVd" TargetMode="External"/><Relationship Id="rId26" Type="http://schemas.openxmlformats.org/officeDocument/2006/relationships/hyperlink" Target="../../../../../:f:/s/RecursosDireccindeContratacin/EtWX2rtLkmxPmQ3ejmwaL4ABxjOyOIt2mgY--KWIhmSSHA?e=uHb8nn" TargetMode="External"/><Relationship Id="rId231" Type="http://schemas.openxmlformats.org/officeDocument/2006/relationships/hyperlink" Target="../../../../../:f:/s/RecursosDireccindeContratacin/EiVfbockixVLktqaoELGdNsBoq9rdGYqLmrjQ4RxLQ-reg?e=61iVPY" TargetMode="External"/><Relationship Id="rId273" Type="http://schemas.openxmlformats.org/officeDocument/2006/relationships/hyperlink" Target="../../../../../:f:/r/sites/RecursosDireccindeContratacin/Documentos%20compartidos/Sancionatorios/Reporte%20Sancionatorios%20Regionales/TOLIMA/Procesos%20Administrativos%20Sancionatorios%20Contractuales/237-2015%20-%20CORPORACION%20PARA%20LA%20PAZ%20Y%20EL%20DESARROLLO%20SOCIAL%20DE%20COLOMBIA?csf=1&amp;web=1&amp;e=IX2daX" TargetMode="External"/><Relationship Id="rId329" Type="http://schemas.openxmlformats.org/officeDocument/2006/relationships/hyperlink" Target="../../../../../:f:/s/RecursosDireccindeContratacin/EpoeguEkYPlPtrIn7w0-mkABXUwM_E64TG-zb0162pC2MQ?e=Ire2We" TargetMode="External"/><Relationship Id="rId480" Type="http://schemas.openxmlformats.org/officeDocument/2006/relationships/hyperlink" Target="../../../../../:f:/s/RecursosDireccindeContratacin/Epq0LH4wJ15Hic7c6uTiLJkBNZl4GOjnIBsmQP5e6oLyeA?e=15HVqL" TargetMode="External"/><Relationship Id="rId536" Type="http://schemas.openxmlformats.org/officeDocument/2006/relationships/hyperlink" Target="../../../../../:f:/s/RecursosDireccindeContratacin/Ena8wJd2RwhFkpgkYj6Q1C4Bhg3Uf6YBXm5bJmrHRUd15A?e=76Oeip" TargetMode="External"/><Relationship Id="rId701" Type="http://schemas.openxmlformats.org/officeDocument/2006/relationships/hyperlink" Target="../../../../../:f:/s/RecursosDireccindeContratacin/Eq47DZs-2XhKjBTd3OFJbVcBpVgUgEn4LvwoWp0S7CS4Dw?e=GEp79e" TargetMode="External"/><Relationship Id="rId68" Type="http://schemas.openxmlformats.org/officeDocument/2006/relationships/hyperlink" Target="../../../../../:f:/s/RecursosDireccindeContratacin/EuOqtP_GxEFHorWm9hYoPd0B42F3kYLAMOxBcywYbGtjfw?e=go8mtL" TargetMode="External"/><Relationship Id="rId133" Type="http://schemas.openxmlformats.org/officeDocument/2006/relationships/hyperlink" Target="../../../../../:f:/s/RecursosDireccindeContratacin/EjCtt8va3H5Pk-dmsuyrE70B9pgA6l9kX9BIs6jEFvi7Rg?e=29tFld" TargetMode="External"/><Relationship Id="rId175" Type="http://schemas.openxmlformats.org/officeDocument/2006/relationships/hyperlink" Target="../../../../../:f:/s/RecursosDireccindeContratacin/EsZL_iFay11Nmeujc5htJJsBo9dxOXFeHhiNzEHao5Zlgw?e=apypgy" TargetMode="External"/><Relationship Id="rId340" Type="http://schemas.openxmlformats.org/officeDocument/2006/relationships/hyperlink" Target="../../../../../:f:/r/sites/RecursosDireccindeContratacin/Documentos%20compartidos/Sancionatorios/Reporte%20Sancionatorios%20Regionales/VALLE%20DEL%20CAUCA/Procesos%20Administrativos%20Sancionatorios%20Contractuales/76011482016%20-%20FUNDACION%20NUESTRA%20SE%C3%91ORA%20DEL%20ROSARIO%20DE%20CHIQUINQUIRA?csf=1&amp;web=1&amp;e=uQYC7o" TargetMode="External"/><Relationship Id="rId578" Type="http://schemas.openxmlformats.org/officeDocument/2006/relationships/hyperlink" Target="../../../../../:f:/s/RecursosDireccindeContratacin/Em_ltlSyhAVMrnWwy53apIYBwutcHOlbEK5AlUoR7e6zWA?e=NG69hM" TargetMode="External"/><Relationship Id="rId743" Type="http://schemas.openxmlformats.org/officeDocument/2006/relationships/hyperlink" Target="../../../../../:f:/r/sites/RecursosDireccindeContratacin/Documentos%20compartidos/Sancionatorios/Reporte%20Sancionatorios%20Regionales/HUILA/Procesos%20Administrativos%20Sancionatorios%20Contractuales/41001042024%20SOSIMO%20SUAREZ?csf=1&amp;web=1&amp;e=S4p7kJ" TargetMode="External"/><Relationship Id="rId785" Type="http://schemas.openxmlformats.org/officeDocument/2006/relationships/hyperlink" Target="../../../../../:f:/r/sites/RecursosDireccindeContratacin/Documentos%20compartidos/Sancionatorios/Reporte%20Sancionatorios%20Regionales/BOLIVAR/Procesos%20Administrativos%20Sancionatorios%20Contractuales/13003872025%20ASOCIACION%20DE%20PADRES%20DE%20HOGARES%20DE%20BIENESTAR%20CARITAS%20ALEGRES?csf=1&amp;web=1&amp;e=kN4TsA" TargetMode="External"/><Relationship Id="rId200" Type="http://schemas.openxmlformats.org/officeDocument/2006/relationships/hyperlink" Target="../../../../../:f:/s/RecursosDireccindeContratacin/EnP6ZX_3IMRKkCyzvOkdvngB0TupFECiKJSiMzTysekNIQ?e=qpFoaF" TargetMode="External"/><Relationship Id="rId382" Type="http://schemas.openxmlformats.org/officeDocument/2006/relationships/hyperlink" Target="../../../../../:f:/s/RecursosDireccindeContratacin/Em-f8jK3OLFBvABN5cy_PGwBOBnP6ps90IkHqRLC-hyEbg?e=balRVe" TargetMode="External"/><Relationship Id="rId438" Type="http://schemas.openxmlformats.org/officeDocument/2006/relationships/hyperlink" Target="../../../../../:f:/s/RecursosDireccindeContratacin/EnpVfu80M0tDkEGC4PwPRWABwxetmGzq9yFNHAjZ8oJLeg?e=uetta7" TargetMode="External"/><Relationship Id="rId603" Type="http://schemas.openxmlformats.org/officeDocument/2006/relationships/hyperlink" Target="../../../../../:f:/s/RecursosDireccindeContratacin/EqiqXygV2h5Eg43ewy5GSQkBGGC7Wc92MuIGQl2asxlskw?e=adYgFI" TargetMode="External"/><Relationship Id="rId645" Type="http://schemas.openxmlformats.org/officeDocument/2006/relationships/hyperlink" Target="../../../../../:f:/s/RecursosDireccindeContratacin/Eo0W3Q2zylVJh_FAoU5wB6ABqkFkkRego2ufrWArX9otKA?e=pMg1lO" TargetMode="External"/><Relationship Id="rId687" Type="http://schemas.openxmlformats.org/officeDocument/2006/relationships/hyperlink" Target="../../../../../:f:/s/RecursosDireccindeContratacin/Es-Ad3TyU3lOgAHl4854IHAB4BtNqLZmFHh8nY3enwRyQw?e=xZK1Z3" TargetMode="External"/><Relationship Id="rId242" Type="http://schemas.openxmlformats.org/officeDocument/2006/relationships/hyperlink" Target="../../../../../:f:/s/RecursosDireccindeContratacin/Eu8zeatC9hRHhAwO3zlfyPQB_ezN3ITLmPBK6pnULok7TA?e=fcsAzz" TargetMode="External"/><Relationship Id="rId284" Type="http://schemas.openxmlformats.org/officeDocument/2006/relationships/hyperlink" Target="../../../../../:f:/s/RecursosDireccindeContratacin/EtUg-wIWrHtHhvGHpFQ1518BBRfWin-fM9rIB15cv-JwqQ?e=QpFE3q" TargetMode="External"/><Relationship Id="rId491" Type="http://schemas.openxmlformats.org/officeDocument/2006/relationships/hyperlink" Target="../../../../../:f:/s/RecursosDireccindeContratacin/EvmsYh6jxJRKmpYg0H-mYREBiWDFpM0F-u_q0pMamGCemw?e=nKTxLp" TargetMode="External"/><Relationship Id="rId505" Type="http://schemas.openxmlformats.org/officeDocument/2006/relationships/hyperlink" Target="../../../../../:f:/s/RecursosDireccindeContratacin/ErorejxLnrRLgNcun1_IFZMBtzUBgdx14uPOF_qpdPcV-w?e=TVUHZX" TargetMode="External"/><Relationship Id="rId712" Type="http://schemas.openxmlformats.org/officeDocument/2006/relationships/hyperlink" Target="../../../../../:f:/s/RecursosDireccindeContratacin/Eq5RbbMZ4ANOmvehL2WPOf8BL68iB8btapCbp0PGEhZTyg?e=gwDnzv" TargetMode="External"/><Relationship Id="rId37" Type="http://schemas.openxmlformats.org/officeDocument/2006/relationships/hyperlink" Target="../../../../../:f:/r/sites/RecursosDireccindeContratacin/Documentos%20compartidos/Sancionatorios/Reporte%20Sancionatorios%20Regionales/TOLIMA/Procesos%20Administrativos%20Sancionatorios%20Contractuales/73003802022?csf=1&amp;web=1&amp;e=JiE1Wa" TargetMode="External"/><Relationship Id="rId79" Type="http://schemas.openxmlformats.org/officeDocument/2006/relationships/hyperlink" Target="../../../../../:f:/s/RecursosDireccindeContratacin/ErJcWDfmHTRNpJ0wS1sQ5HgBmmIn4Kmantb2Cd-ePfX0mQ?e=is2EgT" TargetMode="External"/><Relationship Id="rId102" Type="http://schemas.openxmlformats.org/officeDocument/2006/relationships/hyperlink" Target="../../../../../:f:/s/RecursosDireccindeContratacin/EgY-xooKJo5FgbjRyNSvciIBbg7Bi4ifdzOD86XY_37uvA?e=SEQiSc" TargetMode="External"/><Relationship Id="rId144" Type="http://schemas.openxmlformats.org/officeDocument/2006/relationships/hyperlink" Target="../../../../../:f:/s/RecursosDireccindeContratacin/EuvQbU39BpBBiU7gcbDF6aABqKY0jgz01QnjMxiX8cmNUw?e=e8rOrm" TargetMode="External"/><Relationship Id="rId547" Type="http://schemas.openxmlformats.org/officeDocument/2006/relationships/hyperlink" Target="../../../../../:f:/s/RecursosDireccindeContratacin/Eoa2cVfu90xEhTQepwN2eecBh_OkPAqGBvgdL3m-feO-Pw?e=iahrRe" TargetMode="External"/><Relationship Id="rId589" Type="http://schemas.openxmlformats.org/officeDocument/2006/relationships/hyperlink" Target="../../../../../:f:/s/RecursosDireccindeContratacin/Ep8z2sE9iAdPqiYMsh9cA7UBQrQWIiMsaEx-4D6dOHG-xw?e=X1nH5a" TargetMode="External"/><Relationship Id="rId754" Type="http://schemas.openxmlformats.org/officeDocument/2006/relationships/hyperlink" Target="../../../../../:f:/r/sites/RecursosDireccindeContratacin/Documentos%20compartidos/Sancionatorios/Reporte%20Sancionatorios%20Regionales/CAUCA/Procesos%20Administrativos%20Sancionatorios%20Contractuales/1014622022%20FUNDACION%20JARDINES%20LUMINOSOS?csf=1&amp;web=1&amp;e=qHiHPH" TargetMode="External"/><Relationship Id="rId796" Type="http://schemas.openxmlformats.org/officeDocument/2006/relationships/hyperlink" Target="../../../../../:f:/r/sites/RecursosDireccindeContratacin/Documentos%20compartidos/Sancionatorios/Reporte%20Sancionatorios%20Regionales/LA%20GUAJIRA/Procesos%20Administrativos%20Sancionatorios%20Contractuales/2022/44001962022%20Energia%20Vital?csf=1&amp;web=1&amp;e=t2D6HS" TargetMode="External"/><Relationship Id="rId90" Type="http://schemas.openxmlformats.org/officeDocument/2006/relationships/hyperlink" Target="../../../../../:f:/s/RecursosDireccindeContratacin/Evnil0ArHXhAj4ZNRXt83RwBkkHc8YlrLhXfeX1FRGlddg?e=Ab08cX" TargetMode="External"/><Relationship Id="rId186" Type="http://schemas.openxmlformats.org/officeDocument/2006/relationships/hyperlink" Target="../../../../../:f:/s/RecursosDireccindeContratacin/EgD77CVZuTVNoF9b-Bqc4DgB4AkYQwjTu6qnjn6782_DnQ?e=HXfUcb" TargetMode="External"/><Relationship Id="rId351" Type="http://schemas.openxmlformats.org/officeDocument/2006/relationships/hyperlink" Target="../../../../../:f:/s/RecursosDireccindeContratacin/Egk-9Tc2uMZAvu-UB14R9J0Bg-LWOyRVmIOv7iA5EfiPIA?e=zhD0ag" TargetMode="External"/><Relationship Id="rId393" Type="http://schemas.openxmlformats.org/officeDocument/2006/relationships/hyperlink" Target="../../../../../:f:/s/RecursosDireccindeContratacin/En3ewxKCEnJOlfZsPbln4WYBeCEgqABBchN2KQjZjvB4HQ?e=2eG5b2" TargetMode="External"/><Relationship Id="rId407" Type="http://schemas.openxmlformats.org/officeDocument/2006/relationships/hyperlink" Target="../../../../../:f:/s/RecursosDireccindeContratacin/EviYjScVYjRGlCfgLC5vxQkBSppnNMnvWRrQN_OYBWkpDw?e=Lu0ieq" TargetMode="External"/><Relationship Id="rId449" Type="http://schemas.openxmlformats.org/officeDocument/2006/relationships/hyperlink" Target="../../../../../:f:/s/RecursosDireccindeContratacin/EvFP9mvv3LBBv7_VFFY47aoBNUeV78GMeYc3qo6qROF9hQ?e=NIvcld" TargetMode="External"/><Relationship Id="rId614" Type="http://schemas.openxmlformats.org/officeDocument/2006/relationships/hyperlink" Target="../../../../../:f:/s/RecursosDireccindeContratacin/Ek3we3__gnBOtTCMKac7_HoBZEz6MtVsAT845om9N7t7Og?e=3UhUhZ" TargetMode="External"/><Relationship Id="rId656" Type="http://schemas.openxmlformats.org/officeDocument/2006/relationships/hyperlink" Target="../../../../../:f:/s/RecursosDireccindeContratacin/Ek6yUC0-BiBOvBO8ttfZmOwBopFuaYXDg96gundhVWbrYw?e=XB8bBB" TargetMode="External"/><Relationship Id="rId211" Type="http://schemas.openxmlformats.org/officeDocument/2006/relationships/hyperlink" Target="../../../../../:f:/s/RecursosDireccindeContratacin/Ev8QrR7OX8hKkmRmBRE5XMgBDnPHpjBHMjkGlCkQbuEHiA?e=hOBZiW" TargetMode="External"/><Relationship Id="rId253" Type="http://schemas.openxmlformats.org/officeDocument/2006/relationships/hyperlink" Target="../../../../../:f:/s/RecursosDireccindeContratacin/ElQyHsibD8VJqgIdgDxsoaoBrFD7CtWZAY9n5wmorpDh1Q?e=irpSnk" TargetMode="External"/><Relationship Id="rId295" Type="http://schemas.openxmlformats.org/officeDocument/2006/relationships/hyperlink" Target="../../../../../:f:/s/RecursosDireccindeContratacin/Eq5uzr9BmLRCuyNBtu2M0_IBwuKAh5IS1QEgT2PhWzD9EQ?e=EZxOIW" TargetMode="External"/><Relationship Id="rId309" Type="http://schemas.openxmlformats.org/officeDocument/2006/relationships/hyperlink" Target="../../../../../:f:/s/RecursosDireccindeContratacin/Eq4c2PdkHYJIhPyKKsH9tBsBShQ9pia-azN-EQY9zkQtfA?e=E9hlMZ" TargetMode="External"/><Relationship Id="rId460" Type="http://schemas.openxmlformats.org/officeDocument/2006/relationships/hyperlink" Target="../../../../../:f:/s/RecursosDireccindeContratacin/EmL5mJUHNVRPk8Cd5LdDKqoBQ0WXByoyp9iT6XmHD9aSbA?e=sJeZfX" TargetMode="External"/><Relationship Id="rId516" Type="http://schemas.openxmlformats.org/officeDocument/2006/relationships/hyperlink" Target="../../../../../:f:/s/RecursosDireccindeContratacin/ElweRKGBjLhOtF46gCoNWCsBXW7L2SmFGahwX7xGMz9Veg?e=CaRisT" TargetMode="External"/><Relationship Id="rId698" Type="http://schemas.openxmlformats.org/officeDocument/2006/relationships/hyperlink" Target="../../../../../:f:/s/RecursosDireccindeContratacin/EnbbQJC7i7dLop8GEiwJ3ykBmvx6CNkdYhqEBcZIzxu4Nw?e=r4et4x" TargetMode="External"/><Relationship Id="rId48" Type="http://schemas.openxmlformats.org/officeDocument/2006/relationships/hyperlink" Target="../../../../../:f:/r/sites/RecursosDireccindeContratacin/Documentos%20compartidos/Sancionatorios/Reporte%20Sancionatorios%20Regionales/NARI%C3%91O/Procesos%20Administrativos%20Sancionatorios%20Contractuales/52004502020%20-%20FUNPERS%20-%20(SEGUNDO%20INFORME)?csf=1&amp;web=1&amp;e=VPDMf2" TargetMode="External"/><Relationship Id="rId113" Type="http://schemas.openxmlformats.org/officeDocument/2006/relationships/hyperlink" Target="../../../../../:f:/s/RecursosDireccindeContratacin/EvLlGfQQBKpKm2993RTUowQB5LW3RdZrswls0vM25Nd6uw?e=WmeXqz" TargetMode="External"/><Relationship Id="rId320" Type="http://schemas.openxmlformats.org/officeDocument/2006/relationships/hyperlink" Target="../../../../../:f:/s/RecursosDireccindeContratacin/EszsJTtIFbJCrMtyc40Oqe4BKqQaSwizsxFZJKPUSOKkuA?e=VJroku" TargetMode="External"/><Relationship Id="rId558" Type="http://schemas.openxmlformats.org/officeDocument/2006/relationships/hyperlink" Target="../../../../../:f:/s/RecursosDireccindeContratacin/EitRyrGSnRdKqqHL_4MkVRgBtjrSR04XlhmevgXpQmPZMA?e=9oWdoT" TargetMode="External"/><Relationship Id="rId723" Type="http://schemas.openxmlformats.org/officeDocument/2006/relationships/hyperlink" Target="../../../../../:f:/r/sites/RecursosDireccindeContratacin/Documentos%20compartidos/Sancionatorios/Reporte%20Sancionatorios%20Regionales/NORTE%20DE%20SANTANDER/Procesos%20Administrativos%20Sancionatorios%20Contractuales/54008522024%20FUNDACI%C3%93N%20PARA%20EL%20DESARROLLO%20COMUNITARIO%20DEL%20CARIBE-FUNDESCAR?csf=1&amp;web=1&amp;e=ZdFjFV" TargetMode="External"/><Relationship Id="rId765" Type="http://schemas.openxmlformats.org/officeDocument/2006/relationships/hyperlink" Target="../../../../../:f:/r/sites/RecursosDireccindeContratacin/Documentos%20compartidos/Sancionatorios/Reporte%20Sancionatorios%20Regionales/CALDAS/Procesos%20Administrativos%20Sancionatorios%20Contractuales/174-2025%20ASOCIACI%C3%93N%20DE%20CAMPESINOS%20AFRO%20DE%20LA%20PERLA%20DEL%20SAN%20JORGE?csf=1&amp;web=1&amp;e=ace99M" TargetMode="External"/><Relationship Id="rId155" Type="http://schemas.openxmlformats.org/officeDocument/2006/relationships/hyperlink" Target="../../../../../:f:/s/RecursosDireccindeContratacin/EvYvW67vnqpOjxLNHmXrR0gBFKu9k-w3VApXc7B4kpDRtg?e=Koh4Rd" TargetMode="External"/><Relationship Id="rId197" Type="http://schemas.openxmlformats.org/officeDocument/2006/relationships/hyperlink" Target="../../../../../:f:/s/RecursosDireccindeContratacin/Ehgm7avHO9JHoDDLN1HrxXABp8lKFwwuSzF0avOj_AQygw?e=a5fhFQ" TargetMode="External"/><Relationship Id="rId362" Type="http://schemas.openxmlformats.org/officeDocument/2006/relationships/hyperlink" Target="../../../../../:f:/s/RecursosDireccindeContratacin/EnceiMjbqqRLqX0YQjdiMY0BdGk6bmsxFd5HCuDfL4ER3Q?e=BkjDzr" TargetMode="External"/><Relationship Id="rId418" Type="http://schemas.openxmlformats.org/officeDocument/2006/relationships/hyperlink" Target="../../../../../:f:/s/RecursosDireccindeContratacin/EsXIKxogRt1Bk6iTGBDFG-IB416oD5zv5kkE8dr-1rdv-Q?e=SY6amW" TargetMode="External"/><Relationship Id="rId625" Type="http://schemas.openxmlformats.org/officeDocument/2006/relationships/hyperlink" Target="../../../../../:f:/s/RecursosDireccindeContratacin/EiDThg9FwShAm8WaC5cjRn0B8BD6pwFRWO3Re749MpSnSw?e=ztElCS" TargetMode="External"/><Relationship Id="rId222" Type="http://schemas.openxmlformats.org/officeDocument/2006/relationships/hyperlink" Target="../../../../../:f:/s/RecursosDireccindeContratacin/EpLEN01AFotAnIxKkgw83_QBu7Oa63e4dIuG2TWIBQ-LUA?e=u54yX2" TargetMode="External"/><Relationship Id="rId264" Type="http://schemas.openxmlformats.org/officeDocument/2006/relationships/hyperlink" Target="../../../../../:f:/s/RecursosDireccindeContratacin/ErU2au2NwPlHq7DfbhTBLa0B3hB6zWToosT6aWtx5J5QdQ?e=1VTLJi" TargetMode="External"/><Relationship Id="rId471" Type="http://schemas.openxmlformats.org/officeDocument/2006/relationships/hyperlink" Target="../../../../../:f:/s/RecursosDireccindeContratacin/EpsVk9iE6n1CviGyDzN-MNIBLoaAInKt_tUCp84hCnOL0Q?e=jp6Vac" TargetMode="External"/><Relationship Id="rId667" Type="http://schemas.openxmlformats.org/officeDocument/2006/relationships/hyperlink" Target="../../../../../:f:/s/RecursosDireccindeContratacin/En0-4X-qSqJLkzJEgsasnEgBp12RbdEIDHN9uSfutki6hw?e=km85HL" TargetMode="External"/><Relationship Id="rId17" Type="http://schemas.openxmlformats.org/officeDocument/2006/relationships/hyperlink" Target="../../../../../:f:/s/RecursosDireccindeContratacin/ElH3dVK4zGJLmvIPj6TPVBABxoyB2lNgfjDx9p4n4TR-jQ?e=W7Tq30" TargetMode="External"/><Relationship Id="rId59" Type="http://schemas.openxmlformats.org/officeDocument/2006/relationships/hyperlink" Target="../../../../../:f:/s/RecursosDireccindeContratacin/EpKGICkRb8lOivdhsFtQ_ToBXH3qqDJzqpIPUUHbtiyO5g?e=q7JezJ" TargetMode="External"/><Relationship Id="rId124" Type="http://schemas.openxmlformats.org/officeDocument/2006/relationships/hyperlink" Target="../../../../../:f:/s/RecursosDireccindeContratacin/EgaSnOX4ZSFHl6xPTtOAHBYBn-QmzYUrOgbDmCNI_tJPwQ?e=nCTFhQ" TargetMode="External"/><Relationship Id="rId527" Type="http://schemas.openxmlformats.org/officeDocument/2006/relationships/hyperlink" Target="../../../../../:f:/s/RecursosDireccindeContratacin/El26iJUdDbdNi4rKZLIKmdIB_6oUvHa1DVggNLf5NdCNUg?e=vX9tHH" TargetMode="External"/><Relationship Id="rId569" Type="http://schemas.openxmlformats.org/officeDocument/2006/relationships/hyperlink" Target="../../../../../:f:/s/RecursosDireccindeContratacin/El6YI82vHOxGni3Au38hV48BCm96nS9duxFD6bzBlQ9OwA?e=Ogx6jV" TargetMode="External"/><Relationship Id="rId734" Type="http://schemas.openxmlformats.org/officeDocument/2006/relationships/hyperlink" Target="../../../../../:f:/r/sites/RecursosDireccindeContratacin/Documentos%20compartidos/Sancionatorios/Reporte%20Sancionatorios%20Regionales/AMAZONAS/Procesos%20Administrativos%20Sancionatorios%20Contractuales/91000632024%20-%20ASOCIACION%20DE%20PADRES%20USUARIOS%20PERSEVERANCIA?csf=1&amp;web=1&amp;e=bagsrl" TargetMode="External"/><Relationship Id="rId776" Type="http://schemas.openxmlformats.org/officeDocument/2006/relationships/hyperlink" Target="../../../../../:f:/r/sites/RecursosDireccindeContratacin/Documentos%20compartidos/Sancionatorios/Reporte%20Sancionatorios%20Regionales/META/Procesos%20Administrativos%20Sancionatorios%20Contractuales/Contrato%20274-201650001?csf=1&amp;web=1&amp;e=rjjGjt" TargetMode="External"/><Relationship Id="rId70" Type="http://schemas.openxmlformats.org/officeDocument/2006/relationships/hyperlink" Target="../../../../../:f:/s/RecursosDireccindeContratacin/EnsSXbnVTeBBvBkNcSfE6RwBH747KLRTcwNdcRLK9TfeeA?e=TzjSa0" TargetMode="External"/><Relationship Id="rId166" Type="http://schemas.openxmlformats.org/officeDocument/2006/relationships/hyperlink" Target="../../../../../:f:/s/RecursosDireccindeContratacin/EtY_NsdIdI1Lihjg4TDZ6gUBNv7nodDcXwgGwd8pKjbWIw?e=YbbKo3" TargetMode="External"/><Relationship Id="rId331" Type="http://schemas.openxmlformats.org/officeDocument/2006/relationships/hyperlink" Target="../../../../../:f:/s/RecursosDireccindeContratacin/Eo3lG15PcxlPs2poZ7xIUDABnxKA2yYr2JOibq8nVZx62A?e=R0a0F3" TargetMode="External"/><Relationship Id="rId373" Type="http://schemas.openxmlformats.org/officeDocument/2006/relationships/hyperlink" Target="../../../../../:f:/s/RecursosDireccindeContratacin/EjJ138aQlcNGhg0bwDdbRMAB2CIXdl_cRJgY6gOmWEP_mw?e=1ZDY6z" TargetMode="External"/><Relationship Id="rId429" Type="http://schemas.openxmlformats.org/officeDocument/2006/relationships/hyperlink" Target="../../../../../:f:/s/RecursosDireccindeContratacin/EmQ_bFA5LeNPvXND8rwg2kYBOSlvKkGvnMgXuGGbjlAa4g?e=ozjJAa" TargetMode="External"/><Relationship Id="rId580" Type="http://schemas.openxmlformats.org/officeDocument/2006/relationships/hyperlink" Target="../../../../../:f:/s/RecursosDireccindeContratacin/EtSqQknQPh1Mr8nKYWvFxswBS1Op_14ybkz5FcRMvxH2EA?e=dtlcFY" TargetMode="External"/><Relationship Id="rId636" Type="http://schemas.openxmlformats.org/officeDocument/2006/relationships/hyperlink" Target="../../../../../:f:/s/RecursosDireccindeContratacin/EkHJe1YTiitNkN2rqC_eyJABsoyQqRgRWKGAxgvEYUQgpw?e=xm8G6b" TargetMode="External"/><Relationship Id="rId801" Type="http://schemas.openxmlformats.org/officeDocument/2006/relationships/hyperlink" Target="../../../../../:f:/r/sites/RecursosDireccindeContratacin/Documentos%20compartidos/Sancionatorios/Reporte%20Sancionatorios%20Regionales/HUILA/Procesos%20Administrativos%20Sancionatorios%20Contractuales/41001452025%20COMUNIDAD%20NEGRA%20LA%20GRANDE%20-%204?csf=1&amp;web=1&amp;e=RC91K3" TargetMode="External"/><Relationship Id="rId1" Type="http://schemas.openxmlformats.org/officeDocument/2006/relationships/hyperlink" Target="../../../../../:f:/s/RecursosDireccindeContratacin/EqbBn4ZkL1lGkTmDknUCaTUBS84vZyh-i9xjrYLwXt_x0g?e=Ghs93R" TargetMode="External"/><Relationship Id="rId233" Type="http://schemas.openxmlformats.org/officeDocument/2006/relationships/hyperlink" Target="../../../../../:f:/s/RecursosDireccindeContratacin/EsA5cgH2rvBBjYBBG6YKfvwBDZJrlvA4ccafC3HJ823rZQ?e=CRh6WT" TargetMode="External"/><Relationship Id="rId440" Type="http://schemas.openxmlformats.org/officeDocument/2006/relationships/hyperlink" Target="../../../../../:f:/s/RecursosDireccindeContratacin/EjarFUuaOfNPsbXJghpKX-cB_uQcrhAETzUUvO51gHlQTA?e=Y62jRZ" TargetMode="External"/><Relationship Id="rId678" Type="http://schemas.openxmlformats.org/officeDocument/2006/relationships/hyperlink" Target="../../../../../:f:/s/RecursosDireccindeContratacin/EpvtjiGU6XJFpHw_mblq-lIBviE7h38_bozIOIb6jk9ktw?e=P1r2hK" TargetMode="External"/><Relationship Id="rId28" Type="http://schemas.openxmlformats.org/officeDocument/2006/relationships/hyperlink" Target="../../../../../:f:/s/RecursosDireccindeContratacin/EvHHGK0iHU1KpOT9IpGmKT0BSFljcwFFB_zotKHVWq4imw?e=WGbtSg" TargetMode="External"/><Relationship Id="rId275" Type="http://schemas.openxmlformats.org/officeDocument/2006/relationships/hyperlink" Target="../../../../../:f:/r/sites/RecursosDireccindeContratacin/Documentos%20compartidos/Sancionatorios/Reporte%20Sancionatorios%20Regionales/TOLIMA/Procesos%20Administrativos%20Sancionatorios%20Contractuales/507-2017%20-%20INVERSIONES%20%26%20CONSTRUCCIONES%20INVERCONST%20A.C.%20%E2%80%93%20S.A.S?csf=1&amp;web=1&amp;e=ao9lER" TargetMode="External"/><Relationship Id="rId300" Type="http://schemas.openxmlformats.org/officeDocument/2006/relationships/hyperlink" Target="../../../../../:f:/s/RecursosDireccindeContratacin/EhgF1jFKlnpEm75_S-jAagcBXjqaBKuLA0tpffNjbzW7UQ?e=I9kgnY" TargetMode="External"/><Relationship Id="rId482" Type="http://schemas.openxmlformats.org/officeDocument/2006/relationships/hyperlink" Target="../../../../../:f:/s/RecursosDireccindeContratacin/Eu44_4xtJENGrAr7tmcg6yEBdjacIWoStZPNsRzmJ0EKKA?e=RvzFNq" TargetMode="External"/><Relationship Id="rId538" Type="http://schemas.openxmlformats.org/officeDocument/2006/relationships/hyperlink" Target="../../../../../:f:/s/RecursosDireccindeContratacin/Ekb5-mW-z6dArPYYSoiSbyYB-yyxhxMSSkwTEIwyYO4Oxg?e=vVtxe1" TargetMode="External"/><Relationship Id="rId703" Type="http://schemas.openxmlformats.org/officeDocument/2006/relationships/hyperlink" Target="../../../../../:f:/s/RecursosDireccindeContratacin/Eq47DZs-2XhKjBTd3OFJbVcBpVgUgEn4LvwoWp0S7CS4Dw?e=GEp79e" TargetMode="External"/><Relationship Id="rId745" Type="http://schemas.openxmlformats.org/officeDocument/2006/relationships/hyperlink" Target="../../../../../:f:/r/sites/RecursosDireccindeContratacin/Documentos%20compartidos/Sancionatorios/Reporte%20Sancionatorios%20Regionales/LA%20GUAJIRA/Procesos%20Administrativos%20Sancionatorios%20Contractuales/2022/44000902022%20Fundacion%20Social%20Los%20Angeles?csf=1&amp;web=1&amp;e=WukLWM" TargetMode="External"/><Relationship Id="rId81" Type="http://schemas.openxmlformats.org/officeDocument/2006/relationships/hyperlink" Target="../../../../../:f:/s/RecursosDireccindeContratacin/Eq8dTjegeuZMq6i4V83NOmEB2vwPL0WTTQvig3o31peBjg?e=2OCY6U" TargetMode="External"/><Relationship Id="rId135" Type="http://schemas.openxmlformats.org/officeDocument/2006/relationships/hyperlink" Target="../../../../../:f:/s/RecursosDireccindeContratacin/EjZUHjPLFb1JlZj-ODMYMaIBmgJwHUraaw9VLOKKLHH3Lw?e=whwcOx" TargetMode="External"/><Relationship Id="rId177" Type="http://schemas.openxmlformats.org/officeDocument/2006/relationships/hyperlink" Target="../../../../../:f:/s/RecursosDireccindeContratacin/Egx3w-_p08JLjrc9O8t7_MABPMAp1LafOWZu1AX-7-KN1A?e=B5IRd2" TargetMode="External"/><Relationship Id="rId342" Type="http://schemas.openxmlformats.org/officeDocument/2006/relationships/hyperlink" Target="../../../../../:f:/s/RecursosDireccindeContratacin/Enr_9AtGbglGjei4vQX51x0BJa7Ku4cG-iUuF4h84bHaKQ?e=ukxknx" TargetMode="External"/><Relationship Id="rId384" Type="http://schemas.openxmlformats.org/officeDocument/2006/relationships/hyperlink" Target="../../../../../:f:/s/RecursosDireccindeContratacin/EnS_r3mC0slEiZZwUCiNbTcBIOujUd5ow6lRmzKGzTzXXg?e=dpjfH1" TargetMode="External"/><Relationship Id="rId591" Type="http://schemas.openxmlformats.org/officeDocument/2006/relationships/hyperlink" Target="../../../../../:f:/s/RecursosDireccindeContratacin/Eku9xEOvBWtJtEQZEtj6-iIBPq_iuzlKRVDTcKBBFnaIOw?e=eK9ioa" TargetMode="External"/><Relationship Id="rId605" Type="http://schemas.openxmlformats.org/officeDocument/2006/relationships/hyperlink" Target="../../../../../:f:/s/RecursosDireccindeContratacin/EhqRLi_SicVLn_3nt_WIHy8B9rxf9n1e3-hwjzieNFmNxA?e=waQxEQ" TargetMode="External"/><Relationship Id="rId787" Type="http://schemas.openxmlformats.org/officeDocument/2006/relationships/hyperlink" Target="../../../../../:f:/r/sites/RecursosDireccindeContratacin/Documentos%20compartidos/Sancionatorios/Reporte%20Sancionatorios%20Regionales/ANTIOQUIA/Procesos%20Administrativos%20Sancionatorios%20Contractuales/05018332024%20-%20ASOCIACI%C3%93N%20COMUNIDAD%20UNIDA?csf=1&amp;web=1&amp;e=bzIcCr" TargetMode="External"/><Relationship Id="rId202" Type="http://schemas.openxmlformats.org/officeDocument/2006/relationships/hyperlink" Target="../../../../../:f:/s/RecursosDireccindeContratacin/Ek635xWEuwJPuSvcLluISUoBESnaxd6jJ3FwAkT5-3MUIQ?e=642nrY" TargetMode="External"/><Relationship Id="rId244" Type="http://schemas.openxmlformats.org/officeDocument/2006/relationships/hyperlink" Target="../../../../../:f:/s/RecursosDireccindeContratacin/Eq3slqDT4X5GmY7dR0gVXH8BYbtAG71OBEzV4frW7q4VFw?e=pcvAeu" TargetMode="External"/><Relationship Id="rId647" Type="http://schemas.openxmlformats.org/officeDocument/2006/relationships/hyperlink" Target="../../../../../:f:/s/RecursosDireccindeContratacin/Evzwj-_SWGFCvFphoU5qjcEBAKmzl3HZXvNQTTtgidhDHw?e=Oiyida" TargetMode="External"/><Relationship Id="rId689" Type="http://schemas.openxmlformats.org/officeDocument/2006/relationships/hyperlink" Target="../../../../../:f:/r/sites/RecursosDireccindeContratacin/Documentos%20compartidos/Sancionatorios/Reporte%20Sancionatorios%20Regionales/BOGOTA/Procesos%20Administrativos%20Sancionatorios%20Contractuales/0014-2009%20-%20MARIO%20DIAZ%20SANDOVAL?csf=1&amp;web=1&amp;e=Xkc4Jw" TargetMode="External"/><Relationship Id="rId39" Type="http://schemas.openxmlformats.org/officeDocument/2006/relationships/hyperlink" Target="../../../../../:f:/s/RecursosDireccindeContratacin/EobmzNX6WfRDmkm1luYHJrEBMzPS5GouVxIkO_fZdLFvpA?e=7ooHh4" TargetMode="External"/><Relationship Id="rId286" Type="http://schemas.openxmlformats.org/officeDocument/2006/relationships/hyperlink" Target="../../../../../:f:/s/RecursosDireccindeContratacin/Ei3KcJwhrT1KnYZI-L9iS6kBVyUTkztzJW48mCHfT_PyRQ?e=8ZZEGD" TargetMode="External"/><Relationship Id="rId451" Type="http://schemas.openxmlformats.org/officeDocument/2006/relationships/hyperlink" Target="../../../../../:f:/s/RecursosDireccindeContratacin/EvFP9mvv3LBBv7_VFFY47aoBNUeV78GMeYc3qo6qROF9hQ?e=4foYZb" TargetMode="External"/><Relationship Id="rId493" Type="http://schemas.openxmlformats.org/officeDocument/2006/relationships/hyperlink" Target="../../../../../:f:/s/RecursosDireccindeContratacin/Eo2apOttz2tIlDExtzUjo20BcNcFwgzbmjjczSUCQ6SWeA?e=rmd3FU" TargetMode="External"/><Relationship Id="rId507" Type="http://schemas.openxmlformats.org/officeDocument/2006/relationships/hyperlink" Target="../../../../../:f:/s/RecursosDireccindeContratacin/EkksQE1wk8VNmZqN5Vy9StQBvp4dg6sv98SkVODuQuyLyA?e=25oGIJ" TargetMode="External"/><Relationship Id="rId549" Type="http://schemas.openxmlformats.org/officeDocument/2006/relationships/hyperlink" Target="../../../../../:f:/s/RecursosDireccindeContratacin/EhAZlgbaeulCrXqwTLkbeMIBZFE6Goar57xWuehpFUxOzw?e=SK3x1N" TargetMode="External"/><Relationship Id="rId714" Type="http://schemas.openxmlformats.org/officeDocument/2006/relationships/hyperlink" Target="../../../../../:f:/s/RecursosDireccindeContratacin/Ehg1rAhK07hCnikycHhK_6oBWfSvjtz4LbRdc7KTmhwfKA?e=3OfAB0" TargetMode="External"/><Relationship Id="rId756" Type="http://schemas.openxmlformats.org/officeDocument/2006/relationships/hyperlink" Target="../../../../../:f:/r/sites/RecursosDireccindeContratacin/Documentos%20compartidos/Sancionatorios/Reporte%20Sancionatorios%20Regionales/BOGOTA/Procesos%20Administrativos%20Sancionatorios%20Contractuales/11029012024-ORGANIZACI%C3%93N%20PRO%20NI%C3%91EZ%20INDEFENSA%20OPNI?csf=1&amp;web=1&amp;e=th6ZPX" TargetMode="External"/><Relationship Id="rId50" Type="http://schemas.openxmlformats.org/officeDocument/2006/relationships/hyperlink" Target="../../../../RecursosDireccindeContratacin/Documentos%20compartidos/Forms/AllItems.aspx?csf=1&amp;web=1&amp;e=owdB5j&amp;cid=8971251e%2D3bef%2D4159%2D899c%2D2d3189733528&amp;sw=auth&amp;FolderCTID=0x012000A5580500F1E4DD4A86003D3F239362E1&amp;id=%2Fsites%2FRecursosDireccindeContratacin%2FDocumentos%20compartidos%2FSancionatorios%2FReporte%20Sancionatorios%20Regionales%2FNARI%C3%91O%2FProcesos%20Administrativos%20Sancionatorios%20Contractuales%2F52004512020%20%28PRIMER%20INFORME%29&amp;viewid=d63dbaf2%2D0d37%2D48b1%2Dba35%2D1055a7106c4e" TargetMode="External"/><Relationship Id="rId104" Type="http://schemas.openxmlformats.org/officeDocument/2006/relationships/hyperlink" Target="../../../../../:f:/r/sites/RecursosDireccindeContratacin/Documentos%20compartidos/Sancionatorios/Reporte%20Sancionatorios%20Regionales/VALLE%20DEL%20CAUCA/Procesos%20Administrativos%20Sancionatorios%20Contractuales/76003502021%20-%20FUNDACION%20FUNDACOBA?csf=1&amp;web=1&amp;e=EhIi1H" TargetMode="External"/><Relationship Id="rId146" Type="http://schemas.openxmlformats.org/officeDocument/2006/relationships/hyperlink" Target="../../../../../:f:/s/RecursosDireccindeContratacin/EjQuveQgNEFJtr1uwY2kTz0BseYdF2ov5hFP0PqGMLgmdQ?e=TAYCZk" TargetMode="External"/><Relationship Id="rId188" Type="http://schemas.openxmlformats.org/officeDocument/2006/relationships/hyperlink" Target="../../../../../:f:/s/RecursosDireccindeContratacin/EsqlKEMRwtpKiZvfx07fAH8BJGFge02vVCpIePCb52Xt7w?e=zvJRHe" TargetMode="External"/><Relationship Id="rId311" Type="http://schemas.openxmlformats.org/officeDocument/2006/relationships/hyperlink" Target="../../../../../:f:/s/RecursosDireccindeContratacin/Et3j0Wz-NoNDnaxKBK96-vABn9s5uYzc0uzh_3febOfsSQ?e=Uh7Dgu" TargetMode="External"/><Relationship Id="rId353" Type="http://schemas.openxmlformats.org/officeDocument/2006/relationships/hyperlink" Target="../../../../../:f:/s/RecursosDireccindeContratacin/Evq3t4zyMiRLgajDWaJb6ygBtZ2AFKNRF1wLZa4ILLLk8Q?e=2TsJjS" TargetMode="External"/><Relationship Id="rId395" Type="http://schemas.openxmlformats.org/officeDocument/2006/relationships/hyperlink" Target="../../../../../:f:/s/RecursosDireccindeContratacin/EqxdDrmjrpBFvw93LnAY53IBv7Oj-MXi28Qt6ZEx4KsuAw?e=PyhVYC" TargetMode="External"/><Relationship Id="rId409" Type="http://schemas.openxmlformats.org/officeDocument/2006/relationships/hyperlink" Target="../../../../../:f:/s/RecursosDireccindeContratacin/ElXVr0rZtntOvrIxpI-CqKUBfeELZ1N7PL0u0G0fbW3PdA?e=dalKAI" TargetMode="External"/><Relationship Id="rId560" Type="http://schemas.openxmlformats.org/officeDocument/2006/relationships/hyperlink" Target="../../../../../:f:/s/RecursosDireccindeContratacin/EjviXcxgNJ9Bktn4B-vML80BE6p4gT9YN7_2XAncPH4_9A?e=WTRq67" TargetMode="External"/><Relationship Id="rId798" Type="http://schemas.openxmlformats.org/officeDocument/2006/relationships/hyperlink" Target="../../../../../:f:/r/sites/RecursosDireccindeContratacin/Documentos%20compartidos/Sancionatorios/Reporte%20Sancionatorios%20Regionales/SEDE%20DIRECCION%20GENERAL/Procesos%20Administrativos%20Sancionatorios%20Contractuales/1018102025%20-%20SOLUCIONES%20INTEGRALES%20MONTGOMERY%20SAS%20(2DO%20INFORME)?csf=1&amp;web=1&amp;e=3GCjNn" TargetMode="External"/><Relationship Id="rId92" Type="http://schemas.openxmlformats.org/officeDocument/2006/relationships/hyperlink" Target="../../../../../:f:/s/RecursosDireccindeContratacin/Es55nQygOJNNm3WzWDRJsWwBdNeY736Y1lvHcw_sKNCRzw?e=w0pUiA" TargetMode="External"/><Relationship Id="rId213" Type="http://schemas.openxmlformats.org/officeDocument/2006/relationships/hyperlink" Target="../../../../../:f:/s/RecursosDireccindeContratacin/EkjPmapNpJJMuruYykIm2NYBxyj1rErguzwLDyXYdQrZxA?e=SCDVPr" TargetMode="External"/><Relationship Id="rId420" Type="http://schemas.openxmlformats.org/officeDocument/2006/relationships/hyperlink" Target="../../../../../:f:/s/RecursosDireccindeContratacin/EsBGK4Rq-FBCnZyNZMoWxlsB9yIGAQPRLbTkwxfW7e-kcw?e=zxQ8Ue" TargetMode="External"/><Relationship Id="rId616" Type="http://schemas.openxmlformats.org/officeDocument/2006/relationships/hyperlink" Target="../../../../../:f:/s/RecursosDireccindeContratacin/Ei-kmQTMHJFBuZpGlU73E4sBh285I1ITlJJogdh3Z3Gz_w?e=7eMqGp" TargetMode="External"/><Relationship Id="rId658" Type="http://schemas.openxmlformats.org/officeDocument/2006/relationships/hyperlink" Target="../../../../../:f:/s/RecursosDireccindeContratacin/Ei9930Wgl-9As_K2slUcpNEBlDjckNtHDs654xBZFmgFKg?e=N3Gc9C" TargetMode="External"/><Relationship Id="rId255" Type="http://schemas.openxmlformats.org/officeDocument/2006/relationships/hyperlink" Target="../../../../../:f:/s/RecursosDireccindeContratacin/EsgkBRMMOPVNmfhFgylQUWABNX50S3OgVm2TqIJc2pcwmQ?e=ONBaSN" TargetMode="External"/><Relationship Id="rId297" Type="http://schemas.openxmlformats.org/officeDocument/2006/relationships/hyperlink" Target="../../../../../:f:/s/RecursosDireccindeContratacin/EmnXw1d6rOJEu-kGJSPEVG0BQIz9wwRiflPUn0BwMkh0tg?e=lwtASk" TargetMode="External"/><Relationship Id="rId462" Type="http://schemas.openxmlformats.org/officeDocument/2006/relationships/hyperlink" Target="../../../../../:f:/s/RecursosDireccindeContratacin/Er2aREiUOg5HiA4jvi-w2IMBhIbupuvvc4YtSD9_Kz3_tQ?e=GKcMEa" TargetMode="External"/><Relationship Id="rId518" Type="http://schemas.openxmlformats.org/officeDocument/2006/relationships/hyperlink" Target="../../../../../:f:/s/RecursosDireccindeContratacin/EhSCNmlZ-_dHtCCmpQcd0_kBJp9yVcjxbGWWJLUOHOTymQ?e=vRgTKq" TargetMode="External"/><Relationship Id="rId725" Type="http://schemas.openxmlformats.org/officeDocument/2006/relationships/hyperlink" Target="../../../../../:f:/r/sites/RecursosDireccindeContratacin/Documentos%20compartidos/Sancionatorios/Reporte%20Sancionatorios%20Regionales/VALLE%20DEL%20CAUCA/Procesos%20Administrativos%20Sancionatorios%20Contractuales/76012582016%20-%20FUNDACION%20REY%20DE%20REYES?csf=1&amp;web=1&amp;e=I66g10" TargetMode="External"/><Relationship Id="rId115" Type="http://schemas.openxmlformats.org/officeDocument/2006/relationships/hyperlink" Target="../../../../../:f:/s/RecursosDireccindeContratacin/Er_SaD7xzHRBp0F3pPKTXOcBACyxXfWQ1RoUbDtlQOYzqA?e=RXe5G9" TargetMode="External"/><Relationship Id="rId157" Type="http://schemas.openxmlformats.org/officeDocument/2006/relationships/hyperlink" Target="../../../../../:f:/s/RecursosDireccindeContratacin/EpPtX_KmE5tIqHoxSIMwDG0Bn4IzHD-LguNmKrkg9bcQSw?e=eVIitR" TargetMode="External"/><Relationship Id="rId322" Type="http://schemas.openxmlformats.org/officeDocument/2006/relationships/hyperlink" Target="../../../../../:f:/s/RecursosDireccindeContratacin/EkRleRjncwhLtMwUIUj-JJ0BlhtsOYNXK7s5Xse9E5MJPw?e=4hoUWI" TargetMode="External"/><Relationship Id="rId364" Type="http://schemas.openxmlformats.org/officeDocument/2006/relationships/hyperlink" Target="../../../../../:f:/s/RecursosDireccindeContratacin/Ek4hNuoZOJ1Lmz8Jj5yFHoQBMg6HzmqXeLGKf4IUiNbxmw?e=LMgUMf" TargetMode="External"/><Relationship Id="rId767" Type="http://schemas.openxmlformats.org/officeDocument/2006/relationships/hyperlink" Target="../../../../../:f:/r/sites/RecursosDireccindeContratacin/Documentos%20compartidos/Sancionatorios/Reporte%20Sancionatorios%20Regionales/SEDE%20DIRECCION%20GENERAL/Procesos%20Administrativos%20Sancionatorios%20Contractuales/1019172024%20-%20%C3%81NGELA%20MAR%C3%8DA%20G%C3%93MEZ%20GARC%C3%8DA?csf=1&amp;web=1&amp;e=qEime9" TargetMode="External"/><Relationship Id="rId61" Type="http://schemas.openxmlformats.org/officeDocument/2006/relationships/hyperlink" Target="../../../../../:f:/s/RecursosDireccindeContratacin/EsLei0BZ2NJAgfPnts3Sz-wB-WsmPyFRKyiBwXy-Yz3FYQ?e=UAaRGu" TargetMode="External"/><Relationship Id="rId199" Type="http://schemas.openxmlformats.org/officeDocument/2006/relationships/hyperlink" Target="../../../../../:f:/s/RecursosDireccindeContratacin/Ev3xGiVsH7JHmE5CZg0pIrUBtwVUBm52k-lOzUtXWpM-lQ?e=vI4z1l" TargetMode="External"/><Relationship Id="rId571" Type="http://schemas.openxmlformats.org/officeDocument/2006/relationships/hyperlink" Target="../../../../../:f:/s/RecursosDireccindeContratacin/EpHz_YatrzpFiVuLQz-Yz_4BuQ8JEq9vE9_Fe1hva0ciWQ?e=c1IPC7" TargetMode="External"/><Relationship Id="rId627" Type="http://schemas.openxmlformats.org/officeDocument/2006/relationships/hyperlink" Target="../../../../../:f:/s/RecursosDireccindeContratacin/EhPlvZMkpTJMh1PO8cdXYA8Bk8P4I2sDkU9BXo5-VhoyTQ?e=Ca2IKD" TargetMode="External"/><Relationship Id="rId669" Type="http://schemas.openxmlformats.org/officeDocument/2006/relationships/hyperlink" Target="../../../../../:f:/s/RecursosDireccindeContratacin/Etc8kTeudnBCmQJJfkb1nU0BYTtUrgO3Kw8aNoaIDSWUPw?e=ukaMi0" TargetMode="External"/><Relationship Id="rId19" Type="http://schemas.openxmlformats.org/officeDocument/2006/relationships/hyperlink" Target="../../../../../:f:/s/RecursosDireccindeContratacin/EuKMJnxmGFNEv_q2NxLqmO8B9QAsOH538lqUp1ctPiCwMw?e=vrWdL7" TargetMode="External"/><Relationship Id="rId224" Type="http://schemas.openxmlformats.org/officeDocument/2006/relationships/hyperlink" Target="../../../../../:f:/s/RecursosDireccindeContratacin/EpjyxtysKVpHrF65c_BC4D8BWGAhpdQi3aedXdmeRecHdA?e=PKqXFP" TargetMode="External"/><Relationship Id="rId266" Type="http://schemas.openxmlformats.org/officeDocument/2006/relationships/hyperlink" Target="../../../../../:f:/s/RecursosDireccindeContratacin/EuUYo8dp6u9Mk_jNdqFDzT0Bl16MW7Uf7Mqm-szoGgM39g?e=3itAe5" TargetMode="External"/><Relationship Id="rId431" Type="http://schemas.openxmlformats.org/officeDocument/2006/relationships/hyperlink" Target="../../../../../:f:/s/RecursosDireccindeContratacin/EtS3GopTkSVGk1lNowqsgxwB-sfQt5b7BnrC54uGivEIAA?e=4rzrqw" TargetMode="External"/><Relationship Id="rId473" Type="http://schemas.openxmlformats.org/officeDocument/2006/relationships/hyperlink" Target="../../../../../:f:/s/RecursosDireccindeContratacin/Evp3uyfpkopPrgF4fFx8ueMBpHauEDrcWOXZUNKDhRcpIA?e=nVnsv2" TargetMode="External"/><Relationship Id="rId529" Type="http://schemas.openxmlformats.org/officeDocument/2006/relationships/hyperlink" Target="../../../../../:f:/s/RecursosDireccindeContratacin/Ep-2wFoM0fBLs9SzImAUKr0BTIGo9QVHrVxUmCiKokAelA?e=uaS83B" TargetMode="External"/><Relationship Id="rId680" Type="http://schemas.openxmlformats.org/officeDocument/2006/relationships/hyperlink" Target="../../../../../:f:/s/RecursosDireccindeContratacin/EmFXyBFPQ3VPgWF8l0PY__YBEMgFWO1DD5TkPQp5sUIonA?e=UToEbP" TargetMode="External"/><Relationship Id="rId736" Type="http://schemas.openxmlformats.org/officeDocument/2006/relationships/hyperlink" Target="../../../../../:f:/r/sites/RecursosDireccindeContratacin/Documentos%20compartidos/Sancionatorios/Reporte%20Sancionatorios%20Regionales/HUILA/Procesos%20Administrativos%20Sancionatorios%20Contractuales/41000012025%20EDWIN%20TOVAR%20BAHAMON?csf=1&amp;web=1&amp;e=ZdbeHf" TargetMode="External"/><Relationship Id="rId30" Type="http://schemas.openxmlformats.org/officeDocument/2006/relationships/hyperlink" Target="../../../../../:f:/s/RecursosDireccindeContratacin/EhalcZ8U--xPtvQzihFxAsEB59OJPoE42tTEuZjKGfrqaA?e=T91iet" TargetMode="External"/><Relationship Id="rId126" Type="http://schemas.openxmlformats.org/officeDocument/2006/relationships/hyperlink" Target="../../../../../:f:/s/RecursosDireccindeContratacin/Enf0uXU867FFoMOwiu-479EB9ONqlYT8OGNEO_CtI5eZ6g?e=QgJ8X2" TargetMode="External"/><Relationship Id="rId168" Type="http://schemas.openxmlformats.org/officeDocument/2006/relationships/hyperlink" Target="../../../../../:f:/s/RecursosDireccindeContratacin/Ev24ylcO8G1FtFxZSptg0joBONRjuTPWzZHSXNrAOzbbHw?e=ZI1Cla" TargetMode="External"/><Relationship Id="rId333" Type="http://schemas.openxmlformats.org/officeDocument/2006/relationships/hyperlink" Target="../../../../../:f:/s/RecursosDireccindeContratacin/EiKItGywaaNEmQl1-7e-FvcBTecjdjvE1Q2IJgGUOvYfPw?e=a0eod1" TargetMode="External"/><Relationship Id="rId540" Type="http://schemas.openxmlformats.org/officeDocument/2006/relationships/hyperlink" Target="../../../../../:f:/s/RecursosDireccindeContratacin/Eq2xF62PThdGhPnlkH6KG_gBtHi1bcmwDrKZy6UBHw5FDA?e=I05nPV" TargetMode="External"/><Relationship Id="rId778" Type="http://schemas.openxmlformats.org/officeDocument/2006/relationships/hyperlink" Target="../../../../../:f:/r/sites/RecursosDireccindeContratacin/Documentos%20compartidos/Sancionatorios/Reporte%20Sancionatorios%20Regionales/CASANARE/Procesos%20Administrativos%20Sancionatorios%20Contractuales/85001042025%20ASOCIACI%C3%93N%20DE%20PADRES%20DE%20FAMILIA%20Y%20VECINOS%20DEL%20HOGAR%20INFANTIL%20%E2%80%9CTRAVESURAS%E2%80%9D?csf=1&amp;web=1&amp;e=tl6gqP" TargetMode="External"/><Relationship Id="rId72" Type="http://schemas.openxmlformats.org/officeDocument/2006/relationships/hyperlink" Target="../../../../../:f:/s/RecursosDireccindeContratacin/EoNj5RuXgxNLien-8oDC8CsB-0j64zhPVcPCQ4_mg8Me7Q?e=rIeqaM" TargetMode="External"/><Relationship Id="rId375" Type="http://schemas.openxmlformats.org/officeDocument/2006/relationships/hyperlink" Target="../../../../../:f:/s/RecursosDireccindeContratacin/Ev2jpFqlVvVEqXsU9e6qccYB_k1QV08wyYbmH2i3wqcAFQ?e=nw2NSL" TargetMode="External"/><Relationship Id="rId582" Type="http://schemas.openxmlformats.org/officeDocument/2006/relationships/hyperlink" Target="../../../../../:f:/s/RecursosDireccindeContratacin/Evilg0lkvJ9On4vwUuWh3GUB2EKwKGJiwj81gQB6xnWgjg?e=g5FwOM" TargetMode="External"/><Relationship Id="rId638" Type="http://schemas.openxmlformats.org/officeDocument/2006/relationships/hyperlink" Target="../../../../../:f:/s/RecursosDireccindeContratacin/ErteDA3BkmtLiGIckdqfnCABr6jdo6W7BKIIlBHvWp4DiA?e=O89Nqd" TargetMode="External"/><Relationship Id="rId803" Type="http://schemas.openxmlformats.org/officeDocument/2006/relationships/hyperlink" Target="../../../../../:f:/r/sites/RecursosDireccindeContratacin/Documentos%20compartidos/Sancionatorios/Reporte%20Sancionatorios%20Regionales/CASANARE/Procesos%20Administrativos%20Sancionatorios%20Contractuales/85000842023%202do%20CORPORACION%20PARA%20EL%20FOMENTO%20SOCIAL%20DE%20COLOMBIA%20COFESCO?csf=1&amp;web=1&amp;e=lmyZEF" TargetMode="External"/><Relationship Id="rId3" Type="http://schemas.openxmlformats.org/officeDocument/2006/relationships/hyperlink" Target="../../../../../:f:/s/RecursosDireccindeContratacin/EuA5EvA_H0FCn0BAzpHYbCcBA_2RJoSNhrD38bfKP9hCtA?e=2Wy6tp" TargetMode="External"/><Relationship Id="rId235" Type="http://schemas.openxmlformats.org/officeDocument/2006/relationships/hyperlink" Target="../../../../../:f:/s/RecursosDireccindeContratacin/Etx0KCAol8hLjVSx404QTmABz4pYVEc5eYDHaKBmphY8zg?e=NrWblh" TargetMode="External"/><Relationship Id="rId277" Type="http://schemas.openxmlformats.org/officeDocument/2006/relationships/hyperlink" Target="../../../../../:f:/r/sites/RecursosDireccindeContratacin/Documentos%20compartidos/Sancionatorios/Reporte%20Sancionatorios%20Regionales/TOLIMA/Procesos%20Administrativos%20Sancionatorios%20Contractuales/451%20-%202015%20-%20FUNDACION%20GRUPO%20DE%20APOYO?csf=1&amp;web=1&amp;e=UeaYob" TargetMode="External"/><Relationship Id="rId400" Type="http://schemas.openxmlformats.org/officeDocument/2006/relationships/hyperlink" Target="../../../../../:f:/s/RecursosDireccindeContratacin/Eok0XtFRMHlElua_1j9WYIcB8G-6w941DyUqpBaUDe5S-g?e=Wg90yg" TargetMode="External"/><Relationship Id="rId442" Type="http://schemas.openxmlformats.org/officeDocument/2006/relationships/hyperlink" Target="../../../../../:f:/s/RecursosDireccindeContratacin/Eix_dQkGg5dEkSyspx9gzRIBPCMf2nqn-Sh8PXo-A9iZQA?e=xvRSFL" TargetMode="External"/><Relationship Id="rId484" Type="http://schemas.openxmlformats.org/officeDocument/2006/relationships/hyperlink" Target="../../../../../:f:/s/RecursosDireccindeContratacin/EqzXM1G5ExpIpkEGmRJWUvoBZHDJ0UXU4LS5QkbzAnqUBg?e=onFddm" TargetMode="External"/><Relationship Id="rId705" Type="http://schemas.openxmlformats.org/officeDocument/2006/relationships/hyperlink" Target="../../../../../:f:/r/sites/RecursosDireccindeContratacin/Documentos%20compartidos/Sancionatorios/Reporte%20Sancionatorios%20Regionales/BOGOTA/Procesos%20Administrativos%20Sancionatorios%20Contractuales/1114842017-SOLUCIONES%20AISS%20S.A.S?csf=1&amp;web=1&amp;e=AJj8DP" TargetMode="External"/><Relationship Id="rId137" Type="http://schemas.openxmlformats.org/officeDocument/2006/relationships/hyperlink" Target="../../../../../:f:/s/RecursosDireccindeContratacin/EqRhhGduflJNiSZSN7u79bYBbTb8vT-lcwWwX9pto6bTVA?e=VoRpXq" TargetMode="External"/><Relationship Id="rId302" Type="http://schemas.openxmlformats.org/officeDocument/2006/relationships/hyperlink" Target="../../../../../:f:/s/RecursosDireccindeContratacin/EgUu52eqVHdEmmus6QsMZjABsmLnr90JF7HUORTLDIDY0A?e=ntg721" TargetMode="External"/><Relationship Id="rId344" Type="http://schemas.openxmlformats.org/officeDocument/2006/relationships/hyperlink" Target="../../../../../:f:/s/RecursosDireccindeContratacin/EuCpXlSsiAdOgqIevMqpPO0BnKcyJ-0Q_x-i8-UjrhsiFg?e=FlKQRB" TargetMode="External"/><Relationship Id="rId691" Type="http://schemas.openxmlformats.org/officeDocument/2006/relationships/hyperlink" Target="../../../../../:f:/r/sites/RecursosDireccindeContratacin/Documentos%20compartidos/Sancionatorios/Reporte%20Sancionatorios%20Regionales/BOGOTA/Procesos%20Administrativos%20Sancionatorios%20Contractuales/11-1843-2017%20-%20FEI%20COMODATO?csf=1&amp;web=1&amp;e=d4wlff" TargetMode="External"/><Relationship Id="rId747" Type="http://schemas.openxmlformats.org/officeDocument/2006/relationships/hyperlink" Target="../../../../../:f:/r/sites/RecursosDireccindeContratacin/Documentos%20compartidos/Sancionatorios/Reporte%20Sancionatorios%20Regionales/LA%20GUAJIRA/Procesos%20Administrativos%20Sancionatorios%20Contractuales/2023/44001712023%20Fundacion%20Social%20Los%20Angeles?csf=1&amp;web=1&amp;e=8BlPss" TargetMode="External"/><Relationship Id="rId789" Type="http://schemas.openxmlformats.org/officeDocument/2006/relationships/hyperlink" Target="../../../../../:f:/r/sites/RecursosDireccindeContratacin/Documentos%20compartidos/Sancionatorios/Reporte%20Sancionatorios%20Regionales/VALLE%20DEL%20CAUCA/Procesos%20Administrativos%20Sancionatorios%20Contractuales/76007152020_COOMHOGAR?csf=1&amp;web=1&amp;e=tWgtgd" TargetMode="External"/><Relationship Id="rId41" Type="http://schemas.openxmlformats.org/officeDocument/2006/relationships/hyperlink" Target="../../../../../:f:/s/RecursosDireccindeContratacin/Eo3JMKIjNB5Gs3VubDiKJiUB3pawaNxQlZn_wHruhnL4pA?e=dnafOv" TargetMode="External"/><Relationship Id="rId83" Type="http://schemas.openxmlformats.org/officeDocument/2006/relationships/hyperlink" Target="../../../../../:f:/s/RecursosDireccindeContratacin/Ev3b-pVnKIBBgBMiMbcc_9ABhX83SeHFSyqILmSVQAi_pA?e=Pvz10s" TargetMode="External"/><Relationship Id="rId179" Type="http://schemas.openxmlformats.org/officeDocument/2006/relationships/hyperlink" Target="../../../../../:f:/s/RecursosDireccindeContratacin/EtG0vUFkEoRHmaYuor44KgsBNUsKbbtKl8Mum3EapGabmw?e=s2IfLT" TargetMode="External"/><Relationship Id="rId386" Type="http://schemas.openxmlformats.org/officeDocument/2006/relationships/hyperlink" Target="../../../../../:f:/s/RecursosDireccindeContratacin/EjfwzJv4k1tDnwgFTDqN8cABS47GEWEyAIC7JehzWy7IZQ?e=NMnQh5" TargetMode="External"/><Relationship Id="rId551" Type="http://schemas.openxmlformats.org/officeDocument/2006/relationships/hyperlink" Target="../../../../../:f:/s/RecursosDireccindeContratacin/EpimBtXld3hHlokfZCTlJCMBme1_3dWJkdqPB4hKQ9ZPWA?e=eOohR4" TargetMode="External"/><Relationship Id="rId593" Type="http://schemas.openxmlformats.org/officeDocument/2006/relationships/hyperlink" Target="../../../../../:f:/s/RecursosDireccindeContratacin/EjujtaaSkZlLiBX_eCYHa_gBgWmXs4_N4i9KuERxv3lFhA?e=ssnrdR" TargetMode="External"/><Relationship Id="rId607" Type="http://schemas.openxmlformats.org/officeDocument/2006/relationships/hyperlink" Target="../../../../../:f:/s/RecursosDireccindeContratacin/EjYsL4I4NutDk1Ft7U-Il2QBUvUpN4daL-qq8QZT9ITKpA?e=M6MLMt" TargetMode="External"/><Relationship Id="rId649" Type="http://schemas.openxmlformats.org/officeDocument/2006/relationships/hyperlink" Target="../../../../../:f:/s/RecursosDireccindeContratacin/EiIcdMZK12lPqESYGYQ3BYUBEzDAJmDNj5GY8yy5fzl7jg?e=xcBJQa" TargetMode="External"/><Relationship Id="rId190" Type="http://schemas.openxmlformats.org/officeDocument/2006/relationships/hyperlink" Target="../../../../../:f:/s/RecursosDireccindeContratacin/ErVgZRmdEP9MqLH6n-7pd7QB6ibpnZcLH-ljCloYv1S_AQ?e=FPVfu5" TargetMode="External"/><Relationship Id="rId204" Type="http://schemas.openxmlformats.org/officeDocument/2006/relationships/hyperlink" Target="../../../../../:f:/s/RecursosDireccindeContratacin/Ep5EW2pTkrFHrBQiwebvgdEB0TaScE6SNn635OuVkYxrzQ?e=CgI3fc" TargetMode="External"/><Relationship Id="rId246" Type="http://schemas.openxmlformats.org/officeDocument/2006/relationships/hyperlink" Target="../../../../../:f:/s/RecursosDireccindeContratacin/Eqc6dNLn-4xLopqHE_fg2t8BbpLvL60sJ2ct4cogbzOUPw?e=ldEOEd" TargetMode="External"/><Relationship Id="rId288" Type="http://schemas.openxmlformats.org/officeDocument/2006/relationships/hyperlink" Target="../../../../../:f:/s/RecursosDireccindeContratacin/EgiA5gcx_9VBpNmGQ5LopyABqmh05TMVR13VKFagWaKvdg?e=65TmEi" TargetMode="External"/><Relationship Id="rId411" Type="http://schemas.openxmlformats.org/officeDocument/2006/relationships/hyperlink" Target="../../../../../:f:/s/RecursosDireccindeContratacin/EsRe3OsPnYdIs6mMh5wgePYB9OqKbuSWwcl27lQAZp-kgg?e=gA7Zaj" TargetMode="External"/><Relationship Id="rId453" Type="http://schemas.openxmlformats.org/officeDocument/2006/relationships/hyperlink" Target="../../../../../:f:/s/RecursosDireccindeContratacin/EtQHXuhSlK1Cto-9CBxDmwsBy2KTDreXpNEc5VLyUCoHEA?e=B5Qmux" TargetMode="External"/><Relationship Id="rId509" Type="http://schemas.openxmlformats.org/officeDocument/2006/relationships/hyperlink" Target="../../../../../:f:/s/RecursosDireccindeContratacin/EuifLxjyX11PkiUwnkPUNxoBc_IszceYqSag3CvL6Na4aA?e=7keqSL" TargetMode="External"/><Relationship Id="rId660" Type="http://schemas.openxmlformats.org/officeDocument/2006/relationships/hyperlink" Target="../../../../../:f:/s/RecursosDireccindeContratacin/EozaUSzc5vZNlQ08f85ln4kB0inuPCYZKA2Bneb1Q22LiQ?e=aNAXzz" TargetMode="External"/><Relationship Id="rId106" Type="http://schemas.openxmlformats.org/officeDocument/2006/relationships/hyperlink" Target="../../../../../:f:/s/RecursosDireccindeContratacin/EjPu6Kkoc6FOgqAr9w0hrHAB9ajLe1rIEv4RKIq-JFaEsg?e=FGR01J" TargetMode="External"/><Relationship Id="rId313" Type="http://schemas.openxmlformats.org/officeDocument/2006/relationships/hyperlink" Target="../../../../../:f:/s/RecursosDireccindeContratacin/ErUVawn4tT5Cnymo90Bc_CIBojP4LDQsZYzVUuGbDKntvQ?e=1ssvGn" TargetMode="External"/><Relationship Id="rId495" Type="http://schemas.openxmlformats.org/officeDocument/2006/relationships/hyperlink" Target="../../../../../:f:/s/RecursosDireccindeContratacin/ElOO8JMUUkVNgB_L-Yh1u48B_OlMW4KFV3hHPxUychLdyw?e=ytVcDQ" TargetMode="External"/><Relationship Id="rId716" Type="http://schemas.openxmlformats.org/officeDocument/2006/relationships/hyperlink" Target="../../../../../:f:/s/RecursosDireccindeContratacin/ErC1jDKPAJ5GiY5plz1op8UBoZOVf3bfukr9v8wgeQhP6w?e=TQdg8x" TargetMode="External"/><Relationship Id="rId758" Type="http://schemas.openxmlformats.org/officeDocument/2006/relationships/hyperlink" Target="../../../../../:f:/r/sites/RecursosDireccindeContratacin/Documentos%20compartidos/Sancionatorios/Reporte%20Sancionatorios%20Regionales/HUILA/Procesos%20Administrativos%20Sancionatorios%20Contractuales/41001452025%20COMUNIDAD%20NEGRA%20LA%20GRANDE%20-%202?csf=1&amp;web=1&amp;e=EYs6Ij" TargetMode="External"/><Relationship Id="rId10" Type="http://schemas.openxmlformats.org/officeDocument/2006/relationships/hyperlink" Target="../../../../../:f:/s/RecursosDireccindeContratacin/Egd2JJjRX0pDmZjgVahXnmQBRdJlt6OAJGiDOSWoVJzF5Q?e=iiSR0c" TargetMode="External"/><Relationship Id="rId52" Type="http://schemas.openxmlformats.org/officeDocument/2006/relationships/hyperlink" Target="../../../../../:f:/s/RecursosDireccindeContratacin/EsJ9BkDweu1Ci-mcE-OZ2CQBWE9cLSdRIrNWnDyQMKzPjg?e=mYjSOc" TargetMode="External"/><Relationship Id="rId94" Type="http://schemas.openxmlformats.org/officeDocument/2006/relationships/hyperlink" Target="../../../../RecursosDireccindeContratacin/Documentos%20compartidos/Forms/AllItems.aspx?csf=1&amp;web=1&amp;e=owdB5j&amp;cid=8971251e%2D3bef%2D4159%2D899c%2D2d3189733528&amp;sw=auth&amp;FolderCTID=0x012000A5580500F1E4DD4A86003D3F239362E1&amp;id=%2Fsites%2FRecursosDireccindeContratacin%2FDocumentos%20compartidos%2FSancionatorios%2FReporte%20Sancionatorios%20Regionales%2FNARI%C3%91O%2FProcesos%20Administrativos%20Sancionatorios%20Contractuales%2F52004492022&amp;viewid=d63dbaf2%2D0d37%2D48b1%2Dba35%2D1055a7106c4e" TargetMode="External"/><Relationship Id="rId148" Type="http://schemas.openxmlformats.org/officeDocument/2006/relationships/hyperlink" Target="../../../../../:f:/s/RecursosDireccindeContratacin/EkgF8PwxC4ZGlR1GD7negjEBHNSK36Rq-9wiyiECK0pZcA?e=IIAci1" TargetMode="External"/><Relationship Id="rId355" Type="http://schemas.openxmlformats.org/officeDocument/2006/relationships/hyperlink" Target="../../../../../:f:/s/RecursosDireccindeContratacin/EvGQEnITe6dEkFTSldgCGzEB2pizXTSkMNIIklUopsQQxA?e=K3MNgm" TargetMode="External"/><Relationship Id="rId397" Type="http://schemas.openxmlformats.org/officeDocument/2006/relationships/hyperlink" Target="../../../../../:f:/s/RecursosDireccindeContratacin/EqK8257L-ZJCgftQNhzGzLUBysImMzNMo6wgixTOTUtNJg?e=bhlhfi" TargetMode="External"/><Relationship Id="rId520" Type="http://schemas.openxmlformats.org/officeDocument/2006/relationships/hyperlink" Target="../../../../../:f:/s/RecursosDireccindeContratacin/Eq_OEm8IjSdEsVcu1EvLuBYBbGtj1DHvc7hWL2_WDCOiTA?e=jgBirh" TargetMode="External"/><Relationship Id="rId562" Type="http://schemas.openxmlformats.org/officeDocument/2006/relationships/hyperlink" Target="../../../../../:f:/s/RecursosDireccindeContratacin/Ev1w-WifzotNqHHSwniHtisBKcYHj1XYYcPACv_GvHtibg?e=p2L1bw" TargetMode="External"/><Relationship Id="rId618" Type="http://schemas.openxmlformats.org/officeDocument/2006/relationships/hyperlink" Target="../../../../../:f:/s/RecursosDireccindeContratacin/EnQfrxOFZvZEoYhHa6PE0GIBRev8bjNm3LVH9AN4iBc3DA?e=WhU977" TargetMode="External"/><Relationship Id="rId215" Type="http://schemas.openxmlformats.org/officeDocument/2006/relationships/hyperlink" Target="../../../../../:f:/s/RecursosDireccindeContratacin/EhtwiAVdXQ9Fv9tRZHbQ6QYBoCN5bzNpxiaSY6q8_INEeg?e=cbXx3W" TargetMode="External"/><Relationship Id="rId257" Type="http://schemas.openxmlformats.org/officeDocument/2006/relationships/hyperlink" Target="../../../../../:f:/s/RecursosDireccindeContratacin/EvZZTDvkACFIjw_tSYovqKMBeVND1sHQCAJmJmmf5DUtdw?e=KV9stp" TargetMode="External"/><Relationship Id="rId422" Type="http://schemas.openxmlformats.org/officeDocument/2006/relationships/hyperlink" Target="../../../../../:f:/s/RecursosDireccindeContratacin/EkizIltkFwtGlGvu0_-65DgB4o5qlB_hn0XN7wWigUJ28w?e=m511s7" TargetMode="External"/><Relationship Id="rId464" Type="http://schemas.openxmlformats.org/officeDocument/2006/relationships/hyperlink" Target="../../../../../:f:/s/RecursosDireccindeContratacin/Eixp3lBdVs9Nhz2kuCZOL74BPaNnfEosh3QUrJRP_zIMhQ?e=6cwIf4" TargetMode="External"/><Relationship Id="rId299" Type="http://schemas.openxmlformats.org/officeDocument/2006/relationships/hyperlink" Target="../../../../../:f:/s/RecursosDireccindeContratacin/EmPMA8fSJRVOjSwfASmrLJwBTYGtfayUP8ZV5xUPOESRpA?e=0Rc58u" TargetMode="External"/><Relationship Id="rId727" Type="http://schemas.openxmlformats.org/officeDocument/2006/relationships/hyperlink" Target="../../../../../:f:/r/sites/RecursosDireccindeContratacin/Documentos%20compartidos/Sancionatorios/Reporte%20Sancionatorios%20Regionales/VALLE%20DEL%20CAUCA/Procesos%20Administrativos%20Sancionatorios%20Contractuales/76010412016_La%20amistad?csf=1&amp;web=1&amp;e=TiCk4S" TargetMode="External"/><Relationship Id="rId63" Type="http://schemas.openxmlformats.org/officeDocument/2006/relationships/hyperlink" Target="../../../../../:f:/s/RecursosDireccindeContratacin/EnbbQJC7i7dLop8GEiwJ3ykBmvx6CNkdYhqEBcZIzxu4Nw?e=r4et4x" TargetMode="External"/><Relationship Id="rId159" Type="http://schemas.openxmlformats.org/officeDocument/2006/relationships/hyperlink" Target="../../../../../:f:/s/RecursosDireccindeContratacin/Eq0pZYjBFH1PiFmU_-gI008Bqejx3Aa3muNvczkmuLctgQ?e=4k50Zy" TargetMode="External"/><Relationship Id="rId366" Type="http://schemas.openxmlformats.org/officeDocument/2006/relationships/hyperlink" Target="../../../../../:f:/s/RecursosDireccindeContratacin/EtqWIP1T-T5IsLVI7rxRtd8BQcZPLoEAXkLIrwokkzG5Bg?e=VYreln" TargetMode="External"/><Relationship Id="rId573" Type="http://schemas.openxmlformats.org/officeDocument/2006/relationships/hyperlink" Target="../../../../../:f:/s/RecursosDireccindeContratacin/EsGKrF8ebwBFp1dZsArG3iUB0FRHfZHw_edhHezSFkRk0Q?e=BGap4a" TargetMode="External"/><Relationship Id="rId780" Type="http://schemas.openxmlformats.org/officeDocument/2006/relationships/hyperlink" Target="../../../../../:f:/r/sites/RecursosDireccindeContratacin/Documentos%20compartidos/Sancionatorios/Reporte%20Sancionatorios%20Regionales/CUNDINAMARCA/Procesos%20Administrativos%20Sancionatorios%20Contractuales/25003812025%20FUNDACI%C3%93N%20CREANDO%20FUTURO%20-%20FUNDARTI/SANCIONATORIO%2025003812025?csf=1&amp;web=1&amp;e=scGR9p" TargetMode="External"/><Relationship Id="rId226" Type="http://schemas.openxmlformats.org/officeDocument/2006/relationships/hyperlink" Target="../../../../../:f:/s/RecursosDireccindeContratacin/EhlsZDSvxptJoyGwQD1GMDwB-P7oPaaSYFrAqef495-qcg?e=nDIytT" TargetMode="External"/><Relationship Id="rId433" Type="http://schemas.openxmlformats.org/officeDocument/2006/relationships/hyperlink" Target="../../../../../:f:/s/RecursosDireccindeContratacin/EobqMZDb_zhCns-sQZrlapUBgveAfUTNvTDwRNF00yyGeg?e=zdM7tf" TargetMode="External"/><Relationship Id="rId640" Type="http://schemas.openxmlformats.org/officeDocument/2006/relationships/hyperlink" Target="../../../../../:f:/s/RecursosDireccindeContratacin/Eu-xJjmieuBNk0rp5OseZT8Bn3QxC1kUvQOfVPUzyL12Uw?e=eeVvjX" TargetMode="External"/><Relationship Id="rId738" Type="http://schemas.openxmlformats.org/officeDocument/2006/relationships/hyperlink" Target="../../../../../:f:/r/sites/RecursosDireccindeContratacin/Documentos%20compartidos/Sancionatorios/Reporte%20Sancionatorios%20Regionales/HUILA/Procesos%20Administrativos%20Sancionatorios%20Contractuales/41001132024%20HI%20LA%20VORAGINE?csf=1&amp;web=1&amp;e=boQwFL" TargetMode="External"/><Relationship Id="rId74" Type="http://schemas.openxmlformats.org/officeDocument/2006/relationships/hyperlink" Target="../../../../../:f:/s/RecursosDireccindeContratacin/EgwY6aCuOmVBhYgSxbTxTC0Bk6QQ5z1U8UWPXP3GMGkkhQ?e=JtV0ib" TargetMode="External"/><Relationship Id="rId377" Type="http://schemas.openxmlformats.org/officeDocument/2006/relationships/hyperlink" Target="../../../../../:f:/s/RecursosDireccindeContratacin/Eh27-WljAeBArE_LTyOp_XABWEqv5XNVccWto-uDUhnTJw?e=IoD2WG" TargetMode="External"/><Relationship Id="rId500" Type="http://schemas.openxmlformats.org/officeDocument/2006/relationships/hyperlink" Target="../../../../../:f:/s/RecursosDireccindeContratacin/Ev55Zdf8V7dMpTYvtWJKW_cBqTBnG219D9AQoG9BfzYwgA?e=8irpjF" TargetMode="External"/><Relationship Id="rId584" Type="http://schemas.openxmlformats.org/officeDocument/2006/relationships/hyperlink" Target="../../../../../:f:/s/RecursosDireccindeContratacin/EsggJc3gemBEg-YWBfPr-2ABRw5ZhkZsX46-vuSoclgR9g?e=Gg0Vsz" TargetMode="External"/><Relationship Id="rId805" Type="http://schemas.openxmlformats.org/officeDocument/2006/relationships/printerSettings" Target="../printerSettings/printerSettings1.bin"/><Relationship Id="rId5" Type="http://schemas.openxmlformats.org/officeDocument/2006/relationships/hyperlink" Target="../../../../../:f:/s/RecursosDireccindeContratacin/EunLWo1Qe5RNqIawCaNYRZABOQPnsyj2TMiMLvrdHsYLzQ?e=mFU70L" TargetMode="External"/><Relationship Id="rId237" Type="http://schemas.openxmlformats.org/officeDocument/2006/relationships/hyperlink" Target="../../../../../:f:/s/RecursosDireccindeContratacin/Enih18lxsxxEgRTZ42RSRbsBdEXXu_1yIP2NG-Hn-NoKCQ?e=VgWB3w" TargetMode="External"/><Relationship Id="rId791" Type="http://schemas.openxmlformats.org/officeDocument/2006/relationships/hyperlink" Target="../../../../../:f:/r/sites/RecursosDireccindeContratacin/Documentos%20compartidos/Sancionatorios/Reporte%20Sancionatorios%20Regionales/PUTUMAYO/Procesos%20Administrativos%20Sancionatorios%20Contractuales/86001192025?csf=1&amp;web=1&amp;e=Rz2i7x" TargetMode="External"/><Relationship Id="rId444" Type="http://schemas.openxmlformats.org/officeDocument/2006/relationships/hyperlink" Target="../../../../../:f:/s/RecursosDireccindeContratacin/Ej5musriWetMuTpXi4tc9eoBAnlApsepreaQKexh7S0-GQ?e=blx069" TargetMode="External"/><Relationship Id="rId651" Type="http://schemas.openxmlformats.org/officeDocument/2006/relationships/hyperlink" Target="../../../../../:f:/s/RecursosDireccindeContratacin/EgNB4XleBUpFiCfYPQLNht8BwBlS9LY_cq7E5GwWK4FlBw?e=F9tVU0" TargetMode="External"/><Relationship Id="rId749" Type="http://schemas.openxmlformats.org/officeDocument/2006/relationships/hyperlink" Target="../../../../../:f:/r/sites/RecursosDireccindeContratacin/Documentos%20compartidos/Sancionatorios/Reporte%20Sancionatorios%20Regionales/LA%20GUAJIRA/Procesos%20Administrativos%20Sancionatorios%20Contractuales/2023/44002052023%20Mayamangloma?csf=1&amp;web=1&amp;e=xGOdRJ" TargetMode="External"/><Relationship Id="rId290" Type="http://schemas.openxmlformats.org/officeDocument/2006/relationships/hyperlink" Target="../../../../../:f:/s/RecursosDireccindeContratacin/EipHLF45f-ZImidRrDVhqzIBcjw9nBDnBt8QzsfOw3HeAg?e=ODficS" TargetMode="External"/><Relationship Id="rId304" Type="http://schemas.openxmlformats.org/officeDocument/2006/relationships/hyperlink" Target="../../../../../:f:/s/RecursosDireccindeContratacin/El1Je6npus9EklbFARE253QBgk5gr13iql7ki-d9Ouvs0w?e=f6eDnL" TargetMode="External"/><Relationship Id="rId388" Type="http://schemas.openxmlformats.org/officeDocument/2006/relationships/hyperlink" Target="../../../../../:f:/s/RecursosDireccindeContratacin/EtRcvkea_HlErOOJXsK-T4kBQEtCBu98lBMOm997PZlXJA?e=N0eSSL" TargetMode="External"/><Relationship Id="rId511" Type="http://schemas.openxmlformats.org/officeDocument/2006/relationships/hyperlink" Target="../../../../../:f:/s/RecursosDireccindeContratacin/Em-saYOetdRImI6b3gRwQvEBgmDt6UGZNZdHArGfhC_4ug?e=bvhqb7" TargetMode="External"/><Relationship Id="rId609" Type="http://schemas.openxmlformats.org/officeDocument/2006/relationships/hyperlink" Target="../../../../../:f:/s/RecursosDireccindeContratacin/El5d4CgVfi9KkBAgJknVYKcBNzFim_4vYhJQos92E1X-iA?e=OCPXQr" TargetMode="External"/><Relationship Id="rId85" Type="http://schemas.openxmlformats.org/officeDocument/2006/relationships/hyperlink" Target="../../../../../:f:/s/RecursosDireccindeContratacin/EhAEtsdWbPVDtRCRMTOaAIAB9s-o1zOa4xu0V5CSiv7vIg?e=nRb9vJ" TargetMode="External"/><Relationship Id="rId150" Type="http://schemas.openxmlformats.org/officeDocument/2006/relationships/hyperlink" Target="../../../../../:f:/s/RecursosDireccindeContratacin/EkyWbR5STiJItxoR_K1dNCQBtkY150_MMWMy25TMvyfbuw?e=MVirgI" TargetMode="External"/><Relationship Id="rId595" Type="http://schemas.openxmlformats.org/officeDocument/2006/relationships/hyperlink" Target="../../../../../:f:/s/RecursosDireccindeContratacin/Ejtm7WQMBedItuhIN4UdesYBHQlZmPFSPXV7xYXEhhfWYw?e=tcGH2m" TargetMode="External"/><Relationship Id="rId248" Type="http://schemas.openxmlformats.org/officeDocument/2006/relationships/hyperlink" Target="../../../../../:f:/s/RecursosDireccindeContratacin/Es1btYR39MRMoX60qWE-8ncBiFDzviI-N9f2N8fzgD7erg?e=h4MoEV" TargetMode="External"/><Relationship Id="rId455" Type="http://schemas.openxmlformats.org/officeDocument/2006/relationships/hyperlink" Target="../../../../../:f:/s/RecursosDireccindeContratacin/Elj1fls4nMVMtwkalWjf5EsBhHQb-rV-10A9YhPCEp1zAw?e=ONB57S" TargetMode="External"/><Relationship Id="rId662" Type="http://schemas.openxmlformats.org/officeDocument/2006/relationships/hyperlink" Target="../../../../../:f:/s/RecursosDireccindeContratacin/Ene4KO_pKXBNqloYM8G38isBtjtBEr5NZ7uV0xFVUIyz4g?e=dRlkS4" TargetMode="External"/><Relationship Id="rId12" Type="http://schemas.openxmlformats.org/officeDocument/2006/relationships/hyperlink" Target="../../../../../:f:/s/RecursosDireccindeContratacin/EjHvd1mW4c1OqORCH39SFf4ByfTc0sw2IgdkBSvGybo0SA?e=YVKrhM" TargetMode="External"/><Relationship Id="rId108" Type="http://schemas.openxmlformats.org/officeDocument/2006/relationships/hyperlink" Target="../../../../../:f:/s/RecursosDireccindeContratacin/EtmAPcmFKE5KsiM4IahkaB4B3fErhQ3hmbaugrL93RngOA?e=x0H1ys" TargetMode="External"/><Relationship Id="rId315" Type="http://schemas.openxmlformats.org/officeDocument/2006/relationships/hyperlink" Target="../../../../../:f:/s/RecursosDireccindeContratacin/Emr6Yo8EvQJMvpLqB7jNTkUBPyeWIaj21fodrToJZoyVeA?e=ltSxGe" TargetMode="External"/><Relationship Id="rId522" Type="http://schemas.openxmlformats.org/officeDocument/2006/relationships/hyperlink" Target="../../../../../:f:/s/RecursosDireccindeContratacin/EiolQkgisARNnBt-xUPDunQBgTAO9rEKs22dKDILoGO_6w?e=Ait05c" TargetMode="External"/><Relationship Id="rId96" Type="http://schemas.openxmlformats.org/officeDocument/2006/relationships/hyperlink" Target="../../../../../:f:/s/RecursosDireccindeContratacin/EoH-_4U9IW1DpTZutO3zYxoBF3WzKH0aOIkn0n2VCOxidQ?e=TtYWi8" TargetMode="External"/><Relationship Id="rId161" Type="http://schemas.openxmlformats.org/officeDocument/2006/relationships/hyperlink" Target="../../../../../:f:/s/RecursosDireccindeContratacin/ErjpQ-wLopRGjcW10sM7s08Bx9l-2ozXUv0HXUUQrs3jqQ?e=9TDrM5" TargetMode="External"/><Relationship Id="rId399" Type="http://schemas.openxmlformats.org/officeDocument/2006/relationships/hyperlink" Target="../../../../../:f:/s/RecursosDireccindeContratacin/Eg5awY68KYdCgueJG9Tn-4wB2c6OU5nJeigUrx7on1s4pA?e=WaCx2u" TargetMode="External"/><Relationship Id="rId259" Type="http://schemas.openxmlformats.org/officeDocument/2006/relationships/hyperlink" Target="../../../../../:f:/s/RecursosDireccindeContratacin/EnOfkMMOWI5OnAiEveQ0UWgBtzlo5ELpjMWZ8N554XE7eA?e=GkiUor" TargetMode="External"/><Relationship Id="rId466" Type="http://schemas.openxmlformats.org/officeDocument/2006/relationships/hyperlink" Target="../../../../../:f:/s/RecursosDireccindeContratacin/Ev36srf2Nq5BmC6d3cPeADABCOO0CjTdS2ephL0QYvP6vQ?e=89p07r" TargetMode="External"/><Relationship Id="rId673" Type="http://schemas.openxmlformats.org/officeDocument/2006/relationships/hyperlink" Target="../../../../../:f:/s/RecursosDireccindeContratacin/Eg9K8GoPT89Cs8OyVmcvdxwBj4TpFNLNj-U9kwwHucc2yw?e=qOl4zs" TargetMode="External"/><Relationship Id="rId23" Type="http://schemas.openxmlformats.org/officeDocument/2006/relationships/hyperlink" Target="../../../../../:f:/s/RecursosDireccindeContratacin/EnESllVrBMZMve5Ma6W6hgsBXfepnvWWbA_sQ_G6fI3AQg?e=lagZ55" TargetMode="External"/><Relationship Id="rId119" Type="http://schemas.openxmlformats.org/officeDocument/2006/relationships/hyperlink" Target="../../../../../:f:/s/RecursosDireccindeContratacin/En6ahmt7RYVImJheyrzH3CABz09efjJYSl_xWXyVo5ui7Q?e=n8ThCo" TargetMode="External"/><Relationship Id="rId326" Type="http://schemas.openxmlformats.org/officeDocument/2006/relationships/hyperlink" Target="../../../../../:f:/s/RecursosDireccindeContratacin/EsUn051BLKpOiXO993TkSEABFW7d-0jSONZB1B53D40LAg?e=71yOIw" TargetMode="External"/><Relationship Id="rId533" Type="http://schemas.openxmlformats.org/officeDocument/2006/relationships/hyperlink" Target="../../../../../:f:/s/RecursosDireccindeContratacin/Evmn6XevtNZPoD4ZaWxRhZwBnrOMxUtCmxEwXTL9rP3gYw?e=vN2hUD" TargetMode="External"/><Relationship Id="rId740" Type="http://schemas.openxmlformats.org/officeDocument/2006/relationships/hyperlink" Target="../../../../../:f:/r/sites/RecursosDireccindeContratacin/Documentos%20compartidos/Sancionatorios/Reporte%20Sancionatorios%20Regionales/HUILA/Procesos%20Administrativos%20Sancionatorios%20Contractuales/41001482024%20CODECIN?csf=1&amp;web=1&amp;e=HsltgS" TargetMode="External"/><Relationship Id="rId172" Type="http://schemas.openxmlformats.org/officeDocument/2006/relationships/hyperlink" Target="../../../../../:f:/s/RecursosDireccindeContratacin/EupuKCHaiwJMoSDrtbXE5MwBWMmG3eGXuvjmWQQqEMp0RA?e=fCwIwp" TargetMode="External"/><Relationship Id="rId477" Type="http://schemas.openxmlformats.org/officeDocument/2006/relationships/hyperlink" Target="../../../../../:f:/s/RecursosDireccindeContratacin/Eph0vw1yyYVLv2WUzudm2gQB8TM6cs09wUay25om20MAYQ?e=DkvrOb" TargetMode="External"/><Relationship Id="rId600" Type="http://schemas.openxmlformats.org/officeDocument/2006/relationships/hyperlink" Target="../../../../../:f:/s/RecursosDireccindeContratacin/Eqy-IZs-v6tPkoC2VVyD_GABuZA7omss3I_N4H-H2zReIw?e=msNTAB" TargetMode="External"/><Relationship Id="rId684" Type="http://schemas.openxmlformats.org/officeDocument/2006/relationships/hyperlink" Target="../../../../../:f:/s/RecursosDireccindeContratacin/EgUG3IxDSJ9FrDcjvEVkyfoBBkzNJWOFbZU3JTHQLOzw9w?e=hfa0FK" TargetMode="External"/><Relationship Id="rId337" Type="http://schemas.openxmlformats.org/officeDocument/2006/relationships/hyperlink" Target="../../../../../:f:/s/RecursosDireccindeContratacin/Ejro9fp-ripEqncjs7mcBwUB833W8TZMCR9o9tzeDtot5A?e=7gCKVy" TargetMode="External"/><Relationship Id="rId34" Type="http://schemas.openxmlformats.org/officeDocument/2006/relationships/hyperlink" Target="../../../../../:f:/s/RecursosDireccindeContratacin/EtbqZ9bS5yRNu-i2x9rDxX0BHt4VdwKEPg0qcyMhM4uN8g?e=CfChlm" TargetMode="External"/><Relationship Id="rId544" Type="http://schemas.openxmlformats.org/officeDocument/2006/relationships/hyperlink" Target="../../../../../:f:/s/RecursosDireccindeContratacin/EpEgBe08XMtCoKH7esACZicBRqNNmkoFJy4R7FqFmZMD4Q?e=wxQQXH" TargetMode="External"/><Relationship Id="rId751" Type="http://schemas.openxmlformats.org/officeDocument/2006/relationships/hyperlink" Target="../../../../../:f:/r/sites/RecursosDireccindeContratacin/Documentos%20compartidos/Sancionatorios/Reporte%20Sancionatorios%20Regionales/LA%20GUAJIRA/Procesos%20Administrativos%20Sancionatorios%20Contractuales/2023/44001782023%20Fundacion%20cumpliendo%20sue%C3%B1os%20(2)?csf=1&amp;web=1&amp;e=hKqe6w" TargetMode="External"/><Relationship Id="rId183" Type="http://schemas.openxmlformats.org/officeDocument/2006/relationships/hyperlink" Target="../../../../../:f:/s/RecursosDireccindeContratacin/EuUNjW4g-IROsv8bwOAf0wEBCmJSykUvRsvosdMV91aqLw?e=vZ0fAg" TargetMode="External"/><Relationship Id="rId390" Type="http://schemas.openxmlformats.org/officeDocument/2006/relationships/hyperlink" Target="../../../../../:f:/s/RecursosDireccindeContratacin/EjxBI2ODPDNEvF-nc7iIluoB3uYM98mHyecF1JMrsva6Ag?e=tgbO6n" TargetMode="External"/><Relationship Id="rId404" Type="http://schemas.openxmlformats.org/officeDocument/2006/relationships/hyperlink" Target="../../../../../:f:/s/RecursosDireccindeContratacin/EtzIzTdspGxHpD40q54BLAIBQfN-EjXFF2jxU8edIu2_cg?e=udid1j" TargetMode="External"/><Relationship Id="rId611" Type="http://schemas.openxmlformats.org/officeDocument/2006/relationships/hyperlink" Target="../../../../../:f:/s/RecursosDireccindeContratacin/EoKNCGk5GOFHl3x6qHrjqMcB8rDHKDGI6H6sbTDjmhlWEg?e=uE6GrF" TargetMode="External"/><Relationship Id="rId250" Type="http://schemas.openxmlformats.org/officeDocument/2006/relationships/hyperlink" Target="../../../../../:f:/s/RecursosDireccindeContratacin/EpNABZStaq9HjLC5lkYgEq4BN0SV9lia1jG4t3ZkvSMIoA?e=PXySvU" TargetMode="External"/><Relationship Id="rId488" Type="http://schemas.openxmlformats.org/officeDocument/2006/relationships/hyperlink" Target="../../../../../:f:/s/RecursosDireccindeContratacin/Eg-dqyCJm5BIryLPPyazujoBXsbU0BxAclI_zDASnR6VQA?e=QKXrB2" TargetMode="External"/><Relationship Id="rId695" Type="http://schemas.openxmlformats.org/officeDocument/2006/relationships/hyperlink" Target="../../../../../:f:/s/RecursosDireccindeContratacin/EpLEN01AFotAnIxKkgw83_QBu7Oa63e4dIuG2TWIBQ-LUA?e=u54yX2" TargetMode="External"/><Relationship Id="rId709" Type="http://schemas.openxmlformats.org/officeDocument/2006/relationships/hyperlink" Target="../../../../../:f:/r/sites/RecursosDireccindeContratacin/Documentos%20compartidos/Sancionatorios/Reporte%20Sancionatorios%20Regionales/CHOCO/Procesos%20Administrativos%20Sancionatorios%20Contractuales/27002642021?csf=1&amp;web=1&amp;e=w5oZOn" TargetMode="External"/><Relationship Id="rId45" Type="http://schemas.openxmlformats.org/officeDocument/2006/relationships/hyperlink" Target="../../../../RecursosDireccindeContratacin/Documentos%20compartidos/Forms/AllItems.aspx?csf=1&amp;web=1&amp;e=owdB5j&amp;cid=8971251e%2D3bef%2D4159%2D899c%2D2d3189733528&amp;sw=auth&amp;FolderCTID=0x012000A5580500F1E4DD4A86003D3F239362E1&amp;id=%2Fsites%2FRecursosDireccindeContratacin%2FDocumentos%20compartidos%2FSancionatorios%2FReporte%20Sancionatorios%20Regionales%2FNARI%C3%91O%2FProcesos%20Administrativos%20Sancionatorios%20Contractuales%2F52004712022&amp;viewid=d63dbaf2%2D0d37%2D48b1%2Dba35%2D1055a7106c4e" TargetMode="External"/><Relationship Id="rId110" Type="http://schemas.openxmlformats.org/officeDocument/2006/relationships/hyperlink" Target="../../../../../:f:/s/RecursosDireccindeContratacin/ErJcPAhrD1VMjYZRXoxYuLUBO-el-0af2pyE43Fa8XTuCQ?e=deZgib" TargetMode="External"/><Relationship Id="rId348" Type="http://schemas.openxmlformats.org/officeDocument/2006/relationships/hyperlink" Target="../../../../../:f:/s/RecursosDireccindeContratacin/Er5PhaZZqDdOpxI9Ml2FWTUBEaLGVL0EDBr8QHn_IWZ9NA?e=ujyek8" TargetMode="External"/><Relationship Id="rId555" Type="http://schemas.openxmlformats.org/officeDocument/2006/relationships/hyperlink" Target="../../../../../:f:/s/RecursosDireccindeContratacin/Ehhn3g1F3rNBoT97X2Xzb18BR1MWRUZ7ZKOYvLZlr8BQ-w?e=iD2sNH" TargetMode="External"/><Relationship Id="rId762" Type="http://schemas.openxmlformats.org/officeDocument/2006/relationships/hyperlink" Target="../../../../../:f:/r/sites/RecursosDireccindeContratacin/Documentos%20compartidos/Sancionatorios/Reporte%20Sancionatorios%20Regionales/CUNDINAMARCA/Procesos%20Administrativos%20Sancionatorios%20Contractuales/25004562025%20ASOCIACION%20MUNDO%20INNOVA%20%E2%80%9CASOMUINNO?csf=1&amp;web=1&amp;e=C5ebkZ" TargetMode="External"/><Relationship Id="rId194" Type="http://schemas.openxmlformats.org/officeDocument/2006/relationships/hyperlink" Target="../../../../../:f:/s/RecursosDireccindeContratacin/EsN8mTkDh-5Nvi1D1-8DQSgB8oKlUmzPTx5KdHqeyLkMJA?e=FbM8Jh" TargetMode="External"/><Relationship Id="rId208" Type="http://schemas.openxmlformats.org/officeDocument/2006/relationships/hyperlink" Target="../../../../../:f:/s/RecursosDireccindeContratacin/EnevptnTyFBHgI6nsoFac9YBiGOoiAZMl24l-BlfgdL3Wg?e=JTbKof" TargetMode="External"/><Relationship Id="rId415" Type="http://schemas.openxmlformats.org/officeDocument/2006/relationships/hyperlink" Target="../../../../../:f:/s/RecursosDireccindeContratacin/EtSNEmjSWrdHqKTWoCEkZNUBdhUIIpe6ZoatFQHZDbNvBg?e=3ygv9p" TargetMode="External"/><Relationship Id="rId622" Type="http://schemas.openxmlformats.org/officeDocument/2006/relationships/hyperlink" Target="../../../../../:f:/s/RecursosDireccindeContratacin/EkFTBbl-IBpJqN41fbS-Wb0BmeFls3cm1mMdhZsDSsF09g?e=559ClN" TargetMode="External"/><Relationship Id="rId261" Type="http://schemas.openxmlformats.org/officeDocument/2006/relationships/hyperlink" Target="../../../../../:f:/s/RecursosDireccindeContratacin/EtgJr1YoGORLk0D4ne2tsPoByASa1rsEd4XiB4IxgAAO2w?e=3bfEAe" TargetMode="External"/><Relationship Id="rId499" Type="http://schemas.openxmlformats.org/officeDocument/2006/relationships/hyperlink" Target="../../../../../:f:/s/RecursosDireccindeContratacin/EqIUoKe1wdhLscBbVgwAIAYBin3V0CFvJQBUYU81EbMWIw?e=wIeMvG" TargetMode="External"/><Relationship Id="rId56" Type="http://schemas.openxmlformats.org/officeDocument/2006/relationships/hyperlink" Target="../../../../../:f:/s/RecursosDireccindeContratacin/EldPdbO5k71FoOD2IrDNSfsBR1OupKBBcvCOcxRDsAK87Q?e=O3EoaL" TargetMode="External"/><Relationship Id="rId359" Type="http://schemas.openxmlformats.org/officeDocument/2006/relationships/hyperlink" Target="../../../../../:f:/s/RecursosDireccindeContratacin/Es-Ad3TyU3lOgAHl4854IHAB4BtNqLZmFHh8nY3enwRyQw?e=xZK1Z3" TargetMode="External"/><Relationship Id="rId566" Type="http://schemas.openxmlformats.org/officeDocument/2006/relationships/hyperlink" Target="../../../../../:f:/s/RecursosDireccindeContratacin/EmNy7xa46thPocpLFZ8g_6cB-Iig1L83WoC7zT2Tt4SXLw?e=wAFuye" TargetMode="External"/><Relationship Id="rId773" Type="http://schemas.openxmlformats.org/officeDocument/2006/relationships/hyperlink" Target="../../../../../:f:/r/sites/RecursosDireccindeContratacin/Documentos%20compartidos/Sancionatorios/Reporte%20Sancionatorios%20Regionales/BOGOTA/Procesos%20Administrativos%20Sancionatorios%20Contractuales/010-del%20-01-12-2016-MANUEL%20ANTONIO%20MENDIETA%20CEPEDA?csf=1&amp;web=1&amp;e=sk8EdN" TargetMode="External"/><Relationship Id="rId121" Type="http://schemas.openxmlformats.org/officeDocument/2006/relationships/hyperlink" Target="../../../../../:f:/s/RecursosDireccindeContratacin/El0bGAtQUHtIt-bPKN8szc0BozVn3mzyB9Sp3_fIy6zaAQ?e=JZQTwN" TargetMode="External"/><Relationship Id="rId219" Type="http://schemas.openxmlformats.org/officeDocument/2006/relationships/hyperlink" Target="../../../../../:f:/s/RecursosDireccindeContratacin/Esp6BME0tIhDuPUH8H4S61EBxhJ-0Ip321V521v6eRIlYw?e=H99AC3" TargetMode="External"/><Relationship Id="rId426" Type="http://schemas.openxmlformats.org/officeDocument/2006/relationships/hyperlink" Target="../../../../../:f:/s/RecursosDireccindeContratacin/Eh9CdCT7dyBOlfvJUcoR_04BCkSOaG7yeOHdj8KdxajIaQ?e=ci8IUQ" TargetMode="External"/><Relationship Id="rId633" Type="http://schemas.openxmlformats.org/officeDocument/2006/relationships/hyperlink" Target="../../../../../:f:/s/RecursosDireccindeContratacin/EjhSWdr79ndNu8Y0B8FrQrEBXHkmJ3rjagJS4SD2Yfy11A?e=fLpy6h" TargetMode="External"/><Relationship Id="rId67" Type="http://schemas.openxmlformats.org/officeDocument/2006/relationships/hyperlink" Target="../../../../../:f:/s/RecursosDireccindeContratacin/EoTbK88ninBJpLCzCNQ_Y7oBc28klMZQH8l8lyGB-Ur6fQ?e=8I4NdZ" TargetMode="External"/><Relationship Id="rId272" Type="http://schemas.openxmlformats.org/officeDocument/2006/relationships/hyperlink" Target="../../../../../:f:/r/sites/RecursosDireccindeContratacin/Documentos%20compartidos/Sancionatorios/Reporte%20Sancionatorios%20Regionales/TOLIMA/Procesos%20Administrativos%20Sancionatorios%20Contractuales/73004012022%20-%20FUNDACION%20GRUPO%20DE%20APOYO?csf=1&amp;web=1&amp;e=kZkmVM" TargetMode="External"/><Relationship Id="rId577" Type="http://schemas.openxmlformats.org/officeDocument/2006/relationships/hyperlink" Target="../../../../../:f:/s/RecursosDireccindeContratacin/EsydEU7XyfhLv7MxZS_LFmgB76f10t9WgLxj8yVY851H5w?e=r5a0qb" TargetMode="External"/><Relationship Id="rId700" Type="http://schemas.openxmlformats.org/officeDocument/2006/relationships/hyperlink" Target="../../../../../:f:/s/RecursosDireccindeContratacin/EnbbQJC7i7dLop8GEiwJ3ykBmvx6CNkdYhqEBcZIzxu4Nw?e=r4et4x" TargetMode="External"/><Relationship Id="rId132" Type="http://schemas.openxmlformats.org/officeDocument/2006/relationships/hyperlink" Target="../../../../../:f:/s/RecursosDireccindeContratacin/EmmZvAYh0XVEtLQhVX0LS2AB2LpSzrZIgUPjrbFvoiE5qw?e=0tPvde" TargetMode="External"/><Relationship Id="rId784" Type="http://schemas.openxmlformats.org/officeDocument/2006/relationships/hyperlink" Target="../../../../../:f:/r/sites/RecursosDireccindeContratacin/Documentos%20compartidos/Sancionatorios/Reporte%20Sancionatorios%20Regionales/ARAUCA/Procesos%20Administrativos%20Sancionatorios%20Contractuales/81002112024%20-%20FUNPREAR?csf=1&amp;web=1&amp;e=Boy1rS" TargetMode="External"/><Relationship Id="rId437" Type="http://schemas.openxmlformats.org/officeDocument/2006/relationships/hyperlink" Target="../../../../../:f:/s/RecursosDireccindeContratacin/EvA9Qns70BNHj3D-KB-MwXQB1a3Qyw4DnctApVJnR1JlZA?e=wabrNe" TargetMode="External"/><Relationship Id="rId644" Type="http://schemas.openxmlformats.org/officeDocument/2006/relationships/hyperlink" Target="../../../../../:f:/s/RecursosDireccindeContratacin/Eit6qXyBv75GgtDjKmRDRBsBOrrrcwL7iQv65bCJ-J_W2A?e=KI2rtf" TargetMode="External"/><Relationship Id="rId283" Type="http://schemas.openxmlformats.org/officeDocument/2006/relationships/hyperlink" Target="../../../../../:f:/s/RecursosDireccindeContratacin/EtRbX5JtPTZNtrpqUivJYSIBA4-jiDtmTt4XdBpWfo0i7g?e=ZnVn4G" TargetMode="External"/><Relationship Id="rId490" Type="http://schemas.openxmlformats.org/officeDocument/2006/relationships/hyperlink" Target="../../../../../:f:/s/RecursosDireccindeContratacin/EiwazdKxMXZDulmFPXhE3oIBq9WsqGULZB0nDzmEBYtTTQ?e=yFm1Bb" TargetMode="External"/><Relationship Id="rId504" Type="http://schemas.openxmlformats.org/officeDocument/2006/relationships/hyperlink" Target="../../../../../:f:/s/RecursosDireccindeContratacin/EtyP-3KE1GlBhR9SYF6iDzcBIL6FYC6oZ8VOzDBi9H7MMQ?e=kcKWm8" TargetMode="External"/><Relationship Id="rId711" Type="http://schemas.openxmlformats.org/officeDocument/2006/relationships/hyperlink" Target="../../../../../:f:/r/sites/RecursosDireccindeContratacin/Documentos%20compartidos/Sancionatorios/Reporte%20Sancionatorios%20Regionales/CHOCO/Procesos%20Administrativos%20Sancionatorios%20Contractuales/27000982022?csf=1&amp;web=1&amp;e=49wcjn" TargetMode="External"/><Relationship Id="rId78" Type="http://schemas.openxmlformats.org/officeDocument/2006/relationships/hyperlink" Target="../../../../../:f:/s/RecursosDireccindeContratacin/EiSOgOWX2ddGmoAfBSpiDjQBV7Z2OUrsN8JCcsnQE2vNHw?e=SEg4Kl" TargetMode="External"/><Relationship Id="rId143" Type="http://schemas.openxmlformats.org/officeDocument/2006/relationships/hyperlink" Target="../../../../../:f:/s/RecursosDireccindeContratacin/EunydlN5LTNJtIjM0JNs3tAB7nJ827PagvGSi74M9ukxSw?e=JTN4Is" TargetMode="External"/><Relationship Id="rId350" Type="http://schemas.openxmlformats.org/officeDocument/2006/relationships/hyperlink" Target="../../../../../:f:/s/RecursosDireccindeContratacin/EpNadpUkKYNKmaPiSVcThsgB9DtVlgRUUXO8r_flLhatdg?e=lfq1DN" TargetMode="External"/><Relationship Id="rId588" Type="http://schemas.openxmlformats.org/officeDocument/2006/relationships/hyperlink" Target="../../../../../:f:/s/RecursosDireccindeContratacin/Ei05ennsbzpEkt0w7jHNUoABRQ0YaWfQ_9fMcFTCsSAY0g?e=VADZW4" TargetMode="External"/><Relationship Id="rId795" Type="http://schemas.openxmlformats.org/officeDocument/2006/relationships/hyperlink" Target="../../../../../:f:/r/sites/RecursosDireccindeContratacin/Documentos%20compartidos/Sancionatorios/Reporte%20Sancionatorios%20Regionales/VALLE%20DEL%20CAUCA/Procesos%20Administrativos%20Sancionatorios%20Contractuales/76003422018_COOBISOCIAL?csf=1&amp;web=1&amp;e=9VAUkI" TargetMode="External"/><Relationship Id="rId9" Type="http://schemas.openxmlformats.org/officeDocument/2006/relationships/hyperlink" Target="../../../../../:f:/s/RecursosDireccindeContratacin/EhsgaQwnh2dBnSlTs3XaIgAB0tImr6WpKACdI167T4zDNw?e=sHdRWh" TargetMode="External"/><Relationship Id="rId210" Type="http://schemas.openxmlformats.org/officeDocument/2006/relationships/hyperlink" Target="../../../../../:f:/r/sites/RecursosDireccindeContratacin/Documentos%20compartidos/Sancionatorios/Reporte%20Sancionatorios%20Regionales/NARI%C3%91O/Procesos%20Administrativos%20Sancionatorios%20Contractuales/872015%20-%20FUNDACION%20EMSSANAR?csf=1&amp;web=1&amp;e=H677nX" TargetMode="External"/><Relationship Id="rId448" Type="http://schemas.openxmlformats.org/officeDocument/2006/relationships/hyperlink" Target="../../../../../:f:/s/RecursosDireccindeContratacin/EvFP9mvv3LBBv7_VFFY47aoBNUeV78GMeYc3qo6qROF9hQ?e=NIvcld" TargetMode="External"/><Relationship Id="rId655" Type="http://schemas.openxmlformats.org/officeDocument/2006/relationships/hyperlink" Target="../../../../../:f:/s/RecursosDireccindeContratacin/EhLOLXl42vVJm2TyKNveUZUBdB5glN4PXg3oLo3YmJT3Ww?e=lfbedU" TargetMode="External"/><Relationship Id="rId294" Type="http://schemas.openxmlformats.org/officeDocument/2006/relationships/hyperlink" Target="../../../../../:f:/s/RecursosDireccindeContratacin/EnY4zO8AQxJLkrqLGYZ1bDUBQJUIcc7b8_yaqf6UIv1kgQ?e=XysVit" TargetMode="External"/><Relationship Id="rId308" Type="http://schemas.openxmlformats.org/officeDocument/2006/relationships/hyperlink" Target="../../../../../:f:/s/RecursosDireccindeContratacin/EhsqKao6MI5EraT-qjhlQMgBXrlsZvXR5CxdYj4GOj6U2g?e=PWQsdD" TargetMode="External"/><Relationship Id="rId515" Type="http://schemas.openxmlformats.org/officeDocument/2006/relationships/hyperlink" Target="../../../../../:f:/s/RecursosDireccindeContratacin/EgVVE_4bpHFGtF1RVSBnmZABZJXYRXdDXRnA9k2hbD4QPw?e=t31zEQ" TargetMode="External"/><Relationship Id="rId722" Type="http://schemas.openxmlformats.org/officeDocument/2006/relationships/hyperlink" Target="../../../../../:f:/r/sites/RecursosDireccindeContratacin/Documentos%20compartidos/Sancionatorios/Reporte%20Sancionatorios%20Regionales/CALDAS/Procesos%20Administrativos%20Sancionatorios%20Contractuales/285-2022%20TERCIARIOS%20CAPUCHINOS?csf=1&amp;web=1&amp;e=4fJB9x" TargetMode="External"/><Relationship Id="rId89" Type="http://schemas.openxmlformats.org/officeDocument/2006/relationships/hyperlink" Target="../../../../../:f:/r/sites/RecursosDireccindeContratacin/Documentos%20compartidos/Sancionatorios/Reporte%20Sancionatorios%20Regionales/CALDAS/Procesos%20Administrativos%20Sancionatorios%20Contractuales/126-2021%20FUNDACION%20FANDIS?csf=1&amp;web=1&amp;e=IpFo1o" TargetMode="External"/><Relationship Id="rId154" Type="http://schemas.openxmlformats.org/officeDocument/2006/relationships/hyperlink" Target="../../../../../:f:/s/RecursosDireccindeContratacin/EieL17rDH_xCml9ZVshl06YBNCXfSQY1CE5l2d516OOYMg?e=HIHmqY" TargetMode="External"/><Relationship Id="rId361" Type="http://schemas.openxmlformats.org/officeDocument/2006/relationships/hyperlink" Target="../../../../../:f:/s/RecursosDireccindeContratacin/EsyIq1Q0qDBNmQAxejaDS_EBBMptdsQ8gfrGZPFdoUZv9w?e=YdKBNx" TargetMode="External"/><Relationship Id="rId599" Type="http://schemas.openxmlformats.org/officeDocument/2006/relationships/hyperlink" Target="../../../../../:f:/s/RecursosDireccindeContratacin/Ejb9_I14kP5HtbzijkDCU2gBAAMwNZvohsqhGFrmOtjmHA?e=HWMkq8" TargetMode="External"/><Relationship Id="rId459" Type="http://schemas.openxmlformats.org/officeDocument/2006/relationships/hyperlink" Target="../../../../../:f:/s/RecursosDireccindeContratacin/ErJMU2YU5PlOs0lIAUAK-McBUmykPgN0z0jRZrvBDozh_g?e=OOT4iq" TargetMode="External"/><Relationship Id="rId666" Type="http://schemas.openxmlformats.org/officeDocument/2006/relationships/hyperlink" Target="../../../../../:f:/s/RecursosDireccindeContratacin/EnnWD2AzE4BImFc2BKKlIA0BqY9qudffjgs49JOA2Ej5Hg?e=xrf0ju" TargetMode="External"/><Relationship Id="rId16" Type="http://schemas.openxmlformats.org/officeDocument/2006/relationships/hyperlink" Target="../../../../../:f:/s/RecursosDireccindeContratacin/EiWDfp-lqppIq4CaUIlJiBIBPyiGdjaV3F87iL5PetHakw?e=cbMPNP" TargetMode="External"/><Relationship Id="rId221" Type="http://schemas.openxmlformats.org/officeDocument/2006/relationships/hyperlink" Target="../../../../../:f:/s/RecursosDireccindeContratacin/Eu8fJTQIPcVPrdX_9ycR9tsB_1U6bdvsmO968ruZJNCr2A?e=lR7kcD" TargetMode="External"/><Relationship Id="rId319" Type="http://schemas.openxmlformats.org/officeDocument/2006/relationships/hyperlink" Target="../../../../../:f:/s/RecursosDireccindeContratacin/ErBerYu1GZJEpEJJrLv5WuMBiveg84u1k095QAb5sLtDfQ?e=hFqgzB" TargetMode="External"/><Relationship Id="rId526" Type="http://schemas.openxmlformats.org/officeDocument/2006/relationships/hyperlink" Target="../../../../../:f:/s/RecursosDireccindeContratacin/EoYDnz2KkGNHgk6nuNqo-NgBZewhrGwYQ9n2puchoXwA4g?e=AKeIxN" TargetMode="External"/><Relationship Id="rId733" Type="http://schemas.openxmlformats.org/officeDocument/2006/relationships/hyperlink" Target="../../../../../:f:/r/sites/RecursosDireccindeContratacin/Documentos%20compartidos/Sancionatorios/Reporte%20Sancionatorios%20Regionales/AMAZONAS/Procesos%20Administrativos%20Sancionatorios%20Contractuales/91000612024%20-%20ASOCIACION%20DE%20PADRES%20USUARIOS%20PERSEVERANCIA?csf=1&amp;web=1&amp;e=coqTaM" TargetMode="External"/><Relationship Id="rId165" Type="http://schemas.openxmlformats.org/officeDocument/2006/relationships/hyperlink" Target="../../../../../:f:/s/RecursosDireccindeContratacin/ErOPYAoyrVNJltjdFKNGtmcBgJkOiV8QH7Q7LrKXj_NWRA?e=9KrFgg" TargetMode="External"/><Relationship Id="rId372" Type="http://schemas.openxmlformats.org/officeDocument/2006/relationships/hyperlink" Target="../../../../../:f:/s/RecursosDireccindeContratacin/EgLvD6bY7jNJiJ4fc-rz7wABGvausE-Hf_DNSwrCeQ-PFg?e=k3fiQI" TargetMode="External"/><Relationship Id="rId677" Type="http://schemas.openxmlformats.org/officeDocument/2006/relationships/hyperlink" Target="../../../../../:f:/s/RecursosDireccindeContratacin/Ev4WCnI6fwtJtU7XA8Y850sBJYCZbRGuT1ayoJs0Uh_VVg?e=IrV7q2" TargetMode="External"/><Relationship Id="rId800" Type="http://schemas.openxmlformats.org/officeDocument/2006/relationships/hyperlink" Target="../../../../../:f:/r/sites/RecursosDireccindeContratacin/Documentos%20compartidos/Sancionatorios/Reporte%20Sancionatorios%20Regionales/BOGOTA/Procesos%20Administrativos%20Sancionatorios%20Contractuales/11-1505-2020%20-%20union%20temporal%20propais?csf=1&amp;web=1&amp;e=INVqhi" TargetMode="External"/><Relationship Id="rId232" Type="http://schemas.openxmlformats.org/officeDocument/2006/relationships/hyperlink" Target="../../../../../:f:/s/RecursosDireccindeContratacin/Em8zdstYBxlOjxz1kzTZq5IBspFR7Zw0rH9QJHyUAjtmeQ?e=BzKh2e" TargetMode="External"/><Relationship Id="rId27" Type="http://schemas.openxmlformats.org/officeDocument/2006/relationships/hyperlink" Target="../../../../../:f:/s/RecursosDireccindeContratacin/EgSsWironNxGsSj5Eo_AjmQBGRmpgfPQ5GJzhSxxb3qz-w?e=5icMDD" TargetMode="External"/><Relationship Id="rId537" Type="http://schemas.openxmlformats.org/officeDocument/2006/relationships/hyperlink" Target="../../../../../:f:/s/RecursosDireccindeContratacin/Erg2FC0vyAFHuFKfR-0RHFMBsYEorIBfXWr_iBFKTPo6Yw?e=rcaxXs" TargetMode="External"/><Relationship Id="rId744" Type="http://schemas.openxmlformats.org/officeDocument/2006/relationships/hyperlink" Target="../../../../../:f:/r/sites/RecursosDireccindeContratacin/Documentos%20compartidos/Sancionatorios/Reporte%20Sancionatorios%20Regionales/NARI%C3%91O/Procesos%20Administrativos%20Sancionatorios%20Contractuales/52005772024%20-%20FUNDACI%C3%93N%20PILARES%20SOCIALES?csf=1&amp;web=1&amp;e=66xxvD" TargetMode="External"/><Relationship Id="rId80" Type="http://schemas.openxmlformats.org/officeDocument/2006/relationships/hyperlink" Target="../../../../../:f:/s/RecursosDireccindeContratacin/Evf3QyfURSZJuzex9BJJPAwBF1PEl8qyTcM4IKiwUcqF4w?e=4cq94d" TargetMode="External"/><Relationship Id="rId176" Type="http://schemas.openxmlformats.org/officeDocument/2006/relationships/hyperlink" Target="../../../../../:f:/s/RecursosDireccindeContratacin/EnjtwuobZxBMn6tyUxzgIywBpWXnj8ElqZcboI_vDbrtRg?e=g8gvOa" TargetMode="External"/><Relationship Id="rId383" Type="http://schemas.openxmlformats.org/officeDocument/2006/relationships/hyperlink" Target="../../../../../:f:/s/RecursosDireccindeContratacin/Et3AjIjscxJIlztL7_sFvLkBQ5nDfU_yk6uOQBNsYoztvg?e=uXKuZ7" TargetMode="External"/><Relationship Id="rId590" Type="http://schemas.openxmlformats.org/officeDocument/2006/relationships/hyperlink" Target="../../../../../:f:/s/RecursosDireccindeContratacin/EuONQq0MtKZNuJktRug9KEgBOGeogtw7gT961RQe0zbB9g?e=tQBljL" TargetMode="External"/><Relationship Id="rId604" Type="http://schemas.openxmlformats.org/officeDocument/2006/relationships/hyperlink" Target="../../../../../:f:/s/RecursosDireccindeContratacin/Ekl1PZYivSdMsPa6XKDLFuIBd_2c4tHiJELmaTF5FJmZFg?e=pmJjdS" TargetMode="External"/><Relationship Id="rId243" Type="http://schemas.openxmlformats.org/officeDocument/2006/relationships/hyperlink" Target="../../../../../:f:/s/RecursosDireccindeContratacin/EqvMwXH-WnhHpsP0JopcaZYBTeTlEKdlAnqnMpy-udvstQ?e=CHNWP6" TargetMode="External"/><Relationship Id="rId450" Type="http://schemas.openxmlformats.org/officeDocument/2006/relationships/hyperlink" Target="../../../../../:f:/s/RecursosDireccindeContratacin/EvFP9mvv3LBBv7_VFFY47aoBNUeV78GMeYc3qo6qROF9hQ?e=NIvcld" TargetMode="External"/><Relationship Id="rId688" Type="http://schemas.openxmlformats.org/officeDocument/2006/relationships/hyperlink" Target="../../../../../:f:/s/RecursosDireccindeContratacin/Es-Ad3TyU3lOgAHl4854IHAB4BtNqLZmFHh8nY3enwRyQw?e=xZK1Z3" TargetMode="External"/><Relationship Id="rId38" Type="http://schemas.openxmlformats.org/officeDocument/2006/relationships/hyperlink" Target="../../../../../:f:/s/RecursosDireccindeContratacin/Ev7tF0akdx1GndUECVVm_IYBRaUK0sE00OsXHzAw5BmITQ?e=hBpbXd" TargetMode="External"/><Relationship Id="rId103" Type="http://schemas.openxmlformats.org/officeDocument/2006/relationships/hyperlink" Target="../../../../../:f:/s/RecursosDireccindeContratacin/Et5J-wTsU9BHuEKMvALojTIBhq7dfjRasDqQhk3p-X033Q?e=xJMzYN" TargetMode="External"/><Relationship Id="rId310" Type="http://schemas.openxmlformats.org/officeDocument/2006/relationships/hyperlink" Target="../../../../../:f:/s/RecursosDireccindeContratacin/EmufnP6qC2dMveGqj2MH4xIB_2Py8IFyRVI0JrMy-XZy5A?e=VIRjxj" TargetMode="External"/><Relationship Id="rId548" Type="http://schemas.openxmlformats.org/officeDocument/2006/relationships/hyperlink" Target="../../../../../:f:/s/RecursosDireccindeContratacin/ElcddgZHhbtAqRWRSeL8RAcBGwk-ZnrXf6PuzykP8k76sA?e=sw8jL3" TargetMode="External"/><Relationship Id="rId755" Type="http://schemas.openxmlformats.org/officeDocument/2006/relationships/hyperlink" Target="../../../../../:f:/r/sites/RecursosDireccindeContratacin/Documentos%20compartidos/Sancionatorios/Reporte%20Sancionatorios%20Regionales/BOGOTA/Procesos%20Administrativos%20Sancionatorios%20Contractuales/11008832024-CORPORACI%C3%93N%20AMOR%20POR%20COLOMBIA%20AXC?csf=1&amp;web=1&amp;e=40jfDb" TargetMode="External"/><Relationship Id="rId91" Type="http://schemas.openxmlformats.org/officeDocument/2006/relationships/hyperlink" Target="../../../../../:f:/s/RecursosDireccindeContratacin/EjUOY6Q-fTRLjnefeyxt848BDF2U3LLBtvFsczILLYP_bA?e=dPb8jR" TargetMode="External"/><Relationship Id="rId187" Type="http://schemas.openxmlformats.org/officeDocument/2006/relationships/hyperlink" Target="../../../../../:f:/s/RecursosDireccindeContratacin/EjIQOwbvUMlHt8xwjhkyNx8BeAK79bbhkMCGL8sPs1ZUcQ?e=E3VQhO" TargetMode="External"/><Relationship Id="rId394" Type="http://schemas.openxmlformats.org/officeDocument/2006/relationships/hyperlink" Target="../../../../../:f:/s/RecursosDireccindeContratacin/ElhwCeodoWdKpEsmdT68VBwBwbut64TK5Mwk2V5rMYj7WA?e=5JMzE0" TargetMode="External"/><Relationship Id="rId408" Type="http://schemas.openxmlformats.org/officeDocument/2006/relationships/hyperlink" Target="../../../../../:f:/s/RecursosDireccindeContratacin/Eukz233rsmFBtCDRjxnqH2ABaYr9kjMejM_y_CCpVixeGw?e=5hdgJM" TargetMode="External"/><Relationship Id="rId615" Type="http://schemas.openxmlformats.org/officeDocument/2006/relationships/hyperlink" Target="../../../../../:f:/s/RecursosDireccindeContratacin/EiqvNAePLctOnjHYRGzrVrsBPKFoOKwZN95EmPmWPTb9iw?e=aI7V3C" TargetMode="External"/><Relationship Id="rId254" Type="http://schemas.openxmlformats.org/officeDocument/2006/relationships/hyperlink" Target="../../../../../:f:/s/RecursosDireccindeContratacin/Ei6SqG3XX7BCsE22tmVhC4YB5FgvhewvIxpETuJIuk2rww?e=zdwgk2" TargetMode="External"/><Relationship Id="rId699" Type="http://schemas.openxmlformats.org/officeDocument/2006/relationships/hyperlink" Target="../../../../../:f:/s/RecursosDireccindeContratacin/EnbbQJC7i7dLop8GEiwJ3ykBmvx6CNkdYhqEBcZIzxu4Nw?e=r4et4x" TargetMode="External"/><Relationship Id="rId49" Type="http://schemas.openxmlformats.org/officeDocument/2006/relationships/hyperlink" Target="../../../../../:f:/s/RecursosDireccindeContratacin/EnF1To9ASzlNkHTzUNS5dkcBaFLtRkwzCJfwFQtJxDQIlA?e=e8cxll" TargetMode="External"/><Relationship Id="rId114" Type="http://schemas.openxmlformats.org/officeDocument/2006/relationships/hyperlink" Target="../../../../../:f:/s/RecursosDireccindeContratacin/Eqd2pm0QrSNCmb5-v23K9AcBaj6jsp7u237F5FIqz9a-Aw?e=F52mJr" TargetMode="External"/><Relationship Id="rId461" Type="http://schemas.openxmlformats.org/officeDocument/2006/relationships/hyperlink" Target="../../../../../:f:/s/RecursosDireccindeContratacin/ElAd1s58RopCmNEKTd_rGX8BCtt84EUNyx8uSLaIyU_FMg?e=ZVAEJH" TargetMode="External"/><Relationship Id="rId559" Type="http://schemas.openxmlformats.org/officeDocument/2006/relationships/hyperlink" Target="../../../../../:f:/s/RecursosDireccindeContratacin/Et4bocXvkVBIhnbuKkwBecEBwLWl2V8s0dUqGXXtEsJtjw?e=WH4jWv" TargetMode="External"/><Relationship Id="rId766" Type="http://schemas.openxmlformats.org/officeDocument/2006/relationships/hyperlink" Target="../../../../../:f:/r/sites/RecursosDireccindeContratacin/Documentos%20compartidos/Sancionatorios/Reporte%20Sancionatorios%20Regionales/SEDE%20DIRECCION%20GENERAL/Procesos%20Administrativos%20Sancionatorios%20Contractuales/1016862025%20-%20CARLOS%20ALBERTO%20PINZON%20MOLINA?csf=1&amp;web=1&amp;e=Z1Oa10" TargetMode="External"/><Relationship Id="rId198" Type="http://schemas.openxmlformats.org/officeDocument/2006/relationships/hyperlink" Target="../../../../../:f:/s/RecursosDireccindeContratacin/Eh-jBPF7ADJIlbGp3KVgHJ4Bd5ykxIMMmeaMNZ3ENJlkXw?e=UvHV4U" TargetMode="External"/><Relationship Id="rId321" Type="http://schemas.openxmlformats.org/officeDocument/2006/relationships/hyperlink" Target="../../../../../:f:/s/RecursosDireccindeContratacin/EjFdJn56dVpPqNH-ThkSF6kBe4Wm6boXYLqJQnk3_8v3jA?e=2UaDKL" TargetMode="External"/><Relationship Id="rId419" Type="http://schemas.openxmlformats.org/officeDocument/2006/relationships/hyperlink" Target="../../../../../:f:/s/RecursosDireccindeContratacin/EvF87_w3DmBDnrQLJ3ya1b0BG37RhpSkXiaxFiXy7jZEYA?e=GtbQ4n" TargetMode="External"/><Relationship Id="rId626" Type="http://schemas.openxmlformats.org/officeDocument/2006/relationships/hyperlink" Target="../../../../../:f:/s/RecursosDireccindeContratacin/EnMr0FJBBENOrUN-rqM8DAYBS8Qwf6NE7zTlEhTuKgwLMg?e=5yA3v9" TargetMode="External"/><Relationship Id="rId265" Type="http://schemas.openxmlformats.org/officeDocument/2006/relationships/hyperlink" Target="../../../../../:f:/s/RecursosDireccindeContratacin/EojcVwBzL9JPjpswK8pSltEBHSM5XA7H9QLjd1HYsY6WZg?e=okRAWj" TargetMode="External"/><Relationship Id="rId472" Type="http://schemas.openxmlformats.org/officeDocument/2006/relationships/hyperlink" Target="../../../../../:f:/s/RecursosDireccindeContratacin/ErC1jDKPAJ5GiY5plz1op8UBoZOVf3bfukr9v8wgeQhP6w?e=TQdg8x" TargetMode="External"/><Relationship Id="rId125" Type="http://schemas.openxmlformats.org/officeDocument/2006/relationships/hyperlink" Target="../../../../../:f:/s/RecursosDireccindeContratacin/EgaZrllkG41PnzWQvrhWR98Bud9c5owJp8kCqSFt17bf5A?e=dUnmqM" TargetMode="External"/><Relationship Id="rId332" Type="http://schemas.openxmlformats.org/officeDocument/2006/relationships/hyperlink" Target="../../../../../:f:/s/RecursosDireccindeContratacin/EsKva5SxgQBDsO3RWXIQ2UAB2oU2RZHY1Azo8XIzCyPmvA?e=Y21777" TargetMode="External"/><Relationship Id="rId777" Type="http://schemas.openxmlformats.org/officeDocument/2006/relationships/hyperlink" Target="../../../../../:f:/r/sites/RecursosDireccindeContratacin/Documentos%20compartidos/Sancionatorios/Reporte%20Sancionatorios%20Regionales/SEDE%20DIRECCION%20GENERAL/Procesos%20Administrativos%20Sancionatorios%20Contractuales/1028482024%20-%20EMPRESA%20NACIONAL%20PROMOTORA%20DEL%20DESARROLLO%20TERRITORIAL%20S.A.%20-%20ENTERRITORIO%20S.A?csf=1&amp;web=1&amp;e=ZBmy5g" TargetMode="External"/><Relationship Id="rId637" Type="http://schemas.openxmlformats.org/officeDocument/2006/relationships/hyperlink" Target="../../../../../:f:/s/RecursosDireccindeContratacin/Eo0ofGrfzG9HuOsQzXkiztYBZwE2GYZmuWZCiPqg4odshQ?e=2i6Ksc" TargetMode="External"/><Relationship Id="rId276" Type="http://schemas.openxmlformats.org/officeDocument/2006/relationships/hyperlink" Target="../../../../../:f:/r/sites/RecursosDireccindeContratacin/Documentos%20compartidos/Sancionatorios/Reporte%20Sancionatorios%20Regionales/TOLIMA/Procesos%20Administrativos%20Sancionatorios%20Contractuales/73005832017%20-%20ASOCIACION%20DE%20PADRES%20DE%20FAMILIA%20DEL%20HOGAR%20INFANTIL%20MI%20DULCE%20HOGAR?csf=1&amp;web=1&amp;e=fsPC3P" TargetMode="External"/><Relationship Id="rId483" Type="http://schemas.openxmlformats.org/officeDocument/2006/relationships/hyperlink" Target="../../../../../:f:/s/RecursosDireccindeContratacin/Ejcmw4F0-U9Fi8jTf-PxEfoBD3WslQZgwlRwei3XpAKMQQ?e=STYNWy" TargetMode="External"/><Relationship Id="rId690" Type="http://schemas.openxmlformats.org/officeDocument/2006/relationships/hyperlink" Target="../../../../../:f:/r/sites/RecursosDireccindeContratacin/Documentos%20compartidos/Sancionatorios/Reporte%20Sancionatorios%20Regionales/BOGOTA/Procesos%20Administrativos%20Sancionatorios%20Contractuales/005-2016%20SONIA%20QUEVEDO?csf=1&amp;web=1&amp;e=jUV5S5" TargetMode="External"/><Relationship Id="rId704" Type="http://schemas.openxmlformats.org/officeDocument/2006/relationships/hyperlink" Target="../../../../../:f:/r/sites/RecursosDireccindeContratacin/Documentos%20compartidos/Sancionatorios/Reporte%20Sancionatorios%20Regionales/BOGOTA/Procesos%20Administrativos%20Sancionatorios%20Contractuales/11005312020-FUNDACI%C3%93N%20CRECIMIENTO,%20DESARROLLO%20Y%20PROGRESO%20SOSTENIBLE?csf=1&amp;web=1&amp;e=QFy8bP" TargetMode="External"/><Relationship Id="rId40" Type="http://schemas.openxmlformats.org/officeDocument/2006/relationships/hyperlink" Target="../../../../../:f:/r/sites/RecursosDireccindeContratacin/Documentos%20compartidos/Sancionatorios/Reporte%20Sancionatorios%20Regionales/CAUCA/Procesos%20Administrativos%20Sancionatorios%20Contractuales/19002802022%20ASOPAFA%20LIMONAR%20ICBF?csf=1&amp;web=1&amp;e=j0E3JW" TargetMode="External"/><Relationship Id="rId136" Type="http://schemas.openxmlformats.org/officeDocument/2006/relationships/hyperlink" Target="../../../../../:f:/s/RecursosDireccindeContratacin/EiGokkxjSQ9Hn60efUE0DgcBw49VGvgAI9X7Op34qcRJAA?e=FjERcH" TargetMode="External"/><Relationship Id="rId343" Type="http://schemas.openxmlformats.org/officeDocument/2006/relationships/hyperlink" Target="../../../../../:f:/s/RecursosDireccindeContratacin/EoYcmNO8gfZFtWXrEDpOA6sBwIv9XtZliUsOmsrz7WH-ew?e=CAdgjj" TargetMode="External"/><Relationship Id="rId550" Type="http://schemas.openxmlformats.org/officeDocument/2006/relationships/hyperlink" Target="../../../../../:f:/s/RecursosDireccindeContratacin/ElCGmA0lHqdKi2d-mZ3ArRsBxg9TD0QaJOoFBNzQt3qO-Q?e=blGY8M" TargetMode="External"/><Relationship Id="rId788" Type="http://schemas.openxmlformats.org/officeDocument/2006/relationships/hyperlink" Target="../../../../../:f:/r/sites/RecursosDireccindeContratacin/Documentos%20compartidos/Sancionatorios/Reporte%20Sancionatorios%20Regionales/HUILA/Procesos%20Administrativos%20Sancionatorios%20Contractuales/41001472025%20TURRIQUITADO%20-%202?csf=1&amp;web=1&amp;e=f75IIG" TargetMode="External"/><Relationship Id="rId203" Type="http://schemas.openxmlformats.org/officeDocument/2006/relationships/hyperlink" Target="../../../../../:f:/s/RecursosDireccindeContratacin/EvDTq3XU54dNsX1Buht4EFgBCkZOozozoYD-a7RJBETYJQ?e=NqDkwW" TargetMode="External"/><Relationship Id="rId648" Type="http://schemas.openxmlformats.org/officeDocument/2006/relationships/hyperlink" Target="../../../../../:f:/s/RecursosDireccindeContratacin/EjmP8bEcK7xFrLAW_rGoBnUBxhM6WNaDI4x7ztxgUJ0UcA?e=RFOSF4" TargetMode="External"/><Relationship Id="rId287" Type="http://schemas.openxmlformats.org/officeDocument/2006/relationships/hyperlink" Target="../../../../../:f:/s/RecursosDireccindeContratacin/EvWvzl_-zZxGt_Ud8PHqJQwBANzi-hVRoEuTfcEyAJsfYg?e=rK7dlJ" TargetMode="External"/><Relationship Id="rId410" Type="http://schemas.openxmlformats.org/officeDocument/2006/relationships/hyperlink" Target="../../../../../:f:/s/RecursosDireccindeContratacin/EoB0JRBcNOVIhOePUnAfsmYBydZzAXcQD-emqXmUGG88FA?e=9RlhkX" TargetMode="External"/><Relationship Id="rId494" Type="http://schemas.openxmlformats.org/officeDocument/2006/relationships/hyperlink" Target="../../../../../:f:/s/RecursosDireccindeContratacin/ElOO8JMUUkVNgB_L-Yh1u48B_OlMW4KFV3hHPxUychLdyw?e=kRQniR" TargetMode="External"/><Relationship Id="rId508" Type="http://schemas.openxmlformats.org/officeDocument/2006/relationships/hyperlink" Target="../../../../../:f:/s/RecursosDireccindeContratacin/EgVVE_4bpHFGtF1RVSBnmZABZJXYRXdDXRnA9k2hbD4QPw?e=9GGmVi" TargetMode="External"/><Relationship Id="rId715" Type="http://schemas.openxmlformats.org/officeDocument/2006/relationships/hyperlink" Target="../../../../../:f:/s/RecursosDireccindeContratacin/Ehg1rAhK07hCnikycHhK_6oBWfSvjtz4LbRdc7KTmhwfKA?e=3OfAB0" TargetMode="External"/><Relationship Id="rId147" Type="http://schemas.openxmlformats.org/officeDocument/2006/relationships/hyperlink" Target="../../../../../:f:/s/RecursosDireccindeContratacin/EpKUNlr0mspGo1fILws1mCMB-lO9mR-sJyLUi9vnUiZvDw?e=sl9zfD" TargetMode="External"/><Relationship Id="rId354" Type="http://schemas.openxmlformats.org/officeDocument/2006/relationships/hyperlink" Target="../../../../../:f:/s/RecursosDireccindeContratacin/Ep8dgIkh71tBoWyYVu1fMAYBr92ABbDv8wjNyfKjy0zBPQ?e=zmJWk6" TargetMode="External"/><Relationship Id="rId799" Type="http://schemas.openxmlformats.org/officeDocument/2006/relationships/hyperlink" Target="../../../../../:f:/r/sites/RecursosDireccindeContratacin/Documentos%20compartidos/Sancionatorios/Reporte%20Sancionatorios%20Regionales/SEDE%20DIRECCION%20GENERAL/Procesos%20Administrativos%20Sancionatorios%20Contractuales/01022342025%20-%20Servicios%20Globales%20SAS%20OC-AMP?csf=1&amp;web=1&amp;e=8VMZpR" TargetMode="External"/><Relationship Id="rId51" Type="http://schemas.openxmlformats.org/officeDocument/2006/relationships/hyperlink" Target="../../../../../:f:/s/RecursosDireccindeContratacin/EiPQT8PcK_9Hm_Dsqz4uGrIBX3AZdoSpfbsHHhQ6Vkps2w?e=VUaCdh" TargetMode="External"/><Relationship Id="rId561" Type="http://schemas.openxmlformats.org/officeDocument/2006/relationships/hyperlink" Target="../../../../../:f:/s/RecursosDireccindeContratacin/Eg3nWUDx41tLjNVAtAXcWt8BcSbIMxym1EOuFFLYwlFrgg?e=gqeYvA" TargetMode="External"/><Relationship Id="rId659" Type="http://schemas.openxmlformats.org/officeDocument/2006/relationships/hyperlink" Target="../../../../../:f:/s/RecursosDireccindeContratacin/Eu8wRWHMkvZNkENx5QsALN4BgCslHjfs7V5jEjkwzaki_g?e=FjWGAk" TargetMode="External"/><Relationship Id="rId214" Type="http://schemas.openxmlformats.org/officeDocument/2006/relationships/hyperlink" Target="../../../../../:f:/s/RecursosDireccindeContratacin/EmXkQea6-F5EqwbU7XC6V38BLBYe-K55up_BAdCJhlD74Q?e=9JbT8f" TargetMode="External"/><Relationship Id="rId298" Type="http://schemas.openxmlformats.org/officeDocument/2006/relationships/hyperlink" Target="../../../../../:f:/s/RecursosDireccindeContratacin/EqvzebwcbVdGr04g3JE3HLcBDrgxngfP6GP15UEtqwO3pA?e=Pi05Cx" TargetMode="External"/><Relationship Id="rId421" Type="http://schemas.openxmlformats.org/officeDocument/2006/relationships/hyperlink" Target="../../../../../:f:/s/RecursosDireccindeContratacin/ErBKtdXvr-xDlavsOZ-V8y0BKuo996ZntDWCmJ3eKKOZ2A?e=LpXA0G" TargetMode="External"/><Relationship Id="rId519" Type="http://schemas.openxmlformats.org/officeDocument/2006/relationships/hyperlink" Target="../../../../../:f:/s/RecursosDireccindeContratacin/ElboUaof9dZPs3FMIZXT0mkBgKK-lxHRqCZiG1hqXdjQcg?e=HC73mS" TargetMode="External"/><Relationship Id="rId158" Type="http://schemas.openxmlformats.org/officeDocument/2006/relationships/hyperlink" Target="../../../../../:f:/s/RecursosDireccindeContratacin/Eh5WiW35ClpDv5m6G0u9z5oBTpnKEces-Kv4pTNrQd1akQ?e=NgWT4j" TargetMode="External"/><Relationship Id="rId726" Type="http://schemas.openxmlformats.org/officeDocument/2006/relationships/hyperlink" Target="../../../../../:f:/r/sites/RecursosDireccindeContratacin/Documentos%20compartidos/Sancionatorios/Reporte%20Sancionatorios%20Regionales/VALLE%20DEL%20CAUCA/Procesos%20Administrativos%20Sancionatorios%20Contractuales/76008662017%20-%20HOGAR%20INFANTIL%20TRAVESURAS?csf=1&amp;web=1&amp;e=gsrqVn" TargetMode="External"/><Relationship Id="rId62" Type="http://schemas.openxmlformats.org/officeDocument/2006/relationships/hyperlink" Target="../../../../../:f:/s/RecursosDireccindeContratacin/Eq47DZs-2XhKjBTd3OFJbVcBpVgUgEn4LvwoWp0S7CS4Dw?e=GEp79e" TargetMode="External"/><Relationship Id="rId365" Type="http://schemas.openxmlformats.org/officeDocument/2006/relationships/hyperlink" Target="../../../../../:f:/s/RecursosDireccindeContratacin/ErTQEZngIgpMtsH5c57jpvcB3OBBa51tHeHt6VN6LdyN1w?e=ioyN40" TargetMode="External"/><Relationship Id="rId572" Type="http://schemas.openxmlformats.org/officeDocument/2006/relationships/hyperlink" Target="../../../../../:f:/s/RecursosDireccindeContratacin/EvzlMn7IK5RCiKJ54H4-ZXcB_W77SF0b5g00nNJglCgU5Q?e=GobIe4" TargetMode="External"/><Relationship Id="rId225" Type="http://schemas.openxmlformats.org/officeDocument/2006/relationships/hyperlink" Target="../../../../../:f:/s/RecursosDireccindeContratacin/Er8ViaSkvIpAgNvmst2J4RgBqUZvXa02midZ5ZHCIWbs2g?e=F4P7qU" TargetMode="External"/><Relationship Id="rId432" Type="http://schemas.openxmlformats.org/officeDocument/2006/relationships/hyperlink" Target="../../../../../:f:/s/RecursosDireccindeContratacin/Eqfv0nI9RR5IjN_v7RW9CGsBvbjjOhXIoedZUlXxUbbhLg?e=tEEkt9" TargetMode="External"/><Relationship Id="rId737" Type="http://schemas.openxmlformats.org/officeDocument/2006/relationships/hyperlink" Target="../../../../../:f:/r/sites/RecursosDireccindeContratacin/Documentos%20compartidos/Sancionatorios/Reporte%20Sancionatorios%20Regionales/HUILA/Procesos%20Administrativos%20Sancionatorios%20Contractuales/41001002024%20HI%20LA%20PLATA?csf=1&amp;web=1&amp;e=chkkib" TargetMode="External"/><Relationship Id="rId73" Type="http://schemas.openxmlformats.org/officeDocument/2006/relationships/hyperlink" Target="../../../../../:f:/s/RecursosDireccindeContratacin/Eg8ZNUUAjb9LqIIM-G07f6cB500BlZsWMSCV4zzz559-wg?e=jFccSQ" TargetMode="External"/><Relationship Id="rId169" Type="http://schemas.openxmlformats.org/officeDocument/2006/relationships/hyperlink" Target="../../../../../:f:/s/RecursosDireccindeContratacin/EvYxG2ffH81Cv3qD7eWIrFUBxFDWzBWwjIImevHS7qbP3g?e=pnmXwL" TargetMode="External"/><Relationship Id="rId376" Type="http://schemas.openxmlformats.org/officeDocument/2006/relationships/hyperlink" Target="../../../../../:f:/s/RecursosDireccindeContratacin/Es2E4Ia4NUxNkCo1cNArB5sBkVwdTI1cM1EZOWDCoDksKg?e=AXelFQ" TargetMode="External"/><Relationship Id="rId583" Type="http://schemas.openxmlformats.org/officeDocument/2006/relationships/hyperlink" Target="../../../../../:f:/s/RecursosDireccindeContratacin/Em4jGoE-Gd9DnCxZPEvWR9QB4CcEv4izHCr9QdItWbLTqQ?e=ycphkL" TargetMode="External"/><Relationship Id="rId790" Type="http://schemas.openxmlformats.org/officeDocument/2006/relationships/hyperlink" Target="../../../../../:f:/r/sites/RecursosDireccindeContratacin/Documentos%20compartidos/Sancionatorios/Reporte%20Sancionatorios%20Regionales/BOGOTA/Procesos%20Administrativos%20Sancionatorios%20Contractuales/11008322025%20-%20Asociaci%C3%B3n%20Parque%20El%20Canad%C3%A1?csf=1&amp;web=1&amp;e=QYZkZP" TargetMode="External"/><Relationship Id="rId804" Type="http://schemas.openxmlformats.org/officeDocument/2006/relationships/hyperlink" Target="../../../../../:f:/r/sites/RecursosDireccindeContratacin/Documentos%20compartidos/Sancionatorios/Reporte%20Sancionatorios%20Regionales/SEDE%20DIRECCION%20GENERAL/Procesos%20Administrativos%20Sancionatorios%20Contractuales/1016862025%20-%20CARLOS%20ALBERTO%20PINZON%20MOLINA%20(2DO%20INFORME)?csf=1&amp;web=1&amp;e=QoxcWf" TargetMode="External"/><Relationship Id="rId4" Type="http://schemas.openxmlformats.org/officeDocument/2006/relationships/hyperlink" Target="../../../../../:f:/s/RecursosDireccindeContratacin/EplcNEzzjAVIllskzEMgiWsBSlmOhIi96aeEPmsPKvH4iw?e=nyCZ0C" TargetMode="External"/><Relationship Id="rId236" Type="http://schemas.openxmlformats.org/officeDocument/2006/relationships/hyperlink" Target="../../../../../:f:/s/RecursosDireccindeContratacin/EqMt3jpm6jhNrBnREsNYNzwBYIFAZjiFdWCjn7VtbrIQoA?e=l5UGps" TargetMode="External"/><Relationship Id="rId443" Type="http://schemas.openxmlformats.org/officeDocument/2006/relationships/hyperlink" Target="../../../../../:f:/s/RecursosDireccindeContratacin/Et21KNKdV21DptMIkFKCLVQBV_yx7Ne0eCGAFe_MA1CpHw?e=a7TjMH" TargetMode="External"/><Relationship Id="rId650" Type="http://schemas.openxmlformats.org/officeDocument/2006/relationships/hyperlink" Target="../../../../../:f:/s/RecursosDireccindeContratacin/Erh4uQ5gcCVIqfaRvoH4wvkB9tCJfyv2XxI0ne5hlWPuWw?e=MSBpIh" TargetMode="External"/><Relationship Id="rId303" Type="http://schemas.openxmlformats.org/officeDocument/2006/relationships/hyperlink" Target="../../../../../:f:/s/RecursosDireccindeContratacin/EqI-1Xxi_eJDjj2RU_nCQwkB0bqusve2zQUFBq47z789mQ?e=GyQUAV" TargetMode="External"/><Relationship Id="rId748" Type="http://schemas.openxmlformats.org/officeDocument/2006/relationships/hyperlink" Target="../../../../../:f:/r/sites/RecursosDireccindeContratacin/Documentos%20compartidos/Sancionatorios/Reporte%20Sancionatorios%20Regionales/LA%20GUAJIRA/Procesos%20Administrativos%20Sancionatorios%20Contractuales/2022/44003002022%20Restaurar?csf=1&amp;web=1&amp;e=hVl8xY" TargetMode="External"/><Relationship Id="rId84" Type="http://schemas.openxmlformats.org/officeDocument/2006/relationships/hyperlink" Target="../../../../../:f:/s/RecursosDireccindeContratacin/EkqZPFRtKyxFmdiHEim7M40BD4T5SuUnG-9xOywj35pWUA?e=IcLvN9" TargetMode="External"/><Relationship Id="rId387" Type="http://schemas.openxmlformats.org/officeDocument/2006/relationships/hyperlink" Target="../../../../../:f:/s/RecursosDireccindeContratacin/Ersa7qsQrbpHrVmb4HaUcgYByMDmBNYb0RSaulQp67Fk4Q?e=lmpThX" TargetMode="External"/><Relationship Id="rId510" Type="http://schemas.openxmlformats.org/officeDocument/2006/relationships/hyperlink" Target="../../../../../:f:/s/RecursosDireccindeContratacin/EtbZvkcL5_pPlmgMORUwbS4BiL9I5WV_x8T3_1hWvo-Eig?e=ZOP0BJ" TargetMode="External"/><Relationship Id="rId594" Type="http://schemas.openxmlformats.org/officeDocument/2006/relationships/hyperlink" Target="../../../../../:f:/s/RecursosDireccindeContratacin/EnxZWDbs1eNLg28FC-9PxUoBrTRNC5LYOJyfAZVY67uYQQ?e=YzPtdh" TargetMode="External"/><Relationship Id="rId608" Type="http://schemas.openxmlformats.org/officeDocument/2006/relationships/hyperlink" Target="../../../../../:f:/s/RecursosDireccindeContratacin/EsL_3EE1BKJMkfSAQbEznS4BGLrhBrCqNqFC5sS_cnkePw?e=g6XLwO" TargetMode="External"/><Relationship Id="rId247" Type="http://schemas.openxmlformats.org/officeDocument/2006/relationships/hyperlink" Target="../../../../../:f:/s/RecursosDireccindeContratacin/EgjDx1I98ftGrI3Hyf2oFr4B5bFkHTBUoiQuUg1TlpsFHg?e=Scd4aK" TargetMode="External"/><Relationship Id="rId107" Type="http://schemas.openxmlformats.org/officeDocument/2006/relationships/hyperlink" Target="../../../../../:f:/s/RecursosDireccindeContratacin/EqUedQRqF91AuK8Wr5mKvkgBRAenItNC7kh-kUUYE4OHSQ?e=EJ2bvI" TargetMode="External"/><Relationship Id="rId454" Type="http://schemas.openxmlformats.org/officeDocument/2006/relationships/hyperlink" Target="../../../../../:f:/s/RecursosDireccindeContratacin/EvrZ-N5AOrlFqRLMJkuJiiYB2MKNE3fbt7wztsmSNNVXzw?e=cBf2bW" TargetMode="External"/><Relationship Id="rId661" Type="http://schemas.openxmlformats.org/officeDocument/2006/relationships/hyperlink" Target="../../../../../:f:/s/RecursosDireccindeContratacin/EpqRIMIwlUNOu9AeBd-h2FwB1wciFduLHrzNuN14Bze-4Q?e=TeB7Up" TargetMode="External"/><Relationship Id="rId759" Type="http://schemas.openxmlformats.org/officeDocument/2006/relationships/hyperlink" Target="../../../../../:f:/r/sites/RecursosDireccindeContratacin/Documentos%20compartidos/Sancionatorios/Reporte%20Sancionatorios%20Regionales/HUILA/Procesos%20Administrativos%20Sancionatorios%20Contractuales/41003902024%20M%26C%20CONSTRUCCIONES?csf=1&amp;web=1&amp;e=07WEbp" TargetMode="External"/><Relationship Id="rId11" Type="http://schemas.openxmlformats.org/officeDocument/2006/relationships/hyperlink" Target="../../../../../:f:/s/RecursosDireccindeContratacin/EpF9HudftJFNnuVj6RI_KI8BxJrL1jDYC9Y_2TWfS-poLA?e=NPKKzk" TargetMode="External"/><Relationship Id="rId314" Type="http://schemas.openxmlformats.org/officeDocument/2006/relationships/hyperlink" Target="../../../../../:f:/s/RecursosDireccindeContratacin/EuXYMSvvBuVNoMyrftmEXWcBs0__awaEqH9UDTL3Bse_xQ?e=SBOk1e" TargetMode="External"/><Relationship Id="rId398" Type="http://schemas.openxmlformats.org/officeDocument/2006/relationships/hyperlink" Target="../../../../../:f:/s/RecursosDireccindeContratacin/Erko2rj1ZR1EhARq38jzqCgBGO0Ed3S6AIS4bbQzs_ibPg?e=UoTLlx" TargetMode="External"/><Relationship Id="rId521" Type="http://schemas.openxmlformats.org/officeDocument/2006/relationships/hyperlink" Target="../../../../../:f:/s/RecursosDireccindeContratacin/EhFQoJC84BNDoOb3KJdiyJoBCBo4RM0t0OPrlYZnvqI0-Q?e=PqK2CW" TargetMode="External"/><Relationship Id="rId619" Type="http://schemas.openxmlformats.org/officeDocument/2006/relationships/hyperlink" Target="../../../../../:f:/s/RecursosDireccindeContratacin/EpI1wenNkxhFq_xkAOMXZk8BIZUFxD6zPOaAKRgHmDQgRw?e=cubilo" TargetMode="External"/><Relationship Id="rId95" Type="http://schemas.openxmlformats.org/officeDocument/2006/relationships/hyperlink" Target="../../../../../:f:/s/RecursosDireccindeContratacin/Eu8UpV0wt7hHiwb7VnCTfP4B28Fl25oAF5JqC0rlLbEhNA?e=vPUzD6" TargetMode="External"/><Relationship Id="rId160" Type="http://schemas.openxmlformats.org/officeDocument/2006/relationships/hyperlink" Target="../../../../../:f:/s/RecursosDireccindeContratacin/EirDNwD5aoJMgX7qPl32afAB97QTkv8BgLlPI3WscHT4nA?e=BbRHCs" TargetMode="External"/><Relationship Id="rId258" Type="http://schemas.openxmlformats.org/officeDocument/2006/relationships/hyperlink" Target="../../../../../:f:/r/sites/RecursosDireccindeContratacin/Documentos%20compartidos/Sancionatorios/Reporte%20Sancionatorios%20Regionales/NARI%C3%91O/Procesos%20Administrativos%20Sancionatorios%20Contractuales/52004392022%20FUNDACI%C3%93N%20FEI?csf=1&amp;web=1&amp;e=fsDJkU" TargetMode="External"/><Relationship Id="rId465" Type="http://schemas.openxmlformats.org/officeDocument/2006/relationships/hyperlink" Target="../../../../../:f:/s/RecursosDireccindeContratacin/Eo_O7rslC5JMsKdr1QgsrswBL4KK01roE40l6Qd15XT26w?e=zkq382" TargetMode="External"/><Relationship Id="rId672" Type="http://schemas.openxmlformats.org/officeDocument/2006/relationships/hyperlink" Target="../../../../../:f:/s/RecursosDireccindeContratacin/Er9d_Cswjr5LpxVWL9wiwsMB74uoHYphN8tV7W1u_YPWpQ?e=w763Jf" TargetMode="External"/><Relationship Id="rId22" Type="http://schemas.openxmlformats.org/officeDocument/2006/relationships/hyperlink" Target="../../../../../:f:/s/RecursosDireccindeContratacin/EscKre5H1YJDgROY5LHSc4sBBOeQ7ifgACTfnEUplIBtKw?e=aAcTGa" TargetMode="External"/><Relationship Id="rId118" Type="http://schemas.openxmlformats.org/officeDocument/2006/relationships/hyperlink" Target="../../../../../:f:/s/RecursosDireccindeContratacin/EnutWENEKy5Iq2lINnTBMXkBMq7NEM49rUPVsh3hrmSY9Q?e=f2Octd" TargetMode="External"/><Relationship Id="rId325" Type="http://schemas.openxmlformats.org/officeDocument/2006/relationships/hyperlink" Target="../../../../../:f:/s/RecursosDireccindeContratacin/ElWZ7yu0Xl5KmL4Jl-aaax8B9wvbEEB1cNGPPfboBYKczQ?e=X5lFfd" TargetMode="External"/><Relationship Id="rId532" Type="http://schemas.openxmlformats.org/officeDocument/2006/relationships/hyperlink" Target="../../../../../:f:/s/RecursosDireccindeContratacin/Ev_-GRi5BX1Ns_metsp6rC8BWY4ZGTEzyVwnM3KDmV5AtA?e=K7bIn2" TargetMode="External"/><Relationship Id="rId171" Type="http://schemas.openxmlformats.org/officeDocument/2006/relationships/hyperlink" Target="../../../../../:f:/s/RecursosDireccindeContratacin/EvfN3prCIlVOsvwLMGkb0SwB8B5q0KvzSG7RP03oABTXLw?e=89T8GY" TargetMode="External"/><Relationship Id="rId269" Type="http://schemas.openxmlformats.org/officeDocument/2006/relationships/hyperlink" Target="../../../../../:f:/s/RecursosDireccindeContratacin/Ek1joyRVhLdGktJ9cTO_j_MBUJSDimT1SAO73aSGijitLw?e=q5kOsy" TargetMode="External"/><Relationship Id="rId476" Type="http://schemas.openxmlformats.org/officeDocument/2006/relationships/hyperlink" Target="../../../../../:f:/s/RecursosDireccindeContratacin/Et6cwFbon9BEmABTqSZsoxEBiRYhrCgwg4HTSp-7DnVkHg?e=b5B8C0" TargetMode="External"/><Relationship Id="rId683" Type="http://schemas.openxmlformats.org/officeDocument/2006/relationships/hyperlink" Target="../../../../../:f:/s/RecursosDireccindeContratacin/EvF8GzE9hfxNhmd8CzKx9FoBuiu56eh10u3q168XjMcciA?e=zQWThO" TargetMode="External"/></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CC0C9-1F65-4B1F-9860-025B51D1E269}">
  <sheetPr codeName="Hoja1"/>
  <dimension ref="A1:C92"/>
  <sheetViews>
    <sheetView workbookViewId="0">
      <selection activeCell="V271" sqref="V271"/>
    </sheetView>
  </sheetViews>
  <sheetFormatPr defaultColWidth="10.85546875" defaultRowHeight="15"/>
  <cols>
    <col min="1" max="1" width="22.140625" style="7" bestFit="1" customWidth="1"/>
    <col min="2" max="2" width="20" style="6" bestFit="1" customWidth="1"/>
    <col min="3" max="3" width="26" style="7" bestFit="1" customWidth="1"/>
    <col min="4" max="16384" width="10.85546875" style="7"/>
  </cols>
  <sheetData>
    <row r="1" spans="1:3">
      <c r="A1" s="9" t="s">
        <v>0</v>
      </c>
      <c r="B1" s="6" t="s">
        <v>1</v>
      </c>
    </row>
    <row r="2" spans="1:3">
      <c r="A2" s="9" t="s">
        <v>2</v>
      </c>
      <c r="B2" s="7" t="s">
        <v>1</v>
      </c>
    </row>
    <row r="3" spans="1:3">
      <c r="A3" s="9" t="s">
        <v>3</v>
      </c>
      <c r="B3" s="7" t="s">
        <v>4</v>
      </c>
    </row>
    <row r="4" spans="1:3">
      <c r="A4" s="9" t="s">
        <v>5</v>
      </c>
      <c r="B4" s="7" t="s">
        <v>6</v>
      </c>
    </row>
    <row r="5" spans="1:3">
      <c r="A5"/>
      <c r="B5"/>
      <c r="C5"/>
    </row>
    <row r="6" spans="1:3">
      <c r="A6" s="10" t="s">
        <v>7</v>
      </c>
      <c r="B6" s="7" t="s">
        <v>8</v>
      </c>
      <c r="C6" s="7" t="s">
        <v>9</v>
      </c>
    </row>
    <row r="7" spans="1:3">
      <c r="A7" s="8" t="s">
        <v>10</v>
      </c>
      <c r="B7" s="6">
        <v>13</v>
      </c>
      <c r="C7" s="11">
        <v>1649289960</v>
      </c>
    </row>
    <row r="8" spans="1:3">
      <c r="A8" s="8" t="s">
        <v>11</v>
      </c>
      <c r="B8" s="6">
        <v>6</v>
      </c>
      <c r="C8" s="11">
        <v>681473458</v>
      </c>
    </row>
    <row r="9" spans="1:3">
      <c r="A9" s="8" t="s">
        <v>12</v>
      </c>
      <c r="B9" s="6">
        <v>5</v>
      </c>
      <c r="C9" s="11">
        <v>254134708</v>
      </c>
    </row>
    <row r="10" spans="1:3">
      <c r="A10" s="8" t="s">
        <v>13</v>
      </c>
      <c r="B10" s="6">
        <v>2</v>
      </c>
      <c r="C10" s="11">
        <v>151499301</v>
      </c>
    </row>
    <row r="11" spans="1:3">
      <c r="A11" s="8" t="s">
        <v>14</v>
      </c>
      <c r="B11" s="6">
        <v>1</v>
      </c>
      <c r="C11" s="11">
        <v>140506621.72</v>
      </c>
    </row>
    <row r="12" spans="1:3">
      <c r="A12" s="8" t="s">
        <v>15</v>
      </c>
      <c r="B12" s="6">
        <v>2</v>
      </c>
      <c r="C12" s="11">
        <v>81355414.400000006</v>
      </c>
    </row>
    <row r="13" spans="1:3">
      <c r="A13" s="8" t="s">
        <v>16</v>
      </c>
      <c r="B13" s="6">
        <v>3</v>
      </c>
      <c r="C13" s="11">
        <v>74584944.200000003</v>
      </c>
    </row>
    <row r="14" spans="1:3">
      <c r="A14" s="8" t="s">
        <v>17</v>
      </c>
      <c r="B14" s="6">
        <v>1</v>
      </c>
      <c r="C14" s="11">
        <v>24138628.5</v>
      </c>
    </row>
    <row r="15" spans="1:3">
      <c r="A15" s="8" t="s">
        <v>18</v>
      </c>
      <c r="B15" s="6">
        <v>5</v>
      </c>
      <c r="C15" s="11">
        <v>18229178.030000001</v>
      </c>
    </row>
    <row r="16" spans="1:3">
      <c r="A16" s="8" t="s">
        <v>19</v>
      </c>
      <c r="B16" s="6">
        <v>1</v>
      </c>
      <c r="C16" s="11">
        <v>12357615</v>
      </c>
    </row>
    <row r="17" spans="1:3">
      <c r="A17" s="8" t="s">
        <v>20</v>
      </c>
      <c r="B17" s="6">
        <v>2</v>
      </c>
      <c r="C17" s="11">
        <v>6890674.6000000006</v>
      </c>
    </row>
    <row r="18" spans="1:3">
      <c r="A18" s="8" t="s">
        <v>21</v>
      </c>
      <c r="B18" s="6">
        <v>2</v>
      </c>
      <c r="C18" s="11">
        <v>4660194</v>
      </c>
    </row>
    <row r="19" spans="1:3">
      <c r="A19" s="8" t="s">
        <v>22</v>
      </c>
      <c r="B19" s="6">
        <v>1</v>
      </c>
      <c r="C19" s="11">
        <v>3477685</v>
      </c>
    </row>
    <row r="20" spans="1:3">
      <c r="A20" s="8" t="s">
        <v>23</v>
      </c>
      <c r="B20" s="6">
        <v>1</v>
      </c>
      <c r="C20" s="11">
        <v>1972081</v>
      </c>
    </row>
    <row r="21" spans="1:3">
      <c r="A21" s="8" t="s">
        <v>24</v>
      </c>
      <c r="B21" s="6">
        <v>1</v>
      </c>
      <c r="C21" s="11">
        <v>1482242.47</v>
      </c>
    </row>
    <row r="22" spans="1:3">
      <c r="A22" s="8" t="s">
        <v>25</v>
      </c>
      <c r="B22" s="6">
        <v>1</v>
      </c>
      <c r="C22" s="11">
        <v>1199572.78</v>
      </c>
    </row>
    <row r="23" spans="1:3">
      <c r="A23" s="8" t="s">
        <v>26</v>
      </c>
      <c r="B23" s="6">
        <v>1</v>
      </c>
      <c r="C23" s="11">
        <v>561221</v>
      </c>
    </row>
    <row r="24" spans="1:3">
      <c r="A24" s="8" t="s">
        <v>27</v>
      </c>
      <c r="B24" s="6">
        <v>48</v>
      </c>
      <c r="C24" s="11">
        <v>3107813499.7000003</v>
      </c>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2">
      <c r="A33"/>
      <c r="B33"/>
    </row>
    <row r="34" spans="1:2">
      <c r="A34"/>
      <c r="B34"/>
    </row>
    <row r="35" spans="1:2">
      <c r="A35"/>
      <c r="B35"/>
    </row>
    <row r="36" spans="1:2">
      <c r="A36"/>
      <c r="B36"/>
    </row>
    <row r="37" spans="1:2">
      <c r="A37"/>
      <c r="B37"/>
    </row>
    <row r="38" spans="1:2">
      <c r="A38"/>
      <c r="B38"/>
    </row>
    <row r="39" spans="1:2">
      <c r="A39"/>
      <c r="B39"/>
    </row>
    <row r="40" spans="1:2">
      <c r="A40"/>
      <c r="B40"/>
    </row>
    <row r="41" spans="1:2">
      <c r="A41"/>
      <c r="B41"/>
    </row>
    <row r="42" spans="1:2">
      <c r="A42"/>
      <c r="B42"/>
    </row>
    <row r="43" spans="1:2">
      <c r="A43"/>
      <c r="B43"/>
    </row>
    <row r="44" spans="1:2">
      <c r="A44"/>
      <c r="B44"/>
    </row>
    <row r="45" spans="1:2">
      <c r="A45"/>
      <c r="B45"/>
    </row>
    <row r="46" spans="1:2">
      <c r="A46"/>
      <c r="B46"/>
    </row>
    <row r="47" spans="1:2">
      <c r="A47"/>
      <c r="B47"/>
    </row>
    <row r="48" spans="1:2">
      <c r="A48"/>
      <c r="B48"/>
    </row>
    <row r="49" spans="1:2">
      <c r="A49"/>
      <c r="B49"/>
    </row>
    <row r="50" spans="1:2">
      <c r="A50"/>
      <c r="B50"/>
    </row>
    <row r="51" spans="1:2">
      <c r="A51"/>
      <c r="B51"/>
    </row>
    <row r="52" spans="1:2">
      <c r="A52"/>
      <c r="B52"/>
    </row>
    <row r="53" spans="1:2">
      <c r="A53"/>
      <c r="B53"/>
    </row>
    <row r="54" spans="1:2">
      <c r="A54"/>
      <c r="B54"/>
    </row>
    <row r="55" spans="1:2">
      <c r="A55"/>
      <c r="B55"/>
    </row>
    <row r="56" spans="1:2">
      <c r="A56"/>
      <c r="B56"/>
    </row>
    <row r="57" spans="1:2">
      <c r="A57"/>
      <c r="B57"/>
    </row>
    <row r="58" spans="1:2">
      <c r="A58"/>
      <c r="B58"/>
    </row>
    <row r="59" spans="1:2">
      <c r="A59"/>
      <c r="B59"/>
    </row>
    <row r="60" spans="1:2">
      <c r="A60"/>
      <c r="B60"/>
    </row>
    <row r="61" spans="1:2">
      <c r="A61"/>
      <c r="B61"/>
    </row>
    <row r="62" spans="1:2">
      <c r="A62"/>
      <c r="B62"/>
    </row>
    <row r="63" spans="1:2">
      <c r="A63"/>
      <c r="B63"/>
    </row>
    <row r="64" spans="1:2">
      <c r="A64"/>
      <c r="B64"/>
    </row>
    <row r="65" spans="1:2">
      <c r="A65"/>
      <c r="B65"/>
    </row>
    <row r="66" spans="1:2">
      <c r="A66"/>
      <c r="B66"/>
    </row>
    <row r="67" spans="1:2">
      <c r="A67"/>
      <c r="B67"/>
    </row>
    <row r="68" spans="1:2">
      <c r="A68"/>
      <c r="B68"/>
    </row>
    <row r="69" spans="1:2">
      <c r="A69"/>
      <c r="B69"/>
    </row>
    <row r="70" spans="1:2">
      <c r="A70"/>
      <c r="B70"/>
    </row>
    <row r="71" spans="1:2">
      <c r="A71"/>
      <c r="B71"/>
    </row>
    <row r="72" spans="1:2">
      <c r="A72"/>
      <c r="B72"/>
    </row>
    <row r="73" spans="1:2">
      <c r="A73"/>
      <c r="B73"/>
    </row>
    <row r="74" spans="1:2">
      <c r="A74"/>
      <c r="B74"/>
    </row>
    <row r="75" spans="1:2">
      <c r="A75"/>
      <c r="B75"/>
    </row>
    <row r="76" spans="1:2">
      <c r="A76"/>
      <c r="B76"/>
    </row>
    <row r="77" spans="1:2">
      <c r="A77"/>
      <c r="B77"/>
    </row>
    <row r="78" spans="1:2">
      <c r="A78"/>
      <c r="B78"/>
    </row>
    <row r="79" spans="1:2">
      <c r="A79"/>
      <c r="B79"/>
    </row>
    <row r="80" spans="1:2">
      <c r="A80"/>
      <c r="B80"/>
    </row>
    <row r="81" spans="1:2">
      <c r="A81"/>
      <c r="B81"/>
    </row>
    <row r="82" spans="1:2">
      <c r="A82"/>
      <c r="B82"/>
    </row>
    <row r="83" spans="1:2">
      <c r="A83"/>
      <c r="B83"/>
    </row>
    <row r="84" spans="1:2">
      <c r="A84"/>
      <c r="B84"/>
    </row>
    <row r="85" spans="1:2">
      <c r="A85"/>
      <c r="B85"/>
    </row>
    <row r="86" spans="1:2">
      <c r="A86"/>
      <c r="B86"/>
    </row>
    <row r="87" spans="1:2">
      <c r="A87"/>
      <c r="B87"/>
    </row>
    <row r="88" spans="1:2">
      <c r="A88"/>
      <c r="B88"/>
    </row>
    <row r="89" spans="1:2">
      <c r="A89"/>
      <c r="B89"/>
    </row>
    <row r="90" spans="1:2">
      <c r="A90"/>
      <c r="B90"/>
    </row>
    <row r="91" spans="1:2">
      <c r="A91"/>
      <c r="B91"/>
    </row>
    <row r="92" spans="1:2">
      <c r="A92"/>
      <c r="B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C44B2-E6C1-46E1-A20B-C28AB0C19049}">
  <sheetPr codeName="Hoja3"/>
  <dimension ref="B2:AA82"/>
  <sheetViews>
    <sheetView showGridLines="0" zoomScale="110" zoomScaleNormal="110" workbookViewId="0">
      <selection activeCell="B5" sqref="B5"/>
    </sheetView>
  </sheetViews>
  <sheetFormatPr defaultColWidth="11.42578125" defaultRowHeight="15"/>
  <cols>
    <col min="2" max="2" width="36.28515625" bestFit="1" customWidth="1"/>
    <col min="3" max="3" width="23.7109375" bestFit="1" customWidth="1"/>
    <col min="4" max="4" width="19.42578125" bestFit="1" customWidth="1"/>
    <col min="5" max="5" width="23.7109375" bestFit="1" customWidth="1"/>
    <col min="6" max="6" width="25" bestFit="1" customWidth="1"/>
    <col min="7" max="7" width="3.42578125" bestFit="1" customWidth="1"/>
    <col min="10" max="10" width="40" bestFit="1" customWidth="1"/>
    <col min="11" max="12" width="19.42578125" bestFit="1" customWidth="1"/>
    <col min="14" max="14" width="40.42578125" customWidth="1"/>
    <col min="15" max="15" width="19.85546875" customWidth="1"/>
    <col min="16" max="16" width="35.28515625" customWidth="1"/>
    <col min="17" max="17" width="22.42578125" customWidth="1"/>
    <col min="18" max="18" width="24.140625" customWidth="1"/>
    <col min="19" max="20" width="18.85546875" bestFit="1" customWidth="1"/>
    <col min="21" max="21" width="17.28515625" bestFit="1" customWidth="1"/>
    <col min="22" max="26" width="18.85546875" bestFit="1" customWidth="1"/>
    <col min="27" max="27" width="19.85546875" bestFit="1" customWidth="1"/>
    <col min="28" max="29" width="14.140625" bestFit="1" customWidth="1"/>
    <col min="30" max="30" width="13.140625" bestFit="1" customWidth="1"/>
    <col min="31" max="32" width="14.140625" bestFit="1" customWidth="1"/>
    <col min="33" max="33" width="15.7109375" bestFit="1" customWidth="1"/>
    <col min="34" max="34" width="14.140625" bestFit="1" customWidth="1"/>
    <col min="35" max="35" width="13.140625" bestFit="1" customWidth="1"/>
    <col min="36" max="36" width="15.7109375" bestFit="1" customWidth="1"/>
    <col min="37" max="37" width="18.7109375" bestFit="1" customWidth="1"/>
    <col min="38" max="38" width="15.7109375" bestFit="1" customWidth="1"/>
    <col min="39" max="40" width="14.140625" bestFit="1" customWidth="1"/>
    <col min="41" max="41" width="13.140625" bestFit="1" customWidth="1"/>
    <col min="42" max="42" width="14.140625" bestFit="1" customWidth="1"/>
    <col min="43" max="43" width="22" bestFit="1" customWidth="1"/>
    <col min="44" max="44" width="13.140625" bestFit="1" customWidth="1"/>
    <col min="45" max="45" width="14.140625" bestFit="1" customWidth="1"/>
    <col min="46" max="46" width="14.42578125" bestFit="1" customWidth="1"/>
    <col min="47" max="48" width="14.140625" bestFit="1" customWidth="1"/>
    <col min="49" max="49" width="11" bestFit="1" customWidth="1"/>
    <col min="50" max="50" width="16.85546875" bestFit="1" customWidth="1"/>
  </cols>
  <sheetData>
    <row r="2" spans="2:27">
      <c r="O2" s="12" t="s">
        <v>28</v>
      </c>
    </row>
    <row r="3" spans="2:27">
      <c r="N3" s="12" t="s">
        <v>29</v>
      </c>
      <c r="O3">
        <v>2011</v>
      </c>
      <c r="P3">
        <v>2015</v>
      </c>
      <c r="Q3">
        <v>2016</v>
      </c>
      <c r="R3">
        <v>2017</v>
      </c>
      <c r="S3">
        <v>2018</v>
      </c>
      <c r="T3">
        <v>2019</v>
      </c>
      <c r="U3">
        <v>2020</v>
      </c>
      <c r="V3">
        <v>2021</v>
      </c>
      <c r="W3">
        <v>2022</v>
      </c>
      <c r="X3">
        <v>2023</v>
      </c>
      <c r="Y3">
        <v>2024</v>
      </c>
      <c r="Z3">
        <v>2025</v>
      </c>
      <c r="AA3" t="s">
        <v>27</v>
      </c>
    </row>
    <row r="4" spans="2:27">
      <c r="B4" s="12" t="s">
        <v>29</v>
      </c>
      <c r="F4" s="12" t="s">
        <v>29</v>
      </c>
      <c r="J4" s="12" t="s">
        <v>30</v>
      </c>
      <c r="K4" t="s">
        <v>31</v>
      </c>
      <c r="N4" s="13" t="s">
        <v>32</v>
      </c>
      <c r="O4">
        <v>8</v>
      </c>
      <c r="P4">
        <v>9</v>
      </c>
      <c r="Q4">
        <v>31</v>
      </c>
      <c r="R4">
        <v>64</v>
      </c>
      <c r="S4">
        <v>114</v>
      </c>
      <c r="T4">
        <v>81</v>
      </c>
      <c r="U4">
        <v>65</v>
      </c>
      <c r="V4">
        <v>69</v>
      </c>
      <c r="W4">
        <v>75</v>
      </c>
      <c r="X4">
        <v>110</v>
      </c>
      <c r="Y4">
        <v>83</v>
      </c>
      <c r="Z4">
        <v>184</v>
      </c>
      <c r="AA4">
        <v>893</v>
      </c>
    </row>
    <row r="5" spans="2:27">
      <c r="B5" s="13" t="s">
        <v>32</v>
      </c>
      <c r="C5">
        <v>893</v>
      </c>
      <c r="F5" s="13" t="s">
        <v>31</v>
      </c>
      <c r="G5">
        <v>105</v>
      </c>
      <c r="J5" s="13" t="s">
        <v>33</v>
      </c>
      <c r="K5">
        <v>39</v>
      </c>
      <c r="N5" s="13" t="s">
        <v>34</v>
      </c>
      <c r="O5">
        <v>8</v>
      </c>
      <c r="P5">
        <v>9</v>
      </c>
      <c r="Q5">
        <v>31</v>
      </c>
      <c r="R5">
        <v>64</v>
      </c>
      <c r="S5">
        <v>114</v>
      </c>
      <c r="T5">
        <v>81</v>
      </c>
      <c r="U5">
        <v>65</v>
      </c>
      <c r="V5">
        <v>69</v>
      </c>
      <c r="W5">
        <v>75</v>
      </c>
      <c r="X5">
        <v>110</v>
      </c>
      <c r="Y5">
        <v>83</v>
      </c>
      <c r="Z5">
        <v>79</v>
      </c>
      <c r="AA5">
        <v>788</v>
      </c>
    </row>
    <row r="6" spans="2:27">
      <c r="B6" s="13" t="s">
        <v>34</v>
      </c>
      <c r="C6">
        <v>788</v>
      </c>
      <c r="F6" s="13" t="s">
        <v>35</v>
      </c>
      <c r="G6">
        <v>70</v>
      </c>
      <c r="J6" s="13" t="s">
        <v>36</v>
      </c>
      <c r="K6">
        <v>28</v>
      </c>
      <c r="N6" s="13" t="s">
        <v>31</v>
      </c>
      <c r="O6">
        <v>0</v>
      </c>
      <c r="P6">
        <v>0</v>
      </c>
      <c r="Q6">
        <v>0</v>
      </c>
      <c r="R6">
        <v>0</v>
      </c>
      <c r="S6">
        <v>0</v>
      </c>
      <c r="T6">
        <v>0</v>
      </c>
      <c r="U6">
        <v>0</v>
      </c>
      <c r="V6">
        <v>0</v>
      </c>
      <c r="W6">
        <v>0</v>
      </c>
      <c r="X6">
        <v>0</v>
      </c>
      <c r="Y6">
        <v>0</v>
      </c>
      <c r="Z6">
        <v>105</v>
      </c>
      <c r="AA6">
        <v>105</v>
      </c>
    </row>
    <row r="7" spans="2:27">
      <c r="B7" s="13" t="s">
        <v>31</v>
      </c>
      <c r="C7">
        <v>105</v>
      </c>
      <c r="F7" s="13" t="s">
        <v>37</v>
      </c>
      <c r="G7">
        <v>27</v>
      </c>
      <c r="J7" s="13" t="s">
        <v>38</v>
      </c>
      <c r="K7">
        <v>27</v>
      </c>
      <c r="N7" s="13" t="s">
        <v>39</v>
      </c>
      <c r="O7" s="16">
        <v>3675189352.8000002</v>
      </c>
      <c r="P7" s="16">
        <v>342914019.12</v>
      </c>
      <c r="Q7" s="16">
        <v>802549743.51999998</v>
      </c>
      <c r="R7" s="16">
        <v>1182604782.2</v>
      </c>
      <c r="S7" s="16">
        <v>2867557988.5099998</v>
      </c>
      <c r="T7" s="16">
        <v>1308669708.6700001</v>
      </c>
      <c r="U7" s="16">
        <v>458172503.87999994</v>
      </c>
      <c r="V7" s="16">
        <v>1312906821.3899999</v>
      </c>
      <c r="W7" s="16">
        <v>1772389304.6300001</v>
      </c>
      <c r="X7" s="16">
        <v>7721076227.2000008</v>
      </c>
      <c r="Y7" s="16">
        <v>3528760556.6600003</v>
      </c>
      <c r="Z7" s="16">
        <v>4350060246.6400013</v>
      </c>
      <c r="AA7" s="16">
        <v>29322851255.220001</v>
      </c>
    </row>
    <row r="8" spans="2:27">
      <c r="B8" s="13" t="s">
        <v>39</v>
      </c>
      <c r="C8" s="16">
        <v>29322851255.219994</v>
      </c>
      <c r="F8" s="13" t="s">
        <v>40</v>
      </c>
      <c r="G8">
        <v>2</v>
      </c>
      <c r="J8" s="13" t="s">
        <v>41</v>
      </c>
      <c r="K8">
        <v>8</v>
      </c>
      <c r="N8" s="13" t="s">
        <v>42</v>
      </c>
      <c r="O8" s="16">
        <v>3675189352.8000002</v>
      </c>
      <c r="P8" s="16">
        <v>19047214</v>
      </c>
      <c r="Q8" s="16">
        <v>566043199</v>
      </c>
      <c r="R8" s="16">
        <v>667039527.72000003</v>
      </c>
      <c r="S8" s="16">
        <v>1246164493.9400001</v>
      </c>
      <c r="T8" s="16">
        <v>945862596.46000004</v>
      </c>
      <c r="U8" s="16">
        <v>374133394.54999995</v>
      </c>
      <c r="V8" s="16">
        <v>506906537.44999999</v>
      </c>
      <c r="W8" s="16">
        <v>894893795.63</v>
      </c>
      <c r="X8" s="16">
        <v>7273927219.1999998</v>
      </c>
      <c r="Y8" s="16">
        <v>2995387229.75</v>
      </c>
      <c r="Z8" s="16">
        <v>2259725074.9900002</v>
      </c>
      <c r="AA8" s="16">
        <v>21424319635.490002</v>
      </c>
    </row>
    <row r="9" spans="2:27">
      <c r="B9" s="13" t="s">
        <v>42</v>
      </c>
      <c r="C9" s="16">
        <v>21424319635.489994</v>
      </c>
      <c r="J9" s="13" t="s">
        <v>43</v>
      </c>
      <c r="K9">
        <v>2</v>
      </c>
      <c r="N9" s="13" t="s">
        <v>44</v>
      </c>
      <c r="O9" s="15">
        <v>1</v>
      </c>
      <c r="P9" s="15">
        <v>5.5545159830093095E-2</v>
      </c>
      <c r="Q9" s="15">
        <v>0.70530606179913868</v>
      </c>
      <c r="R9" s="15">
        <v>0.56404264362867385</v>
      </c>
      <c r="S9" s="15">
        <v>0.43457342412367905</v>
      </c>
      <c r="T9" s="15">
        <v>0.72276647819813866</v>
      </c>
      <c r="U9" s="15">
        <v>0.81657758023818316</v>
      </c>
      <c r="V9" s="15">
        <v>0.38609483109648879</v>
      </c>
      <c r="W9" s="15">
        <v>0.50490814478076307</v>
      </c>
      <c r="X9" s="15">
        <v>0.9420872175274253</v>
      </c>
      <c r="Y9" s="15">
        <v>0.84884966878714996</v>
      </c>
      <c r="Z9" s="15">
        <v>0.51946983417882964</v>
      </c>
      <c r="AA9" s="15">
        <v>0.73063562097072965</v>
      </c>
    </row>
    <row r="10" spans="2:27">
      <c r="B10" s="13" t="s">
        <v>44</v>
      </c>
      <c r="C10" s="15">
        <v>0.73063562097072943</v>
      </c>
      <c r="J10" s="13" t="s">
        <v>45</v>
      </c>
      <c r="K10">
        <v>1</v>
      </c>
      <c r="N10" s="13" t="s">
        <v>46</v>
      </c>
      <c r="O10">
        <v>8</v>
      </c>
      <c r="P10">
        <v>7</v>
      </c>
      <c r="Q10">
        <v>24</v>
      </c>
      <c r="R10">
        <v>54</v>
      </c>
      <c r="S10">
        <v>98</v>
      </c>
      <c r="T10">
        <v>63</v>
      </c>
      <c r="U10">
        <v>33</v>
      </c>
      <c r="V10">
        <v>57</v>
      </c>
      <c r="W10">
        <v>53</v>
      </c>
      <c r="X10">
        <v>72</v>
      </c>
      <c r="Y10">
        <v>61</v>
      </c>
      <c r="Z10">
        <v>69</v>
      </c>
      <c r="AA10">
        <v>599</v>
      </c>
    </row>
    <row r="11" spans="2:27">
      <c r="J11" s="13"/>
      <c r="K11">
        <v>0</v>
      </c>
      <c r="N11" s="13" t="s">
        <v>47</v>
      </c>
      <c r="O11">
        <v>0</v>
      </c>
      <c r="P11">
        <v>2</v>
      </c>
      <c r="Q11">
        <v>7</v>
      </c>
      <c r="R11">
        <v>10</v>
      </c>
      <c r="S11">
        <v>16</v>
      </c>
      <c r="T11">
        <v>18</v>
      </c>
      <c r="U11">
        <v>32</v>
      </c>
      <c r="V11">
        <v>12</v>
      </c>
      <c r="W11">
        <v>22</v>
      </c>
      <c r="X11">
        <v>38</v>
      </c>
      <c r="Y11">
        <v>22</v>
      </c>
      <c r="Z11">
        <v>17</v>
      </c>
      <c r="AA11">
        <v>196</v>
      </c>
    </row>
    <row r="12" spans="2:27">
      <c r="J12" s="13" t="s">
        <v>27</v>
      </c>
      <c r="K12">
        <v>105</v>
      </c>
      <c r="N12" s="13" t="s">
        <v>48</v>
      </c>
      <c r="O12">
        <v>4</v>
      </c>
      <c r="P12">
        <v>1</v>
      </c>
      <c r="Q12">
        <v>4</v>
      </c>
      <c r="R12">
        <v>6</v>
      </c>
      <c r="S12">
        <v>10</v>
      </c>
      <c r="T12">
        <v>2</v>
      </c>
      <c r="U12">
        <v>2</v>
      </c>
      <c r="V12">
        <v>1</v>
      </c>
      <c r="W12">
        <v>9</v>
      </c>
      <c r="X12">
        <v>6</v>
      </c>
      <c r="Y12">
        <v>0</v>
      </c>
      <c r="Z12">
        <v>4</v>
      </c>
      <c r="AA12">
        <v>49</v>
      </c>
    </row>
    <row r="13" spans="2:27">
      <c r="N13" s="13" t="s">
        <v>49</v>
      </c>
      <c r="O13">
        <v>4</v>
      </c>
      <c r="P13">
        <v>5</v>
      </c>
      <c r="Q13">
        <v>20</v>
      </c>
      <c r="R13">
        <v>48</v>
      </c>
      <c r="S13">
        <v>86</v>
      </c>
      <c r="T13">
        <v>61</v>
      </c>
      <c r="U13">
        <v>31</v>
      </c>
      <c r="V13">
        <v>56</v>
      </c>
      <c r="W13">
        <v>41</v>
      </c>
      <c r="X13">
        <v>65</v>
      </c>
      <c r="Y13">
        <v>60</v>
      </c>
      <c r="Z13">
        <v>55</v>
      </c>
      <c r="AA13">
        <v>532</v>
      </c>
    </row>
    <row r="14" spans="2:27">
      <c r="B14" s="12" t="s">
        <v>29</v>
      </c>
      <c r="C14" t="s">
        <v>50</v>
      </c>
      <c r="N14" s="13" t="s">
        <v>51</v>
      </c>
      <c r="O14">
        <v>0</v>
      </c>
      <c r="P14">
        <v>1</v>
      </c>
      <c r="Q14">
        <v>0</v>
      </c>
      <c r="R14">
        <v>0</v>
      </c>
      <c r="S14">
        <v>1</v>
      </c>
      <c r="T14">
        <v>0</v>
      </c>
      <c r="U14">
        <v>0</v>
      </c>
      <c r="V14">
        <v>0</v>
      </c>
      <c r="W14">
        <v>3</v>
      </c>
      <c r="X14">
        <v>1</v>
      </c>
      <c r="Y14">
        <v>1</v>
      </c>
      <c r="Z14">
        <v>2</v>
      </c>
      <c r="AA14">
        <v>9</v>
      </c>
    </row>
    <row r="15" spans="2:27">
      <c r="B15" t="s">
        <v>32</v>
      </c>
      <c r="C15">
        <v>893</v>
      </c>
    </row>
    <row r="16" spans="2:27">
      <c r="B16" t="s">
        <v>34</v>
      </c>
      <c r="C16">
        <v>788</v>
      </c>
    </row>
    <row r="17" spans="2:15">
      <c r="B17" t="s">
        <v>31</v>
      </c>
      <c r="C17">
        <v>105</v>
      </c>
    </row>
    <row r="27" spans="2:15">
      <c r="N27" s="12" t="s">
        <v>29</v>
      </c>
    </row>
    <row r="28" spans="2:15">
      <c r="N28" s="13" t="s">
        <v>39</v>
      </c>
      <c r="O28" s="16">
        <v>29322851255.219994</v>
      </c>
    </row>
    <row r="29" spans="2:15">
      <c r="N29" s="13" t="s">
        <v>42</v>
      </c>
      <c r="O29" s="16">
        <v>21424319635.489994</v>
      </c>
    </row>
    <row r="31" spans="2:15">
      <c r="B31" s="12" t="s">
        <v>29</v>
      </c>
    </row>
    <row r="32" spans="2:15">
      <c r="B32" s="13" t="s">
        <v>46</v>
      </c>
      <c r="C32">
        <v>599</v>
      </c>
    </row>
    <row r="33" spans="2:27">
      <c r="B33" s="13" t="s">
        <v>48</v>
      </c>
      <c r="C33">
        <v>49</v>
      </c>
    </row>
    <row r="34" spans="2:27">
      <c r="B34" s="13" t="s">
        <v>49</v>
      </c>
      <c r="C34">
        <v>532</v>
      </c>
    </row>
    <row r="35" spans="2:27">
      <c r="B35" s="13" t="s">
        <v>51</v>
      </c>
      <c r="C35">
        <v>9</v>
      </c>
    </row>
    <row r="36" spans="2:27">
      <c r="B36" s="13" t="s">
        <v>52</v>
      </c>
      <c r="C36">
        <v>196</v>
      </c>
    </row>
    <row r="40" spans="2:27">
      <c r="Q40" s="16"/>
      <c r="R40" s="16"/>
      <c r="S40" s="16"/>
      <c r="T40" s="16"/>
      <c r="U40" s="16"/>
      <c r="V40" s="16"/>
      <c r="W40" s="16"/>
      <c r="X40" s="16"/>
      <c r="Y40" s="16"/>
      <c r="Z40" s="16"/>
      <c r="AA40" s="16"/>
    </row>
    <row r="41" spans="2:27">
      <c r="Q41" s="16"/>
      <c r="R41" s="16"/>
      <c r="S41" s="16"/>
      <c r="T41" s="16"/>
      <c r="U41" s="16"/>
      <c r="V41" s="16"/>
      <c r="W41" s="16"/>
      <c r="X41" s="16"/>
      <c r="Y41" s="16"/>
      <c r="Z41" s="16"/>
      <c r="AA41" s="16"/>
    </row>
    <row r="42" spans="2:27">
      <c r="Q42" s="15"/>
      <c r="R42" s="15"/>
      <c r="S42" s="15"/>
      <c r="T42" s="15"/>
      <c r="U42" s="15"/>
      <c r="V42" s="15"/>
      <c r="W42" s="15"/>
      <c r="X42" s="15"/>
      <c r="Y42" s="15"/>
      <c r="Z42" s="15"/>
      <c r="AA42" s="15"/>
    </row>
    <row r="44" spans="2:27">
      <c r="B44" s="12" t="s">
        <v>53</v>
      </c>
      <c r="C44" s="4" t="s">
        <v>32</v>
      </c>
      <c r="D44" s="4" t="s">
        <v>54</v>
      </c>
      <c r="E44" s="4" t="s">
        <v>34</v>
      </c>
      <c r="F44" s="4" t="s">
        <v>55</v>
      </c>
    </row>
    <row r="45" spans="2:27">
      <c r="B45" t="s">
        <v>56</v>
      </c>
      <c r="C45" s="4">
        <v>559</v>
      </c>
      <c r="D45" s="14">
        <v>0.62597984322508393</v>
      </c>
      <c r="E45" s="4">
        <v>539</v>
      </c>
      <c r="F45" s="4">
        <v>20</v>
      </c>
    </row>
    <row r="46" spans="2:27">
      <c r="B46" t="s">
        <v>57</v>
      </c>
      <c r="C46" s="4">
        <v>101</v>
      </c>
      <c r="D46" s="14">
        <v>0.11310190369540873</v>
      </c>
      <c r="E46" s="4">
        <v>83</v>
      </c>
      <c r="F46" s="4">
        <v>18</v>
      </c>
    </row>
    <row r="47" spans="2:27">
      <c r="B47" t="s">
        <v>58</v>
      </c>
      <c r="C47" s="4">
        <v>72</v>
      </c>
      <c r="D47" s="14">
        <v>8.062709966405375E-2</v>
      </c>
      <c r="E47" s="4">
        <v>55</v>
      </c>
      <c r="F47" s="4">
        <v>17</v>
      </c>
    </row>
    <row r="48" spans="2:27">
      <c r="B48" t="s">
        <v>59</v>
      </c>
      <c r="C48" s="4">
        <v>65</v>
      </c>
      <c r="D48" s="14">
        <v>7.2788353863381852E-2</v>
      </c>
      <c r="E48" s="4">
        <v>44</v>
      </c>
      <c r="F48" s="4">
        <v>21</v>
      </c>
    </row>
    <row r="49" spans="2:6">
      <c r="B49" t="s">
        <v>60</v>
      </c>
      <c r="C49" s="4">
        <v>43</v>
      </c>
      <c r="D49" s="14">
        <v>4.8152295632698766E-2</v>
      </c>
      <c r="E49" s="4">
        <v>33</v>
      </c>
      <c r="F49" s="4">
        <v>10</v>
      </c>
    </row>
    <row r="50" spans="2:6">
      <c r="B50" t="s">
        <v>61</v>
      </c>
      <c r="C50" s="4">
        <v>41</v>
      </c>
      <c r="D50" s="14">
        <v>4.591265397536394E-2</v>
      </c>
      <c r="E50" s="4">
        <v>31</v>
      </c>
      <c r="F50" s="4">
        <v>10</v>
      </c>
    </row>
    <row r="51" spans="2:6">
      <c r="B51" t="s">
        <v>62</v>
      </c>
      <c r="C51" s="4">
        <v>10</v>
      </c>
      <c r="D51" s="14">
        <v>1.1198208286674132E-2</v>
      </c>
      <c r="E51" s="4">
        <v>1</v>
      </c>
      <c r="F51" s="4">
        <v>9</v>
      </c>
    </row>
    <row r="52" spans="2:6">
      <c r="B52" t="s">
        <v>63</v>
      </c>
      <c r="C52" s="4">
        <v>2</v>
      </c>
      <c r="D52" s="14">
        <v>2.2396416573348264E-3</v>
      </c>
      <c r="E52" s="4">
        <v>2</v>
      </c>
      <c r="F52" s="4">
        <v>0</v>
      </c>
    </row>
    <row r="53" spans="2:6">
      <c r="B53" t="s">
        <v>27</v>
      </c>
      <c r="C53" s="4">
        <v>893</v>
      </c>
      <c r="D53" s="14">
        <v>1</v>
      </c>
      <c r="E53" s="4">
        <v>788</v>
      </c>
      <c r="F53" s="4">
        <v>105</v>
      </c>
    </row>
    <row r="57" spans="2:6">
      <c r="B57" s="12" t="s">
        <v>53</v>
      </c>
      <c r="C57" s="4" t="s">
        <v>32</v>
      </c>
      <c r="D57" s="4" t="s">
        <v>34</v>
      </c>
      <c r="E57" s="4" t="s">
        <v>55</v>
      </c>
    </row>
    <row r="58" spans="2:6">
      <c r="B58" t="s">
        <v>56</v>
      </c>
      <c r="C58" s="4">
        <v>559</v>
      </c>
      <c r="D58" s="4">
        <v>539</v>
      </c>
      <c r="E58" s="4">
        <v>20</v>
      </c>
    </row>
    <row r="59" spans="2:6">
      <c r="B59" t="s">
        <v>57</v>
      </c>
      <c r="C59" s="4">
        <v>101</v>
      </c>
      <c r="D59" s="4">
        <v>83</v>
      </c>
      <c r="E59" s="4">
        <v>18</v>
      </c>
    </row>
    <row r="60" spans="2:6">
      <c r="B60" t="s">
        <v>58</v>
      </c>
      <c r="C60" s="4">
        <v>72</v>
      </c>
      <c r="D60" s="4">
        <v>55</v>
      </c>
      <c r="E60" s="4">
        <v>17</v>
      </c>
    </row>
    <row r="61" spans="2:6">
      <c r="B61" t="s">
        <v>59</v>
      </c>
      <c r="C61" s="4">
        <v>65</v>
      </c>
      <c r="D61" s="4">
        <v>44</v>
      </c>
      <c r="E61" s="4">
        <v>21</v>
      </c>
    </row>
    <row r="62" spans="2:6">
      <c r="B62" t="s">
        <v>60</v>
      </c>
      <c r="C62" s="4">
        <v>43</v>
      </c>
      <c r="D62" s="4">
        <v>33</v>
      </c>
      <c r="E62" s="4">
        <v>10</v>
      </c>
    </row>
    <row r="63" spans="2:6">
      <c r="B63" t="s">
        <v>61</v>
      </c>
      <c r="C63" s="4">
        <v>41</v>
      </c>
      <c r="D63" s="4">
        <v>31</v>
      </c>
      <c r="E63" s="4">
        <v>10</v>
      </c>
    </row>
    <row r="64" spans="2:6">
      <c r="B64" t="s">
        <v>62</v>
      </c>
      <c r="C64" s="4">
        <v>10</v>
      </c>
      <c r="D64" s="4">
        <v>1</v>
      </c>
      <c r="E64" s="4">
        <v>9</v>
      </c>
    </row>
    <row r="65" spans="2:13">
      <c r="B65" t="s">
        <v>63</v>
      </c>
      <c r="C65" s="4">
        <v>2</v>
      </c>
      <c r="D65" s="4">
        <v>2</v>
      </c>
      <c r="E65" s="4">
        <v>0</v>
      </c>
      <c r="K65" s="107"/>
      <c r="L65" s="108"/>
      <c r="M65" s="109"/>
    </row>
    <row r="66" spans="2:13">
      <c r="B66" t="s">
        <v>27</v>
      </c>
      <c r="C66" s="4">
        <v>893</v>
      </c>
      <c r="D66" s="4">
        <v>788</v>
      </c>
      <c r="E66" s="4">
        <v>105</v>
      </c>
      <c r="K66" s="110"/>
      <c r="L66" s="106"/>
      <c r="M66" s="111"/>
    </row>
    <row r="67" spans="2:13">
      <c r="K67" s="110"/>
      <c r="L67" s="106"/>
      <c r="M67" s="111"/>
    </row>
    <row r="68" spans="2:13">
      <c r="K68" s="110"/>
      <c r="L68" s="106"/>
      <c r="M68" s="111"/>
    </row>
    <row r="69" spans="2:13">
      <c r="K69" s="110"/>
      <c r="L69" s="106"/>
      <c r="M69" s="111"/>
    </row>
    <row r="70" spans="2:13">
      <c r="K70" s="110"/>
      <c r="L70" s="106"/>
      <c r="M70" s="111"/>
    </row>
    <row r="71" spans="2:13">
      <c r="K71" s="110"/>
      <c r="L71" s="106"/>
      <c r="M71" s="111"/>
    </row>
    <row r="72" spans="2:13">
      <c r="K72" s="110"/>
      <c r="L72" s="106"/>
      <c r="M72" s="111"/>
    </row>
    <row r="73" spans="2:13">
      <c r="K73" s="110"/>
      <c r="L73" s="106"/>
      <c r="M73" s="111"/>
    </row>
    <row r="74" spans="2:13">
      <c r="K74" s="110"/>
      <c r="L74" s="106"/>
      <c r="M74" s="111"/>
    </row>
    <row r="75" spans="2:13">
      <c r="B75" s="12" t="s">
        <v>29</v>
      </c>
      <c r="K75" s="110"/>
      <c r="L75" s="106"/>
      <c r="M75" s="111"/>
    </row>
    <row r="76" spans="2:13">
      <c r="B76" s="13" t="s">
        <v>34</v>
      </c>
      <c r="C76">
        <v>788</v>
      </c>
      <c r="K76" s="110"/>
      <c r="L76" s="106"/>
      <c r="M76" s="111"/>
    </row>
    <row r="77" spans="2:13">
      <c r="B77" s="13" t="s">
        <v>31</v>
      </c>
      <c r="C77">
        <v>105</v>
      </c>
      <c r="K77" s="110"/>
      <c r="L77" s="106"/>
      <c r="M77" s="111"/>
    </row>
    <row r="78" spans="2:13">
      <c r="B78" s="13" t="s">
        <v>39</v>
      </c>
      <c r="C78" s="16">
        <v>29322851255.219994</v>
      </c>
      <c r="D78">
        <f>+GETPIVOTDATA(" VALOR DE LA SANCIÓN",$B$75)-GETPIVOTDATA(" VALOR SANCIÓN EFECTIVAMENTE CANCELADA AL ICBF",$B$75)</f>
        <v>7898531619.7299995</v>
      </c>
      <c r="K78" s="110"/>
      <c r="L78" s="106"/>
      <c r="M78" s="111"/>
    </row>
    <row r="79" spans="2:13">
      <c r="B79" s="13" t="s">
        <v>42</v>
      </c>
      <c r="C79" s="16">
        <v>21424319635.489994</v>
      </c>
      <c r="K79" s="110"/>
      <c r="L79" s="106"/>
      <c r="M79" s="111"/>
    </row>
    <row r="80" spans="2:13">
      <c r="B80" s="13" t="s">
        <v>44</v>
      </c>
      <c r="C80" s="15">
        <v>0.73063562097072943</v>
      </c>
      <c r="K80" s="110"/>
      <c r="L80" s="106"/>
      <c r="M80" s="111"/>
    </row>
    <row r="81" spans="11:13">
      <c r="K81" s="110"/>
      <c r="L81" s="106"/>
      <c r="M81" s="111"/>
    </row>
    <row r="82" spans="11:13">
      <c r="K82" s="112"/>
      <c r="L82" s="113"/>
      <c r="M82" s="114"/>
    </row>
  </sheetData>
  <pageMargins left="0.7" right="0.7" top="0.75" bottom="0.75" header="0.3" footer="0.3"/>
  <drawing r:id="rId12"/>
  <extLst>
    <ext xmlns:x14="http://schemas.microsoft.com/office/spreadsheetml/2009/9/main" uri="{A8765BA9-456A-4dab-B4F3-ACF838C121DE}">
      <x14:slicerList>
        <x14:slicer r:id="rId13"/>
      </x14:slicerList>
    </ext>
    <ext xmlns:x15="http://schemas.microsoft.com/office/spreadsheetml/2010/11/main" uri="{7E03D99C-DC04-49d9-9315-930204A7B6E9}">
      <x15:timelineRefs>
        <x15:timelineRef r:id="rId14"/>
      </x15:timelineRef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5F03E-B533-F84A-9518-88025D8F606A}">
  <sheetPr>
    <tabColor rgb="FFFFC000"/>
  </sheetPr>
  <dimension ref="A1:W48"/>
  <sheetViews>
    <sheetView topLeftCell="H1" zoomScale="90" zoomScaleNormal="90" workbookViewId="0">
      <selection activeCell="AA10" sqref="AA10"/>
    </sheetView>
  </sheetViews>
  <sheetFormatPr defaultColWidth="10.85546875" defaultRowHeight="15"/>
  <cols>
    <col min="1" max="1" width="22.42578125" style="17" customWidth="1"/>
    <col min="2" max="3" width="10.85546875" style="17" bestFit="1" customWidth="1"/>
    <col min="4" max="4" width="0.140625" style="17" customWidth="1"/>
    <col min="5" max="5" width="11.140625" style="17" customWidth="1"/>
    <col min="6" max="6" width="10.85546875" style="17" customWidth="1"/>
    <col min="7" max="7" width="23.28515625" style="17" customWidth="1"/>
    <col min="8" max="10" width="0.140625" style="17" customWidth="1"/>
    <col min="11" max="21" width="10.85546875" style="17"/>
    <col min="22" max="22" width="14" style="17" customWidth="1"/>
    <col min="23" max="23" width="17.7109375" style="17" bestFit="1" customWidth="1"/>
    <col min="24" max="16384" width="10.85546875" style="17"/>
  </cols>
  <sheetData>
    <row r="1" spans="1:19">
      <c r="A1"/>
      <c r="B1"/>
      <c r="K1" s="118" t="s">
        <v>64</v>
      </c>
      <c r="L1" s="119"/>
      <c r="M1" s="119"/>
      <c r="N1" s="119"/>
      <c r="O1" s="119"/>
      <c r="P1" s="119"/>
      <c r="Q1" s="119"/>
      <c r="R1" s="119"/>
      <c r="S1" s="120"/>
    </row>
    <row r="2" spans="1:19" ht="15" customHeight="1">
      <c r="K2" s="121"/>
      <c r="L2" s="122"/>
      <c r="M2" s="122"/>
      <c r="N2" s="122"/>
      <c r="O2" s="122"/>
      <c r="P2" s="122"/>
      <c r="Q2" s="122"/>
      <c r="R2" s="122"/>
      <c r="S2" s="123"/>
    </row>
    <row r="3" spans="1:19" ht="15" customHeight="1" thickBot="1">
      <c r="A3" s="107"/>
      <c r="B3" s="108"/>
      <c r="C3" s="109"/>
      <c r="K3" s="124"/>
      <c r="L3" s="125"/>
      <c r="M3" s="125"/>
      <c r="N3" s="125"/>
      <c r="O3" s="125"/>
      <c r="P3" s="125"/>
      <c r="Q3" s="125"/>
      <c r="R3" s="125"/>
      <c r="S3" s="126"/>
    </row>
    <row r="4" spans="1:19" ht="15.95" customHeight="1">
      <c r="A4" s="110"/>
      <c r="B4" s="106"/>
      <c r="C4" s="111"/>
    </row>
    <row r="5" spans="1:19">
      <c r="A5" s="110"/>
      <c r="B5" s="106"/>
      <c r="C5" s="111"/>
    </row>
    <row r="6" spans="1:19">
      <c r="A6" s="110"/>
      <c r="B6" s="106"/>
      <c r="C6" s="111"/>
    </row>
    <row r="7" spans="1:19">
      <c r="A7" s="110"/>
      <c r="B7" s="106"/>
      <c r="C7" s="111"/>
    </row>
    <row r="8" spans="1:19">
      <c r="A8" s="110"/>
      <c r="B8" s="106"/>
      <c r="C8" s="111"/>
    </row>
    <row r="9" spans="1:19">
      <c r="A9" s="110"/>
      <c r="B9" s="106"/>
      <c r="C9" s="111"/>
    </row>
    <row r="10" spans="1:19">
      <c r="A10" s="110"/>
      <c r="B10" s="106"/>
      <c r="C10" s="111"/>
    </row>
    <row r="11" spans="1:19">
      <c r="A11" s="110"/>
      <c r="B11" s="106"/>
      <c r="C11" s="111"/>
    </row>
    <row r="12" spans="1:19">
      <c r="A12" s="110"/>
      <c r="B12" s="106"/>
      <c r="C12" s="111"/>
    </row>
    <row r="13" spans="1:19">
      <c r="A13" s="110"/>
      <c r="B13" s="106"/>
      <c r="C13" s="111"/>
    </row>
    <row r="14" spans="1:19">
      <c r="A14" s="110"/>
      <c r="B14" s="106"/>
      <c r="C14" s="111"/>
    </row>
    <row r="15" spans="1:19">
      <c r="A15" s="110"/>
      <c r="B15" s="106"/>
      <c r="C15" s="111"/>
    </row>
    <row r="16" spans="1:19">
      <c r="A16" s="110"/>
      <c r="B16" s="106"/>
      <c r="C16" s="111"/>
    </row>
    <row r="17" spans="1:3">
      <c r="A17" s="110"/>
      <c r="B17" s="106"/>
      <c r="C17" s="111"/>
    </row>
    <row r="18" spans="1:3">
      <c r="A18" s="110"/>
      <c r="B18" s="106"/>
      <c r="C18" s="111"/>
    </row>
    <row r="19" spans="1:3">
      <c r="A19" s="110"/>
      <c r="B19" s="106"/>
      <c r="C19" s="111"/>
    </row>
    <row r="20" spans="1:3">
      <c r="A20" s="112"/>
      <c r="B20" s="113"/>
      <c r="C20" s="114"/>
    </row>
    <row r="48" spans="22:23" ht="32.1">
      <c r="V48" s="18" t="s">
        <v>65</v>
      </c>
      <c r="W48" s="19">
        <f>+'Informe 1'!D78</f>
        <v>7898531619.7299995</v>
      </c>
    </row>
  </sheetData>
  <mergeCells count="1">
    <mergeCell ref="K1:S3"/>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DD2A6-0899-40FD-B215-C65F538F58E3}">
  <sheetPr codeName="Hoja5">
    <tabColor rgb="FFFF0000"/>
  </sheetPr>
  <dimension ref="A3:H190"/>
  <sheetViews>
    <sheetView showGridLines="0" showRowColHeaders="0" topLeftCell="A13" zoomScale="110" zoomScaleNormal="120" workbookViewId="0">
      <selection activeCell="D6" sqref="D6"/>
    </sheetView>
  </sheetViews>
  <sheetFormatPr defaultColWidth="11.42578125" defaultRowHeight="15"/>
  <cols>
    <col min="1" max="1" width="4.42578125" customWidth="1"/>
    <col min="2" max="2" width="18" bestFit="1" customWidth="1"/>
    <col min="3" max="3" width="21.28515625" bestFit="1" customWidth="1"/>
    <col min="4" max="4" width="76.42578125" bestFit="1" customWidth="1"/>
    <col min="5" max="5" width="17.42578125" bestFit="1" customWidth="1"/>
    <col min="6" max="6" width="18.42578125" bestFit="1" customWidth="1"/>
    <col min="7" max="7" width="18.42578125" customWidth="1"/>
    <col min="8" max="8" width="20.85546875" bestFit="1" customWidth="1"/>
    <col min="9" max="9" width="18.85546875" bestFit="1" customWidth="1"/>
  </cols>
  <sheetData>
    <row r="3" spans="1:8">
      <c r="B3" s="25" t="s">
        <v>66</v>
      </c>
      <c r="C3" s="27" t="s">
        <v>6</v>
      </c>
    </row>
    <row r="5" spans="1:8">
      <c r="A5" s="4"/>
      <c r="B5" s="25" t="s">
        <v>67</v>
      </c>
      <c r="C5" s="25" t="s">
        <v>68</v>
      </c>
      <c r="D5" s="26" t="s">
        <v>69</v>
      </c>
      <c r="E5" s="26" t="s">
        <v>70</v>
      </c>
      <c r="F5" s="26" t="s">
        <v>71</v>
      </c>
      <c r="G5" s="26" t="s">
        <v>72</v>
      </c>
      <c r="H5" s="26" t="s">
        <v>73</v>
      </c>
    </row>
    <row r="6" spans="1:8">
      <c r="A6" s="4"/>
      <c r="B6" s="27" t="s">
        <v>74</v>
      </c>
      <c r="C6" s="27">
        <v>802014237</v>
      </c>
      <c r="D6" s="28" t="str">
        <f>IF(C6="","",_xlfn.XLOOKUP(C6,Procesos!F:F,Procesos!D:D))</f>
        <v>FUNDACION SOCIAL SANTO DOMINGO SAVIO</v>
      </c>
      <c r="E6" s="27">
        <f ca="1">IF(C6="","",SUMIFS(Procesos!BI:BI,Procesos!F:F,'In-habilitados'!C6,Procesos!BO:BO,"In-Habilitado",Procesos!BN:BN,"Unicos"))</f>
        <v>1</v>
      </c>
      <c r="F6" s="27">
        <f ca="1">IF(C6="","",SUMIFS(Procesos!BJ:BJ,Procesos!F:F,'In-habilitados'!C6,Procesos!BO:BO,"In-Habilitado",Procesos!BN:BN,"Unicos"))</f>
        <v>4</v>
      </c>
      <c r="G6" s="27">
        <f>IF(C6="","",SUMIFS(Procesos!BK:BK,Procesos!F:F,'In-habilitados'!C6))</f>
        <v>1</v>
      </c>
      <c r="H6" s="27" t="str">
        <f t="shared" ref="H6:H42" si="0">IF(G6=1,"Caducidad",IF(C6="","",IF(AND(E6&gt;=2,F6&gt;=1),"Literal C",IF(E6&gt;=5,"Literal A",IF(F6&gt;=2,"Literal B","")))))</f>
        <v>Caducidad</v>
      </c>
    </row>
    <row r="7" spans="1:8">
      <c r="A7" s="4"/>
      <c r="B7" s="27" t="s">
        <v>74</v>
      </c>
      <c r="C7" s="27">
        <v>810002998</v>
      </c>
      <c r="D7" s="28" t="str">
        <f>IF(C7="","",_xlfn.XLOOKUP(C7,Procesos!F:F,Procesos!D:D))</f>
        <v>FUNDACION DE ATENCION A NIÑOS DISCAPACITADOS - FANDIS</v>
      </c>
      <c r="E7" s="27">
        <f ca="1">IF(C7="","",SUMIFS(Procesos!BI:BI,Procesos!F:F,'In-habilitados'!C7,Procesos!BO:BO,"In-Habilitado",Procesos!BN:BN,"Unicos"))</f>
        <v>0</v>
      </c>
      <c r="F7" s="27">
        <f ca="1">IF(C7="","",SUMIFS(Procesos!BJ:BJ,Procesos!F:F,'In-habilitados'!C7,Procesos!BO:BO,"In-Habilitado",Procesos!BN:BN,"Unicos"))</f>
        <v>4</v>
      </c>
      <c r="G7" s="27">
        <f>IF(C7="","",SUMIFS(Procesos!BK:BK,Procesos!F:F,'In-habilitados'!C7))</f>
        <v>0</v>
      </c>
      <c r="H7" s="27" t="str">
        <f t="shared" ca="1" si="0"/>
        <v>Literal B</v>
      </c>
    </row>
    <row r="8" spans="1:8">
      <c r="A8" s="4"/>
      <c r="B8" s="27" t="s">
        <v>74</v>
      </c>
      <c r="C8" s="27">
        <v>814006888</v>
      </c>
      <c r="D8" s="28" t="str">
        <f>IF(C8="","",_xlfn.XLOOKUP(C8,Procesos!F:F,Procesos!D:D))</f>
        <v>FUNDACIÓN PROSERVCO</v>
      </c>
      <c r="E8" s="27">
        <f ca="1">IF(C8="","",SUMIFS(Procesos!BI:BI,Procesos!F:F,'In-habilitados'!C8,Procesos!BO:BO,"In-Habilitado",Procesos!BN:BN,"Unicos"))</f>
        <v>0</v>
      </c>
      <c r="F8" s="27">
        <f ca="1">IF(C8="","",SUMIFS(Procesos!BJ:BJ,Procesos!F:F,'In-habilitados'!C8,Procesos!BO:BO,"In-Habilitado",Procesos!BN:BN,"Unicos"))</f>
        <v>5</v>
      </c>
      <c r="G8" s="27">
        <f>IF(C8="","",SUMIFS(Procesos!BK:BK,Procesos!F:F,'In-habilitados'!C8))</f>
        <v>0</v>
      </c>
      <c r="H8" s="27" t="str">
        <f t="shared" ca="1" si="0"/>
        <v>Literal B</v>
      </c>
    </row>
    <row r="9" spans="1:8">
      <c r="A9" s="4"/>
      <c r="B9" s="27" t="s">
        <v>74</v>
      </c>
      <c r="C9" s="116">
        <v>815004482</v>
      </c>
      <c r="D9" s="28" t="str">
        <f>IF(C9="","",_xlfn.XLOOKUP(C9,Procesos!F:F,Procesos!D:D))</f>
        <v>FUNDACIÓN PARA LA COOPERACIÓN Y EL DESARROLLO SOCIAL FUNCODE</v>
      </c>
      <c r="E9" s="27">
        <f ca="1">IF(C9="","",SUMIFS(Procesos!BI:BI,Procesos!F:F,'In-habilitados'!C9,Procesos!BO:BO,"In-Habilitado",Procesos!BN:BN,"Unicos"))</f>
        <v>0</v>
      </c>
      <c r="F9" s="27">
        <f ca="1">IF(C9="","",SUMIFS(Procesos!BJ:BJ,Procesos!F:F,'In-habilitados'!C9,Procesos!BO:BO,"In-Habilitado",Procesos!BN:BN,"Unicos"))</f>
        <v>0</v>
      </c>
      <c r="G9" s="27">
        <f>IF(C9="","",SUMIFS(Procesos!BK:BK,Procesos!F:F,'In-habilitados'!C9))</f>
        <v>1</v>
      </c>
      <c r="H9" s="27" t="str">
        <f t="shared" si="0"/>
        <v>Caducidad</v>
      </c>
    </row>
    <row r="10" spans="1:8">
      <c r="A10" s="4"/>
      <c r="B10" s="116" t="s">
        <v>74</v>
      </c>
      <c r="C10" s="27">
        <v>823000731</v>
      </c>
      <c r="D10" s="117" t="str">
        <f>IF(C10="","",_xlfn.XLOOKUP(C10,Procesos!F:F,Procesos!D:D))</f>
        <v>FUNDACION DESARROLLO SOCIAL FUNDESOCIAL</v>
      </c>
      <c r="E10" s="27">
        <f ca="1">IF(C10="","",SUMIFS(Procesos!BI:BI,Procesos!F:F,'In-habilitados'!C10,Procesos!BO:BO,"In-Habilitado",Procesos!BN:BN,"Unicos"))</f>
        <v>0</v>
      </c>
      <c r="F10" s="27">
        <f ca="1">IF(C10="","",SUMIFS(Procesos!BJ:BJ,Procesos!F:F,'In-habilitados'!C10,Procesos!BO:BO,"In-Habilitado",Procesos!BN:BN,"Unicos"))</f>
        <v>2</v>
      </c>
      <c r="G10" s="27">
        <f>IF(C10="","",SUMIFS(Procesos!BK:BK,Procesos!F:F,'In-habilitados'!C10))</f>
        <v>0</v>
      </c>
      <c r="H10" s="27" t="str">
        <f t="shared" ca="1" si="0"/>
        <v>Literal B</v>
      </c>
    </row>
    <row r="11" spans="1:8">
      <c r="A11" s="4"/>
      <c r="B11" s="27" t="s">
        <v>74</v>
      </c>
      <c r="C11" s="27">
        <v>830503951</v>
      </c>
      <c r="D11" s="28" t="str">
        <f>IF(C11="","",_xlfn.XLOOKUP(C11,Procesos!F:F,Procesos!D:D))</f>
        <v>SERVICIOS GLOBALES S.A.S.</v>
      </c>
      <c r="E11" s="27">
        <f ca="1">IF(C11="","",SUMIFS(Procesos!BI:BI,Procesos!F:F,'In-habilitados'!C11,Procesos!BO:BO,"In-Habilitado",Procesos!BN:BN,"Unicos"))</f>
        <v>0</v>
      </c>
      <c r="F11" s="27">
        <f ca="1">IF(C11="","",SUMIFS(Procesos!BJ:BJ,Procesos!F:F,'In-habilitados'!C11,Procesos!BO:BO,"In-Habilitado",Procesos!BN:BN,"Unicos"))</f>
        <v>3</v>
      </c>
      <c r="G11" s="27">
        <f>IF(C11="","",SUMIFS(Procesos!BK:BK,Procesos!F:F,'In-habilitados'!C11))</f>
        <v>0</v>
      </c>
      <c r="H11" s="27" t="str">
        <f t="shared" ca="1" si="0"/>
        <v>Literal B</v>
      </c>
    </row>
    <row r="12" spans="1:8">
      <c r="A12" s="4"/>
      <c r="B12" s="27" t="s">
        <v>74</v>
      </c>
      <c r="C12" s="27">
        <v>840000903</v>
      </c>
      <c r="D12" s="28" t="str">
        <f>IF(C12="","",_xlfn.XLOOKUP(C12,Procesos!F:F,Procesos!D:D))</f>
        <v>ASOCIACIÓN MUJER Y GÉNERO</v>
      </c>
      <c r="E12" s="27">
        <f ca="1">IF(C12="","",SUMIFS(Procesos!BI:BI,Procesos!F:F,'In-habilitados'!C12,Procesos!BO:BO,"In-Habilitado",Procesos!BN:BN,"Unicos"))</f>
        <v>0</v>
      </c>
      <c r="F12" s="27">
        <f ca="1">IF(C12="","",SUMIFS(Procesos!BJ:BJ,Procesos!F:F,'In-habilitados'!C12,Procesos!BO:BO,"In-Habilitado",Procesos!BN:BN,"Unicos"))</f>
        <v>2</v>
      </c>
      <c r="G12" s="27">
        <f>IF(C12="","",SUMIFS(Procesos!BK:BK,Procesos!F:F,'In-habilitados'!C12))</f>
        <v>0</v>
      </c>
      <c r="H12" s="27" t="str">
        <f t="shared" ca="1" si="0"/>
        <v>Literal B</v>
      </c>
    </row>
    <row r="13" spans="1:8">
      <c r="A13" s="4"/>
      <c r="B13" s="27" t="s">
        <v>74</v>
      </c>
      <c r="C13" s="27">
        <v>860021793</v>
      </c>
      <c r="D13" s="28" t="str">
        <f>IF(C13="","",_xlfn.XLOOKUP(C13,Procesos!F:F,Procesos!D:D))</f>
        <v>Asociación Parque El Canadá</v>
      </c>
      <c r="E13" s="27">
        <f>IF(C13="","",SUMIFS(Procesos!BI:BI,Procesos!F:F,'In-habilitados'!C13,Procesos!BO:BO,"In-Habilitado",Procesos!BN:BN,"Unicos"))</f>
        <v>0</v>
      </c>
      <c r="F13" s="27">
        <f>IF(C13="","",SUMIFS(Procesos!BJ:BJ,Procesos!F:F,'In-habilitados'!C13,Procesos!BO:BO,"In-Habilitado",Procesos!BN:BN,"Unicos"))</f>
        <v>0</v>
      </c>
      <c r="G13" s="27">
        <f>IF(C13="","",SUMIFS(Procesos!BK:BK,Procesos!F:F,'In-habilitados'!C13))</f>
        <v>1</v>
      </c>
      <c r="H13" s="27" t="str">
        <f t="shared" si="0"/>
        <v>Caducidad</v>
      </c>
    </row>
    <row r="14" spans="1:8">
      <c r="A14" s="4"/>
      <c r="B14" s="27" t="s">
        <v>74</v>
      </c>
      <c r="C14" s="27">
        <v>860021935</v>
      </c>
      <c r="D14" s="28" t="str">
        <f>IF(C14="","",_xlfn.XLOOKUP(C14,Procesos!F:F,Procesos!D:D))</f>
        <v>FUNDACION JUAN ANTONIO PARDO OSPINA</v>
      </c>
      <c r="E14" s="27">
        <f ca="1">IF(C14="","",SUMIFS(Procesos!BI:BI,Procesos!F:F,'In-habilitados'!C14,Procesos!BO:BO,"In-Habilitado",Procesos!BN:BN,"Unicos"))</f>
        <v>0</v>
      </c>
      <c r="F14" s="27">
        <f ca="1">IF(C14="","",SUMIFS(Procesos!BJ:BJ,Procesos!F:F,'In-habilitados'!C14,Procesos!BO:BO,"In-Habilitado",Procesos!BN:BN,"Unicos"))</f>
        <v>2</v>
      </c>
      <c r="G14" s="27">
        <f>IF(C14="","",SUMIFS(Procesos!BK:BK,Procesos!F:F,'In-habilitados'!C14))</f>
        <v>0</v>
      </c>
      <c r="H14" s="27" t="str">
        <f t="shared" ca="1" si="0"/>
        <v>Literal B</v>
      </c>
    </row>
    <row r="15" spans="1:8">
      <c r="A15" s="4"/>
      <c r="B15" s="27" t="s">
        <v>74</v>
      </c>
      <c r="C15" s="27">
        <v>900001876</v>
      </c>
      <c r="D15" s="28" t="str">
        <f>IF(C15="","",_xlfn.XLOOKUP(C15,Procesos!F:F,Procesos!D:D))</f>
        <v>FUNDACION FEI FAMILIA ENTORNO INDIVIDUO</v>
      </c>
      <c r="E15" s="27">
        <f ca="1">IF(C15="","",SUMIFS(Procesos!BI:BI,Procesos!F:F,'In-habilitados'!C15,Procesos!BO:BO,"In-Habilitado",Procesos!BN:BN,"Unicos"))</f>
        <v>1</v>
      </c>
      <c r="F15" s="27">
        <f ca="1">IF(C15="","",SUMIFS(Procesos!BJ:BJ,Procesos!F:F,'In-habilitados'!C15,Procesos!BO:BO,"In-Habilitado",Procesos!BN:BN,"Unicos"))</f>
        <v>5</v>
      </c>
      <c r="G15" s="27">
        <f>IF(C15="","",SUMIFS(Procesos!BK:BK,Procesos!F:F,'In-habilitados'!C15))</f>
        <v>0</v>
      </c>
      <c r="H15" s="27" t="str">
        <f t="shared" ca="1" si="0"/>
        <v>Literal B</v>
      </c>
    </row>
    <row r="16" spans="1:8">
      <c r="A16" s="4"/>
      <c r="B16" s="27" t="s">
        <v>74</v>
      </c>
      <c r="C16" s="27">
        <v>900011782</v>
      </c>
      <c r="D16" s="28" t="str">
        <f>IF(C16="","",_xlfn.XLOOKUP(C16,Procesos!F:F,Procesos!D:D))</f>
        <v>FUNDACIÓN PARA EL DESARROLLO INTEGRAL SOSTENIBLE ENERGÍA VITAL</v>
      </c>
      <c r="E16" s="27">
        <f ca="1">IF(C16="","",SUMIFS(Procesos!BI:BI,Procesos!F:F,'In-habilitados'!C16,Procesos!BO:BO,"In-Habilitado",Procesos!BN:BN,"Unicos"))</f>
        <v>0</v>
      </c>
      <c r="F16" s="27">
        <f ca="1">IF(C16="","",SUMIFS(Procesos!BJ:BJ,Procesos!F:F,'In-habilitados'!C16,Procesos!BO:BO,"In-Habilitado",Procesos!BN:BN,"Unicos"))</f>
        <v>0</v>
      </c>
      <c r="G16" s="27">
        <f>IF(C16="","",SUMIFS(Procesos!BK:BK,Procesos!F:F,'In-habilitados'!C16))</f>
        <v>1</v>
      </c>
      <c r="H16" s="27" t="str">
        <f t="shared" si="0"/>
        <v>Caducidad</v>
      </c>
    </row>
    <row r="17" spans="1:8">
      <c r="A17" s="4"/>
      <c r="B17" s="27" t="s">
        <v>74</v>
      </c>
      <c r="C17" s="27">
        <v>900088285</v>
      </c>
      <c r="D17" s="28" t="str">
        <f>IF(C17="","",_xlfn.XLOOKUP(C17,Procesos!F:F,Procesos!D:D))</f>
        <v>FUNDACION SOCIAL SEMILLAS DE ESPERANZA</v>
      </c>
      <c r="E17" s="27">
        <f ca="1">IF(C17="","",SUMIFS(Procesos!BI:BI,Procesos!F:F,'In-habilitados'!C17,Procesos!BO:BO,"In-Habilitado",Procesos!BN:BN,"Unicos"))</f>
        <v>0</v>
      </c>
      <c r="F17" s="27">
        <f ca="1">IF(C17="","",SUMIFS(Procesos!BJ:BJ,Procesos!F:F,'In-habilitados'!C17,Procesos!BO:BO,"In-Habilitado",Procesos!BN:BN,"Unicos"))</f>
        <v>2</v>
      </c>
      <c r="G17" s="27">
        <f>IF(C17="","",SUMIFS(Procesos!BK:BK,Procesos!F:F,'In-habilitados'!C17))</f>
        <v>0</v>
      </c>
      <c r="H17" s="27" t="str">
        <f t="shared" ca="1" si="0"/>
        <v>Literal B</v>
      </c>
    </row>
    <row r="18" spans="1:8" ht="15" customHeight="1">
      <c r="A18" s="4"/>
      <c r="B18" s="27" t="s">
        <v>74</v>
      </c>
      <c r="C18" s="116">
        <v>900106789</v>
      </c>
      <c r="D18" s="28" t="str">
        <f>IF(C18="","",_xlfn.XLOOKUP(C18,Procesos!F:F,Procesos!D:D))</f>
        <v>CORPORACIÓN PARA EL FOMENTO SOCIAL DE COLOMBIA "COFESCO" 1ER INFORME</v>
      </c>
      <c r="E18" s="27">
        <f ca="1">IF(C18="","",SUMIFS(Procesos!BI:BI,Procesos!F:F,'In-habilitados'!C18,Procesos!BO:BO,"In-Habilitado",Procesos!BN:BN,"Unicos"))</f>
        <v>0</v>
      </c>
      <c r="F18" s="27">
        <f ca="1">IF(C18="","",SUMIFS(Procesos!BJ:BJ,Procesos!F:F,'In-habilitados'!C18,Procesos!BO:BO,"In-Habilitado",Procesos!BN:BN,"Unicos"))</f>
        <v>2</v>
      </c>
      <c r="G18" s="27">
        <f>IF(C18="","",SUMIFS(Procesos!BK:BK,Procesos!F:F,'In-habilitados'!C18))</f>
        <v>0</v>
      </c>
      <c r="H18" s="27" t="str">
        <f t="shared" ca="1" si="0"/>
        <v>Literal B</v>
      </c>
    </row>
    <row r="19" spans="1:8">
      <c r="A19" s="4"/>
      <c r="B19" s="116" t="s">
        <v>74</v>
      </c>
      <c r="C19" s="27">
        <v>900114253</v>
      </c>
      <c r="D19" s="117" t="str">
        <f>IF(C19="","",_xlfn.XLOOKUP(C19,Procesos!F:F,Procesos!D:D))</f>
        <v>HORIZONTES FUNDACIÓN PARA EL AMOR Y LA SALUD</v>
      </c>
      <c r="E19" s="27">
        <f ca="1">IF(C19="","",SUMIFS(Procesos!BI:BI,Procesos!F:F,'In-habilitados'!C19,Procesos!BO:BO,"In-Habilitado",Procesos!BN:BN,"Unicos"))</f>
        <v>0</v>
      </c>
      <c r="F19" s="27">
        <f ca="1">IF(C19="","",SUMIFS(Procesos!BJ:BJ,Procesos!F:F,'In-habilitados'!C19,Procesos!BO:BO,"In-Habilitado",Procesos!BN:BN,"Unicos"))</f>
        <v>9</v>
      </c>
      <c r="G19" s="27">
        <f>IF(C19="","",SUMIFS(Procesos!BK:BK,Procesos!F:F,'In-habilitados'!C19))</f>
        <v>0</v>
      </c>
      <c r="H19" s="27" t="str">
        <f t="shared" ca="1" si="0"/>
        <v>Literal B</v>
      </c>
    </row>
    <row r="20" spans="1:8">
      <c r="A20" s="4"/>
      <c r="B20" s="27" t="s">
        <v>74</v>
      </c>
      <c r="C20" s="27">
        <v>900201470</v>
      </c>
      <c r="D20" s="28" t="str">
        <f>IF(C20="","",_xlfn.XLOOKUP(C20,Procesos!F:F,Procesos!D:D))</f>
        <v>FUNDACION GRUPO DE APOYO</v>
      </c>
      <c r="E20" s="27">
        <f ca="1">IF(C20="","",SUMIFS(Procesos!BI:BI,Procesos!F:F,'In-habilitados'!C20,Procesos!BO:BO,"In-Habilitado",Procesos!BN:BN,"Unicos"))</f>
        <v>0</v>
      </c>
      <c r="F20" s="27">
        <f ca="1">IF(C20="","",SUMIFS(Procesos!BJ:BJ,Procesos!F:F,'In-habilitados'!C20,Procesos!BO:BO,"In-Habilitado",Procesos!BN:BN,"Unicos"))</f>
        <v>2</v>
      </c>
      <c r="G20" s="27">
        <f>IF(C20="","",SUMIFS(Procesos!BK:BK,Procesos!F:F,'In-habilitados'!C20))</f>
        <v>0</v>
      </c>
      <c r="H20" s="27" t="str">
        <f t="shared" ca="1" si="0"/>
        <v>Literal B</v>
      </c>
    </row>
    <row r="21" spans="1:8">
      <c r="A21" s="4"/>
      <c r="B21" s="27" t="s">
        <v>74</v>
      </c>
      <c r="C21" s="27">
        <v>900210617</v>
      </c>
      <c r="D21" s="28" t="str">
        <f>IF(C21="","",_xlfn.XLOOKUP(C21,Procesos!F:F,Procesos!D:D))</f>
        <v>FUNDACION AFECTO</v>
      </c>
      <c r="E21" s="27">
        <f ca="1">IF(C21="","",SUMIFS(Procesos!BI:BI,Procesos!F:F,'In-habilitados'!C21,Procesos!BO:BO,"In-Habilitado",Procesos!BN:BN,"Unicos"))</f>
        <v>0</v>
      </c>
      <c r="F21" s="27">
        <f ca="1">IF(C21="","",SUMIFS(Procesos!BJ:BJ,Procesos!F:F,'In-habilitados'!C21,Procesos!BO:BO,"In-Habilitado",Procesos!BN:BN,"Unicos"))</f>
        <v>10</v>
      </c>
      <c r="G21" s="27">
        <f>IF(C21="","",SUMIFS(Procesos!BK:BK,Procesos!F:F,'In-habilitados'!C21))</f>
        <v>1</v>
      </c>
      <c r="H21" s="27" t="str">
        <f t="shared" si="0"/>
        <v>Caducidad</v>
      </c>
    </row>
    <row r="22" spans="1:8">
      <c r="A22" s="4"/>
      <c r="B22" s="27" t="s">
        <v>74</v>
      </c>
      <c r="C22" s="116">
        <v>900256562</v>
      </c>
      <c r="D22" s="28" t="str">
        <f>IF(C22="","",_xlfn.XLOOKUP(C22,Procesos!F:F,Procesos!D:D))</f>
        <v>MULTIACTIVA LA NUEVA ESPERANZA - PRIMER INFORME</v>
      </c>
      <c r="E22" s="27">
        <f ca="1">IF(C22="","",SUMIFS(Procesos!BI:BI,Procesos!F:F,'In-habilitados'!C22,Procesos!BO:BO,"In-Habilitado",Procesos!BN:BN,"Unicos"))</f>
        <v>0</v>
      </c>
      <c r="F22" s="27">
        <f ca="1">IF(C22="","",SUMIFS(Procesos!BJ:BJ,Procesos!F:F,'In-habilitados'!C22,Procesos!BO:BO,"In-Habilitado",Procesos!BN:BN,"Unicos"))</f>
        <v>2</v>
      </c>
      <c r="G22" s="27">
        <f>IF(C22="","",SUMIFS(Procesos!BK:BK,Procesos!F:F,'In-habilitados'!C22))</f>
        <v>0</v>
      </c>
      <c r="H22" s="27" t="str">
        <f t="shared" ca="1" si="0"/>
        <v>Literal B</v>
      </c>
    </row>
    <row r="23" spans="1:8">
      <c r="A23" s="4"/>
      <c r="B23" s="116" t="s">
        <v>74</v>
      </c>
      <c r="C23" s="27">
        <v>900334295</v>
      </c>
      <c r="D23" s="117" t="str">
        <f>IF(C23="","",_xlfn.XLOOKUP(C23,Procesos!F:F,Procesos!D:D))</f>
        <v>CORPORACION SOCIO CULTURAL HUELLAS DE SABIDURIA (FELIPE LLANOS CC 7.726.394)</v>
      </c>
      <c r="E23" s="27">
        <f ca="1">IF(C23="","",SUMIFS(Procesos!BI:BI,Procesos!F:F,'In-habilitados'!C23,Procesos!BO:BO,"In-Habilitado",Procesos!BN:BN,"Unicos"))</f>
        <v>0</v>
      </c>
      <c r="F23" s="27">
        <f ca="1">IF(C23="","",SUMIFS(Procesos!BJ:BJ,Procesos!F:F,'In-habilitados'!C23,Procesos!BO:BO,"In-Habilitado",Procesos!BN:BN,"Unicos"))</f>
        <v>2</v>
      </c>
      <c r="G23" s="27">
        <f>IF(C23="","",SUMIFS(Procesos!BK:BK,Procesos!F:F,'In-habilitados'!C23))</f>
        <v>0</v>
      </c>
      <c r="H23" s="27" t="str">
        <f t="shared" ca="1" si="0"/>
        <v>Literal B</v>
      </c>
    </row>
    <row r="24" spans="1:8">
      <c r="A24" s="4"/>
      <c r="B24" s="27" t="s">
        <v>74</v>
      </c>
      <c r="C24" s="27">
        <v>900361649</v>
      </c>
      <c r="D24" s="28" t="str">
        <f>IF(C24="","",_xlfn.XLOOKUP(C24,Procesos!F:F,Procesos!D:D))</f>
        <v>CONSEJO COMUNITARIO DE LAS COMUNIDADES NEGRAS DE LA GRANDE - 1ER INFORME</v>
      </c>
      <c r="E24" s="27">
        <f ca="1">IF(C24="","",SUMIFS(Procesos!BI:BI,Procesos!F:F,'In-habilitados'!C24,Procesos!BO:BO,"In-Habilitado",Procesos!BN:BN,"Unicos"))</f>
        <v>0</v>
      </c>
      <c r="F24" s="27">
        <f ca="1">IF(C24="","",SUMIFS(Procesos!BJ:BJ,Procesos!F:F,'In-habilitados'!C24,Procesos!BO:BO,"In-Habilitado",Procesos!BN:BN,"Unicos"))</f>
        <v>3</v>
      </c>
      <c r="G24" s="27">
        <f>IF(C24="","",SUMIFS(Procesos!BK:BK,Procesos!F:F,'In-habilitados'!C24))</f>
        <v>0</v>
      </c>
      <c r="H24" s="27" t="str">
        <f t="shared" ca="1" si="0"/>
        <v>Literal B</v>
      </c>
    </row>
    <row r="25" spans="1:8">
      <c r="A25" s="4"/>
      <c r="B25" s="27" t="s">
        <v>74</v>
      </c>
      <c r="C25" s="27">
        <v>900631358</v>
      </c>
      <c r="D25" s="28" t="str">
        <f>IF(C25="","",_xlfn.XLOOKUP(C25,Procesos!F:F,Procesos!D:D))</f>
        <v>FUNDACIÓN PARA EL FOMENTO DE LA EDUCACIÓN EN EL CHOCÓ - FUNFECHO</v>
      </c>
      <c r="E25" s="27">
        <f ca="1">IF(C25="","",SUMIFS(Procesos!BI:BI,Procesos!F:F,'In-habilitados'!C25,Procesos!BO:BO,"In-Habilitado",Procesos!BN:BN,"Unicos"))</f>
        <v>0</v>
      </c>
      <c r="F25" s="27">
        <f ca="1">IF(C25="","",SUMIFS(Procesos!BJ:BJ,Procesos!F:F,'In-habilitados'!C25,Procesos!BO:BO,"In-Habilitado",Procesos!BN:BN,"Unicos"))</f>
        <v>2</v>
      </c>
      <c r="G25" s="27">
        <f>IF(C25="","",SUMIFS(Procesos!BK:BK,Procesos!F:F,'In-habilitados'!C25))</f>
        <v>0</v>
      </c>
      <c r="H25" s="27" t="str">
        <f t="shared" ca="1" si="0"/>
        <v>Literal B</v>
      </c>
    </row>
    <row r="26" spans="1:8">
      <c r="A26" s="4"/>
      <c r="B26" s="27" t="s">
        <v>74</v>
      </c>
      <c r="C26" s="116">
        <v>900743260</v>
      </c>
      <c r="D26" s="28" t="str">
        <f>IF(C26="","",_xlfn.XLOOKUP(C26,Procesos!F:F,Procesos!D:D))</f>
        <v>SOLUCIONES Y SERVICIOS ELECTROMECANICOS S.A.S.</v>
      </c>
      <c r="E26" s="27">
        <f>IF(C26="","",SUMIFS(Procesos!BI:BI,Procesos!F:F,'In-habilitados'!C26,Procesos!BO:BO,"In-Habilitado",Procesos!BN:BN,"Unicos"))</f>
        <v>0</v>
      </c>
      <c r="F26" s="27">
        <f>IF(C26="","",SUMIFS(Procesos!BJ:BJ,Procesos!F:F,'In-habilitados'!C26,Procesos!BO:BO,"In-Habilitado",Procesos!BN:BN,"Unicos"))</f>
        <v>0</v>
      </c>
      <c r="G26" s="27">
        <f>IF(C26="","",SUMIFS(Procesos!BK:BK,Procesos!F:F,'In-habilitados'!C26))</f>
        <v>1</v>
      </c>
      <c r="H26" s="27" t="str">
        <f t="shared" si="0"/>
        <v>Caducidad</v>
      </c>
    </row>
    <row r="27" spans="1:8">
      <c r="A27" s="4"/>
      <c r="B27" s="116" t="s">
        <v>74</v>
      </c>
      <c r="C27" s="27">
        <v>900762346</v>
      </c>
      <c r="D27" s="117" t="str">
        <f>IF(C27="","",_xlfn.XLOOKUP(C27,Procesos!F:F,Procesos!D:D))</f>
        <v>CORPORACIÓN DIGNIFICAR</v>
      </c>
      <c r="E27" s="27">
        <f ca="1">IF(C27="","",SUMIFS(Procesos!BI:BI,Procesos!F:F,'In-habilitados'!C27,Procesos!BO:BO,"In-Habilitado",Procesos!BN:BN,"Unicos"))</f>
        <v>0</v>
      </c>
      <c r="F27" s="27">
        <f ca="1">IF(C27="","",SUMIFS(Procesos!BJ:BJ,Procesos!F:F,'In-habilitados'!C27,Procesos!BO:BO,"In-Habilitado",Procesos!BN:BN,"Unicos"))</f>
        <v>2</v>
      </c>
      <c r="G27" s="27">
        <f>IF(C27="","",SUMIFS(Procesos!BK:BK,Procesos!F:F,'In-habilitados'!C27))</f>
        <v>0</v>
      </c>
      <c r="H27" s="27" t="str">
        <f t="shared" ca="1" si="0"/>
        <v>Literal B</v>
      </c>
    </row>
    <row r="28" spans="1:8">
      <c r="A28" s="4"/>
      <c r="B28" s="27" t="s">
        <v>74</v>
      </c>
      <c r="C28" s="27">
        <v>900869649</v>
      </c>
      <c r="D28" s="28" t="str">
        <f>IF(C28="","",_xlfn.XLOOKUP(C28,Procesos!F:F,Procesos!D:D))</f>
        <v>FUNDACION PROPAIS COLOMBIA - FPC</v>
      </c>
      <c r="E28" s="27">
        <f ca="1">IF(C28="","",SUMIFS(Procesos!BI:BI,Procesos!F:F,'In-habilitados'!C28,Procesos!BO:BO,"In-Habilitado",Procesos!BN:BN,"Unicos"))</f>
        <v>1</v>
      </c>
      <c r="F28" s="27">
        <f ca="1">IF(C28="","",SUMIFS(Procesos!BJ:BJ,Procesos!F:F,'In-habilitados'!C28,Procesos!BO:BO,"In-Habilitado",Procesos!BN:BN,"Unicos"))</f>
        <v>4</v>
      </c>
      <c r="G28" s="27">
        <f>IF(C28="","",SUMIFS(Procesos!BK:BK,Procesos!F:F,'In-habilitados'!C28))</f>
        <v>1</v>
      </c>
      <c r="H28" s="27" t="str">
        <f t="shared" si="0"/>
        <v>Caducidad</v>
      </c>
    </row>
    <row r="29" spans="1:8">
      <c r="A29" s="4"/>
      <c r="B29" s="27" t="s">
        <v>74</v>
      </c>
      <c r="C29" s="27">
        <v>900970551</v>
      </c>
      <c r="D29" s="28" t="str">
        <f>IF(C29="","",_xlfn.XLOOKUP(C29,Procesos!F:F,Procesos!D:D))</f>
        <v>FUNDACIÓN PARA EL FOMENTO, DESARROLLO Y POTENCIALIZACION  DE PROYECTOS INNOVADORES DEL PACIFICO COLOMBIANO “FUNDACIÓN CHONTO CIMARRÓN”</v>
      </c>
      <c r="E29" s="27">
        <f ca="1">IF(C29="","",SUMIFS(Procesos!BI:BI,Procesos!F:F,'In-habilitados'!C29,Procesos!BO:BO,"In-Habilitado",Procesos!BN:BN,"Unicos"))</f>
        <v>0</v>
      </c>
      <c r="F29" s="27">
        <f ca="1">IF(C29="","",SUMIFS(Procesos!BJ:BJ,Procesos!F:F,'In-habilitados'!C29,Procesos!BO:BO,"In-Habilitado",Procesos!BN:BN,"Unicos"))</f>
        <v>6</v>
      </c>
      <c r="G29" s="27">
        <f>IF(C29="","",SUMIFS(Procesos!BK:BK,Procesos!F:F,'In-habilitados'!C29))</f>
        <v>0</v>
      </c>
      <c r="H29" s="27" t="str">
        <f t="shared" ca="1" si="0"/>
        <v>Literal B</v>
      </c>
    </row>
    <row r="30" spans="1:8">
      <c r="A30" s="4"/>
      <c r="B30" s="27" t="s">
        <v>74</v>
      </c>
      <c r="C30" s="27">
        <v>901110757</v>
      </c>
      <c r="D30" s="28" t="str">
        <f>IF(C30="","",_xlfn.XLOOKUP(C30,Procesos!F:F,Procesos!D:D))</f>
        <v>FUNDACION MIS RAICES AFRO - FUMRA</v>
      </c>
      <c r="E30" s="27">
        <f>IF(C30="","",SUMIFS(Procesos!BI:BI,Procesos!F:F,'In-habilitados'!C30,Procesos!BO:BO,"In-Habilitado",Procesos!BN:BN,"Unicos"))</f>
        <v>0</v>
      </c>
      <c r="F30" s="27">
        <f>IF(C30="","",SUMIFS(Procesos!BJ:BJ,Procesos!F:F,'In-habilitados'!C30,Procesos!BO:BO,"In-Habilitado",Procesos!BN:BN,"Unicos"))</f>
        <v>0</v>
      </c>
      <c r="G30" s="27">
        <f>IF(C30="","",SUMIFS(Procesos!BK:BK,Procesos!F:F,'In-habilitados'!C30))</f>
        <v>1</v>
      </c>
      <c r="H30" s="27" t="str">
        <f t="shared" si="0"/>
        <v>Caducidad</v>
      </c>
    </row>
    <row r="31" spans="1:8">
      <c r="A31" s="4"/>
      <c r="B31" s="27" t="s">
        <v>74</v>
      </c>
      <c r="C31" s="27">
        <v>901277716</v>
      </c>
      <c r="D31" s="28" t="str">
        <f>IF(C31="","",_xlfn.XLOOKUP(C31,Procesos!F:F,Procesos!D:D))</f>
        <v>FUNDACIÓN MARIA JOSE - PRIMER INFORME</v>
      </c>
      <c r="E31" s="27">
        <f ca="1">IF(C31="","",SUMIFS(Procesos!BI:BI,Procesos!F:F,'In-habilitados'!C31,Procesos!BO:BO,"In-Habilitado",Procesos!BN:BN,"Unicos"))</f>
        <v>0</v>
      </c>
      <c r="F31" s="27">
        <f ca="1">IF(C31="","",SUMIFS(Procesos!BJ:BJ,Procesos!F:F,'In-habilitados'!C31,Procesos!BO:BO,"In-Habilitado",Procesos!BN:BN,"Unicos"))</f>
        <v>4</v>
      </c>
      <c r="G31" s="27">
        <f>IF(C31="","",SUMIFS(Procesos!BK:BK,Procesos!F:F,'In-habilitados'!C31))</f>
        <v>0</v>
      </c>
      <c r="H31" s="27" t="str">
        <f t="shared" ca="1" si="0"/>
        <v>Literal B</v>
      </c>
    </row>
    <row r="32" spans="1:8">
      <c r="A32" s="4"/>
      <c r="B32" s="27" t="s">
        <v>74</v>
      </c>
      <c r="C32" s="27">
        <v>901435928</v>
      </c>
      <c r="D32" s="28" t="str">
        <f>IF(C32="","",_xlfn.XLOOKUP(C32,Procesos!F:F,Procesos!D:D))</f>
        <v>UNION TEMPORAL PROPAIS-SANTO DOMINGO SAVIO</v>
      </c>
      <c r="E32" s="27">
        <f ca="1">IF(C32="","",SUMIFS(Procesos!BI:BI,Procesos!F:F,'In-habilitados'!C32,Procesos!BO:BO,"In-Habilitado",Procesos!BN:BN,"Unicos"))</f>
        <v>1</v>
      </c>
      <c r="F32" s="27">
        <f ca="1">IF(C32="","",SUMIFS(Procesos!BJ:BJ,Procesos!F:F,'In-habilitados'!C32,Procesos!BO:BO,"In-Habilitado",Procesos!BN:BN,"Unicos"))</f>
        <v>4</v>
      </c>
      <c r="G32" s="27">
        <f>IF(C32="","",SUMIFS(Procesos!BK:BK,Procesos!F:F,'In-habilitados'!C32))</f>
        <v>1</v>
      </c>
      <c r="H32" s="27" t="str">
        <f t="shared" si="0"/>
        <v>Caducidad</v>
      </c>
    </row>
    <row r="33" spans="1:8">
      <c r="A33" s="4"/>
      <c r="B33" s="116" t="s">
        <v>74</v>
      </c>
      <c r="C33" s="116">
        <v>901450468</v>
      </c>
      <c r="D33" s="28" t="str">
        <f>IF(C33="","",_xlfn.XLOOKUP(C33,Procesos!F:F,Procesos!D:D))</f>
        <v>MULTISERVICIOS TECNICOS Y TECNOLOGICOS S.A.S</v>
      </c>
      <c r="E33" s="27">
        <f ca="1">IF(C33="","",SUMIFS(Procesos!BI:BI,Procesos!F:F,'In-habilitados'!C33,Procesos!BO:BO,"In-Habilitado",Procesos!BN:BN,"Unicos"))</f>
        <v>0</v>
      </c>
      <c r="F33" s="27">
        <f ca="1">IF(C33="","",SUMIFS(Procesos!BJ:BJ,Procesos!F:F,'In-habilitados'!C33,Procesos!BO:BO,"In-Habilitado",Procesos!BN:BN,"Unicos"))</f>
        <v>2</v>
      </c>
      <c r="G33" s="27">
        <f>IF(C33="","",SUMIFS(Procesos!BK:BK,Procesos!F:F,'In-habilitados'!C33))</f>
        <v>0</v>
      </c>
      <c r="H33" s="27" t="str">
        <f t="shared" ca="1" si="0"/>
        <v>Literal B</v>
      </c>
    </row>
    <row r="34" spans="1:8">
      <c r="A34" s="4"/>
      <c r="B34" s="27" t="s">
        <v>75</v>
      </c>
      <c r="C34" s="27"/>
      <c r="D34" s="117" t="str">
        <f>IF(C34="","",_xlfn.XLOOKUP(C34,Procesos!F:F,Procesos!D:D))</f>
        <v/>
      </c>
      <c r="E34" s="27" t="str">
        <f>IF(C34="","",SUMIFS(Procesos!BI:BI,Procesos!F:F,'In-habilitados'!C34,Procesos!BO:BO,"In-Habilitado",Procesos!BN:BN,"Unicos"))</f>
        <v/>
      </c>
      <c r="F34" s="27" t="str">
        <f>IF(C34="","",SUMIFS(Procesos!BJ:BJ,Procesos!F:F,'In-habilitados'!C34,Procesos!BO:BO,"In-Habilitado",Procesos!BN:BN,"Unicos"))</f>
        <v/>
      </c>
      <c r="G34" s="27" t="str">
        <f>IF(C34="","",SUMIFS(Procesos!BK:BK,Procesos!F:F,'In-habilitados'!C34))</f>
        <v/>
      </c>
      <c r="H34" s="27" t="str">
        <f t="shared" si="0"/>
        <v/>
      </c>
    </row>
    <row r="35" spans="1:8">
      <c r="A35" s="4"/>
      <c r="D35" s="28" t="str">
        <f>IF(C35="","",_xlfn.XLOOKUP(C35,Procesos!F:F,Procesos!D:D))</f>
        <v/>
      </c>
      <c r="E35" s="27" t="str">
        <f>IF(C35="","",SUMIFS(Procesos!BI:BI,Procesos!F:F,'In-habilitados'!C35,Procesos!BO:BO,"In-Habilitado",Procesos!BN:BN,"Unicos"))</f>
        <v/>
      </c>
      <c r="F35" s="27" t="str">
        <f>IF(C35="","",SUMIFS(Procesos!BJ:BJ,Procesos!F:F,'In-habilitados'!C35,Procesos!BO:BO,"In-Habilitado",Procesos!BN:BN,"Unicos"))</f>
        <v/>
      </c>
      <c r="G35" s="27" t="str">
        <f>IF(C35="","",SUMIFS(Procesos!BK:BK,Procesos!F:F,'In-habilitados'!C35))</f>
        <v/>
      </c>
      <c r="H35" s="27" t="str">
        <f t="shared" si="0"/>
        <v/>
      </c>
    </row>
    <row r="36" spans="1:8">
      <c r="A36" s="4"/>
      <c r="B36" s="28"/>
      <c r="C36" s="28"/>
      <c r="D36" s="28" t="str">
        <f>IF(C36="","",_xlfn.XLOOKUP(C36,Procesos!F:F,Procesos!D:D))</f>
        <v/>
      </c>
      <c r="E36" s="27" t="str">
        <f>IF(C36="","",SUMIFS(Procesos!BI:BI,Procesos!F:F,'In-habilitados'!C36,Procesos!BO:BO,"In-Habilitado",Procesos!BN:BN,"Unicos"))</f>
        <v/>
      </c>
      <c r="F36" s="27" t="str">
        <f>IF(C36="","",SUMIFS(Procesos!BJ:BJ,Procesos!F:F,'In-habilitados'!C36,Procesos!BO:BO,"In-Habilitado",Procesos!BN:BN,"Unicos"))</f>
        <v/>
      </c>
      <c r="G36" s="27" t="str">
        <f>IF(C36="","",SUMIFS(Procesos!BK:BK,Procesos!F:F,'In-habilitados'!C36))</f>
        <v/>
      </c>
      <c r="H36" s="27" t="str">
        <f t="shared" si="0"/>
        <v/>
      </c>
    </row>
    <row r="37" spans="1:8">
      <c r="A37" s="4"/>
      <c r="B37" s="28"/>
      <c r="C37" s="28"/>
      <c r="D37" s="28" t="str">
        <f>IF(C37="","",_xlfn.XLOOKUP(C37,Procesos!F:F,Procesos!D:D))</f>
        <v/>
      </c>
      <c r="E37" s="27" t="str">
        <f>IF(C37="","",SUMIFS(Procesos!BI:BI,Procesos!F:F,'In-habilitados'!C37,Procesos!BO:BO,"In-Habilitado",Procesos!BN:BN,"Unicos"))</f>
        <v/>
      </c>
      <c r="F37" s="27" t="str">
        <f>IF(C37="","",SUMIFS(Procesos!BJ:BJ,Procesos!F:F,'In-habilitados'!C37,Procesos!BO:BO,"In-Habilitado",Procesos!BN:BN,"Unicos"))</f>
        <v/>
      </c>
      <c r="G37" s="27" t="str">
        <f>IF(C37="","",SUMIFS(Procesos!BK:BK,Procesos!F:F,'In-habilitados'!C37))</f>
        <v/>
      </c>
      <c r="H37" s="27" t="str">
        <f t="shared" si="0"/>
        <v/>
      </c>
    </row>
    <row r="38" spans="1:8">
      <c r="A38" s="4"/>
      <c r="B38" s="28"/>
      <c r="C38" s="28"/>
      <c r="D38" s="28" t="str">
        <f>IF(C38="","",_xlfn.XLOOKUP(C38,Procesos!F:F,Procesos!D:D))</f>
        <v/>
      </c>
      <c r="E38" s="27" t="str">
        <f>IF(C38="","",SUMIFS(Procesos!BI:BI,Procesos!F:F,'In-habilitados'!C38,Procesos!BO:BO,"In-Habilitado",Procesos!BN:BN,"Unicos"))</f>
        <v/>
      </c>
      <c r="F38" s="27" t="str">
        <f>IF(C38="","",SUMIFS(Procesos!BJ:BJ,Procesos!F:F,'In-habilitados'!C38,Procesos!BO:BO,"In-Habilitado",Procesos!BN:BN,"Unicos"))</f>
        <v/>
      </c>
      <c r="G38" s="27" t="str">
        <f>IF(C38="","",SUMIFS(Procesos!BK:BK,Procesos!F:F,'In-habilitados'!C38))</f>
        <v/>
      </c>
      <c r="H38" s="27" t="str">
        <f t="shared" si="0"/>
        <v/>
      </c>
    </row>
    <row r="39" spans="1:8">
      <c r="A39" s="4"/>
      <c r="B39" s="28"/>
      <c r="C39" s="28"/>
      <c r="D39" s="28" t="str">
        <f>IF(C39="","",_xlfn.XLOOKUP(C39,Procesos!F:F,Procesos!D:D))</f>
        <v/>
      </c>
      <c r="E39" s="27" t="str">
        <f>IF(C39="","",SUMIFS(Procesos!BI:BI,Procesos!F:F,'In-habilitados'!C39,Procesos!BO:BO,"In-Habilitado",Procesos!BN:BN,"Unicos"))</f>
        <v/>
      </c>
      <c r="F39" s="27" t="str">
        <f>IF(C39="","",SUMIFS(Procesos!BJ:BJ,Procesos!F:F,'In-habilitados'!C39,Procesos!BO:BO,"In-Habilitado",Procesos!BN:BN,"Unicos"))</f>
        <v/>
      </c>
      <c r="G39" s="27" t="str">
        <f>IF(C39="","",SUMIFS(Procesos!BK:BK,Procesos!F:F,'In-habilitados'!C39))</f>
        <v/>
      </c>
      <c r="H39" s="27" t="str">
        <f t="shared" si="0"/>
        <v/>
      </c>
    </row>
    <row r="40" spans="1:8">
      <c r="A40" s="4"/>
      <c r="B40" s="28"/>
      <c r="C40" s="28"/>
      <c r="D40" s="28" t="str">
        <f>IF(C40="","",_xlfn.XLOOKUP(C40,Procesos!F:F,Procesos!D:D))</f>
        <v/>
      </c>
      <c r="E40" s="27" t="str">
        <f>IF(C40="","",SUMIFS(Procesos!BI:BI,Procesos!F:F,'In-habilitados'!C40,Procesos!BO:BO,"In-Habilitado",Procesos!BN:BN,"Unicos"))</f>
        <v/>
      </c>
      <c r="F40" s="27" t="str">
        <f>IF(C40="","",SUMIFS(Procesos!BJ:BJ,Procesos!F:F,'In-habilitados'!C40,Procesos!BO:BO,"In-Habilitado",Procesos!BN:BN,"Unicos"))</f>
        <v/>
      </c>
      <c r="G40" s="27" t="str">
        <f>IF(C40="","",SUMIFS(Procesos!BK:BK,Procesos!F:F,'In-habilitados'!C40))</f>
        <v/>
      </c>
      <c r="H40" s="27" t="str">
        <f t="shared" si="0"/>
        <v/>
      </c>
    </row>
    <row r="41" spans="1:8">
      <c r="A41" s="4"/>
      <c r="B41" s="28"/>
      <c r="C41" s="28"/>
      <c r="D41" s="28" t="str">
        <f>IF(C41="","",_xlfn.XLOOKUP(C41,Procesos!F:F,Procesos!D:D))</f>
        <v/>
      </c>
      <c r="E41" s="27" t="str">
        <f>IF(C41="","",SUMIFS(Procesos!BI:BI,Procesos!F:F,'In-habilitados'!C41,Procesos!BO:BO,"In-Habilitado",Procesos!BN:BN,"Unicos"))</f>
        <v/>
      </c>
      <c r="F41" s="27" t="str">
        <f>IF(C41="","",SUMIFS(Procesos!BJ:BJ,Procesos!F:F,'In-habilitados'!C41,Procesos!BO:BO,"In-Habilitado",Procesos!BN:BN,"Unicos"))</f>
        <v/>
      </c>
      <c r="G41" s="27" t="str">
        <f>IF(C41="","",SUMIFS(Procesos!BK:BK,Procesos!F:F,'In-habilitados'!C41))</f>
        <v/>
      </c>
      <c r="H41" s="27" t="str">
        <f t="shared" si="0"/>
        <v/>
      </c>
    </row>
    <row r="42" spans="1:8">
      <c r="A42" s="4"/>
      <c r="B42" s="28"/>
      <c r="C42" s="28"/>
      <c r="D42" s="28" t="str">
        <f>IF(C42="","",_xlfn.XLOOKUP(C42,Procesos!F:F,Procesos!D:D))</f>
        <v/>
      </c>
      <c r="E42" s="27" t="str">
        <f>IF(C42="","",SUMIFS(Procesos!BI:BI,Procesos!F:F,'In-habilitados'!C42,Procesos!BO:BO,"In-Habilitado",Procesos!BN:BN,"Unicos"))</f>
        <v/>
      </c>
      <c r="F42" s="27" t="str">
        <f>IF(C42="","",SUMIFS(Procesos!BJ:BJ,Procesos!F:F,'In-habilitados'!C42,Procesos!BO:BO,"In-Habilitado",Procesos!BN:BN,"Unicos"))</f>
        <v/>
      </c>
      <c r="G42" s="27" t="str">
        <f>IF(C42="","",SUMIFS(Procesos!BK:BK,Procesos!F:F,'In-habilitados'!C42))</f>
        <v/>
      </c>
      <c r="H42" s="27" t="str">
        <f t="shared" si="0"/>
        <v/>
      </c>
    </row>
    <row r="43" spans="1:8">
      <c r="A43" s="4"/>
      <c r="B43" s="28"/>
      <c r="C43" s="28"/>
      <c r="D43" s="28"/>
      <c r="E43" s="28"/>
      <c r="F43" s="28"/>
      <c r="G43" s="28"/>
      <c r="H43" s="28"/>
    </row>
    <row r="44" spans="1:8">
      <c r="A44" s="4"/>
      <c r="B44" s="28"/>
      <c r="C44" s="28"/>
      <c r="D44" s="28"/>
      <c r="E44" s="28"/>
      <c r="F44" s="28"/>
      <c r="G44" s="28"/>
      <c r="H44" s="28"/>
    </row>
    <row r="45" spans="1:8">
      <c r="A45" s="4"/>
      <c r="B45" s="28"/>
      <c r="C45" s="28"/>
      <c r="D45" s="28"/>
      <c r="E45" s="28"/>
      <c r="F45" s="28"/>
      <c r="G45" s="28"/>
      <c r="H45" s="28"/>
    </row>
    <row r="46" spans="1:8">
      <c r="A46" s="4"/>
      <c r="B46" s="28"/>
      <c r="C46" s="28"/>
      <c r="D46" s="28"/>
      <c r="E46" s="28"/>
      <c r="F46" s="28"/>
      <c r="G46" s="28"/>
      <c r="H46" s="28"/>
    </row>
    <row r="47" spans="1:8">
      <c r="A47" s="4"/>
      <c r="B47" s="28"/>
      <c r="C47" s="28"/>
      <c r="D47" s="28"/>
      <c r="E47" s="28"/>
      <c r="F47" s="28"/>
      <c r="G47" s="28"/>
      <c r="H47" s="28"/>
    </row>
    <row r="48" spans="1:8">
      <c r="A48" s="4"/>
    </row>
    <row r="49" spans="1:1">
      <c r="A49" s="4"/>
    </row>
    <row r="50" spans="1:1">
      <c r="A50" s="4"/>
    </row>
    <row r="51" spans="1:1">
      <c r="A51" s="4"/>
    </row>
    <row r="52" spans="1:1">
      <c r="A52" s="4"/>
    </row>
    <row r="53" spans="1:1">
      <c r="A53" s="4"/>
    </row>
    <row r="54" spans="1:1">
      <c r="A54" s="4"/>
    </row>
    <row r="55" spans="1:1">
      <c r="A55" s="4"/>
    </row>
    <row r="56" spans="1:1">
      <c r="A56" s="4"/>
    </row>
    <row r="57" spans="1:1">
      <c r="A57" s="4"/>
    </row>
    <row r="58" spans="1:1">
      <c r="A58" s="4"/>
    </row>
    <row r="59" spans="1:1">
      <c r="A59" s="4"/>
    </row>
    <row r="60" spans="1:1">
      <c r="A60" s="4"/>
    </row>
    <row r="61" spans="1:1">
      <c r="A61" s="4"/>
    </row>
    <row r="62" spans="1:1">
      <c r="A62" s="4"/>
    </row>
    <row r="63" spans="1:1">
      <c r="A63" s="4"/>
    </row>
    <row r="64" spans="1:1">
      <c r="A64" s="4"/>
    </row>
    <row r="65" spans="1:1">
      <c r="A65" s="4"/>
    </row>
    <row r="66" spans="1:1">
      <c r="A66" s="4"/>
    </row>
    <row r="67" spans="1:1">
      <c r="A67" s="4"/>
    </row>
    <row r="68" spans="1:1">
      <c r="A68" s="4"/>
    </row>
    <row r="69" spans="1:1">
      <c r="A69" s="4"/>
    </row>
    <row r="70" spans="1:1">
      <c r="A70" s="4"/>
    </row>
    <row r="71" spans="1:1">
      <c r="A71" s="4"/>
    </row>
    <row r="72" spans="1:1">
      <c r="A72" s="4"/>
    </row>
    <row r="73" spans="1:1">
      <c r="A73" s="4"/>
    </row>
    <row r="74" spans="1:1">
      <c r="A74" s="4"/>
    </row>
    <row r="75" spans="1:1">
      <c r="A75" s="4"/>
    </row>
    <row r="76" spans="1:1">
      <c r="A76" s="4"/>
    </row>
    <row r="77" spans="1:1">
      <c r="A77" s="4"/>
    </row>
    <row r="78" spans="1:1">
      <c r="A78" s="4"/>
    </row>
    <row r="79" spans="1:1">
      <c r="A79" s="4"/>
    </row>
    <row r="80" spans="1:1">
      <c r="A80" s="4"/>
    </row>
    <row r="81" spans="1:1">
      <c r="A81" s="4"/>
    </row>
    <row r="82" spans="1:1">
      <c r="A82" s="4"/>
    </row>
    <row r="83" spans="1:1">
      <c r="A83" s="4"/>
    </row>
    <row r="84" spans="1:1">
      <c r="A84" s="4"/>
    </row>
    <row r="85" spans="1:1">
      <c r="A85" s="4"/>
    </row>
    <row r="86" spans="1:1">
      <c r="A86" s="4"/>
    </row>
    <row r="87" spans="1:1">
      <c r="A87" s="4"/>
    </row>
    <row r="88" spans="1:1">
      <c r="A88" s="4"/>
    </row>
    <row r="89" spans="1:1">
      <c r="A89" s="4"/>
    </row>
    <row r="90" spans="1:1">
      <c r="A90" s="4"/>
    </row>
    <row r="91" spans="1:1">
      <c r="A91" s="4"/>
    </row>
    <row r="92" spans="1:1">
      <c r="A92" s="4"/>
    </row>
    <row r="93" spans="1:1">
      <c r="A93" s="4"/>
    </row>
    <row r="94" spans="1:1">
      <c r="A94" s="4"/>
    </row>
    <row r="95" spans="1:1">
      <c r="A95" s="4"/>
    </row>
    <row r="96" spans="1:1">
      <c r="A96" s="4"/>
    </row>
    <row r="97" spans="1:1">
      <c r="A97" s="4"/>
    </row>
    <row r="98" spans="1:1">
      <c r="A98" s="4"/>
    </row>
    <row r="99" spans="1:1">
      <c r="A99" s="4"/>
    </row>
    <row r="100" spans="1:1">
      <c r="A100" s="4"/>
    </row>
    <row r="101" spans="1:1">
      <c r="A101" s="4"/>
    </row>
    <row r="102" spans="1:1">
      <c r="A102" s="4"/>
    </row>
    <row r="103" spans="1:1">
      <c r="A103" s="4"/>
    </row>
    <row r="104" spans="1:1">
      <c r="A104" s="4"/>
    </row>
    <row r="105" spans="1:1">
      <c r="A105" s="4"/>
    </row>
    <row r="106" spans="1:1">
      <c r="A106" s="4"/>
    </row>
    <row r="107" spans="1:1">
      <c r="A107" s="4"/>
    </row>
    <row r="108" spans="1:1">
      <c r="A108" s="4"/>
    </row>
    <row r="109" spans="1:1">
      <c r="A109" s="4"/>
    </row>
    <row r="110" spans="1:1">
      <c r="A110" s="4"/>
    </row>
    <row r="111" spans="1:1">
      <c r="A111" s="4"/>
    </row>
    <row r="112" spans="1:1">
      <c r="A112" s="4"/>
    </row>
    <row r="113" spans="1:1">
      <c r="A113" s="4"/>
    </row>
    <row r="114" spans="1:1">
      <c r="A114" s="4"/>
    </row>
    <row r="115" spans="1:1">
      <c r="A115" s="4"/>
    </row>
    <row r="116" spans="1:1">
      <c r="A116" s="4"/>
    </row>
    <row r="117" spans="1:1">
      <c r="A117" s="4"/>
    </row>
    <row r="118" spans="1:1">
      <c r="A118" s="4"/>
    </row>
    <row r="119" spans="1:1">
      <c r="A119" s="4"/>
    </row>
    <row r="120" spans="1:1">
      <c r="A120" s="4"/>
    </row>
    <row r="121" spans="1:1">
      <c r="A121" s="4"/>
    </row>
    <row r="122" spans="1:1">
      <c r="A122" s="4"/>
    </row>
    <row r="123" spans="1:1">
      <c r="A123" s="4"/>
    </row>
    <row r="124" spans="1:1">
      <c r="A124" s="4"/>
    </row>
    <row r="125" spans="1:1">
      <c r="A125" s="4"/>
    </row>
    <row r="126" spans="1:1">
      <c r="A126" s="4"/>
    </row>
    <row r="127" spans="1:1">
      <c r="A127" s="4"/>
    </row>
    <row r="128" spans="1:1">
      <c r="A128" s="4"/>
    </row>
    <row r="129" spans="1:1">
      <c r="A129" s="4"/>
    </row>
    <row r="130" spans="1:1">
      <c r="A130" s="4"/>
    </row>
    <row r="131" spans="1:1">
      <c r="A131" s="4"/>
    </row>
    <row r="132" spans="1:1">
      <c r="A132" s="4"/>
    </row>
    <row r="133" spans="1:1">
      <c r="A133" s="4"/>
    </row>
    <row r="134" spans="1:1">
      <c r="A134" s="4"/>
    </row>
    <row r="135" spans="1:1">
      <c r="A135" s="4"/>
    </row>
    <row r="136" spans="1:1">
      <c r="A136" s="4"/>
    </row>
    <row r="137" spans="1:1">
      <c r="A137" s="4"/>
    </row>
    <row r="138" spans="1:1">
      <c r="A138" s="4"/>
    </row>
    <row r="139" spans="1:1">
      <c r="A139" s="4"/>
    </row>
    <row r="140" spans="1:1">
      <c r="A140" s="4"/>
    </row>
    <row r="141" spans="1:1">
      <c r="A141" s="4"/>
    </row>
    <row r="142" spans="1:1">
      <c r="A142" s="4"/>
    </row>
    <row r="143" spans="1:1">
      <c r="A143" s="4"/>
    </row>
    <row r="144" spans="1:1">
      <c r="A144" s="4"/>
    </row>
    <row r="145" spans="1:1">
      <c r="A145" s="4"/>
    </row>
    <row r="146" spans="1:1">
      <c r="A146" s="4"/>
    </row>
    <row r="147" spans="1:1">
      <c r="A147" s="4"/>
    </row>
    <row r="148" spans="1:1">
      <c r="A148" s="4"/>
    </row>
    <row r="149" spans="1:1">
      <c r="A149" s="4"/>
    </row>
    <row r="150" spans="1:1">
      <c r="A150" s="4"/>
    </row>
    <row r="151" spans="1:1">
      <c r="A151" s="4"/>
    </row>
    <row r="152" spans="1:1">
      <c r="A152" s="4"/>
    </row>
    <row r="153" spans="1:1">
      <c r="A153" s="4"/>
    </row>
    <row r="154" spans="1:1">
      <c r="A154" s="4"/>
    </row>
    <row r="155" spans="1:1">
      <c r="A155" s="4"/>
    </row>
    <row r="156" spans="1:1">
      <c r="A156" s="4"/>
    </row>
    <row r="157" spans="1:1">
      <c r="A157" s="4"/>
    </row>
    <row r="158" spans="1:1">
      <c r="A158" s="4"/>
    </row>
    <row r="159" spans="1:1">
      <c r="A159" s="4"/>
    </row>
    <row r="160" spans="1:1">
      <c r="A160" s="4"/>
    </row>
    <row r="161" spans="1:1">
      <c r="A161" s="4"/>
    </row>
    <row r="162" spans="1:1">
      <c r="A162" s="4"/>
    </row>
    <row r="163" spans="1:1">
      <c r="A163" s="4"/>
    </row>
    <row r="164" spans="1:1">
      <c r="A164" s="4"/>
    </row>
    <row r="165" spans="1:1">
      <c r="A165" s="4"/>
    </row>
    <row r="166" spans="1:1">
      <c r="A166" s="4"/>
    </row>
    <row r="167" spans="1:1">
      <c r="A167" s="4"/>
    </row>
    <row r="168" spans="1:1">
      <c r="A168" s="4"/>
    </row>
    <row r="169" spans="1:1">
      <c r="A169" s="4"/>
    </row>
    <row r="170" spans="1:1">
      <c r="A170" s="4"/>
    </row>
    <row r="171" spans="1:1">
      <c r="A171" s="4"/>
    </row>
    <row r="172" spans="1:1">
      <c r="A172" s="4"/>
    </row>
    <row r="173" spans="1:1">
      <c r="A173" s="4"/>
    </row>
    <row r="174" spans="1:1">
      <c r="A174" s="4"/>
    </row>
    <row r="175" spans="1:1">
      <c r="A175" s="4"/>
    </row>
    <row r="176" spans="1:1">
      <c r="A176" s="4"/>
    </row>
    <row r="177" spans="1:1">
      <c r="A177" s="4"/>
    </row>
    <row r="178" spans="1:1">
      <c r="A178" s="4"/>
    </row>
    <row r="179" spans="1:1">
      <c r="A179" s="4"/>
    </row>
    <row r="180" spans="1:1">
      <c r="A180" s="4"/>
    </row>
    <row r="181" spans="1:1">
      <c r="A181" s="4"/>
    </row>
    <row r="182" spans="1:1">
      <c r="A182" s="4"/>
    </row>
    <row r="183" spans="1:1">
      <c r="A183" s="4"/>
    </row>
    <row r="184" spans="1:1">
      <c r="A184" s="4"/>
    </row>
    <row r="185" spans="1:1">
      <c r="A185" s="4"/>
    </row>
    <row r="186" spans="1:1">
      <c r="A186" s="4"/>
    </row>
    <row r="187" spans="1:1">
      <c r="A187" s="4"/>
    </row>
    <row r="188" spans="1:1">
      <c r="A188" s="4"/>
    </row>
    <row r="189" spans="1:1">
      <c r="A189" s="4"/>
    </row>
    <row r="190" spans="1:1">
      <c r="A190" s="4"/>
    </row>
  </sheetData>
  <autoFilter ref="B5:H42" xr:uid="{F58DD2A6-0899-40FD-B215-C65F538F58E3}"/>
  <sortState xmlns:xlrd2="http://schemas.microsoft.com/office/spreadsheetml/2017/richdata2" ref="B5:C35">
    <sortCondition ref="C6"/>
  </sortState>
  <pageMargins left="0.7" right="0.7" top="0.75" bottom="0.75" header="0.3" footer="0.3"/>
  <pageSetup orientation="portrait" horizontalDpi="0" verticalDpi="0"/>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33C92-8FCA-F941-9B07-B50C21AF5699}">
  <dimension ref="A1:G30"/>
  <sheetViews>
    <sheetView workbookViewId="0">
      <selection activeCell="K28" sqref="K28"/>
    </sheetView>
  </sheetViews>
  <sheetFormatPr defaultColWidth="11.42578125" defaultRowHeight="15"/>
  <cols>
    <col min="1" max="1" width="11.85546875" bestFit="1" customWidth="1"/>
    <col min="2" max="2" width="20.85546875" bestFit="1" customWidth="1"/>
    <col min="3" max="3" width="19.42578125" bestFit="1" customWidth="1"/>
  </cols>
  <sheetData>
    <row r="1" spans="1:7">
      <c r="A1" s="27" t="s">
        <v>67</v>
      </c>
      <c r="B1" s="27" t="s">
        <v>68</v>
      </c>
      <c r="C1" s="26" t="s">
        <v>69</v>
      </c>
      <c r="D1" s="26" t="s">
        <v>70</v>
      </c>
      <c r="E1" s="26" t="s">
        <v>71</v>
      </c>
      <c r="F1" s="26" t="s">
        <v>72</v>
      </c>
      <c r="G1" s="26" t="s">
        <v>73</v>
      </c>
    </row>
    <row r="2" spans="1:7">
      <c r="A2" s="27" t="s">
        <v>74</v>
      </c>
      <c r="B2" s="27">
        <v>802014237</v>
      </c>
      <c r="C2" s="28" t="e">
        <f>IF(B2="","",_xlfn.XLOOKUP(B2,Procesos!E:E,Procesos!C:C))</f>
        <v>#N/A</v>
      </c>
      <c r="D2" s="27">
        <f>IF(B2="","",SUMIFS(Procesos!BH:BH,Procesos!E:E,'In-habilitados'!B2,Procesos!BN:BN,"In-Habilitado",Procesos!BM:BM,"Unicos"))</f>
        <v>0</v>
      </c>
      <c r="E2" s="27">
        <f>IF(B2="","",SUMIFS(Procesos!BI:BI,Procesos!E:E,'In-habilitados'!B2,Procesos!BN:BN,"In-Habilitado",Procesos!BM:BM,"Unicos"))</f>
        <v>0</v>
      </c>
      <c r="F2" s="27">
        <f>IF(B2="","",SUMIFS(Procesos!BJ:BJ,Procesos!E:E,'In-habilitados'!B2))</f>
        <v>0</v>
      </c>
      <c r="G2" s="27" t="str">
        <f t="shared" ref="G2:G30" si="0">IF(F2=1,"Caducidad",IF(B2="","",IF(AND(D2&gt;=2,E2&gt;=1),"Literal C",IF(D2&gt;=5,"Literal A",IF(E2&gt;=2,"Literal B","")))))</f>
        <v/>
      </c>
    </row>
    <row r="3" spans="1:7">
      <c r="A3" s="27" t="s">
        <v>74</v>
      </c>
      <c r="B3" s="27">
        <v>810002998</v>
      </c>
      <c r="C3" s="28" t="e">
        <f>IF(B3="","",_xlfn.XLOOKUP(B3,Procesos!E:E,Procesos!C:C))</f>
        <v>#N/A</v>
      </c>
      <c r="D3" s="27">
        <f>IF(B3="","",SUMIFS(Procesos!BH:BH,Procesos!E:E,'In-habilitados'!B3,Procesos!BN:BN,"In-Habilitado",Procesos!BM:BM,"Unicos"))</f>
        <v>0</v>
      </c>
      <c r="E3" s="27">
        <f>IF(B3="","",SUMIFS(Procesos!BI:BI,Procesos!E:E,'In-habilitados'!B3,Procesos!BN:BN,"In-Habilitado",Procesos!BM:BM,"Unicos"))</f>
        <v>0</v>
      </c>
      <c r="F3" s="27">
        <f>IF(B3="","",SUMIFS(Procesos!BJ:BJ,Procesos!E:E,'In-habilitados'!B3))</f>
        <v>0</v>
      </c>
      <c r="G3" s="27" t="str">
        <f t="shared" si="0"/>
        <v/>
      </c>
    </row>
    <row r="4" spans="1:7">
      <c r="A4" s="27" t="s">
        <v>74</v>
      </c>
      <c r="B4" s="27">
        <v>813000522</v>
      </c>
      <c r="C4" s="28" t="e">
        <f>IF(B4="","",_xlfn.XLOOKUP(B4,Procesos!E:E,Procesos!C:C))</f>
        <v>#N/A</v>
      </c>
      <c r="D4" s="27">
        <f>IF(B4="","",SUMIFS(Procesos!BH:BH,Procesos!E:E,'In-habilitados'!B4,Procesos!BN:BN,"In-Habilitado",Procesos!BM:BM,"Unicos"))</f>
        <v>0</v>
      </c>
      <c r="E4" s="27">
        <f>IF(B4="","",SUMIFS(Procesos!BI:BI,Procesos!E:E,'In-habilitados'!B4,Procesos!BN:BN,"In-Habilitado",Procesos!BM:BM,"Unicos"))</f>
        <v>0</v>
      </c>
      <c r="F4" s="27">
        <f>IF(B4="","",SUMIFS(Procesos!BJ:BJ,Procesos!E:E,'In-habilitados'!B4))</f>
        <v>0</v>
      </c>
      <c r="G4" s="27" t="str">
        <f t="shared" si="0"/>
        <v/>
      </c>
    </row>
    <row r="5" spans="1:7">
      <c r="A5" s="27" t="s">
        <v>74</v>
      </c>
      <c r="B5" s="27">
        <v>814006888</v>
      </c>
      <c r="C5" s="28" t="e">
        <f>IF(B5="","",_xlfn.XLOOKUP(B5,Procesos!E:E,Procesos!C:C))</f>
        <v>#N/A</v>
      </c>
      <c r="D5" s="27">
        <f>IF(B5="","",SUMIFS(Procesos!BH:BH,Procesos!E:E,'In-habilitados'!B5,Procesos!BN:BN,"In-Habilitado",Procesos!BM:BM,"Unicos"))</f>
        <v>0</v>
      </c>
      <c r="E5" s="27">
        <f>IF(B5="","",SUMIFS(Procesos!BI:BI,Procesos!E:E,'In-habilitados'!B5,Procesos!BN:BN,"In-Habilitado",Procesos!BM:BM,"Unicos"))</f>
        <v>0</v>
      </c>
      <c r="F5" s="27">
        <f>IF(B5="","",SUMIFS(Procesos!BJ:BJ,Procesos!E:E,'In-habilitados'!B5))</f>
        <v>0</v>
      </c>
      <c r="G5" s="27" t="str">
        <f t="shared" si="0"/>
        <v/>
      </c>
    </row>
    <row r="6" spans="1:7">
      <c r="A6" s="27" t="s">
        <v>74</v>
      </c>
      <c r="B6" s="116">
        <v>815004482</v>
      </c>
      <c r="C6" s="117" t="e">
        <f>IF(B6="","",_xlfn.XLOOKUP(B6,Procesos!E:E,Procesos!C:C))</f>
        <v>#N/A</v>
      </c>
      <c r="D6" s="27">
        <f>IF(B6="","",SUMIFS(Procesos!BH:BH,Procesos!E:E,'In-habilitados'!B6,Procesos!BN:BN,"In-Habilitado",Procesos!BM:BM,"Unicos"))</f>
        <v>0</v>
      </c>
      <c r="E6" s="27">
        <f>IF(B6="","",SUMIFS(Procesos!BI:BI,Procesos!E:E,'In-habilitados'!B6,Procesos!BN:BN,"In-Habilitado",Procesos!BM:BM,"Unicos"))</f>
        <v>0</v>
      </c>
      <c r="F6" s="27">
        <f>IF(B6="","",SUMIFS(Procesos!BJ:BJ,Procesos!E:E,'In-habilitados'!B6))</f>
        <v>0</v>
      </c>
      <c r="G6" s="27" t="str">
        <f t="shared" si="0"/>
        <v/>
      </c>
    </row>
    <row r="7" spans="1:7">
      <c r="A7" s="27" t="s">
        <v>74</v>
      </c>
      <c r="B7" s="27">
        <v>823000731</v>
      </c>
      <c r="C7" s="28" t="e">
        <f>IF(B7="","",_xlfn.XLOOKUP(B7,Procesos!E:E,Procesos!C:C))</f>
        <v>#N/A</v>
      </c>
      <c r="D7" s="27">
        <f>IF(B7="","",SUMIFS(Procesos!BH:BH,Procesos!E:E,'In-habilitados'!B7,Procesos!BN:BN,"In-Habilitado",Procesos!BM:BM,"Unicos"))</f>
        <v>0</v>
      </c>
      <c r="E7" s="27">
        <f>IF(B7="","",SUMIFS(Procesos!BI:BI,Procesos!E:E,'In-habilitados'!B7,Procesos!BN:BN,"In-Habilitado",Procesos!BM:BM,"Unicos"))</f>
        <v>0</v>
      </c>
      <c r="F7" s="27">
        <f>IF(B7="","",SUMIFS(Procesos!BJ:BJ,Procesos!E:E,'In-habilitados'!B7))</f>
        <v>0</v>
      </c>
      <c r="G7" s="27" t="str">
        <f t="shared" si="0"/>
        <v/>
      </c>
    </row>
    <row r="8" spans="1:7">
      <c r="A8" s="27" t="s">
        <v>74</v>
      </c>
      <c r="B8" s="27">
        <v>830503951</v>
      </c>
      <c r="C8" s="28" t="e">
        <f>IF(B8="","",_xlfn.XLOOKUP(B8,Procesos!E:E,Procesos!C:C))</f>
        <v>#N/A</v>
      </c>
      <c r="D8" s="27">
        <f>IF(B8="","",SUMIFS(Procesos!BH:BH,Procesos!E:E,'In-habilitados'!B8,Procesos!BN:BN,"In-Habilitado",Procesos!BM:BM,"Unicos"))</f>
        <v>0</v>
      </c>
      <c r="E8" s="27">
        <f>IF(B8="","",SUMIFS(Procesos!BI:BI,Procesos!E:E,'In-habilitados'!B8,Procesos!BN:BN,"In-Habilitado",Procesos!BM:BM,"Unicos"))</f>
        <v>0</v>
      </c>
      <c r="F8" s="27">
        <f>IF(B8="","",SUMIFS(Procesos!BJ:BJ,Procesos!E:E,'In-habilitados'!B8))</f>
        <v>0</v>
      </c>
      <c r="G8" s="27" t="str">
        <f t="shared" si="0"/>
        <v/>
      </c>
    </row>
    <row r="9" spans="1:7">
      <c r="A9" s="27" t="s">
        <v>74</v>
      </c>
      <c r="B9" s="27">
        <v>840000903</v>
      </c>
      <c r="C9" s="28" t="e">
        <f>IF(B9="","",_xlfn.XLOOKUP(B9,Procesos!E:E,Procesos!C:C))</f>
        <v>#N/A</v>
      </c>
      <c r="D9" s="27">
        <f>IF(B9="","",SUMIFS(Procesos!BH:BH,Procesos!E:E,'In-habilitados'!B9,Procesos!BN:BN,"In-Habilitado",Procesos!BM:BM,"Unicos"))</f>
        <v>0</v>
      </c>
      <c r="E9" s="27">
        <f>IF(B9="","",SUMIFS(Procesos!BI:BI,Procesos!E:E,'In-habilitados'!B9,Procesos!BN:BN,"In-Habilitado",Procesos!BM:BM,"Unicos"))</f>
        <v>0</v>
      </c>
      <c r="F9" s="27">
        <f>IF(B9="","",SUMIFS(Procesos!BJ:BJ,Procesos!E:E,'In-habilitados'!B9))</f>
        <v>0</v>
      </c>
      <c r="G9" s="27" t="str">
        <f t="shared" si="0"/>
        <v/>
      </c>
    </row>
    <row r="10" spans="1:7">
      <c r="A10" s="27" t="s">
        <v>74</v>
      </c>
      <c r="B10" s="27">
        <v>860021793</v>
      </c>
      <c r="C10" s="28" t="e">
        <f>IF(B10="","",_xlfn.XLOOKUP(B10,Procesos!E:E,Procesos!C:C))</f>
        <v>#N/A</v>
      </c>
      <c r="D10" s="27">
        <f>IF(B10="","",SUMIFS(Procesos!BH:BH,Procesos!E:E,'In-habilitados'!B10,Procesos!BN:BN,"In-Habilitado",Procesos!BM:BM,"Unicos"))</f>
        <v>0</v>
      </c>
      <c r="E10" s="27">
        <f>IF(B10="","",SUMIFS(Procesos!BI:BI,Procesos!E:E,'In-habilitados'!B10,Procesos!BN:BN,"In-Habilitado",Procesos!BM:BM,"Unicos"))</f>
        <v>0</v>
      </c>
      <c r="F10" s="27">
        <f>IF(B10="","",SUMIFS(Procesos!BJ:BJ,Procesos!E:E,'In-habilitados'!B10))</f>
        <v>0</v>
      </c>
      <c r="G10" s="27" t="str">
        <f t="shared" si="0"/>
        <v/>
      </c>
    </row>
    <row r="11" spans="1:7">
      <c r="A11" s="27" t="s">
        <v>74</v>
      </c>
      <c r="B11" s="27">
        <v>860021935</v>
      </c>
      <c r="C11" s="28" t="e">
        <f>IF(B11="","",_xlfn.XLOOKUP(B11,Procesos!E:E,Procesos!C:C))</f>
        <v>#N/A</v>
      </c>
      <c r="D11" s="27">
        <f>IF(B11="","",SUMIFS(Procesos!BH:BH,Procesos!E:E,'In-habilitados'!B11,Procesos!BN:BN,"In-Habilitado",Procesos!BM:BM,"Unicos"))</f>
        <v>0</v>
      </c>
      <c r="E11" s="27">
        <f>IF(B11="","",SUMIFS(Procesos!BI:BI,Procesos!E:E,'In-habilitados'!B11,Procesos!BN:BN,"In-Habilitado",Procesos!BM:BM,"Unicos"))</f>
        <v>0</v>
      </c>
      <c r="F11" s="27">
        <f>IF(B11="","",SUMIFS(Procesos!BJ:BJ,Procesos!E:E,'In-habilitados'!B11))</f>
        <v>0</v>
      </c>
      <c r="G11" s="27" t="str">
        <f t="shared" si="0"/>
        <v/>
      </c>
    </row>
    <row r="12" spans="1:7">
      <c r="A12" s="27" t="s">
        <v>74</v>
      </c>
      <c r="B12" s="27">
        <v>900001876</v>
      </c>
      <c r="C12" s="28" t="e">
        <f>IF(B12="","",_xlfn.XLOOKUP(B12,Procesos!E:E,Procesos!C:C))</f>
        <v>#N/A</v>
      </c>
      <c r="D12" s="27">
        <f>IF(B12="","",SUMIFS(Procesos!BH:BH,Procesos!E:E,'In-habilitados'!B12,Procesos!BN:BN,"In-Habilitado",Procesos!BM:BM,"Unicos"))</f>
        <v>0</v>
      </c>
      <c r="E12" s="27">
        <f>IF(B12="","",SUMIFS(Procesos!BI:BI,Procesos!E:E,'In-habilitados'!B12,Procesos!BN:BN,"In-Habilitado",Procesos!BM:BM,"Unicos"))</f>
        <v>0</v>
      </c>
      <c r="F12" s="27">
        <f>IF(B12="","",SUMIFS(Procesos!BJ:BJ,Procesos!E:E,'In-habilitados'!B12))</f>
        <v>0</v>
      </c>
      <c r="G12" s="27" t="str">
        <f t="shared" si="0"/>
        <v/>
      </c>
    </row>
    <row r="13" spans="1:7">
      <c r="A13" s="27" t="s">
        <v>74</v>
      </c>
      <c r="B13" s="27">
        <v>900011782</v>
      </c>
      <c r="C13" s="28" t="e">
        <f>IF(B13="","",_xlfn.XLOOKUP(B13,Procesos!E:E,Procesos!C:C))</f>
        <v>#N/A</v>
      </c>
      <c r="D13" s="27">
        <f>IF(B13="","",SUMIFS(Procesos!BH:BH,Procesos!E:E,'In-habilitados'!B13,Procesos!BN:BN,"In-Habilitado",Procesos!BM:BM,"Unicos"))</f>
        <v>0</v>
      </c>
      <c r="E13" s="27">
        <f>IF(B13="","",SUMIFS(Procesos!BI:BI,Procesos!E:E,'In-habilitados'!B13,Procesos!BN:BN,"In-Habilitado",Procesos!BM:BM,"Unicos"))</f>
        <v>0</v>
      </c>
      <c r="F13" s="27">
        <f>IF(B13="","",SUMIFS(Procesos!BJ:BJ,Procesos!E:E,'In-habilitados'!B13))</f>
        <v>0</v>
      </c>
      <c r="G13" s="27" t="str">
        <f t="shared" si="0"/>
        <v/>
      </c>
    </row>
    <row r="14" spans="1:7">
      <c r="A14" s="27" t="s">
        <v>74</v>
      </c>
      <c r="B14" s="27">
        <v>900088285</v>
      </c>
      <c r="C14" s="28" t="e">
        <f>IF(B14="","",_xlfn.XLOOKUP(B14,Procesos!E:E,Procesos!C:C))</f>
        <v>#N/A</v>
      </c>
      <c r="D14" s="27">
        <f>IF(B14="","",SUMIFS(Procesos!BH:BH,Procesos!E:E,'In-habilitados'!B14,Procesos!BN:BN,"In-Habilitado",Procesos!BM:BM,"Unicos"))</f>
        <v>0</v>
      </c>
      <c r="E14" s="27">
        <f>IF(B14="","",SUMIFS(Procesos!BI:BI,Procesos!E:E,'In-habilitados'!B14,Procesos!BN:BN,"In-Habilitado",Procesos!BM:BM,"Unicos"))</f>
        <v>0</v>
      </c>
      <c r="F14" s="27">
        <f>IF(B14="","",SUMIFS(Procesos!BJ:BJ,Procesos!E:E,'In-habilitados'!B14))</f>
        <v>0</v>
      </c>
      <c r="G14" s="27" t="str">
        <f t="shared" si="0"/>
        <v/>
      </c>
    </row>
    <row r="15" spans="1:7">
      <c r="A15" s="27" t="s">
        <v>74</v>
      </c>
      <c r="B15" s="116">
        <v>900106789</v>
      </c>
      <c r="C15" s="117" t="e">
        <f>IF(B15="","",_xlfn.XLOOKUP(B15,Procesos!E:E,Procesos!C:C))</f>
        <v>#N/A</v>
      </c>
      <c r="D15" s="27">
        <f>IF(B15="","",SUMIFS(Procesos!BH:BH,Procesos!E:E,'In-habilitados'!B15,Procesos!BN:BN,"In-Habilitado",Procesos!BM:BM,"Unicos"))</f>
        <v>0</v>
      </c>
      <c r="E15" s="27">
        <f>IF(B15="","",SUMIFS(Procesos!BI:BI,Procesos!E:E,'In-habilitados'!B15,Procesos!BN:BN,"In-Habilitado",Procesos!BM:BM,"Unicos"))</f>
        <v>0</v>
      </c>
      <c r="F15" s="27">
        <f>IF(B15="","",SUMIFS(Procesos!BJ:BJ,Procesos!E:E,'In-habilitados'!B15))</f>
        <v>0</v>
      </c>
      <c r="G15" s="27" t="str">
        <f t="shared" si="0"/>
        <v/>
      </c>
    </row>
    <row r="16" spans="1:7">
      <c r="A16" s="27" t="s">
        <v>74</v>
      </c>
      <c r="B16" s="27">
        <v>900114253</v>
      </c>
      <c r="C16" s="28" t="e">
        <f>IF(B16="","",_xlfn.XLOOKUP(B16,Procesos!E:E,Procesos!C:C))</f>
        <v>#N/A</v>
      </c>
      <c r="D16" s="27">
        <f>IF(B16="","",SUMIFS(Procesos!BH:BH,Procesos!E:E,'In-habilitados'!B16,Procesos!BN:BN,"In-Habilitado",Procesos!BM:BM,"Unicos"))</f>
        <v>0</v>
      </c>
      <c r="E16" s="27">
        <f>IF(B16="","",SUMIFS(Procesos!BI:BI,Procesos!E:E,'In-habilitados'!B16,Procesos!BN:BN,"In-Habilitado",Procesos!BM:BM,"Unicos"))</f>
        <v>0</v>
      </c>
      <c r="F16" s="27">
        <f>IF(B16="","",SUMIFS(Procesos!BJ:BJ,Procesos!E:E,'In-habilitados'!B16))</f>
        <v>0</v>
      </c>
      <c r="G16" s="27" t="str">
        <f t="shared" si="0"/>
        <v/>
      </c>
    </row>
    <row r="17" spans="1:7">
      <c r="A17" s="27" t="s">
        <v>74</v>
      </c>
      <c r="B17" s="27">
        <v>900201470</v>
      </c>
      <c r="C17" s="28" t="e">
        <f>IF(B17="","",_xlfn.XLOOKUP(B17,Procesos!E:E,Procesos!C:C))</f>
        <v>#N/A</v>
      </c>
      <c r="D17" s="27">
        <f>IF(B17="","",SUMIFS(Procesos!BH:BH,Procesos!E:E,'In-habilitados'!B17,Procesos!BN:BN,"In-Habilitado",Procesos!BM:BM,"Unicos"))</f>
        <v>0</v>
      </c>
      <c r="E17" s="27">
        <f>IF(B17="","",SUMIFS(Procesos!BI:BI,Procesos!E:E,'In-habilitados'!B17,Procesos!BN:BN,"In-Habilitado",Procesos!BM:BM,"Unicos"))</f>
        <v>0</v>
      </c>
      <c r="F17" s="27">
        <f>IF(B17="","",SUMIFS(Procesos!BJ:BJ,Procesos!E:E,'In-habilitados'!B17))</f>
        <v>0</v>
      </c>
      <c r="G17" s="27" t="str">
        <f t="shared" si="0"/>
        <v/>
      </c>
    </row>
    <row r="18" spans="1:7">
      <c r="A18" s="27" t="s">
        <v>74</v>
      </c>
      <c r="B18" s="27">
        <v>900210617</v>
      </c>
      <c r="C18" s="28" t="e">
        <f>IF(B18="","",_xlfn.XLOOKUP(B18,Procesos!E:E,Procesos!C:C))</f>
        <v>#N/A</v>
      </c>
      <c r="D18" s="27">
        <f>IF(B18="","",SUMIFS(Procesos!BH:BH,Procesos!E:E,'In-habilitados'!B18,Procesos!BN:BN,"In-Habilitado",Procesos!BM:BM,"Unicos"))</f>
        <v>0</v>
      </c>
      <c r="E18" s="27">
        <f>IF(B18="","",SUMIFS(Procesos!BI:BI,Procesos!E:E,'In-habilitados'!B18,Procesos!BN:BN,"In-Habilitado",Procesos!BM:BM,"Unicos"))</f>
        <v>0</v>
      </c>
      <c r="F18" s="27">
        <f>IF(B18="","",SUMIFS(Procesos!BJ:BJ,Procesos!E:E,'In-habilitados'!B18))</f>
        <v>0</v>
      </c>
      <c r="G18" s="27" t="str">
        <f t="shared" si="0"/>
        <v/>
      </c>
    </row>
    <row r="19" spans="1:7">
      <c r="A19" s="27" t="s">
        <v>74</v>
      </c>
      <c r="B19" s="116">
        <v>900256562</v>
      </c>
      <c r="C19" s="117" t="e">
        <f>IF(B19="","",_xlfn.XLOOKUP(B19,Procesos!E:E,Procesos!C:C))</f>
        <v>#N/A</v>
      </c>
      <c r="D19" s="27">
        <f>IF(B19="","",SUMIFS(Procesos!BH:BH,Procesos!E:E,'In-habilitados'!B19,Procesos!BN:BN,"In-Habilitado",Procesos!BM:BM,"Unicos"))</f>
        <v>0</v>
      </c>
      <c r="E19" s="27">
        <f>IF(B19="","",SUMIFS(Procesos!BI:BI,Procesos!E:E,'In-habilitados'!B19,Procesos!BN:BN,"In-Habilitado",Procesos!BM:BM,"Unicos"))</f>
        <v>0</v>
      </c>
      <c r="F19" s="27">
        <f>IF(B19="","",SUMIFS(Procesos!BJ:BJ,Procesos!E:E,'In-habilitados'!B19))</f>
        <v>0</v>
      </c>
      <c r="G19" s="27" t="str">
        <f t="shared" si="0"/>
        <v/>
      </c>
    </row>
    <row r="20" spans="1:7">
      <c r="A20" s="27" t="s">
        <v>74</v>
      </c>
      <c r="B20" s="27">
        <v>900334295</v>
      </c>
      <c r="C20" s="28" t="e">
        <f>IF(B20="","",_xlfn.XLOOKUP(B20,Procesos!E:E,Procesos!C:C))</f>
        <v>#N/A</v>
      </c>
      <c r="D20" s="27">
        <f>IF(B20="","",SUMIFS(Procesos!BH:BH,Procesos!E:E,'In-habilitados'!B20,Procesos!BN:BN,"In-Habilitado",Procesos!BM:BM,"Unicos"))</f>
        <v>0</v>
      </c>
      <c r="E20" s="27">
        <f>IF(B20="","",SUMIFS(Procesos!BI:BI,Procesos!E:E,'In-habilitados'!B20,Procesos!BN:BN,"In-Habilitado",Procesos!BM:BM,"Unicos"))</f>
        <v>0</v>
      </c>
      <c r="F20" s="27">
        <f>IF(B20="","",SUMIFS(Procesos!BJ:BJ,Procesos!E:E,'In-habilitados'!B20))</f>
        <v>0</v>
      </c>
      <c r="G20" s="27" t="str">
        <f t="shared" si="0"/>
        <v/>
      </c>
    </row>
    <row r="21" spans="1:7">
      <c r="A21" s="27" t="s">
        <v>74</v>
      </c>
      <c r="B21" s="27">
        <v>900361649</v>
      </c>
      <c r="C21" s="28" t="e">
        <f>IF(B21="","",_xlfn.XLOOKUP(B21,Procesos!E:E,Procesos!C:C))</f>
        <v>#N/A</v>
      </c>
      <c r="D21" s="27">
        <f>IF(B21="","",SUMIFS(Procesos!BH:BH,Procesos!E:E,'In-habilitados'!B21,Procesos!BN:BN,"In-Habilitado",Procesos!BM:BM,"Unicos"))</f>
        <v>0</v>
      </c>
      <c r="E21" s="27">
        <f>IF(B21="","",SUMIFS(Procesos!BI:BI,Procesos!E:E,'In-habilitados'!B21,Procesos!BN:BN,"In-Habilitado",Procesos!BM:BM,"Unicos"))</f>
        <v>0</v>
      </c>
      <c r="F21" s="27">
        <f>IF(B21="","",SUMIFS(Procesos!BJ:BJ,Procesos!E:E,'In-habilitados'!B21))</f>
        <v>0</v>
      </c>
      <c r="G21" s="27" t="str">
        <f t="shared" si="0"/>
        <v/>
      </c>
    </row>
    <row r="22" spans="1:7">
      <c r="A22" s="27" t="s">
        <v>74</v>
      </c>
      <c r="B22" s="27">
        <v>900631358</v>
      </c>
      <c r="C22" s="28" t="e">
        <f>IF(B22="","",_xlfn.XLOOKUP(B22,Procesos!E:E,Procesos!C:C))</f>
        <v>#N/A</v>
      </c>
      <c r="D22" s="27">
        <f>IF(B22="","",SUMIFS(Procesos!BH:BH,Procesos!E:E,'In-habilitados'!B22,Procesos!BN:BN,"In-Habilitado",Procesos!BM:BM,"Unicos"))</f>
        <v>0</v>
      </c>
      <c r="E22" s="27">
        <f>IF(B22="","",SUMIFS(Procesos!BI:BI,Procesos!E:E,'In-habilitados'!B22,Procesos!BN:BN,"In-Habilitado",Procesos!BM:BM,"Unicos"))</f>
        <v>0</v>
      </c>
      <c r="F22" s="27">
        <f>IF(B22="","",SUMIFS(Procesos!BJ:BJ,Procesos!E:E,'In-habilitados'!B22))</f>
        <v>0</v>
      </c>
      <c r="G22" s="27" t="str">
        <f t="shared" si="0"/>
        <v/>
      </c>
    </row>
    <row r="23" spans="1:7">
      <c r="A23" s="27" t="s">
        <v>74</v>
      </c>
      <c r="B23" s="116">
        <v>900743260</v>
      </c>
      <c r="C23" s="117" t="e">
        <f>IF(B23="","",_xlfn.XLOOKUP(B23,Procesos!E:E,Procesos!C:C))</f>
        <v>#N/A</v>
      </c>
      <c r="D23" s="27">
        <f>IF(B23="","",SUMIFS(Procesos!BH:BH,Procesos!E:E,'In-habilitados'!B23,Procesos!BN:BN,"In-Habilitado",Procesos!BM:BM,"Unicos"))</f>
        <v>0</v>
      </c>
      <c r="E23" s="27">
        <f>IF(B23="","",SUMIFS(Procesos!BI:BI,Procesos!E:E,'In-habilitados'!B23,Procesos!BN:BN,"In-Habilitado",Procesos!BM:BM,"Unicos"))</f>
        <v>0</v>
      </c>
      <c r="F23" s="27">
        <f>IF(B23="","",SUMIFS(Procesos!BJ:BJ,Procesos!E:E,'In-habilitados'!B23))</f>
        <v>0</v>
      </c>
      <c r="G23" s="27" t="str">
        <f t="shared" si="0"/>
        <v/>
      </c>
    </row>
    <row r="24" spans="1:7">
      <c r="A24" s="27" t="s">
        <v>74</v>
      </c>
      <c r="B24" s="27">
        <v>900762346</v>
      </c>
      <c r="C24" s="28" t="e">
        <f>IF(B24="","",_xlfn.XLOOKUP(B24,Procesos!E:E,Procesos!C:C))</f>
        <v>#N/A</v>
      </c>
      <c r="D24" s="27">
        <f>IF(B24="","",SUMIFS(Procesos!BH:BH,Procesos!E:E,'In-habilitados'!B24,Procesos!BN:BN,"In-Habilitado",Procesos!BM:BM,"Unicos"))</f>
        <v>0</v>
      </c>
      <c r="E24" s="27">
        <f>IF(B24="","",SUMIFS(Procesos!BI:BI,Procesos!E:E,'In-habilitados'!B24,Procesos!BN:BN,"In-Habilitado",Procesos!BM:BM,"Unicos"))</f>
        <v>0</v>
      </c>
      <c r="F24" s="27">
        <f>IF(B24="","",SUMIFS(Procesos!BJ:BJ,Procesos!E:E,'In-habilitados'!B24))</f>
        <v>0</v>
      </c>
      <c r="G24" s="27" t="str">
        <f t="shared" si="0"/>
        <v/>
      </c>
    </row>
    <row r="25" spans="1:7">
      <c r="A25" s="27" t="s">
        <v>74</v>
      </c>
      <c r="B25" s="27">
        <v>900869649</v>
      </c>
      <c r="C25" s="28" t="e">
        <f>IF(B25="","",_xlfn.XLOOKUP(B25,Procesos!E:E,Procesos!C:C))</f>
        <v>#N/A</v>
      </c>
      <c r="D25" s="27">
        <f>IF(B25="","",SUMIFS(Procesos!BH:BH,Procesos!E:E,'In-habilitados'!B25,Procesos!BN:BN,"In-Habilitado",Procesos!BM:BM,"Unicos"))</f>
        <v>0</v>
      </c>
      <c r="E25" s="27">
        <f>IF(B25="","",SUMIFS(Procesos!BI:BI,Procesos!E:E,'In-habilitados'!B25,Procesos!BN:BN,"In-Habilitado",Procesos!BM:BM,"Unicos"))</f>
        <v>0</v>
      </c>
      <c r="F25" s="27">
        <f>IF(B25="","",SUMIFS(Procesos!BJ:BJ,Procesos!E:E,'In-habilitados'!B25))</f>
        <v>0</v>
      </c>
      <c r="G25" s="27" t="str">
        <f t="shared" si="0"/>
        <v/>
      </c>
    </row>
    <row r="26" spans="1:7">
      <c r="A26" s="27" t="s">
        <v>74</v>
      </c>
      <c r="B26" s="27">
        <v>900970551</v>
      </c>
      <c r="C26" s="28" t="e">
        <f>IF(B26="","",_xlfn.XLOOKUP(B26,Procesos!E:E,Procesos!C:C))</f>
        <v>#N/A</v>
      </c>
      <c r="D26" s="27">
        <f>IF(B26="","",SUMIFS(Procesos!BH:BH,Procesos!E:E,'In-habilitados'!B26,Procesos!BN:BN,"In-Habilitado",Procesos!BM:BM,"Unicos"))</f>
        <v>0</v>
      </c>
      <c r="E26" s="27">
        <f>IF(B26="","",SUMIFS(Procesos!BI:BI,Procesos!E:E,'In-habilitados'!B26,Procesos!BN:BN,"In-Habilitado",Procesos!BM:BM,"Unicos"))</f>
        <v>0</v>
      </c>
      <c r="F26" s="27">
        <f>IF(B26="","",SUMIFS(Procesos!BJ:BJ,Procesos!E:E,'In-habilitados'!B26))</f>
        <v>0</v>
      </c>
      <c r="G26" s="27" t="str">
        <f t="shared" si="0"/>
        <v/>
      </c>
    </row>
    <row r="27" spans="1:7">
      <c r="A27" s="27" t="s">
        <v>74</v>
      </c>
      <c r="B27" s="27">
        <v>901110757</v>
      </c>
      <c r="C27" s="28" t="e">
        <f>IF(B27="","",_xlfn.XLOOKUP(B27,Procesos!E:E,Procesos!C:C))</f>
        <v>#N/A</v>
      </c>
      <c r="D27" s="27">
        <f>IF(B27="","",SUMIFS(Procesos!BH:BH,Procesos!E:E,'In-habilitados'!B27,Procesos!BN:BN,"In-Habilitado",Procesos!BM:BM,"Unicos"))</f>
        <v>0</v>
      </c>
      <c r="E27" s="27">
        <f>IF(B27="","",SUMIFS(Procesos!BI:BI,Procesos!E:E,'In-habilitados'!B27,Procesos!BN:BN,"In-Habilitado",Procesos!BM:BM,"Unicos"))</f>
        <v>0</v>
      </c>
      <c r="F27" s="27">
        <f>IF(B27="","",SUMIFS(Procesos!BJ:BJ,Procesos!E:E,'In-habilitados'!B27))</f>
        <v>0</v>
      </c>
      <c r="G27" s="27" t="str">
        <f t="shared" si="0"/>
        <v/>
      </c>
    </row>
    <row r="28" spans="1:7">
      <c r="A28" s="27" t="s">
        <v>74</v>
      </c>
      <c r="B28" s="27">
        <v>901277716</v>
      </c>
      <c r="C28" s="28" t="e">
        <f>IF(B28="","",_xlfn.XLOOKUP(B28,Procesos!E:E,Procesos!C:C))</f>
        <v>#N/A</v>
      </c>
      <c r="D28" s="27">
        <f>IF(B28="","",SUMIFS(Procesos!BH:BH,Procesos!E:E,'In-habilitados'!B28,Procesos!BN:BN,"In-Habilitado",Procesos!BM:BM,"Unicos"))</f>
        <v>0</v>
      </c>
      <c r="E28" s="27">
        <f>IF(B28="","",SUMIFS(Procesos!BI:BI,Procesos!E:E,'In-habilitados'!B28,Procesos!BN:BN,"In-Habilitado",Procesos!BM:BM,"Unicos"))</f>
        <v>0</v>
      </c>
      <c r="F28" s="27">
        <f>IF(B28="","",SUMIFS(Procesos!BJ:BJ,Procesos!E:E,'In-habilitados'!B28))</f>
        <v>0</v>
      </c>
      <c r="G28" s="27" t="str">
        <f t="shared" si="0"/>
        <v/>
      </c>
    </row>
    <row r="29" spans="1:7">
      <c r="A29" s="27" t="s">
        <v>74</v>
      </c>
      <c r="B29" s="27">
        <v>901435928</v>
      </c>
      <c r="C29" s="28" t="e">
        <f>IF(B29="","",_xlfn.XLOOKUP(B29,Procesos!E:E,Procesos!C:C))</f>
        <v>#N/A</v>
      </c>
      <c r="D29" s="27">
        <f>IF(B29="","",SUMIFS(Procesos!BH:BH,Procesos!E:E,'In-habilitados'!B29,Procesos!BN:BN,"In-Habilitado",Procesos!BM:BM,"Unicos"))</f>
        <v>0</v>
      </c>
      <c r="E29" s="27">
        <f>IF(B29="","",SUMIFS(Procesos!BI:BI,Procesos!E:E,'In-habilitados'!B29,Procesos!BN:BN,"In-Habilitado",Procesos!BM:BM,"Unicos"))</f>
        <v>0</v>
      </c>
      <c r="F29" s="27">
        <f>IF(B29="","",SUMIFS(Procesos!BJ:BJ,Procesos!E:E,'In-habilitados'!B29))</f>
        <v>0</v>
      </c>
      <c r="G29" s="27" t="str">
        <f t="shared" si="0"/>
        <v/>
      </c>
    </row>
    <row r="30" spans="1:7">
      <c r="A30" s="27" t="s">
        <v>74</v>
      </c>
      <c r="B30" s="116">
        <v>901450468</v>
      </c>
      <c r="C30" s="117" t="e">
        <f>IF(B30="","",_xlfn.XLOOKUP(B30,Procesos!E:E,Procesos!C:C))</f>
        <v>#N/A</v>
      </c>
      <c r="D30" s="27">
        <f>IF(B30="","",SUMIFS(Procesos!BH:BH,Procesos!E:E,'In-habilitados'!B30,Procesos!BN:BN,"In-Habilitado",Procesos!BM:BM,"Unicos"))</f>
        <v>0</v>
      </c>
      <c r="E30" s="27">
        <f>IF(B30="","",SUMIFS(Procesos!BI:BI,Procesos!E:E,'In-habilitados'!B30,Procesos!BN:BN,"In-Habilitado",Procesos!BM:BM,"Unicos"))</f>
        <v>0</v>
      </c>
      <c r="F30" s="27">
        <f>IF(B30="","",SUMIFS(Procesos!BJ:BJ,Procesos!E:E,'In-habilitados'!B30))</f>
        <v>0</v>
      </c>
      <c r="G30" s="27" t="str">
        <f t="shared" si="0"/>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C67A1-A4A7-418D-94ED-5C73B0530918}">
  <sheetPr codeName="Hoja2">
    <tabColor rgb="FF92D050"/>
    <pageSetUpPr fitToPage="1"/>
  </sheetPr>
  <dimension ref="A1:CA894"/>
  <sheetViews>
    <sheetView showRowColHeaders="0" tabSelected="1" topLeftCell="V1" zoomScaleNormal="100" workbookViewId="0">
      <pane ySplit="1" topLeftCell="A85" activePane="bottomLeft" state="frozen"/>
      <selection pane="bottomLeft" activeCell="AF891" sqref="AF891"/>
      <selection activeCell="AT1" sqref="AT1"/>
    </sheetView>
  </sheetViews>
  <sheetFormatPr defaultColWidth="11.42578125" defaultRowHeight="37.5" customHeight="1"/>
  <cols>
    <col min="1" max="1" width="9" style="93" bestFit="1" customWidth="1"/>
    <col min="2" max="2" width="18.7109375" style="93" bestFit="1" customWidth="1"/>
    <col min="3" max="3" width="15.42578125" style="93" bestFit="1" customWidth="1"/>
    <col min="4" max="4" width="30.7109375" style="93" customWidth="1"/>
    <col min="5" max="5" width="11.85546875" style="93" customWidth="1"/>
    <col min="6" max="6" width="11.140625" style="93" customWidth="1"/>
    <col min="7" max="7" width="16" style="93" customWidth="1"/>
    <col min="8" max="8" width="10.140625" style="93" customWidth="1"/>
    <col min="9" max="9" width="10.7109375" style="93" customWidth="1"/>
    <col min="10" max="10" width="17.28515625" style="94" bestFit="1" customWidth="1"/>
    <col min="11" max="12" width="30.7109375" style="93" customWidth="1"/>
    <col min="13" max="13" width="15.140625" style="93" customWidth="1"/>
    <col min="14" max="14" width="30.7109375" style="93" customWidth="1"/>
    <col min="15" max="15" width="14.28515625" style="95" customWidth="1"/>
    <col min="16" max="16" width="12.85546875" style="95" customWidth="1"/>
    <col min="17" max="17" width="10.7109375" style="95" customWidth="1"/>
    <col min="18" max="18" width="17" style="94" customWidth="1"/>
    <col min="19" max="19" width="11.85546875" style="95" customWidth="1"/>
    <col min="20" max="21" width="30.7109375" style="93" customWidth="1"/>
    <col min="22" max="22" width="11.7109375" style="95" customWidth="1"/>
    <col min="23" max="23" width="34.140625" style="93" customWidth="1"/>
    <col min="24" max="24" width="13" style="93" customWidth="1"/>
    <col min="25" max="25" width="19.85546875" style="94" customWidth="1"/>
    <col min="26" max="26" width="12.85546875" style="93" customWidth="1"/>
    <col min="27" max="27" width="12.85546875" style="95" customWidth="1"/>
    <col min="28" max="28" width="13" style="93" customWidth="1"/>
    <col min="29" max="29" width="13.28515625" style="96" customWidth="1"/>
    <col min="30" max="30" width="11.42578125" style="94" customWidth="1"/>
    <col min="31" max="31" width="16.85546875" style="96" customWidth="1"/>
    <col min="32" max="32" width="13.28515625" style="94" customWidth="1"/>
    <col min="33" max="33" width="15.85546875" style="95" customWidth="1"/>
    <col min="34" max="34" width="13" style="96" customWidth="1"/>
    <col min="35" max="36" width="16" style="96" customWidth="1"/>
    <col min="37" max="37" width="14.42578125" style="94" customWidth="1"/>
    <col min="38" max="38" width="14.42578125" style="96" customWidth="1"/>
    <col min="39" max="39" width="16.7109375" style="97" bestFit="1" customWidth="1"/>
    <col min="40" max="40" width="21.85546875" style="98" bestFit="1" customWidth="1"/>
    <col min="41" max="41" width="9.42578125" style="95" customWidth="1"/>
    <col min="42" max="42" width="18.28515625" style="93" bestFit="1" customWidth="1"/>
    <col min="43" max="43" width="34.85546875" style="93" customWidth="1"/>
    <col min="44" max="52" width="34.85546875" style="99" customWidth="1"/>
    <col min="53" max="53" width="20" style="93" bestFit="1" customWidth="1"/>
    <col min="54" max="54" width="26" style="93" bestFit="1" customWidth="1"/>
    <col min="55" max="55" width="22" style="93" bestFit="1" customWidth="1"/>
    <col min="56" max="56" width="25.140625" style="93" bestFit="1" customWidth="1"/>
    <col min="57" max="57" width="24.7109375" style="93" bestFit="1" customWidth="1"/>
    <col min="58" max="58" width="26" style="93" bestFit="1" customWidth="1"/>
    <col min="59" max="59" width="25.7109375" style="93" bestFit="1" customWidth="1"/>
    <col min="60" max="60" width="21" style="93" bestFit="1" customWidth="1"/>
    <col min="61" max="61" width="12.140625" style="93" bestFit="1" customWidth="1"/>
    <col min="62" max="62" width="21.140625" style="93" bestFit="1" customWidth="1"/>
    <col min="63" max="63" width="15.28515625" style="93" bestFit="1" customWidth="1"/>
    <col min="64" max="64" width="24.7109375" style="93" bestFit="1" customWidth="1"/>
    <col min="65" max="65" width="60.140625" style="93" bestFit="1" customWidth="1"/>
    <col min="66" max="66" width="11.42578125" style="93"/>
    <col min="67" max="67" width="22.7109375" style="93" bestFit="1" customWidth="1"/>
    <col min="68" max="68" width="12.85546875" style="93" bestFit="1" customWidth="1"/>
    <col min="69" max="69" width="30.85546875" style="93" bestFit="1" customWidth="1"/>
    <col min="70" max="70" width="26.28515625" style="93" bestFit="1" customWidth="1"/>
    <col min="71" max="72" width="11.42578125" style="93"/>
    <col min="73" max="73" width="20.28515625" style="93" bestFit="1" customWidth="1"/>
    <col min="74" max="75" width="11.42578125" style="93"/>
    <col min="76" max="16384" width="11.42578125" style="3"/>
  </cols>
  <sheetData>
    <row r="1" spans="1:79" ht="37.5" customHeight="1">
      <c r="A1" s="105" t="s">
        <v>76</v>
      </c>
      <c r="B1" s="29" t="s">
        <v>7</v>
      </c>
      <c r="C1" s="29" t="s">
        <v>3</v>
      </c>
      <c r="D1" s="29" t="s">
        <v>77</v>
      </c>
      <c r="E1" s="30" t="s">
        <v>78</v>
      </c>
      <c r="F1" s="30" t="s">
        <v>68</v>
      </c>
      <c r="G1" s="30" t="s">
        <v>79</v>
      </c>
      <c r="H1" s="31" t="s">
        <v>80</v>
      </c>
      <c r="I1" s="32" t="s">
        <v>81</v>
      </c>
      <c r="J1" s="32" t="s">
        <v>82</v>
      </c>
      <c r="K1" s="29" t="s">
        <v>83</v>
      </c>
      <c r="L1" s="29" t="s">
        <v>84</v>
      </c>
      <c r="M1" s="29" t="s">
        <v>85</v>
      </c>
      <c r="N1" s="29" t="s">
        <v>86</v>
      </c>
      <c r="O1" s="32" t="s">
        <v>87</v>
      </c>
      <c r="P1" s="32" t="s">
        <v>88</v>
      </c>
      <c r="Q1" s="32" t="s">
        <v>89</v>
      </c>
      <c r="R1" s="29" t="s">
        <v>90</v>
      </c>
      <c r="S1" s="32" t="s">
        <v>91</v>
      </c>
      <c r="T1" s="29" t="s">
        <v>92</v>
      </c>
      <c r="U1" s="29" t="s">
        <v>93</v>
      </c>
      <c r="V1" s="32" t="s">
        <v>0</v>
      </c>
      <c r="W1" s="33" t="s">
        <v>94</v>
      </c>
      <c r="X1" s="34" t="s">
        <v>2</v>
      </c>
      <c r="Y1" s="34" t="s">
        <v>66</v>
      </c>
      <c r="Z1" s="34" t="s">
        <v>95</v>
      </c>
      <c r="AA1" s="34" t="s">
        <v>96</v>
      </c>
      <c r="AB1" s="34" t="s">
        <v>97</v>
      </c>
      <c r="AC1" s="34" t="s">
        <v>98</v>
      </c>
      <c r="AD1" s="34" t="s">
        <v>99</v>
      </c>
      <c r="AE1" s="34" t="s">
        <v>100</v>
      </c>
      <c r="AF1" s="34" t="s">
        <v>101</v>
      </c>
      <c r="AG1" s="34" t="s">
        <v>102</v>
      </c>
      <c r="AH1" s="34" t="s">
        <v>103</v>
      </c>
      <c r="AI1" s="34" t="s">
        <v>104</v>
      </c>
      <c r="AJ1" s="34" t="s">
        <v>105</v>
      </c>
      <c r="AK1" s="34" t="s">
        <v>106</v>
      </c>
      <c r="AL1" s="34" t="s">
        <v>107</v>
      </c>
      <c r="AM1" s="35" t="s">
        <v>5</v>
      </c>
      <c r="AN1" s="35" t="s">
        <v>108</v>
      </c>
      <c r="AO1" s="34" t="s">
        <v>109</v>
      </c>
      <c r="AP1" s="34" t="s">
        <v>110</v>
      </c>
      <c r="AQ1" s="34" t="s">
        <v>111</v>
      </c>
      <c r="AR1" s="36" t="s">
        <v>112</v>
      </c>
      <c r="AS1" s="36" t="s">
        <v>113</v>
      </c>
      <c r="AT1" s="36" t="s">
        <v>114</v>
      </c>
      <c r="AU1" s="36" t="s">
        <v>115</v>
      </c>
      <c r="AV1" s="36" t="s">
        <v>116</v>
      </c>
      <c r="AW1" s="36" t="s">
        <v>117</v>
      </c>
      <c r="AX1" s="36" t="s">
        <v>118</v>
      </c>
      <c r="AY1" s="36" t="s">
        <v>119</v>
      </c>
      <c r="AZ1" s="36" t="s">
        <v>120</v>
      </c>
      <c r="BA1" s="34" t="s">
        <v>121</v>
      </c>
      <c r="BB1" s="34" t="s">
        <v>122</v>
      </c>
      <c r="BC1" s="34" t="s">
        <v>123</v>
      </c>
      <c r="BD1" s="34" t="s">
        <v>124</v>
      </c>
      <c r="BE1" s="34" t="s">
        <v>125</v>
      </c>
      <c r="BF1" s="34" t="s">
        <v>126</v>
      </c>
      <c r="BG1" s="34" t="s">
        <v>127</v>
      </c>
      <c r="BH1" s="34" t="s">
        <v>128</v>
      </c>
      <c r="BI1" s="34" t="s">
        <v>70</v>
      </c>
      <c r="BJ1" s="34" t="s">
        <v>71</v>
      </c>
      <c r="BK1" s="34" t="s">
        <v>72</v>
      </c>
      <c r="BL1" s="34" t="s">
        <v>129</v>
      </c>
      <c r="BM1" s="34" t="s">
        <v>130</v>
      </c>
      <c r="BN1" s="34" t="s">
        <v>131</v>
      </c>
      <c r="BO1" s="34" t="s">
        <v>67</v>
      </c>
      <c r="BP1" s="34" t="s">
        <v>132</v>
      </c>
      <c r="BQ1" s="34" t="s">
        <v>133</v>
      </c>
      <c r="BR1" s="34" t="s">
        <v>134</v>
      </c>
      <c r="BS1" s="34" t="s">
        <v>135</v>
      </c>
      <c r="BT1" s="34" t="s">
        <v>136</v>
      </c>
      <c r="BU1" s="34" t="s">
        <v>137</v>
      </c>
      <c r="BV1" s="34" t="s">
        <v>138</v>
      </c>
      <c r="BW1" s="37" t="s">
        <v>139</v>
      </c>
      <c r="CA1" s="92"/>
    </row>
    <row r="2" spans="1:79" ht="37.5" hidden="1" customHeight="1">
      <c r="A2" s="38">
        <v>1</v>
      </c>
      <c r="B2" s="39" t="s">
        <v>17</v>
      </c>
      <c r="C2" s="39" t="s">
        <v>4</v>
      </c>
      <c r="D2" s="39" t="s">
        <v>140</v>
      </c>
      <c r="E2" s="39" t="s">
        <v>141</v>
      </c>
      <c r="F2" s="39">
        <v>806002693</v>
      </c>
      <c r="G2" s="39"/>
      <c r="H2" s="39" t="s">
        <v>142</v>
      </c>
      <c r="I2" s="39">
        <v>2016</v>
      </c>
      <c r="J2" s="40">
        <v>13005712016</v>
      </c>
      <c r="K2" s="39" t="s">
        <v>143</v>
      </c>
      <c r="L2" s="39" t="s">
        <v>144</v>
      </c>
      <c r="M2" s="39" t="s">
        <v>145</v>
      </c>
      <c r="N2" s="39" t="s">
        <v>146</v>
      </c>
      <c r="O2" s="41">
        <v>43341</v>
      </c>
      <c r="P2" s="41">
        <v>43378</v>
      </c>
      <c r="Q2" s="41">
        <v>43818</v>
      </c>
      <c r="R2" s="39" t="s">
        <v>147</v>
      </c>
      <c r="S2" s="41"/>
      <c r="T2" s="39" t="s">
        <v>148</v>
      </c>
      <c r="U2" s="39" t="s">
        <v>149</v>
      </c>
      <c r="V2" s="41"/>
      <c r="W2" s="39" t="s">
        <v>150</v>
      </c>
      <c r="X2" s="39" t="s">
        <v>151</v>
      </c>
      <c r="Y2" s="39" t="s">
        <v>152</v>
      </c>
      <c r="Z2" s="39">
        <v>2930</v>
      </c>
      <c r="AA2" s="41">
        <v>43818</v>
      </c>
      <c r="AB2" s="39"/>
      <c r="AC2" s="41"/>
      <c r="AD2" s="39"/>
      <c r="AE2" s="41"/>
      <c r="AF2" s="39"/>
      <c r="AG2" s="41">
        <v>43819</v>
      </c>
      <c r="AH2" s="41"/>
      <c r="AI2" s="41"/>
      <c r="AJ2" s="41" t="s">
        <v>153</v>
      </c>
      <c r="AK2" s="39" t="s">
        <v>154</v>
      </c>
      <c r="AL2" s="41"/>
      <c r="AM2" s="42">
        <v>5876975</v>
      </c>
      <c r="AN2" s="42"/>
      <c r="AO2" s="41"/>
      <c r="AP2" s="39"/>
      <c r="AQ2" s="39"/>
      <c r="AR2" s="43" t="s">
        <v>153</v>
      </c>
      <c r="AS2" s="43" t="s">
        <v>153</v>
      </c>
      <c r="AT2" s="43" t="s">
        <v>153</v>
      </c>
      <c r="AU2" s="43" t="s">
        <v>153</v>
      </c>
      <c r="AV2" s="43" t="s">
        <v>153</v>
      </c>
      <c r="AW2" s="43" t="s">
        <v>153</v>
      </c>
      <c r="AX2" s="43"/>
      <c r="AY2" s="43"/>
      <c r="AZ2" s="43"/>
      <c r="BA2" s="39">
        <f t="shared" ref="BA2:BA65" si="0">+IF(A2="","",1)</f>
        <v>1</v>
      </c>
      <c r="BB2" s="39">
        <f t="shared" ref="BB2:BB65" si="1">+IF(C2="Finalizado",1,0)</f>
        <v>1</v>
      </c>
      <c r="BC2" s="39">
        <f>+IF(Tabla2[[#This Row],[PROCESOS_FINALIZADOS]]=1,0,1)</f>
        <v>0</v>
      </c>
      <c r="BD2" s="39">
        <f>+IF(AND(Tabla2[[#This Row],[ESTADO DEL PROCESO]]&lt;&gt;"FINALIZADo",Tabla2[[#This Row],[ESTADO DE LA AUDIENCIA]]="Suspendida"),1,0)</f>
        <v>0</v>
      </c>
      <c r="BE2" s="39">
        <f>+IF(AND(Tabla2[[#This Row],[ESTADO DEL PROCESO]]&lt;&gt;"FINALIZADO",Tabla2[[#This Row],[ESTADO DE LA AUDIENCIA]]="Finalizada"),1,0)</f>
        <v>0</v>
      </c>
      <c r="BF2" s="39">
        <f>+IF(AND(Tabla2[[#This Row],[ESTADO DEL PROCESO]]&lt;&gt;"FINALIZADo",Tabla2[[#This Row],[ESTADO DE LA AUDIENCIA]]="Programada"),1,0)</f>
        <v>0</v>
      </c>
      <c r="BG2" s="39">
        <f>+IF(AND(Tabla2[[#This Row],[ESTADO DEL PROCESO]]="FINALIZADo",Tabla2[[#This Row],[ESTADO DE LA AUDIENCIA]]=""),1,0)</f>
        <v>0</v>
      </c>
      <c r="BH2" s="39">
        <f>+IF(Tabla2[[#This Row],[TIPO RESUELVE]]="SANCION",1,0)</f>
        <v>1</v>
      </c>
      <c r="BI2" s="39">
        <f>IF(Tabla2[[#This Row],[ESTADO DE LA AUDIENCIA]]="Finalizada",IF(Tabla2[[#This Row],[CONSECUENCIA JURÍDICA]]="MULTA",1,0),0)</f>
        <v>0</v>
      </c>
      <c r="BJ2" s="39">
        <f>IF(Tabla2[[#This Row],[ESTADO DE LA AUDIENCIA]]="Finalizada",IF(IFERROR(SEARCH("INCUMPLIMIENTO",Tabla2[[#This Row],[CONSECUENCIA JURÍDICA]],1),"")=1,1,0),0)</f>
        <v>1</v>
      </c>
      <c r="BK2" s="39">
        <f>IF(Tabla2[[#This Row],[ESTADO DE LA AUDIENCIA]]="Finalizada",IF(Tabla2[[#This Row],[FECHA DE CONSTANCIA DE EJECUTORIA]]="","",IF(IFERROR(SEARCH("Caducidad del Contrato",Tabla2[[#This Row],[CONSECUENCIA JURÍDICA]],1),"")=1,1,0)),0)</f>
        <v>0</v>
      </c>
      <c r="BL2" s="39" t="str">
        <f t="shared" ref="BL2:BL65" ca="1" si="2">+IF(AND(AG2&gt;=TODAY()-(365*3),AF2&lt;&gt;"Revoca"),"Aplica","No_Aplica")</f>
        <v>No_Aplica</v>
      </c>
      <c r="BM2" s="39" t="str">
        <f>Tabla2[[#This Row],[No. CONTRATO]]&amp;Tabla2[[#This Row],[NUMERO DE DOCUMENTO]]&amp;Tabla2[[#This Row],[CONSECUENCIA JURÍDICA]]</f>
        <v>13005712016806002693Incumplimiento Parcial (Cláusula Penal)</v>
      </c>
      <c r="BN2" s="39" t="str">
        <f t="shared" ref="BN2:BN65" si="3">"Unicos"</f>
        <v>Unicos</v>
      </c>
      <c r="BO2" s="39" t="str">
        <f ca="1">IF(Tabla2[[#This Row],[CADUCIDAD]]=1,"In-Habilitado",IF(SUMIFS(BI:BI,BL:BL,"Aplica",F:F,F2,BN:BN,"Unicos")&gt;=5,"In-Habilitado",IF(SUMIFS(BJ:BJ,BL:BL,"Aplica",F:F,F2,BN:BN,"Unicos")&gt;=2,"In-Habilitado",IF(AND(SUMIFS(BI:BI,BL:BL,"Aplica",F:F,F2,BN:BN,"Unicos")&gt;=2,SUMIFS(BJ:BJ,BL:BL,"Aplica",F:F,F2,BN:BN,"Unicos")&gt;=1),"In-Habilitado",""))))</f>
        <v/>
      </c>
      <c r="BP2" s="39">
        <f t="shared" ref="BP2:BP65" si="4">+IF(X2="Archivo",1,0)</f>
        <v>0</v>
      </c>
      <c r="BQ2" s="39" t="str">
        <f>IF(N3="","SIN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 s="39" t="e">
        <f>IF(OR(Tabla2[[#This Row],[ESTADO DE LA AUDIENCIA]]="Programada",Tabla2[[#This Row],[ESTADO DE LA AUDIENCIA]]="Suspendida",Tabla2[[#This Row],[ESTADO DE LA AUDIENCIA]]=""),2025,IF(Tabla2[[#This Row],[FECHA DE CONSTANCIA DE EJECUTORIA]]="",2025,TEXT(Tabla2[[#This Row],[FECHA DE CONSTANCIA DE EJECUTORIA]],"YYYY")*1))</f>
        <v>#VALUE!</v>
      </c>
      <c r="BT2" s="39">
        <f t="shared" ref="BT2:BT65" si="5">+YEAR(AG2)</f>
        <v>2019</v>
      </c>
      <c r="BU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 s="39" t="str">
        <f>IF(COUNTIF($A$1:A2,A2)&gt;1,"","Unicos")</f>
        <v>Unicos</v>
      </c>
      <c r="BW2" s="44" t="str">
        <f ca="1">IF(Tabla2[[#This Row],[ESTADO DE LA AUDIENCIA]]="Finalizada",IFERROR(IF(TEXT(Tabla2[[#This Row],[FECHA DE CONSTANCIA DE EJECUTORIA]],"dd/mm/yyyy")*1&gt;=CONCATENATE(TEXT(TODAY(),"dd/mm/"),YEAR(TODAY())-3)*1,"Aplica","No Aplica"),"Validar"),"No Aplica")</f>
        <v>Validar</v>
      </c>
    </row>
    <row r="3" spans="1:79" ht="37.5" hidden="1" customHeight="1">
      <c r="A3" s="38">
        <v>2</v>
      </c>
      <c r="B3" s="39" t="s">
        <v>17</v>
      </c>
      <c r="C3" s="39" t="s">
        <v>4</v>
      </c>
      <c r="D3" s="39" t="s">
        <v>155</v>
      </c>
      <c r="E3" s="39" t="s">
        <v>141</v>
      </c>
      <c r="F3" s="39">
        <v>806002693</v>
      </c>
      <c r="G3" s="39"/>
      <c r="H3" s="39" t="s">
        <v>142</v>
      </c>
      <c r="I3" s="39">
        <v>2017</v>
      </c>
      <c r="J3" s="40">
        <v>13004192017</v>
      </c>
      <c r="K3" s="39" t="s">
        <v>156</v>
      </c>
      <c r="L3" s="39" t="s">
        <v>144</v>
      </c>
      <c r="M3" s="39" t="s">
        <v>145</v>
      </c>
      <c r="N3" s="39" t="s">
        <v>157</v>
      </c>
      <c r="O3" s="41">
        <v>43341</v>
      </c>
      <c r="P3" s="41">
        <v>43378</v>
      </c>
      <c r="Q3" s="41">
        <v>43818</v>
      </c>
      <c r="R3" s="39" t="s">
        <v>147</v>
      </c>
      <c r="S3" s="41"/>
      <c r="T3" s="39" t="s">
        <v>148</v>
      </c>
      <c r="U3" s="39" t="s">
        <v>149</v>
      </c>
      <c r="V3" s="41"/>
      <c r="W3" s="39" t="s">
        <v>150</v>
      </c>
      <c r="X3" s="39" t="s">
        <v>151</v>
      </c>
      <c r="Y3" s="39" t="s">
        <v>152</v>
      </c>
      <c r="Z3" s="39">
        <v>2931</v>
      </c>
      <c r="AA3" s="41">
        <v>43818</v>
      </c>
      <c r="AB3" s="39"/>
      <c r="AC3" s="41"/>
      <c r="AD3" s="39"/>
      <c r="AE3" s="41"/>
      <c r="AF3" s="39"/>
      <c r="AG3" s="41">
        <v>43819</v>
      </c>
      <c r="AH3" s="41"/>
      <c r="AI3" s="41"/>
      <c r="AJ3" s="41" t="s">
        <v>153</v>
      </c>
      <c r="AK3" s="39" t="s">
        <v>154</v>
      </c>
      <c r="AL3" s="41"/>
      <c r="AM3" s="42">
        <v>5876975</v>
      </c>
      <c r="AN3" s="42"/>
      <c r="AO3" s="42"/>
      <c r="AP3" s="39"/>
      <c r="AQ3" s="39"/>
      <c r="AR3" s="43" t="s">
        <v>153</v>
      </c>
      <c r="AS3" s="43" t="s">
        <v>153</v>
      </c>
      <c r="AT3" s="43" t="s">
        <v>153</v>
      </c>
      <c r="AU3" s="43" t="s">
        <v>153</v>
      </c>
      <c r="AV3" s="43" t="s">
        <v>153</v>
      </c>
      <c r="AW3" s="43" t="s">
        <v>153</v>
      </c>
      <c r="AX3" s="43"/>
      <c r="AY3" s="43"/>
      <c r="AZ3" s="43"/>
      <c r="BA3" s="39">
        <f t="shared" si="0"/>
        <v>1</v>
      </c>
      <c r="BB3" s="39">
        <f t="shared" si="1"/>
        <v>1</v>
      </c>
      <c r="BC3" s="39">
        <f>+IF(Tabla2[[#This Row],[PROCESOS_FINALIZADOS]]=1,0,1)</f>
        <v>0</v>
      </c>
      <c r="BD3" s="39">
        <f>+IF(AND(Tabla2[[#This Row],[ESTADO DEL PROCESO]]&lt;&gt;"FINALIZADo",Tabla2[[#This Row],[ESTADO DE LA AUDIENCIA]]="Suspendida"),1,0)</f>
        <v>0</v>
      </c>
      <c r="BE3" s="39">
        <f>+IF(AND(Tabla2[[#This Row],[ESTADO DEL PROCESO]]&lt;&gt;"FINALIZADO",Tabla2[[#This Row],[ESTADO DE LA AUDIENCIA]]="Finalizada"),1,0)</f>
        <v>0</v>
      </c>
      <c r="BF3" s="39">
        <f>+IF(AND(Tabla2[[#This Row],[ESTADO DEL PROCESO]]&lt;&gt;"FINALIZADo",Tabla2[[#This Row],[ESTADO DE LA AUDIENCIA]]="Programada"),1,0)</f>
        <v>0</v>
      </c>
      <c r="BG3" s="39">
        <f>+IF(AND(Tabla2[[#This Row],[ESTADO DEL PROCESO]]="FINALIZADo",Tabla2[[#This Row],[ESTADO DE LA AUDIENCIA]]=""),1,0)</f>
        <v>0</v>
      </c>
      <c r="BH3" s="39">
        <f>+IF(Tabla2[[#This Row],[TIPO RESUELVE]]="SANCION",1,0)</f>
        <v>1</v>
      </c>
      <c r="BI3" s="39">
        <f>IF(Tabla2[[#This Row],[ESTADO DE LA AUDIENCIA]]="Finalizada",IF(Tabla2[[#This Row],[CONSECUENCIA JURÍDICA]]="MULTA",1,0),0)</f>
        <v>0</v>
      </c>
      <c r="BJ3" s="39">
        <f>IF(Tabla2[[#This Row],[ESTADO DE LA AUDIENCIA]]="Finalizada",IF(IFERROR(SEARCH("INCUMPLIMIENTO",Tabla2[[#This Row],[CONSECUENCIA JURÍDICA]],1),"")=1,1,0),0)</f>
        <v>1</v>
      </c>
      <c r="BK3" s="39">
        <f>IF(Tabla2[[#This Row],[ESTADO DE LA AUDIENCIA]]="Finalizada",IF(Tabla2[[#This Row],[FECHA DE CONSTANCIA DE EJECUTORIA]]="","",IF(IFERROR(SEARCH("Caducidad del Contrato",Tabla2[[#This Row],[CONSECUENCIA JURÍDICA]],1),"")=1,1,0)),0)</f>
        <v>0</v>
      </c>
      <c r="BL3" s="39" t="str">
        <f t="shared" ca="1" si="2"/>
        <v>No_Aplica</v>
      </c>
      <c r="BM3" s="39" t="str">
        <f>Tabla2[[#This Row],[No. CONTRATO]]&amp;Tabla2[[#This Row],[NUMERO DE DOCUMENTO]]&amp;Tabla2[[#This Row],[CONSECUENCIA JURÍDICA]]</f>
        <v>13004192017806002693Incumplimiento Parcial (Cláusula Penal)</v>
      </c>
      <c r="BN3" s="39" t="str">
        <f t="shared" si="3"/>
        <v>Unicos</v>
      </c>
      <c r="BO3" s="39" t="str">
        <f ca="1">IF(Tabla2[[#This Row],[CADUCIDAD]]=1,"In-Habilitado",IF(SUMIFS(BI:BI,BL:BL,"Aplica",F:F,F3,BN:BN,"Unicos")&gt;=5,"In-Habilitado",IF(SUMIFS(BJ:BJ,BL:BL,"Aplica",F:F,F3,BN:BN,"Unicos")&gt;=2,"In-Habilitado",IF(AND(SUMIFS(BI:BI,BL:BL,"Aplica",F:F,F3,BN:BN,"Unicos")&gt;=2,SUMIFS(BJ:BJ,BL:BL,"Aplica",F:F,F3,BN:BN,"Unicos")&gt;=1),"In-Habilitado",""))))</f>
        <v/>
      </c>
      <c r="BP3" s="39">
        <f t="shared" si="4"/>
        <v>0</v>
      </c>
      <c r="BQ3" s="39" t="str">
        <f>IF(N4="","SIN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 s="39" t="e">
        <f>IF(OR(Tabla2[[#This Row],[ESTADO DE LA AUDIENCIA]]="Programada",Tabla2[[#This Row],[ESTADO DE LA AUDIENCIA]]="Suspendida",Tabla2[[#This Row],[ESTADO DE LA AUDIENCIA]]=""),2025,IF(Tabla2[[#This Row],[FECHA DE CONSTANCIA DE EJECUTORIA]]="",2025,TEXT(Tabla2[[#This Row],[FECHA DE CONSTANCIA DE EJECUTORIA]],"YYYY")*1))</f>
        <v>#VALUE!</v>
      </c>
      <c r="BT3" s="39">
        <f t="shared" si="5"/>
        <v>2019</v>
      </c>
      <c r="BU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 s="39" t="str">
        <f>IF(COUNTIF($A$1:A3,A3)&gt;1,"","Unicos")</f>
        <v>Unicos</v>
      </c>
      <c r="BW3" s="44" t="str">
        <f ca="1">IF(Tabla2[[#This Row],[ESTADO DE LA AUDIENCIA]]="Finalizada",IFERROR(IF(TEXT(Tabla2[[#This Row],[FECHA DE CONSTANCIA DE EJECUTORIA]],"dd/mm/yyyy")*1&gt;=CONCATENATE(TEXT(TODAY(),"dd/mm/"),YEAR(TODAY())-3)*1,"Aplica","No Aplica"),"Validar"),"No Aplica")</f>
        <v>Validar</v>
      </c>
    </row>
    <row r="4" spans="1:79" ht="37.5" hidden="1" customHeight="1">
      <c r="A4" s="38">
        <v>3</v>
      </c>
      <c r="B4" s="39" t="s">
        <v>158</v>
      </c>
      <c r="C4" s="39" t="s">
        <v>4</v>
      </c>
      <c r="D4" s="39" t="s">
        <v>159</v>
      </c>
      <c r="E4" s="39" t="s">
        <v>141</v>
      </c>
      <c r="F4" s="39">
        <v>800145994</v>
      </c>
      <c r="G4" s="39"/>
      <c r="H4" s="39" t="s">
        <v>142</v>
      </c>
      <c r="I4" s="39">
        <v>2016</v>
      </c>
      <c r="J4" s="40">
        <v>7005822016</v>
      </c>
      <c r="K4" s="39" t="s">
        <v>160</v>
      </c>
      <c r="L4" s="39" t="s">
        <v>144</v>
      </c>
      <c r="M4" s="39" t="s">
        <v>145</v>
      </c>
      <c r="N4" s="39" t="s">
        <v>161</v>
      </c>
      <c r="O4" s="41">
        <v>43662</v>
      </c>
      <c r="P4" s="41">
        <v>43662</v>
      </c>
      <c r="Q4" s="41"/>
      <c r="R4" s="39" t="s">
        <v>147</v>
      </c>
      <c r="S4" s="41"/>
      <c r="T4" s="39" t="s">
        <v>162</v>
      </c>
      <c r="U4" s="39" t="s">
        <v>163</v>
      </c>
      <c r="V4" s="41">
        <v>43571</v>
      </c>
      <c r="W4" s="39" t="s">
        <v>164</v>
      </c>
      <c r="X4" s="39" t="s">
        <v>165</v>
      </c>
      <c r="Y4" s="39" t="s">
        <v>166</v>
      </c>
      <c r="Z4" s="39">
        <v>24</v>
      </c>
      <c r="AA4" s="41">
        <v>45687</v>
      </c>
      <c r="AB4" s="39" t="s">
        <v>154</v>
      </c>
      <c r="AC4" s="41"/>
      <c r="AD4" s="39"/>
      <c r="AE4" s="41"/>
      <c r="AF4" s="39"/>
      <c r="AG4" s="41">
        <v>45698</v>
      </c>
      <c r="AH4" s="41"/>
      <c r="AI4" s="41"/>
      <c r="AJ4" s="41"/>
      <c r="AK4" s="39"/>
      <c r="AL4" s="41"/>
      <c r="AM4" s="42"/>
      <c r="AN4" s="42"/>
      <c r="AO4" s="41"/>
      <c r="AP4" s="39"/>
      <c r="AQ4" s="39"/>
      <c r="AR4" s="43"/>
      <c r="AS4" s="43"/>
      <c r="AT4" s="43"/>
      <c r="AU4" s="43"/>
      <c r="AV4" s="43"/>
      <c r="AW4" s="43"/>
      <c r="AX4" s="43"/>
      <c r="AY4" s="43"/>
      <c r="AZ4" s="43"/>
      <c r="BA4" s="39">
        <f t="shared" si="0"/>
        <v>1</v>
      </c>
      <c r="BB4" s="39">
        <f t="shared" si="1"/>
        <v>1</v>
      </c>
      <c r="BC4" s="39">
        <f>+IF(Tabla2[[#This Row],[PROCESOS_FINALIZADOS]]=1,0,1)</f>
        <v>0</v>
      </c>
      <c r="BD4" s="39">
        <f>+IF(AND(Tabla2[[#This Row],[ESTADO DEL PROCESO]]&lt;&gt;"FINALIZADo",Tabla2[[#This Row],[ESTADO DE LA AUDIENCIA]]="Suspendida"),1,0)</f>
        <v>0</v>
      </c>
      <c r="BE4" s="39">
        <f>+IF(AND(Tabla2[[#This Row],[ESTADO DEL PROCESO]]&lt;&gt;"FINALIZADO",Tabla2[[#This Row],[ESTADO DE LA AUDIENCIA]]="Finalizada"),1,0)</f>
        <v>0</v>
      </c>
      <c r="BF4" s="39">
        <f>+IF(AND(Tabla2[[#This Row],[ESTADO DEL PROCESO]]&lt;&gt;"FINALIZADo",Tabla2[[#This Row],[ESTADO DE LA AUDIENCIA]]="Programada"),1,0)</f>
        <v>0</v>
      </c>
      <c r="BG4" s="39">
        <f>+IF(AND(Tabla2[[#This Row],[ESTADO DEL PROCESO]]="FINALIZADo",Tabla2[[#This Row],[ESTADO DE LA AUDIENCIA]]=""),1,0)</f>
        <v>0</v>
      </c>
      <c r="BH4" s="39">
        <f>+IF(Tabla2[[#This Row],[TIPO RESUELVE]]="SANCION",1,0)</f>
        <v>0</v>
      </c>
      <c r="BI4" s="39">
        <f>IF(Tabla2[[#This Row],[ESTADO DE LA AUDIENCIA]]="Finalizada",IF(Tabla2[[#This Row],[CONSECUENCIA JURÍDICA]]="MULTA",1,0),0)</f>
        <v>0</v>
      </c>
      <c r="BJ4" s="39">
        <f>IF(Tabla2[[#This Row],[ESTADO DE LA AUDIENCIA]]="Finalizada",IF(IFERROR(SEARCH("INCUMPLIMIENTO",Tabla2[[#This Row],[CONSECUENCIA JURÍDICA]],1),"")=1,1,0),0)</f>
        <v>0</v>
      </c>
      <c r="BK4" s="39">
        <f>IF(Tabla2[[#This Row],[ESTADO DE LA AUDIENCIA]]="Finalizada",IF(Tabla2[[#This Row],[FECHA DE CONSTANCIA DE EJECUTORIA]]="","",IF(IFERROR(SEARCH("Caducidad del Contrato",Tabla2[[#This Row],[CONSECUENCIA JURÍDICA]],1),"")=1,1,0)),0)</f>
        <v>0</v>
      </c>
      <c r="BL4" s="39" t="str">
        <f t="shared" ca="1" si="2"/>
        <v>Aplica</v>
      </c>
      <c r="BM4" s="39" t="str">
        <f>Tabla2[[#This Row],[No. CONTRATO]]&amp;Tabla2[[#This Row],[NUMERO DE DOCUMENTO]]&amp;Tabla2[[#This Row],[CONSECUENCIA JURÍDICA]]</f>
        <v>7005822016800145994Caducidad de la Facultad Sancionatoria</v>
      </c>
      <c r="BN4" s="39" t="str">
        <f t="shared" si="3"/>
        <v>Unicos</v>
      </c>
      <c r="BO4" s="39" t="str">
        <f ca="1">IF(Tabla2[[#This Row],[CADUCIDAD]]=1,"In-Habilitado",IF(SUMIFS(BI:BI,BL:BL,"Aplica",F:F,F4,BN:BN,"Unicos")&gt;=5,"In-Habilitado",IF(SUMIFS(BJ:BJ,BL:BL,"Aplica",F:F,F4,BN:BN,"Unicos")&gt;=2,"In-Habilitado",IF(AND(SUMIFS(BI:BI,BL:BL,"Aplica",F:F,F4,BN:BN,"Unicos")&gt;=2,SUMIFS(BJ:BJ,BL:BL,"Aplica",F:F,F4,BN:BN,"Unicos")&gt;=1),"In-Habilitado",""))))</f>
        <v/>
      </c>
      <c r="BP4" s="39">
        <f t="shared" si="4"/>
        <v>1</v>
      </c>
      <c r="BQ4" s="39" t="str">
        <f>IF(N5="","SIN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 s="39" t="e">
        <f>IF(OR(Tabla2[[#This Row],[ESTADO DE LA AUDIENCIA]]="Programada",Tabla2[[#This Row],[ESTADO DE LA AUDIENCIA]]="Suspendida",Tabla2[[#This Row],[ESTADO DE LA AUDIENCIA]]=""),2025,IF(Tabla2[[#This Row],[FECHA DE CONSTANCIA DE EJECUTORIA]]="",2025,TEXT(Tabla2[[#This Row],[FECHA DE CONSTANCIA DE EJECUTORIA]],"YYYY")*1))</f>
        <v>#VALUE!</v>
      </c>
      <c r="BT4" s="39">
        <f t="shared" si="5"/>
        <v>2025</v>
      </c>
      <c r="BU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4" s="39" t="str">
        <f>IF(COUNTIF($A$1:A4,A4)&gt;1,"","Unicos")</f>
        <v>Unicos</v>
      </c>
      <c r="BW4" s="44" t="str">
        <f ca="1">IF(Tabla2[[#This Row],[ESTADO DE LA AUDIENCIA]]="Finalizada",IFERROR(IF(TEXT(Tabla2[[#This Row],[FECHA DE CONSTANCIA DE EJECUTORIA]],"dd/mm/yyyy")*1&gt;=CONCATENATE(TEXT(TODAY(),"dd/mm/"),YEAR(TODAY())-3)*1,"Aplica","No Aplica"),"Validar"),"No Aplica")</f>
        <v>Validar</v>
      </c>
    </row>
    <row r="5" spans="1:79" ht="37.5" hidden="1" customHeight="1">
      <c r="A5" s="38">
        <v>4</v>
      </c>
      <c r="B5" s="39" t="s">
        <v>14</v>
      </c>
      <c r="C5" s="39" t="s">
        <v>4</v>
      </c>
      <c r="D5" s="39" t="s">
        <v>167</v>
      </c>
      <c r="E5" s="39" t="s">
        <v>141</v>
      </c>
      <c r="F5" s="39">
        <v>805024569</v>
      </c>
      <c r="G5" s="39">
        <v>2</v>
      </c>
      <c r="H5" s="39" t="s">
        <v>142</v>
      </c>
      <c r="I5" s="39">
        <v>2019</v>
      </c>
      <c r="J5" s="40">
        <v>76006142019</v>
      </c>
      <c r="K5" s="39" t="s">
        <v>168</v>
      </c>
      <c r="L5" s="39" t="s">
        <v>169</v>
      </c>
      <c r="M5" s="39" t="s">
        <v>145</v>
      </c>
      <c r="N5" s="39" t="s">
        <v>170</v>
      </c>
      <c r="O5" s="41">
        <v>45044</v>
      </c>
      <c r="P5" s="41">
        <v>45044</v>
      </c>
      <c r="Q5" s="41">
        <v>45909</v>
      </c>
      <c r="R5" s="39" t="s">
        <v>147</v>
      </c>
      <c r="S5" s="41"/>
      <c r="T5" s="39" t="s">
        <v>171</v>
      </c>
      <c r="U5" s="39" t="s">
        <v>172</v>
      </c>
      <c r="V5" s="41">
        <v>45539</v>
      </c>
      <c r="W5" s="39" t="s">
        <v>173</v>
      </c>
      <c r="X5" s="39" t="s">
        <v>165</v>
      </c>
      <c r="Y5" s="39" t="s">
        <v>166</v>
      </c>
      <c r="Z5" s="39">
        <v>768</v>
      </c>
      <c r="AA5" s="41">
        <v>45917</v>
      </c>
      <c r="AB5" s="39" t="s">
        <v>154</v>
      </c>
      <c r="AC5" s="41"/>
      <c r="AD5" s="39"/>
      <c r="AE5" s="41"/>
      <c r="AF5" s="39"/>
      <c r="AG5" s="41">
        <v>45917</v>
      </c>
      <c r="AH5" s="41"/>
      <c r="AI5" s="41"/>
      <c r="AJ5" s="41"/>
      <c r="AK5" s="39"/>
      <c r="AL5" s="41"/>
      <c r="AM5" s="42"/>
      <c r="AN5" s="42"/>
      <c r="AO5" s="41"/>
      <c r="AP5" s="39"/>
      <c r="AQ5" s="39"/>
      <c r="AR5" s="43"/>
      <c r="AS5" s="43"/>
      <c r="AT5" s="43"/>
      <c r="AU5" s="43"/>
      <c r="AV5" s="43"/>
      <c r="AW5" s="43"/>
      <c r="AX5" s="43"/>
      <c r="AY5" s="43"/>
      <c r="AZ5" s="43"/>
      <c r="BA5" s="39">
        <f t="shared" si="0"/>
        <v>1</v>
      </c>
      <c r="BB5" s="39">
        <f t="shared" si="1"/>
        <v>1</v>
      </c>
      <c r="BC5" s="39">
        <f>+IF(Tabla2[[#This Row],[PROCESOS_FINALIZADOS]]=1,0,1)</f>
        <v>0</v>
      </c>
      <c r="BD5" s="39">
        <f>+IF(AND(Tabla2[[#This Row],[ESTADO DEL PROCESO]]&lt;&gt;"FINALIZADo",Tabla2[[#This Row],[ESTADO DE LA AUDIENCIA]]="Suspendida"),1,0)</f>
        <v>0</v>
      </c>
      <c r="BE5" s="39">
        <f>+IF(AND(Tabla2[[#This Row],[ESTADO DEL PROCESO]]&lt;&gt;"FINALIZADO",Tabla2[[#This Row],[ESTADO DE LA AUDIENCIA]]="Finalizada"),1,0)</f>
        <v>0</v>
      </c>
      <c r="BF5" s="39">
        <f>+IF(AND(Tabla2[[#This Row],[ESTADO DEL PROCESO]]&lt;&gt;"FINALIZADo",Tabla2[[#This Row],[ESTADO DE LA AUDIENCIA]]="Programada"),1,0)</f>
        <v>0</v>
      </c>
      <c r="BG5" s="39">
        <f>+IF(AND(Tabla2[[#This Row],[ESTADO DEL PROCESO]]="FINALIZADo",Tabla2[[#This Row],[ESTADO DE LA AUDIENCIA]]=""),1,0)</f>
        <v>0</v>
      </c>
      <c r="BH5" s="39">
        <f>+IF(Tabla2[[#This Row],[TIPO RESUELVE]]="SANCION",1,0)</f>
        <v>0</v>
      </c>
      <c r="BI5" s="39">
        <f>IF(Tabla2[[#This Row],[ESTADO DE LA AUDIENCIA]]="Finalizada",IF(Tabla2[[#This Row],[CONSECUENCIA JURÍDICA]]="MULTA",1,0),0)</f>
        <v>0</v>
      </c>
      <c r="BJ5" s="39">
        <f>IF(Tabla2[[#This Row],[ESTADO DE LA AUDIENCIA]]="Finalizada",IF(IFERROR(SEARCH("INCUMPLIMIENTO",Tabla2[[#This Row],[CONSECUENCIA JURÍDICA]],1),"")=1,1,0),0)</f>
        <v>0</v>
      </c>
      <c r="BK5" s="39">
        <f>IF(Tabla2[[#This Row],[ESTADO DE LA AUDIENCIA]]="Finalizada",IF(Tabla2[[#This Row],[FECHA DE CONSTANCIA DE EJECUTORIA]]="","",IF(IFERROR(SEARCH("Caducidad del Contrato",Tabla2[[#This Row],[CONSECUENCIA JURÍDICA]],1),"")=1,1,0)),0)</f>
        <v>0</v>
      </c>
      <c r="BL5" s="39" t="str">
        <f t="shared" ca="1" si="2"/>
        <v>Aplica</v>
      </c>
      <c r="BM5" s="39" t="str">
        <f>Tabla2[[#This Row],[No. CONTRATO]]&amp;Tabla2[[#This Row],[NUMERO DE DOCUMENTO]]&amp;Tabla2[[#This Row],[CONSECUENCIA JURÍDICA]]</f>
        <v>76006142019805024569Caducidad de la Facultad Sancionatoria</v>
      </c>
      <c r="BN5" s="39" t="str">
        <f t="shared" si="3"/>
        <v>Unicos</v>
      </c>
      <c r="BO5" s="39" t="str">
        <f ca="1">IF(Tabla2[[#This Row],[CADUCIDAD]]=1,"In-Habilitado",IF(SUMIFS(BI:BI,BL:BL,"Aplica",F:F,F5,BN:BN,"Unicos")&gt;=5,"In-Habilitado",IF(SUMIFS(BJ:BJ,BL:BL,"Aplica",F:F,F5,BN:BN,"Unicos")&gt;=2,"In-Habilitado",IF(AND(SUMIFS(BI:BI,BL:BL,"Aplica",F:F,F5,BN:BN,"Unicos")&gt;=2,SUMIFS(BJ:BJ,BL:BL,"Aplica",F:F,F5,BN:BN,"Unicos")&gt;=1),"In-Habilitado",""))))</f>
        <v/>
      </c>
      <c r="BP5" s="39">
        <f t="shared" si="4"/>
        <v>1</v>
      </c>
      <c r="BQ5" s="39" t="str">
        <f>IF(N6="","SIN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 s="39" t="e">
        <f>IF(OR(Tabla2[[#This Row],[ESTADO DE LA AUDIENCIA]]="Programada",Tabla2[[#This Row],[ESTADO DE LA AUDIENCIA]]="Suspendida",Tabla2[[#This Row],[ESTADO DE LA AUDIENCIA]]=""),2025,IF(Tabla2[[#This Row],[FECHA DE CONSTANCIA DE EJECUTORIA]]="",2025,TEXT(Tabla2[[#This Row],[FECHA DE CONSTANCIA DE EJECUTORIA]],"YYYY")*1))</f>
        <v>#VALUE!</v>
      </c>
      <c r="BT5" s="39">
        <f t="shared" si="5"/>
        <v>2025</v>
      </c>
      <c r="BU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 s="39" t="str">
        <f>IF(COUNTIF($A$1:A5,A5)&gt;1,"","Unicos")</f>
        <v>Unicos</v>
      </c>
      <c r="BW5" s="44" t="str">
        <f ca="1">IF(Tabla2[[#This Row],[ESTADO DE LA AUDIENCIA]]="Finalizada",IFERROR(IF(TEXT(Tabla2[[#This Row],[FECHA DE CONSTANCIA DE EJECUTORIA]],"dd/mm/yyyy")*1&gt;=CONCATENATE(TEXT(TODAY(),"dd/mm/"),YEAR(TODAY())-3)*1,"Aplica","No Aplica"),"Validar"),"No Aplica")</f>
        <v>Validar</v>
      </c>
    </row>
    <row r="6" spans="1:79" ht="37.5" hidden="1" customHeight="1">
      <c r="A6" s="38">
        <v>5</v>
      </c>
      <c r="B6" s="39" t="s">
        <v>174</v>
      </c>
      <c r="C6" s="39" t="s">
        <v>175</v>
      </c>
      <c r="D6" s="39" t="s">
        <v>176</v>
      </c>
      <c r="E6" s="39" t="s">
        <v>141</v>
      </c>
      <c r="F6" s="39">
        <v>811006057</v>
      </c>
      <c r="G6" s="39">
        <v>9</v>
      </c>
      <c r="H6" s="39" t="s">
        <v>142</v>
      </c>
      <c r="I6" s="39">
        <v>2020</v>
      </c>
      <c r="J6" s="40">
        <v>68005522020</v>
      </c>
      <c r="K6" s="39" t="s">
        <v>177</v>
      </c>
      <c r="L6" s="39" t="s">
        <v>169</v>
      </c>
      <c r="M6" s="39" t="s">
        <v>145</v>
      </c>
      <c r="N6" s="39" t="s">
        <v>178</v>
      </c>
      <c r="O6" s="41">
        <v>44910</v>
      </c>
      <c r="P6" s="41">
        <v>44914</v>
      </c>
      <c r="Q6" s="41"/>
      <c r="R6" s="39" t="s">
        <v>179</v>
      </c>
      <c r="S6" s="41"/>
      <c r="T6" s="39" t="s">
        <v>180</v>
      </c>
      <c r="U6" s="39" t="s">
        <v>181</v>
      </c>
      <c r="V6" s="41">
        <v>45854</v>
      </c>
      <c r="W6" s="39" t="s">
        <v>182</v>
      </c>
      <c r="X6" s="39"/>
      <c r="Y6" s="39"/>
      <c r="Z6" s="39"/>
      <c r="AA6" s="41"/>
      <c r="AB6" s="39"/>
      <c r="AC6" s="41"/>
      <c r="AD6" s="39"/>
      <c r="AE6" s="41"/>
      <c r="AF6" s="39"/>
      <c r="AG6" s="41"/>
      <c r="AH6" s="41"/>
      <c r="AI6" s="41"/>
      <c r="AJ6" s="41"/>
      <c r="AK6" s="39"/>
      <c r="AL6" s="41"/>
      <c r="AM6" s="42"/>
      <c r="AN6" s="42"/>
      <c r="AO6" s="41"/>
      <c r="AP6" s="39"/>
      <c r="AQ6" s="39"/>
      <c r="AR6" s="43"/>
      <c r="AS6" s="43"/>
      <c r="AT6" s="43"/>
      <c r="AU6" s="43"/>
      <c r="AV6" s="43"/>
      <c r="AW6" s="43"/>
      <c r="AX6" s="43"/>
      <c r="AY6" s="43"/>
      <c r="AZ6" s="43"/>
      <c r="BA6" s="39">
        <f t="shared" si="0"/>
        <v>1</v>
      </c>
      <c r="BB6" s="39">
        <f t="shared" si="1"/>
        <v>0</v>
      </c>
      <c r="BC6" s="39">
        <f>+IF(Tabla2[[#This Row],[PROCESOS_FINALIZADOS]]=1,0,1)</f>
        <v>1</v>
      </c>
      <c r="BD6" s="39">
        <f>+IF(AND(Tabla2[[#This Row],[ESTADO DEL PROCESO]]&lt;&gt;"FINALIZADo",Tabla2[[#This Row],[ESTADO DE LA AUDIENCIA]]="Suspendida"),1,0)</f>
        <v>1</v>
      </c>
      <c r="BE6" s="39">
        <f>+IF(AND(Tabla2[[#This Row],[ESTADO DEL PROCESO]]&lt;&gt;"FINALIZADO",Tabla2[[#This Row],[ESTADO DE LA AUDIENCIA]]="Finalizada"),1,0)</f>
        <v>0</v>
      </c>
      <c r="BF6" s="39">
        <f>+IF(AND(Tabla2[[#This Row],[ESTADO DEL PROCESO]]&lt;&gt;"FINALIZADo",Tabla2[[#This Row],[ESTADO DE LA AUDIENCIA]]="Programada"),1,0)</f>
        <v>0</v>
      </c>
      <c r="BG6" s="39">
        <f>+IF(AND(Tabla2[[#This Row],[ESTADO DEL PROCESO]]="FINALIZADo",Tabla2[[#This Row],[ESTADO DE LA AUDIENCIA]]=""),1,0)</f>
        <v>0</v>
      </c>
      <c r="BH6" s="39">
        <f>+IF(Tabla2[[#This Row],[TIPO RESUELVE]]="SANCION",1,0)</f>
        <v>0</v>
      </c>
      <c r="BI6" s="39">
        <f>IF(Tabla2[[#This Row],[ESTADO DE LA AUDIENCIA]]="Finalizada",IF(Tabla2[[#This Row],[CONSECUENCIA JURÍDICA]]="MULTA",1,0),0)</f>
        <v>0</v>
      </c>
      <c r="BJ6" s="39">
        <f>IF(Tabla2[[#This Row],[ESTADO DE LA AUDIENCIA]]="Finalizada",IF(IFERROR(SEARCH("INCUMPLIMIENTO",Tabla2[[#This Row],[CONSECUENCIA JURÍDICA]],1),"")=1,1,0),0)</f>
        <v>0</v>
      </c>
      <c r="BK6" s="39">
        <f>IF(Tabla2[[#This Row],[ESTADO DE LA AUDIENCIA]]="Finalizada",IF(Tabla2[[#This Row],[FECHA DE CONSTANCIA DE EJECUTORIA]]="","",IF(IFERROR(SEARCH("Caducidad del Contrato",Tabla2[[#This Row],[CONSECUENCIA JURÍDICA]],1),"")=1,1,0)),0)</f>
        <v>0</v>
      </c>
      <c r="BL6" s="39" t="str">
        <f t="shared" ca="1" si="2"/>
        <v>No_Aplica</v>
      </c>
      <c r="BM6" s="39" t="str">
        <f>Tabla2[[#This Row],[No. CONTRATO]]&amp;Tabla2[[#This Row],[NUMERO DE DOCUMENTO]]&amp;Tabla2[[#This Row],[CONSECUENCIA JURÍDICA]]</f>
        <v>68005522020811006057</v>
      </c>
      <c r="BN6" s="39" t="str">
        <f t="shared" si="3"/>
        <v>Unicos</v>
      </c>
      <c r="BO6" s="39" t="str">
        <f ca="1">IF(Tabla2[[#This Row],[CADUCIDAD]]=1,"In-Habilitado",IF(SUMIFS(BI:BI,BL:BL,"Aplica",F:F,F6,BN:BN,"Unicos")&gt;=5,"In-Habilitado",IF(SUMIFS(BJ:BJ,BL:BL,"Aplica",F:F,F6,BN:BN,"Unicos")&gt;=2,"In-Habilitado",IF(AND(SUMIFS(BI:BI,BL:BL,"Aplica",F:F,F6,BN:BN,"Unicos")&gt;=2,SUMIFS(BJ:BJ,BL:BL,"Aplica",F:F,F6,BN:BN,"Unicos")&gt;=1),"In-Habilitado",""))))</f>
        <v/>
      </c>
      <c r="BP6" s="39">
        <f t="shared" si="4"/>
        <v>0</v>
      </c>
      <c r="BQ6" s="39" t="str">
        <f>IF(N7="","SIN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6" s="39">
        <f>IF(OR(Tabla2[[#This Row],[ESTADO DE LA AUDIENCIA]]="Programada",Tabla2[[#This Row],[ESTADO DE LA AUDIENCIA]]="Suspendida",Tabla2[[#This Row],[ESTADO DE LA AUDIENCIA]]=""),2025,IF(Tabla2[[#This Row],[FECHA DE CONSTANCIA DE EJECUTORIA]]="",2025,TEXT(Tabla2[[#This Row],[FECHA DE CONSTANCIA DE EJECUTORIA]],"YYYY")*1))</f>
        <v>2025</v>
      </c>
      <c r="BT6" s="39">
        <f t="shared" si="5"/>
        <v>1900</v>
      </c>
      <c r="BU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6" s="39" t="str">
        <f>IF(COUNTIF($A$1:A6,A6)&gt;1,"","Unicos")</f>
        <v>Unicos</v>
      </c>
      <c r="BW6" s="44" t="str">
        <f ca="1">IF(Tabla2[[#This Row],[ESTADO DE LA AUDIENCIA]]="Finalizada",IFERROR(IF(TEXT(Tabla2[[#This Row],[FECHA DE CONSTANCIA DE EJECUTORIA]],"dd/mm/yyyy")*1&gt;=CONCATENATE(TEXT(TODAY(),"dd/mm/"),YEAR(TODAY())-3)*1,"Aplica","No Aplica"),"Validar"),"No Aplica")</f>
        <v>No Aplica</v>
      </c>
    </row>
    <row r="7" spans="1:79" ht="37.5" hidden="1" customHeight="1">
      <c r="A7" s="38">
        <v>6</v>
      </c>
      <c r="B7" s="39" t="s">
        <v>174</v>
      </c>
      <c r="C7" s="39" t="s">
        <v>175</v>
      </c>
      <c r="D7" s="39" t="s">
        <v>183</v>
      </c>
      <c r="E7" s="39" t="s">
        <v>141</v>
      </c>
      <c r="F7" s="39">
        <v>900779906</v>
      </c>
      <c r="G7" s="39">
        <v>6</v>
      </c>
      <c r="H7" s="39" t="s">
        <v>142</v>
      </c>
      <c r="I7" s="39">
        <v>2020</v>
      </c>
      <c r="J7" s="40">
        <v>68005552020</v>
      </c>
      <c r="K7" s="39" t="s">
        <v>184</v>
      </c>
      <c r="L7" s="39" t="s">
        <v>169</v>
      </c>
      <c r="M7" s="39" t="s">
        <v>145</v>
      </c>
      <c r="N7" s="39" t="s">
        <v>185</v>
      </c>
      <c r="O7" s="41">
        <v>44910</v>
      </c>
      <c r="P7" s="41">
        <v>44914</v>
      </c>
      <c r="Q7" s="41"/>
      <c r="R7" s="39" t="s">
        <v>179</v>
      </c>
      <c r="S7" s="41"/>
      <c r="T7" s="39" t="s">
        <v>180</v>
      </c>
      <c r="U7" s="39" t="s">
        <v>181</v>
      </c>
      <c r="V7" s="41">
        <v>45854</v>
      </c>
      <c r="W7" s="39" t="s">
        <v>182</v>
      </c>
      <c r="X7" s="39"/>
      <c r="Y7" s="39"/>
      <c r="Z7" s="39"/>
      <c r="AA7" s="41"/>
      <c r="AB7" s="39"/>
      <c r="AC7" s="41"/>
      <c r="AD7" s="39"/>
      <c r="AE7" s="41"/>
      <c r="AF7" s="39"/>
      <c r="AG7" s="41"/>
      <c r="AH7" s="41"/>
      <c r="AI7" s="41"/>
      <c r="AJ7" s="41"/>
      <c r="AK7" s="39"/>
      <c r="AL7" s="41"/>
      <c r="AM7" s="42"/>
      <c r="AN7" s="42"/>
      <c r="AO7" s="41"/>
      <c r="AP7" s="39"/>
      <c r="AQ7" s="39"/>
      <c r="AR7" s="43"/>
      <c r="AS7" s="43"/>
      <c r="AT7" s="43"/>
      <c r="AU7" s="43"/>
      <c r="AV7" s="43"/>
      <c r="AW7" s="43"/>
      <c r="AX7" s="43"/>
      <c r="AY7" s="43"/>
      <c r="AZ7" s="43"/>
      <c r="BA7" s="39">
        <f t="shared" si="0"/>
        <v>1</v>
      </c>
      <c r="BB7" s="39">
        <f t="shared" si="1"/>
        <v>0</v>
      </c>
      <c r="BC7" s="39">
        <f>+IF(Tabla2[[#This Row],[PROCESOS_FINALIZADOS]]=1,0,1)</f>
        <v>1</v>
      </c>
      <c r="BD7" s="39">
        <f>+IF(AND(Tabla2[[#This Row],[ESTADO DEL PROCESO]]&lt;&gt;"FINALIZADo",Tabla2[[#This Row],[ESTADO DE LA AUDIENCIA]]="Suspendida"),1,0)</f>
        <v>1</v>
      </c>
      <c r="BE7" s="39">
        <f>+IF(AND(Tabla2[[#This Row],[ESTADO DEL PROCESO]]&lt;&gt;"FINALIZADO",Tabla2[[#This Row],[ESTADO DE LA AUDIENCIA]]="Finalizada"),1,0)</f>
        <v>0</v>
      </c>
      <c r="BF7" s="39">
        <f>+IF(AND(Tabla2[[#This Row],[ESTADO DEL PROCESO]]&lt;&gt;"FINALIZADo",Tabla2[[#This Row],[ESTADO DE LA AUDIENCIA]]="Programada"),1,0)</f>
        <v>0</v>
      </c>
      <c r="BG7" s="39">
        <f>+IF(AND(Tabla2[[#This Row],[ESTADO DEL PROCESO]]="FINALIZADo",Tabla2[[#This Row],[ESTADO DE LA AUDIENCIA]]=""),1,0)</f>
        <v>0</v>
      </c>
      <c r="BH7" s="39">
        <f>+IF(Tabla2[[#This Row],[TIPO RESUELVE]]="SANCION",1,0)</f>
        <v>0</v>
      </c>
      <c r="BI7" s="39">
        <f>IF(Tabla2[[#This Row],[ESTADO DE LA AUDIENCIA]]="Finalizada",IF(Tabla2[[#This Row],[CONSECUENCIA JURÍDICA]]="MULTA",1,0),0)</f>
        <v>0</v>
      </c>
      <c r="BJ7" s="39">
        <f>IF(Tabla2[[#This Row],[ESTADO DE LA AUDIENCIA]]="Finalizada",IF(IFERROR(SEARCH("INCUMPLIMIENTO",Tabla2[[#This Row],[CONSECUENCIA JURÍDICA]],1),"")=1,1,0),0)</f>
        <v>0</v>
      </c>
      <c r="BK7" s="39">
        <f>IF(Tabla2[[#This Row],[ESTADO DE LA AUDIENCIA]]="Finalizada",IF(Tabla2[[#This Row],[FECHA DE CONSTANCIA DE EJECUTORIA]]="","",IF(IFERROR(SEARCH("Caducidad del Contrato",Tabla2[[#This Row],[CONSECUENCIA JURÍDICA]],1),"")=1,1,0)),0)</f>
        <v>0</v>
      </c>
      <c r="BL7" s="39" t="str">
        <f t="shared" ca="1" si="2"/>
        <v>No_Aplica</v>
      </c>
      <c r="BM7" s="39" t="str">
        <f>Tabla2[[#This Row],[No. CONTRATO]]&amp;Tabla2[[#This Row],[NUMERO DE DOCUMENTO]]&amp;Tabla2[[#This Row],[CONSECUENCIA JURÍDICA]]</f>
        <v>68005552020900779906</v>
      </c>
      <c r="BN7" s="39" t="str">
        <f t="shared" si="3"/>
        <v>Unicos</v>
      </c>
      <c r="BO7" s="39" t="str">
        <f ca="1">IF(Tabla2[[#This Row],[CADUCIDAD]]=1,"In-Habilitado",IF(SUMIFS(BI:BI,BL:BL,"Aplica",F:F,F7,BN:BN,"Unicos")&gt;=5,"In-Habilitado",IF(SUMIFS(BJ:BJ,BL:BL,"Aplica",F:F,F7,BN:BN,"Unicos")&gt;=2,"In-Habilitado",IF(AND(SUMIFS(BI:BI,BL:BL,"Aplica",F:F,F7,BN:BN,"Unicos")&gt;=2,SUMIFS(BJ:BJ,BL:BL,"Aplica",F:F,F7,BN:BN,"Unicos")&gt;=1),"In-Habilitado",""))))</f>
        <v/>
      </c>
      <c r="BP7" s="39">
        <f t="shared" si="4"/>
        <v>0</v>
      </c>
      <c r="BQ7" s="39" t="str">
        <f>IF(N8="","SIN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 s="39">
        <f>IF(OR(Tabla2[[#This Row],[ESTADO DE LA AUDIENCIA]]="Programada",Tabla2[[#This Row],[ESTADO DE LA AUDIENCIA]]="Suspendida",Tabla2[[#This Row],[ESTADO DE LA AUDIENCIA]]=""),2025,IF(Tabla2[[#This Row],[FECHA DE CONSTANCIA DE EJECUTORIA]]="",2025,TEXT(Tabla2[[#This Row],[FECHA DE CONSTANCIA DE EJECUTORIA]],"YYYY")*1))</f>
        <v>2025</v>
      </c>
      <c r="BT7" s="39">
        <f t="shared" si="5"/>
        <v>1900</v>
      </c>
      <c r="BU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 s="39" t="str">
        <f>IF(COUNTIF($A$1:A7,A7)&gt;1,"","Unicos")</f>
        <v>Unicos</v>
      </c>
      <c r="BW7" s="44" t="str">
        <f ca="1">IF(Tabla2[[#This Row],[ESTADO DE LA AUDIENCIA]]="Finalizada",IFERROR(IF(TEXT(Tabla2[[#This Row],[FECHA DE CONSTANCIA DE EJECUTORIA]],"dd/mm/yyyy")*1&gt;=CONCATENATE(TEXT(TODAY(),"dd/mm/"),YEAR(TODAY())-3)*1,"Aplica","No Aplica"),"Validar"),"No Aplica")</f>
        <v>No Aplica</v>
      </c>
    </row>
    <row r="8" spans="1:79" ht="37.5" hidden="1" customHeight="1">
      <c r="A8" s="38">
        <v>7</v>
      </c>
      <c r="B8" s="39" t="s">
        <v>174</v>
      </c>
      <c r="C8" s="39" t="s">
        <v>175</v>
      </c>
      <c r="D8" s="39" t="s">
        <v>186</v>
      </c>
      <c r="E8" s="39" t="s">
        <v>141</v>
      </c>
      <c r="F8" s="39">
        <v>802018708</v>
      </c>
      <c r="G8" s="39">
        <v>4</v>
      </c>
      <c r="H8" s="39" t="s">
        <v>142</v>
      </c>
      <c r="I8" s="39">
        <v>2022</v>
      </c>
      <c r="J8" s="40">
        <v>68002322022</v>
      </c>
      <c r="K8" s="39" t="s">
        <v>187</v>
      </c>
      <c r="L8" s="39" t="s">
        <v>144</v>
      </c>
      <c r="M8" s="39" t="s">
        <v>145</v>
      </c>
      <c r="N8" s="39" t="s">
        <v>188</v>
      </c>
      <c r="O8" s="41">
        <v>45040</v>
      </c>
      <c r="P8" s="41">
        <v>45083</v>
      </c>
      <c r="Q8" s="41"/>
      <c r="R8" s="39" t="s">
        <v>179</v>
      </c>
      <c r="S8" s="41"/>
      <c r="T8" s="39" t="s">
        <v>189</v>
      </c>
      <c r="U8" s="39" t="s">
        <v>190</v>
      </c>
      <c r="V8" s="41">
        <v>45868</v>
      </c>
      <c r="W8" s="39" t="s">
        <v>191</v>
      </c>
      <c r="X8" s="39"/>
      <c r="Y8" s="39"/>
      <c r="Z8" s="39"/>
      <c r="AA8" s="41"/>
      <c r="AB8" s="39"/>
      <c r="AC8" s="41"/>
      <c r="AD8" s="39"/>
      <c r="AE8" s="41"/>
      <c r="AF8" s="39"/>
      <c r="AG8" s="41"/>
      <c r="AH8" s="41"/>
      <c r="AI8" s="41"/>
      <c r="AJ8" s="41"/>
      <c r="AK8" s="39"/>
      <c r="AL8" s="41"/>
      <c r="AM8" s="42"/>
      <c r="AN8" s="42"/>
      <c r="AO8" s="41"/>
      <c r="AP8" s="39"/>
      <c r="AQ8" s="39"/>
      <c r="AR8" s="43"/>
      <c r="AS8" s="43"/>
      <c r="AT8" s="43"/>
      <c r="AU8" s="43"/>
      <c r="AV8" s="43"/>
      <c r="AW8" s="43"/>
      <c r="AX8" s="43"/>
      <c r="AY8" s="43"/>
      <c r="AZ8" s="43"/>
      <c r="BA8" s="39">
        <f t="shared" si="0"/>
        <v>1</v>
      </c>
      <c r="BB8" s="39">
        <f t="shared" si="1"/>
        <v>0</v>
      </c>
      <c r="BC8" s="39">
        <f>+IF(Tabla2[[#This Row],[PROCESOS_FINALIZADOS]]=1,0,1)</f>
        <v>1</v>
      </c>
      <c r="BD8" s="39">
        <f>+IF(AND(Tabla2[[#This Row],[ESTADO DEL PROCESO]]&lt;&gt;"FINALIZADo",Tabla2[[#This Row],[ESTADO DE LA AUDIENCIA]]="Suspendida"),1,0)</f>
        <v>1</v>
      </c>
      <c r="BE8" s="39">
        <f>+IF(AND(Tabla2[[#This Row],[ESTADO DEL PROCESO]]&lt;&gt;"FINALIZADO",Tabla2[[#This Row],[ESTADO DE LA AUDIENCIA]]="Finalizada"),1,0)</f>
        <v>0</v>
      </c>
      <c r="BF8" s="39">
        <f>+IF(AND(Tabla2[[#This Row],[ESTADO DEL PROCESO]]&lt;&gt;"FINALIZADo",Tabla2[[#This Row],[ESTADO DE LA AUDIENCIA]]="Programada"),1,0)</f>
        <v>0</v>
      </c>
      <c r="BG8" s="39">
        <f>+IF(AND(Tabla2[[#This Row],[ESTADO DEL PROCESO]]="FINALIZADo",Tabla2[[#This Row],[ESTADO DE LA AUDIENCIA]]=""),1,0)</f>
        <v>0</v>
      </c>
      <c r="BH8" s="39">
        <f>+IF(Tabla2[[#This Row],[TIPO RESUELVE]]="SANCION",1,0)</f>
        <v>0</v>
      </c>
      <c r="BI8" s="39">
        <f>IF(Tabla2[[#This Row],[ESTADO DE LA AUDIENCIA]]="Finalizada",IF(Tabla2[[#This Row],[CONSECUENCIA JURÍDICA]]="MULTA",1,0),0)</f>
        <v>0</v>
      </c>
      <c r="BJ8" s="39">
        <f>IF(Tabla2[[#This Row],[ESTADO DE LA AUDIENCIA]]="Finalizada",IF(IFERROR(SEARCH("INCUMPLIMIENTO",Tabla2[[#This Row],[CONSECUENCIA JURÍDICA]],1),"")=1,1,0),0)</f>
        <v>0</v>
      </c>
      <c r="BK8" s="39">
        <f>IF(Tabla2[[#This Row],[ESTADO DE LA AUDIENCIA]]="Finalizada",IF(Tabla2[[#This Row],[FECHA DE CONSTANCIA DE EJECUTORIA]]="","",IF(IFERROR(SEARCH("Caducidad del Contrato",Tabla2[[#This Row],[CONSECUENCIA JURÍDICA]],1),"")=1,1,0)),0)</f>
        <v>0</v>
      </c>
      <c r="BL8" s="39" t="str">
        <f t="shared" ca="1" si="2"/>
        <v>No_Aplica</v>
      </c>
      <c r="BM8" s="39" t="str">
        <f>Tabla2[[#This Row],[No. CONTRATO]]&amp;Tabla2[[#This Row],[NUMERO DE DOCUMENTO]]&amp;Tabla2[[#This Row],[CONSECUENCIA JURÍDICA]]</f>
        <v>68002322022802018708</v>
      </c>
      <c r="BN8" s="39" t="str">
        <f t="shared" si="3"/>
        <v>Unicos</v>
      </c>
      <c r="BO8" s="39" t="str">
        <f ca="1">IF(Tabla2[[#This Row],[CADUCIDAD]]=1,"In-Habilitado",IF(SUMIFS(BI:BI,BL:BL,"Aplica",F:F,F8,BN:BN,"Unicos")&gt;=5,"In-Habilitado",IF(SUMIFS(BJ:BJ,BL:BL,"Aplica",F:F,F8,BN:BN,"Unicos")&gt;=2,"In-Habilitado",IF(AND(SUMIFS(BI:BI,BL:BL,"Aplica",F:F,F8,BN:BN,"Unicos")&gt;=2,SUMIFS(BJ:BJ,BL:BL,"Aplica",F:F,F8,BN:BN,"Unicos")&gt;=1),"In-Habilitado",""))))</f>
        <v/>
      </c>
      <c r="BP8" s="39">
        <f t="shared" si="4"/>
        <v>0</v>
      </c>
      <c r="BQ8" s="39" t="str">
        <f>IF(N9="","SIN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 s="39">
        <f>IF(OR(Tabla2[[#This Row],[ESTADO DE LA AUDIENCIA]]="Programada",Tabla2[[#This Row],[ESTADO DE LA AUDIENCIA]]="Suspendida",Tabla2[[#This Row],[ESTADO DE LA AUDIENCIA]]=""),2025,IF(Tabla2[[#This Row],[FECHA DE CONSTANCIA DE EJECUTORIA]]="",2025,TEXT(Tabla2[[#This Row],[FECHA DE CONSTANCIA DE EJECUTORIA]],"YYYY")*1))</f>
        <v>2025</v>
      </c>
      <c r="BT8" s="39">
        <f t="shared" si="5"/>
        <v>1900</v>
      </c>
      <c r="BU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 s="39" t="str">
        <f>IF(COUNTIF($A$1:A8,A8)&gt;1,"","Unicos")</f>
        <v>Unicos</v>
      </c>
      <c r="BW8" s="44" t="str">
        <f ca="1">IF(Tabla2[[#This Row],[ESTADO DE LA AUDIENCIA]]="Finalizada",IFERROR(IF(TEXT(Tabla2[[#This Row],[FECHA DE CONSTANCIA DE EJECUTORIA]],"dd/mm/yyyy")*1&gt;=CONCATENATE(TEXT(TODAY(),"dd/mm/"),YEAR(TODAY())-3)*1,"Aplica","No Aplica"),"Validar"),"No Aplica")</f>
        <v>No Aplica</v>
      </c>
    </row>
    <row r="9" spans="1:79" ht="37.5" hidden="1" customHeight="1">
      <c r="A9" s="38">
        <v>8</v>
      </c>
      <c r="B9" s="39" t="s">
        <v>18</v>
      </c>
      <c r="C9" s="39" t="s">
        <v>4</v>
      </c>
      <c r="D9" s="39" t="s">
        <v>192</v>
      </c>
      <c r="E9" s="39" t="s">
        <v>141</v>
      </c>
      <c r="F9" s="39">
        <v>900937553</v>
      </c>
      <c r="G9" s="39">
        <v>8</v>
      </c>
      <c r="H9" s="39" t="s">
        <v>142</v>
      </c>
      <c r="I9" s="39">
        <v>2021</v>
      </c>
      <c r="J9" s="40">
        <v>11005012021</v>
      </c>
      <c r="K9" s="39" t="s">
        <v>193</v>
      </c>
      <c r="L9" s="39" t="s">
        <v>144</v>
      </c>
      <c r="M9" s="39" t="s">
        <v>145</v>
      </c>
      <c r="N9" s="39" t="s">
        <v>194</v>
      </c>
      <c r="O9" s="41">
        <v>44998</v>
      </c>
      <c r="P9" s="41">
        <v>45008</v>
      </c>
      <c r="Q9" s="41">
        <v>45587</v>
      </c>
      <c r="R9" s="39" t="s">
        <v>147</v>
      </c>
      <c r="S9" s="41"/>
      <c r="T9" s="39" t="s">
        <v>195</v>
      </c>
      <c r="U9" s="39" t="s">
        <v>196</v>
      </c>
      <c r="V9" s="41">
        <v>45587</v>
      </c>
      <c r="W9" s="39" t="s">
        <v>197</v>
      </c>
      <c r="X9" s="39" t="s">
        <v>151</v>
      </c>
      <c r="Y9" s="39" t="s">
        <v>152</v>
      </c>
      <c r="Z9" s="39">
        <v>655</v>
      </c>
      <c r="AA9" s="41">
        <v>45398</v>
      </c>
      <c r="AB9" s="39" t="s">
        <v>198</v>
      </c>
      <c r="AC9" s="41">
        <v>45483</v>
      </c>
      <c r="AD9" s="39">
        <v>1918</v>
      </c>
      <c r="AE9" s="41">
        <v>45580</v>
      </c>
      <c r="AF9" s="39" t="s">
        <v>199</v>
      </c>
      <c r="AG9" s="41">
        <v>45588</v>
      </c>
      <c r="AH9" s="41"/>
      <c r="AI9" s="41">
        <v>45596</v>
      </c>
      <c r="AJ9" s="41" t="s">
        <v>153</v>
      </c>
      <c r="AK9" s="39" t="s">
        <v>154</v>
      </c>
      <c r="AL9" s="41"/>
      <c r="AM9" s="42">
        <v>5316661.03</v>
      </c>
      <c r="AN9" s="42"/>
      <c r="AO9" s="41"/>
      <c r="AP9" s="39"/>
      <c r="AQ9" s="39"/>
      <c r="AR9" s="43" t="s">
        <v>154</v>
      </c>
      <c r="AS9" s="43" t="s">
        <v>153</v>
      </c>
      <c r="AT9" s="43" t="s">
        <v>153</v>
      </c>
      <c r="AU9" s="43" t="s">
        <v>153</v>
      </c>
      <c r="AV9" s="43" t="s">
        <v>154</v>
      </c>
      <c r="AW9" s="43" t="s">
        <v>153</v>
      </c>
      <c r="AX9" s="43" t="s">
        <v>153</v>
      </c>
      <c r="AY9" s="43" t="s">
        <v>200</v>
      </c>
      <c r="AZ9" s="43" t="s">
        <v>164</v>
      </c>
      <c r="BA9" s="39">
        <f t="shared" si="0"/>
        <v>1</v>
      </c>
      <c r="BB9" s="39">
        <f t="shared" si="1"/>
        <v>1</v>
      </c>
      <c r="BC9" s="39">
        <f>+IF(Tabla2[[#This Row],[PROCESOS_FINALIZADOS]]=1,0,1)</f>
        <v>0</v>
      </c>
      <c r="BD9" s="39">
        <f>+IF(AND(Tabla2[[#This Row],[ESTADO DEL PROCESO]]&lt;&gt;"FINALIZADo",Tabla2[[#This Row],[ESTADO DE LA AUDIENCIA]]="Suspendida"),1,0)</f>
        <v>0</v>
      </c>
      <c r="BE9" s="39">
        <f>+IF(AND(Tabla2[[#This Row],[ESTADO DEL PROCESO]]&lt;&gt;"FINALIZADO",Tabla2[[#This Row],[ESTADO DE LA AUDIENCIA]]="Finalizada"),1,0)</f>
        <v>0</v>
      </c>
      <c r="BF9" s="39">
        <f>+IF(AND(Tabla2[[#This Row],[ESTADO DEL PROCESO]]&lt;&gt;"FINALIZADo",Tabla2[[#This Row],[ESTADO DE LA AUDIENCIA]]="Programada"),1,0)</f>
        <v>0</v>
      </c>
      <c r="BG9" s="39">
        <f>+IF(AND(Tabla2[[#This Row],[ESTADO DEL PROCESO]]="FINALIZADo",Tabla2[[#This Row],[ESTADO DE LA AUDIENCIA]]=""),1,0)</f>
        <v>0</v>
      </c>
      <c r="BH9" s="39">
        <f>+IF(Tabla2[[#This Row],[TIPO RESUELVE]]="SANCION",1,0)</f>
        <v>1</v>
      </c>
      <c r="BI9" s="39">
        <f>IF(Tabla2[[#This Row],[ESTADO DE LA AUDIENCIA]]="Finalizada",IF(Tabla2[[#This Row],[CONSECUENCIA JURÍDICA]]="MULTA",1,0),0)</f>
        <v>0</v>
      </c>
      <c r="BJ9" s="39">
        <f>IF(Tabla2[[#This Row],[ESTADO DE LA AUDIENCIA]]="Finalizada",IF(IFERROR(SEARCH("INCUMPLIMIENTO",Tabla2[[#This Row],[CONSECUENCIA JURÍDICA]],1),"")=1,1,0),0)</f>
        <v>1</v>
      </c>
      <c r="BK9" s="39">
        <f>IF(Tabla2[[#This Row],[ESTADO DE LA AUDIENCIA]]="Finalizada",IF(Tabla2[[#This Row],[FECHA DE CONSTANCIA DE EJECUTORIA]]="","",IF(IFERROR(SEARCH("Caducidad del Contrato",Tabla2[[#This Row],[CONSECUENCIA JURÍDICA]],1),"")=1,1,0)),0)</f>
        <v>0</v>
      </c>
      <c r="BL9" s="39" t="str">
        <f t="shared" ca="1" si="2"/>
        <v>Aplica</v>
      </c>
      <c r="BM9" s="39" t="str">
        <f>Tabla2[[#This Row],[No. CONTRATO]]&amp;Tabla2[[#This Row],[NUMERO DE DOCUMENTO]]&amp;Tabla2[[#This Row],[CONSECUENCIA JURÍDICA]]</f>
        <v>11005012021900937553Incumplimiento Parcial (Cláusula Penal)</v>
      </c>
      <c r="BN9" s="39" t="str">
        <f t="shared" si="3"/>
        <v>Unicos</v>
      </c>
      <c r="BO9" s="39" t="str">
        <f ca="1">IF(Tabla2[[#This Row],[CADUCIDAD]]=1,"In-Habilitado",IF(SUMIFS(BI:BI,BL:BL,"Aplica",F:F,F9,BN:BN,"Unicos")&gt;=5,"In-Habilitado",IF(SUMIFS(BJ:BJ,BL:BL,"Aplica",F:F,F9,BN:BN,"Unicos")&gt;=2,"In-Habilitado",IF(AND(SUMIFS(BI:BI,BL:BL,"Aplica",F:F,F9,BN:BN,"Unicos")&gt;=2,SUMIFS(BJ:BJ,BL:BL,"Aplica",F:F,F9,BN:BN,"Unicos")&gt;=1),"In-Habilitado",""))))</f>
        <v/>
      </c>
      <c r="BP9" s="39">
        <f t="shared" si="4"/>
        <v>0</v>
      </c>
      <c r="BQ9" s="39" t="str">
        <f>IF(N10="","SIN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 s="39" t="e">
        <f>IF(OR(Tabla2[[#This Row],[ESTADO DE LA AUDIENCIA]]="Programada",Tabla2[[#This Row],[ESTADO DE LA AUDIENCIA]]="Suspendida",Tabla2[[#This Row],[ESTADO DE LA AUDIENCIA]]=""),2025,IF(Tabla2[[#This Row],[FECHA DE CONSTANCIA DE EJECUTORIA]]="",2025,TEXT(Tabla2[[#This Row],[FECHA DE CONSTANCIA DE EJECUTORIA]],"YYYY")*1))</f>
        <v>#VALUE!</v>
      </c>
      <c r="BT9" s="39">
        <f t="shared" si="5"/>
        <v>2024</v>
      </c>
      <c r="BU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9" s="39" t="str">
        <f>IF(COUNTIF($A$1:A9,A9)&gt;1,"","Unicos")</f>
        <v>Unicos</v>
      </c>
      <c r="BW9" s="44" t="str">
        <f ca="1">IF(Tabla2[[#This Row],[ESTADO DE LA AUDIENCIA]]="Finalizada",IFERROR(IF(TEXT(Tabla2[[#This Row],[FECHA DE CONSTANCIA DE EJECUTORIA]],"dd/mm/yyyy")*1&gt;=CONCATENATE(TEXT(TODAY(),"dd/mm/"),YEAR(TODAY())-3)*1,"Aplica","No Aplica"),"Validar"),"No Aplica")</f>
        <v>Validar</v>
      </c>
    </row>
    <row r="10" spans="1:79" ht="37.5" hidden="1" customHeight="1">
      <c r="A10" s="38">
        <v>9</v>
      </c>
      <c r="B10" s="39" t="s">
        <v>17</v>
      </c>
      <c r="C10" s="39" t="s">
        <v>4</v>
      </c>
      <c r="D10" s="39" t="s">
        <v>201</v>
      </c>
      <c r="E10" s="39" t="s">
        <v>141</v>
      </c>
      <c r="F10" s="39">
        <v>901206147</v>
      </c>
      <c r="G10" s="39">
        <v>8</v>
      </c>
      <c r="H10" s="39" t="s">
        <v>142</v>
      </c>
      <c r="I10" s="39">
        <v>2020</v>
      </c>
      <c r="J10" s="40">
        <v>13005222020</v>
      </c>
      <c r="K10" s="39" t="s">
        <v>202</v>
      </c>
      <c r="L10" s="39" t="s">
        <v>144</v>
      </c>
      <c r="M10" s="39" t="s">
        <v>145</v>
      </c>
      <c r="N10" s="39" t="s">
        <v>203</v>
      </c>
      <c r="O10" s="41">
        <v>44532</v>
      </c>
      <c r="P10" s="41">
        <v>44592</v>
      </c>
      <c r="Q10" s="41">
        <v>45812</v>
      </c>
      <c r="R10" s="39" t="s">
        <v>147</v>
      </c>
      <c r="S10" s="41"/>
      <c r="T10" s="39" t="s">
        <v>204</v>
      </c>
      <c r="U10" s="39" t="s">
        <v>205</v>
      </c>
      <c r="V10" s="41">
        <v>45812</v>
      </c>
      <c r="W10" s="39" t="s">
        <v>206</v>
      </c>
      <c r="X10" s="39" t="s">
        <v>165</v>
      </c>
      <c r="Y10" s="39"/>
      <c r="Z10" s="39"/>
      <c r="AA10" s="41"/>
      <c r="AB10" s="39"/>
      <c r="AC10" s="41"/>
      <c r="AD10" s="39"/>
      <c r="AE10" s="41"/>
      <c r="AF10" s="39"/>
      <c r="AG10" s="41"/>
      <c r="AH10" s="41"/>
      <c r="AI10" s="41"/>
      <c r="AJ10" s="41"/>
      <c r="AK10" s="39"/>
      <c r="AL10" s="41"/>
      <c r="AM10" s="42"/>
      <c r="AN10" s="42"/>
      <c r="AO10" s="41"/>
      <c r="AP10" s="39"/>
      <c r="AQ10" s="39"/>
      <c r="AR10" s="43"/>
      <c r="AS10" s="43"/>
      <c r="AT10" s="43"/>
      <c r="AU10" s="43"/>
      <c r="AV10" s="43"/>
      <c r="AW10" s="43"/>
      <c r="AX10" s="43"/>
      <c r="AY10" s="43"/>
      <c r="AZ10" s="43"/>
      <c r="BA10" s="39">
        <f t="shared" si="0"/>
        <v>1</v>
      </c>
      <c r="BB10" s="39">
        <f t="shared" si="1"/>
        <v>1</v>
      </c>
      <c r="BC10" s="39">
        <f>+IF(Tabla2[[#This Row],[PROCESOS_FINALIZADOS]]=1,0,1)</f>
        <v>0</v>
      </c>
      <c r="BD10" s="39">
        <f>+IF(AND(Tabla2[[#This Row],[ESTADO DEL PROCESO]]&lt;&gt;"FINALIZADo",Tabla2[[#This Row],[ESTADO DE LA AUDIENCIA]]="Suspendida"),1,0)</f>
        <v>0</v>
      </c>
      <c r="BE10" s="39">
        <f>+IF(AND(Tabla2[[#This Row],[ESTADO DEL PROCESO]]&lt;&gt;"FINALIZADO",Tabla2[[#This Row],[ESTADO DE LA AUDIENCIA]]="Finalizada"),1,0)</f>
        <v>0</v>
      </c>
      <c r="BF10" s="39">
        <f>+IF(AND(Tabla2[[#This Row],[ESTADO DEL PROCESO]]&lt;&gt;"FINALIZADo",Tabla2[[#This Row],[ESTADO DE LA AUDIENCIA]]="Programada"),1,0)</f>
        <v>0</v>
      </c>
      <c r="BG10" s="39">
        <f>+IF(AND(Tabla2[[#This Row],[ESTADO DEL PROCESO]]="FINALIZADo",Tabla2[[#This Row],[ESTADO DE LA AUDIENCIA]]=""),1,0)</f>
        <v>0</v>
      </c>
      <c r="BH10" s="39">
        <f>+IF(Tabla2[[#This Row],[TIPO RESUELVE]]="SANCION",1,0)</f>
        <v>0</v>
      </c>
      <c r="BI10" s="39">
        <f>IF(Tabla2[[#This Row],[ESTADO DE LA AUDIENCIA]]="Finalizada",IF(Tabla2[[#This Row],[CONSECUENCIA JURÍDICA]]="MULTA",1,0),0)</f>
        <v>0</v>
      </c>
      <c r="BJ10" s="39">
        <f>IF(Tabla2[[#This Row],[ESTADO DE LA AUDIENCIA]]="Finalizada",IF(IFERROR(SEARCH("INCUMPLIMIENTO",Tabla2[[#This Row],[CONSECUENCIA JURÍDICA]],1),"")=1,1,0),0)</f>
        <v>0</v>
      </c>
      <c r="BK10" s="39" t="str">
        <f>IF(Tabla2[[#This Row],[ESTADO DE LA AUDIENCIA]]="Finalizada",IF(Tabla2[[#This Row],[FECHA DE CONSTANCIA DE EJECUTORIA]]="","",IF(IFERROR(SEARCH("Caducidad del Contrato",Tabla2[[#This Row],[CONSECUENCIA JURÍDICA]],1),"")=1,1,0)),0)</f>
        <v/>
      </c>
      <c r="BL10" s="39" t="str">
        <f t="shared" ca="1" si="2"/>
        <v>No_Aplica</v>
      </c>
      <c r="BM10" s="39" t="str">
        <f>Tabla2[[#This Row],[No. CONTRATO]]&amp;Tabla2[[#This Row],[NUMERO DE DOCUMENTO]]&amp;Tabla2[[#This Row],[CONSECUENCIA JURÍDICA]]</f>
        <v>13005222020901206147</v>
      </c>
      <c r="BN10" s="39" t="str">
        <f t="shared" si="3"/>
        <v>Unicos</v>
      </c>
      <c r="BO10" s="39" t="str">
        <f ca="1">IF(Tabla2[[#This Row],[CADUCIDAD]]=1,"In-Habilitado",IF(SUMIFS(BI:BI,BL:BL,"Aplica",F:F,F10,BN:BN,"Unicos")&gt;=5,"In-Habilitado",IF(SUMIFS(BJ:BJ,BL:BL,"Aplica",F:F,F10,BN:BN,"Unicos")&gt;=2,"In-Habilitado",IF(AND(SUMIFS(BI:BI,BL:BL,"Aplica",F:F,F10,BN:BN,"Unicos")&gt;=2,SUMIFS(BJ:BJ,BL:BL,"Aplica",F:F,F10,BN:BN,"Unicos")&gt;=1),"In-Habilitado",""))))</f>
        <v/>
      </c>
      <c r="BP10" s="39">
        <f t="shared" si="4"/>
        <v>1</v>
      </c>
      <c r="BQ10" s="39" t="str">
        <f>IF(N11="","SIN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 s="39">
        <f>IF(OR(Tabla2[[#This Row],[ESTADO DE LA AUDIENCIA]]="Programada",Tabla2[[#This Row],[ESTADO DE LA AUDIENCIA]]="Suspendida",Tabla2[[#This Row],[ESTADO DE LA AUDIENCIA]]=""),2025,IF(Tabla2[[#This Row],[FECHA DE CONSTANCIA DE EJECUTORIA]]="",2025,TEXT(Tabla2[[#This Row],[FECHA DE CONSTANCIA DE EJECUTORIA]],"YYYY")*1))</f>
        <v>2025</v>
      </c>
      <c r="BT10" s="39">
        <f t="shared" si="5"/>
        <v>1900</v>
      </c>
      <c r="BU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10" s="39" t="str">
        <f>IF(COUNTIF($A$1:A10,A10)&gt;1,"","Unicos")</f>
        <v>Unicos</v>
      </c>
      <c r="BW10" s="44" t="str">
        <f ca="1">IF(Tabla2[[#This Row],[ESTADO DE LA AUDIENCIA]]="Finalizada",IFERROR(IF(TEXT(Tabla2[[#This Row],[FECHA DE CONSTANCIA DE EJECUTORIA]],"dd/mm/yyyy")*1&gt;=CONCATENATE(TEXT(TODAY(),"dd/mm/"),YEAR(TODAY())-3)*1,"Aplica","No Aplica"),"Validar"),"No Aplica")</f>
        <v>Validar</v>
      </c>
    </row>
    <row r="11" spans="1:79" ht="37.5" hidden="1" customHeight="1">
      <c r="A11" s="38">
        <v>10</v>
      </c>
      <c r="B11" s="39" t="s">
        <v>17</v>
      </c>
      <c r="C11" s="39" t="s">
        <v>4</v>
      </c>
      <c r="D11" s="39" t="s">
        <v>207</v>
      </c>
      <c r="E11" s="39" t="s">
        <v>141</v>
      </c>
      <c r="F11" s="39">
        <v>800142016</v>
      </c>
      <c r="G11" s="39">
        <v>9</v>
      </c>
      <c r="H11" s="39" t="s">
        <v>142</v>
      </c>
      <c r="I11" s="39">
        <v>2018</v>
      </c>
      <c r="J11" s="40">
        <v>13005722018</v>
      </c>
      <c r="K11" s="39" t="s">
        <v>208</v>
      </c>
      <c r="L11" s="39" t="s">
        <v>144</v>
      </c>
      <c r="M11" s="39" t="s">
        <v>145</v>
      </c>
      <c r="N11" s="39" t="s">
        <v>209</v>
      </c>
      <c r="O11" s="41">
        <v>44804</v>
      </c>
      <c r="P11" s="41">
        <v>44817</v>
      </c>
      <c r="Q11" s="41">
        <v>45471</v>
      </c>
      <c r="R11" s="39" t="s">
        <v>147</v>
      </c>
      <c r="S11" s="41"/>
      <c r="T11" s="39" t="s">
        <v>210</v>
      </c>
      <c r="U11" s="39" t="s">
        <v>211</v>
      </c>
      <c r="V11" s="41">
        <v>45471</v>
      </c>
      <c r="W11" s="39" t="s">
        <v>212</v>
      </c>
      <c r="X11" s="39" t="s">
        <v>151</v>
      </c>
      <c r="Y11" s="39" t="s">
        <v>152</v>
      </c>
      <c r="Z11" s="39">
        <v>140</v>
      </c>
      <c r="AA11" s="41">
        <v>45464</v>
      </c>
      <c r="AB11" s="39" t="s">
        <v>154</v>
      </c>
      <c r="AC11" s="41"/>
      <c r="AD11" s="39"/>
      <c r="AE11" s="41"/>
      <c r="AF11" s="39"/>
      <c r="AG11" s="41">
        <v>45467</v>
      </c>
      <c r="AH11" s="41">
        <v>45940</v>
      </c>
      <c r="AI11" s="41">
        <v>45481</v>
      </c>
      <c r="AJ11" s="41" t="s">
        <v>153</v>
      </c>
      <c r="AK11" s="39" t="s">
        <v>154</v>
      </c>
      <c r="AL11" s="41"/>
      <c r="AM11" s="42">
        <v>24138628.5</v>
      </c>
      <c r="AN11" s="42"/>
      <c r="AO11" s="41"/>
      <c r="AP11" s="39"/>
      <c r="AQ11" s="39"/>
      <c r="AR11" s="43" t="s">
        <v>154</v>
      </c>
      <c r="AS11" s="43" t="s">
        <v>153</v>
      </c>
      <c r="AT11" s="43" t="s">
        <v>153</v>
      </c>
      <c r="AU11" s="43" t="s">
        <v>153</v>
      </c>
      <c r="AV11" s="43" t="s">
        <v>154</v>
      </c>
      <c r="AW11" s="43" t="s">
        <v>153</v>
      </c>
      <c r="AX11" s="43" t="s">
        <v>153</v>
      </c>
      <c r="AY11" s="43" t="s">
        <v>200</v>
      </c>
      <c r="AZ11" s="43" t="s">
        <v>164</v>
      </c>
      <c r="BA11" s="39">
        <f t="shared" si="0"/>
        <v>1</v>
      </c>
      <c r="BB11" s="39">
        <f t="shared" si="1"/>
        <v>1</v>
      </c>
      <c r="BC11" s="39">
        <f>+IF(Tabla2[[#This Row],[PROCESOS_FINALIZADOS]]=1,0,1)</f>
        <v>0</v>
      </c>
      <c r="BD11" s="39">
        <f>+IF(AND(Tabla2[[#This Row],[ESTADO DEL PROCESO]]&lt;&gt;"FINALIZADo",Tabla2[[#This Row],[ESTADO DE LA AUDIENCIA]]="Suspendida"),1,0)</f>
        <v>0</v>
      </c>
      <c r="BE11" s="39">
        <f>+IF(AND(Tabla2[[#This Row],[ESTADO DEL PROCESO]]&lt;&gt;"FINALIZADO",Tabla2[[#This Row],[ESTADO DE LA AUDIENCIA]]="Finalizada"),1,0)</f>
        <v>0</v>
      </c>
      <c r="BF11" s="39">
        <f>+IF(AND(Tabla2[[#This Row],[ESTADO DEL PROCESO]]&lt;&gt;"FINALIZADo",Tabla2[[#This Row],[ESTADO DE LA AUDIENCIA]]="Programada"),1,0)</f>
        <v>0</v>
      </c>
      <c r="BG11" s="39">
        <f>+IF(AND(Tabla2[[#This Row],[ESTADO DEL PROCESO]]="FINALIZADo",Tabla2[[#This Row],[ESTADO DE LA AUDIENCIA]]=""),1,0)</f>
        <v>0</v>
      </c>
      <c r="BH11" s="39">
        <f>+IF(Tabla2[[#This Row],[TIPO RESUELVE]]="SANCION",1,0)</f>
        <v>1</v>
      </c>
      <c r="BI11" s="39">
        <f>IF(Tabla2[[#This Row],[ESTADO DE LA AUDIENCIA]]="Finalizada",IF(Tabla2[[#This Row],[CONSECUENCIA JURÍDICA]]="MULTA",1,0),0)</f>
        <v>0</v>
      </c>
      <c r="BJ11" s="39">
        <f>IF(Tabla2[[#This Row],[ESTADO DE LA AUDIENCIA]]="Finalizada",IF(IFERROR(SEARCH("INCUMPLIMIENTO",Tabla2[[#This Row],[CONSECUENCIA JURÍDICA]],1),"")=1,1,0),0)</f>
        <v>1</v>
      </c>
      <c r="BK11" s="39">
        <f>IF(Tabla2[[#This Row],[ESTADO DE LA AUDIENCIA]]="Finalizada",IF(Tabla2[[#This Row],[FECHA DE CONSTANCIA DE EJECUTORIA]]="","",IF(IFERROR(SEARCH("Caducidad del Contrato",Tabla2[[#This Row],[CONSECUENCIA JURÍDICA]],1),"")=1,1,0)),0)</f>
        <v>0</v>
      </c>
      <c r="BL11" s="39" t="str">
        <f t="shared" ca="1" si="2"/>
        <v>Aplica</v>
      </c>
      <c r="BM11" s="39" t="str">
        <f>Tabla2[[#This Row],[No. CONTRATO]]&amp;Tabla2[[#This Row],[NUMERO DE DOCUMENTO]]&amp;Tabla2[[#This Row],[CONSECUENCIA JURÍDICA]]</f>
        <v>13005722018800142016Incumplimiento Parcial (Cláusula Penal)</v>
      </c>
      <c r="BN11" s="39" t="str">
        <f t="shared" si="3"/>
        <v>Unicos</v>
      </c>
      <c r="BO11" s="39" t="str">
        <f ca="1">IF(Tabla2[[#This Row],[CADUCIDAD]]=1,"In-Habilitado",IF(SUMIFS(BI:BI,BL:BL,"Aplica",F:F,F11,BN:BN,"Unicos")&gt;=5,"In-Habilitado",IF(SUMIFS(BJ:BJ,BL:BL,"Aplica",F:F,F11,BN:BN,"Unicos")&gt;=2,"In-Habilitado",IF(AND(SUMIFS(BI:BI,BL:BL,"Aplica",F:F,F11,BN:BN,"Unicos")&gt;=2,SUMIFS(BJ:BJ,BL:BL,"Aplica",F:F,F11,BN:BN,"Unicos")&gt;=1),"In-Habilitado",""))))</f>
        <v/>
      </c>
      <c r="BP11" s="39">
        <f t="shared" si="4"/>
        <v>0</v>
      </c>
      <c r="BQ11" s="39" t="str">
        <f>IF(N12="","SIN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 s="39" t="e">
        <f>IF(OR(Tabla2[[#This Row],[ESTADO DE LA AUDIENCIA]]="Programada",Tabla2[[#This Row],[ESTADO DE LA AUDIENCIA]]="Suspendida",Tabla2[[#This Row],[ESTADO DE LA AUDIENCIA]]=""),2025,IF(Tabla2[[#This Row],[FECHA DE CONSTANCIA DE EJECUTORIA]]="",2025,TEXT(Tabla2[[#This Row],[FECHA DE CONSTANCIA DE EJECUTORIA]],"YYYY")*1))</f>
        <v>#VALUE!</v>
      </c>
      <c r="BT11" s="39">
        <f t="shared" si="5"/>
        <v>2024</v>
      </c>
      <c r="BU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1" s="39" t="str">
        <f>IF(COUNTIF($A$1:A11,A11)&gt;1,"","Unicos")</f>
        <v>Unicos</v>
      </c>
      <c r="BW11" s="44" t="str">
        <f ca="1">IF(Tabla2[[#This Row],[ESTADO DE LA AUDIENCIA]]="Finalizada",IFERROR(IF(TEXT(Tabla2[[#This Row],[FECHA DE CONSTANCIA DE EJECUTORIA]],"dd/mm/yyyy")*1&gt;=CONCATENATE(TEXT(TODAY(),"dd/mm/"),YEAR(TODAY())-3)*1,"Aplica","No Aplica"),"Validar"),"No Aplica")</f>
        <v>Validar</v>
      </c>
    </row>
    <row r="12" spans="1:79" ht="37.5" hidden="1" customHeight="1">
      <c r="A12" s="38">
        <v>11</v>
      </c>
      <c r="B12" s="39" t="s">
        <v>213</v>
      </c>
      <c r="C12" s="39" t="s">
        <v>175</v>
      </c>
      <c r="D12" s="39" t="s">
        <v>214</v>
      </c>
      <c r="E12" s="39" t="s">
        <v>141</v>
      </c>
      <c r="F12" s="39">
        <v>900011782</v>
      </c>
      <c r="G12" s="39">
        <v>3</v>
      </c>
      <c r="H12" s="39" t="s">
        <v>142</v>
      </c>
      <c r="I12" s="39">
        <v>2022</v>
      </c>
      <c r="J12" s="45">
        <v>44001962022</v>
      </c>
      <c r="K12" s="39" t="s">
        <v>215</v>
      </c>
      <c r="L12" s="39" t="s">
        <v>144</v>
      </c>
      <c r="M12" s="39" t="s">
        <v>145</v>
      </c>
      <c r="N12" s="39" t="s">
        <v>216</v>
      </c>
      <c r="O12" s="41">
        <v>44952</v>
      </c>
      <c r="P12" s="41">
        <v>45008</v>
      </c>
      <c r="Q12" s="41"/>
      <c r="R12" s="39" t="s">
        <v>217</v>
      </c>
      <c r="S12" s="41">
        <v>45981</v>
      </c>
      <c r="T12" s="39" t="s">
        <v>218</v>
      </c>
      <c r="U12" s="46" t="s">
        <v>219</v>
      </c>
      <c r="V12" s="41">
        <v>44901</v>
      </c>
      <c r="W12" s="39" t="s">
        <v>220</v>
      </c>
      <c r="X12" s="39"/>
      <c r="Y12" s="39"/>
      <c r="Z12" s="39"/>
      <c r="AA12" s="41"/>
      <c r="AB12" s="39"/>
      <c r="AC12" s="41"/>
      <c r="AD12" s="39"/>
      <c r="AE12" s="41"/>
      <c r="AF12" s="39"/>
      <c r="AG12" s="41"/>
      <c r="AH12" s="41"/>
      <c r="AI12" s="41"/>
      <c r="AJ12" s="41"/>
      <c r="AK12" s="39"/>
      <c r="AL12" s="41"/>
      <c r="AM12" s="42"/>
      <c r="AN12" s="42"/>
      <c r="AO12" s="41"/>
      <c r="AP12" s="39"/>
      <c r="AQ12" s="39"/>
      <c r="AR12" s="43"/>
      <c r="AS12" s="43"/>
      <c r="AT12" s="43"/>
      <c r="AU12" s="43"/>
      <c r="AV12" s="43"/>
      <c r="AW12" s="43"/>
      <c r="AX12" s="43"/>
      <c r="AY12" s="43"/>
      <c r="AZ12" s="43"/>
      <c r="BA12" s="39">
        <f t="shared" si="0"/>
        <v>1</v>
      </c>
      <c r="BB12" s="39">
        <f t="shared" si="1"/>
        <v>0</v>
      </c>
      <c r="BC12" s="39">
        <f>+IF(Tabla2[[#This Row],[PROCESOS_FINALIZADOS]]=1,0,1)</f>
        <v>1</v>
      </c>
      <c r="BD12" s="39">
        <f>+IF(AND(Tabla2[[#This Row],[ESTADO DEL PROCESO]]&lt;&gt;"FINALIZADo",Tabla2[[#This Row],[ESTADO DE LA AUDIENCIA]]="Suspendida"),1,0)</f>
        <v>0</v>
      </c>
      <c r="BE12" s="39">
        <f>+IF(AND(Tabla2[[#This Row],[ESTADO DEL PROCESO]]&lt;&gt;"FINALIZADO",Tabla2[[#This Row],[ESTADO DE LA AUDIENCIA]]="Finalizada"),1,0)</f>
        <v>0</v>
      </c>
      <c r="BF12" s="39">
        <f>+IF(AND(Tabla2[[#This Row],[ESTADO DEL PROCESO]]&lt;&gt;"FINALIZADo",Tabla2[[#This Row],[ESTADO DE LA AUDIENCIA]]="Programada"),1,0)</f>
        <v>1</v>
      </c>
      <c r="BG12" s="39">
        <f>+IF(AND(Tabla2[[#This Row],[ESTADO DEL PROCESO]]="FINALIZADo",Tabla2[[#This Row],[ESTADO DE LA AUDIENCIA]]=""),1,0)</f>
        <v>0</v>
      </c>
      <c r="BH12" s="39">
        <f>+IF(Tabla2[[#This Row],[TIPO RESUELVE]]="SANCION",1,0)</f>
        <v>0</v>
      </c>
      <c r="BI12" s="39">
        <f>IF(Tabla2[[#This Row],[ESTADO DE LA AUDIENCIA]]="Finalizada",IF(Tabla2[[#This Row],[CONSECUENCIA JURÍDICA]]="MULTA",1,0),0)</f>
        <v>0</v>
      </c>
      <c r="BJ12" s="39">
        <f>IF(Tabla2[[#This Row],[ESTADO DE LA AUDIENCIA]]="Finalizada",IF(IFERROR(SEARCH("INCUMPLIMIENTO",Tabla2[[#This Row],[CONSECUENCIA JURÍDICA]],1),"")=1,1,0),0)</f>
        <v>0</v>
      </c>
      <c r="BK12" s="39">
        <f>IF(Tabla2[[#This Row],[ESTADO DE LA AUDIENCIA]]="Finalizada",IF(Tabla2[[#This Row],[FECHA DE CONSTANCIA DE EJECUTORIA]]="","",IF(IFERROR(SEARCH("Caducidad del Contrato",Tabla2[[#This Row],[CONSECUENCIA JURÍDICA]],1),"")=1,1,0)),0)</f>
        <v>0</v>
      </c>
      <c r="BL12" s="39" t="str">
        <f t="shared" ca="1" si="2"/>
        <v>No_Aplica</v>
      </c>
      <c r="BM12" s="39" t="str">
        <f>Tabla2[[#This Row],[No. CONTRATO]]&amp;Tabla2[[#This Row],[NUMERO DE DOCUMENTO]]&amp;Tabla2[[#This Row],[CONSECUENCIA JURÍDICA]]</f>
        <v>44001962022900011782</v>
      </c>
      <c r="BN12" s="39" t="str">
        <f t="shared" si="3"/>
        <v>Unicos</v>
      </c>
      <c r="BO12" s="39" t="str">
        <f ca="1">IF(Tabla2[[#This Row],[CADUCIDAD]]=1,"In-Habilitado",IF(SUMIFS(BI:BI,BL:BL,"Aplica",F:F,F12,BN:BN,"Unicos")&gt;=5,"In-Habilitado",IF(SUMIFS(BJ:BJ,BL:BL,"Aplica",F:F,F12,BN:BN,"Unicos")&gt;=2,"In-Habilitado",IF(AND(SUMIFS(BI:BI,BL:BL,"Aplica",F:F,F12,BN:BN,"Unicos")&gt;=2,SUMIFS(BJ:BJ,BL:BL,"Aplica",F:F,F12,BN:BN,"Unicos")&gt;=1),"In-Habilitado",""))))</f>
        <v/>
      </c>
      <c r="BP12" s="39">
        <f t="shared" si="4"/>
        <v>0</v>
      </c>
      <c r="BQ12" s="39" t="str">
        <f>IF(N13="","SIN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12" s="39">
        <f>IF(OR(Tabla2[[#This Row],[ESTADO DE LA AUDIENCIA]]="Programada",Tabla2[[#This Row],[ESTADO DE LA AUDIENCIA]]="Suspendida",Tabla2[[#This Row],[ESTADO DE LA AUDIENCIA]]=""),2025,IF(Tabla2[[#This Row],[FECHA DE CONSTANCIA DE EJECUTORIA]]="",2025,TEXT(Tabla2[[#This Row],[FECHA DE CONSTANCIA DE EJECUTORIA]],"YYYY")*1))</f>
        <v>2025</v>
      </c>
      <c r="BT12" s="39">
        <f t="shared" si="5"/>
        <v>1900</v>
      </c>
      <c r="BU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12" s="39" t="str">
        <f>IF(COUNTIF($A$1:A12,A12)&gt;1,"","Unicos")</f>
        <v>Unicos</v>
      </c>
      <c r="BW12" s="44" t="str">
        <f ca="1">IF(Tabla2[[#This Row],[ESTADO DE LA AUDIENCIA]]="Finalizada",IFERROR(IF(TEXT(Tabla2[[#This Row],[FECHA DE CONSTANCIA DE EJECUTORIA]],"dd/mm/yyyy")*1&gt;=CONCATENATE(TEXT(TODAY(),"dd/mm/"),YEAR(TODAY())-3)*1,"Aplica","No Aplica"),"Validar"),"No Aplica")</f>
        <v>No Aplica</v>
      </c>
    </row>
    <row r="13" spans="1:79" ht="37.5" hidden="1" customHeight="1">
      <c r="A13" s="38">
        <v>12</v>
      </c>
      <c r="B13" s="39" t="s">
        <v>174</v>
      </c>
      <c r="C13" s="39" t="s">
        <v>175</v>
      </c>
      <c r="D13" s="39" t="s">
        <v>221</v>
      </c>
      <c r="E13" s="39" t="s">
        <v>141</v>
      </c>
      <c r="F13" s="39">
        <v>860024041</v>
      </c>
      <c r="G13" s="39">
        <v>6</v>
      </c>
      <c r="H13" s="39" t="s">
        <v>142</v>
      </c>
      <c r="I13" s="39">
        <v>2021</v>
      </c>
      <c r="J13" s="40">
        <v>68002742021</v>
      </c>
      <c r="K13" s="39" t="s">
        <v>222</v>
      </c>
      <c r="L13" s="39" t="s">
        <v>223</v>
      </c>
      <c r="M13" s="39" t="s">
        <v>145</v>
      </c>
      <c r="N13" s="39" t="s">
        <v>224</v>
      </c>
      <c r="O13" s="41">
        <v>44846</v>
      </c>
      <c r="P13" s="41">
        <v>44900</v>
      </c>
      <c r="Q13" s="41"/>
      <c r="R13" s="39" t="s">
        <v>179</v>
      </c>
      <c r="S13" s="41"/>
      <c r="T13" s="39" t="s">
        <v>180</v>
      </c>
      <c r="U13" s="39" t="s">
        <v>181</v>
      </c>
      <c r="V13" s="41">
        <v>45854</v>
      </c>
      <c r="W13" s="39" t="s">
        <v>182</v>
      </c>
      <c r="X13" s="39"/>
      <c r="Y13" s="39"/>
      <c r="Z13" s="39"/>
      <c r="AA13" s="41"/>
      <c r="AB13" s="39"/>
      <c r="AC13" s="41"/>
      <c r="AD13" s="39"/>
      <c r="AE13" s="41"/>
      <c r="AF13" s="39"/>
      <c r="AG13" s="41"/>
      <c r="AH13" s="41"/>
      <c r="AI13" s="41"/>
      <c r="AJ13" s="41"/>
      <c r="AK13" s="39"/>
      <c r="AL13" s="41"/>
      <c r="AM13" s="42"/>
      <c r="AN13" s="42"/>
      <c r="AO13" s="41"/>
      <c r="AP13" s="39"/>
      <c r="AQ13" s="39"/>
      <c r="AR13" s="43"/>
      <c r="AS13" s="43"/>
      <c r="AT13" s="43"/>
      <c r="AU13" s="43"/>
      <c r="AV13" s="43"/>
      <c r="AW13" s="43"/>
      <c r="AX13" s="43"/>
      <c r="AY13" s="43"/>
      <c r="AZ13" s="43"/>
      <c r="BA13" s="39">
        <f t="shared" si="0"/>
        <v>1</v>
      </c>
      <c r="BB13" s="39">
        <f t="shared" si="1"/>
        <v>0</v>
      </c>
      <c r="BC13" s="39">
        <f>+IF(Tabla2[[#This Row],[PROCESOS_FINALIZADOS]]=1,0,1)</f>
        <v>1</v>
      </c>
      <c r="BD13" s="39">
        <f>+IF(AND(Tabla2[[#This Row],[ESTADO DEL PROCESO]]&lt;&gt;"FINALIZADo",Tabla2[[#This Row],[ESTADO DE LA AUDIENCIA]]="Suspendida"),1,0)</f>
        <v>1</v>
      </c>
      <c r="BE13" s="39">
        <f>+IF(AND(Tabla2[[#This Row],[ESTADO DEL PROCESO]]&lt;&gt;"FINALIZADO",Tabla2[[#This Row],[ESTADO DE LA AUDIENCIA]]="Finalizada"),1,0)</f>
        <v>0</v>
      </c>
      <c r="BF13" s="39">
        <f>+IF(AND(Tabla2[[#This Row],[ESTADO DEL PROCESO]]&lt;&gt;"FINALIZADo",Tabla2[[#This Row],[ESTADO DE LA AUDIENCIA]]="Programada"),1,0)</f>
        <v>0</v>
      </c>
      <c r="BG13" s="39">
        <f>+IF(AND(Tabla2[[#This Row],[ESTADO DEL PROCESO]]="FINALIZADo",Tabla2[[#This Row],[ESTADO DE LA AUDIENCIA]]=""),1,0)</f>
        <v>0</v>
      </c>
      <c r="BH13" s="39">
        <f>+IF(Tabla2[[#This Row],[TIPO RESUELVE]]="SANCION",1,0)</f>
        <v>0</v>
      </c>
      <c r="BI13" s="39">
        <f>IF(Tabla2[[#This Row],[ESTADO DE LA AUDIENCIA]]="Finalizada",IF(Tabla2[[#This Row],[CONSECUENCIA JURÍDICA]]="MULTA",1,0),0)</f>
        <v>0</v>
      </c>
      <c r="BJ13" s="39">
        <f>IF(Tabla2[[#This Row],[ESTADO DE LA AUDIENCIA]]="Finalizada",IF(IFERROR(SEARCH("INCUMPLIMIENTO",Tabla2[[#This Row],[CONSECUENCIA JURÍDICA]],1),"")=1,1,0),0)</f>
        <v>0</v>
      </c>
      <c r="BK13" s="39">
        <f>IF(Tabla2[[#This Row],[ESTADO DE LA AUDIENCIA]]="Finalizada",IF(Tabla2[[#This Row],[FECHA DE CONSTANCIA DE EJECUTORIA]]="","",IF(IFERROR(SEARCH("Caducidad del Contrato",Tabla2[[#This Row],[CONSECUENCIA JURÍDICA]],1),"")=1,1,0)),0)</f>
        <v>0</v>
      </c>
      <c r="BL13" s="39" t="str">
        <f t="shared" ca="1" si="2"/>
        <v>No_Aplica</v>
      </c>
      <c r="BM13" s="39" t="str">
        <f>Tabla2[[#This Row],[No. CONTRATO]]&amp;Tabla2[[#This Row],[NUMERO DE DOCUMENTO]]&amp;Tabla2[[#This Row],[CONSECUENCIA JURÍDICA]]</f>
        <v>68002742021860024041</v>
      </c>
      <c r="BN13" s="39" t="str">
        <f t="shared" si="3"/>
        <v>Unicos</v>
      </c>
      <c r="BO13" s="39" t="str">
        <f ca="1">IF(Tabla2[[#This Row],[CADUCIDAD]]=1,"In-Habilitado",IF(SUMIFS(BI:BI,BL:BL,"Aplica",F:F,F13,BN:BN,"Unicos")&gt;=5,"In-Habilitado",IF(SUMIFS(BJ:BJ,BL:BL,"Aplica",F:F,F13,BN:BN,"Unicos")&gt;=2,"In-Habilitado",IF(AND(SUMIFS(BI:BI,BL:BL,"Aplica",F:F,F13,BN:BN,"Unicos")&gt;=2,SUMIFS(BJ:BJ,BL:BL,"Aplica",F:F,F13,BN:BN,"Unicos")&gt;=1),"In-Habilitado",""))))</f>
        <v/>
      </c>
      <c r="BP13" s="39">
        <f t="shared" si="4"/>
        <v>0</v>
      </c>
      <c r="BQ13" s="39" t="str">
        <f>IF(N14="","SIN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13" s="39">
        <f>IF(OR(Tabla2[[#This Row],[ESTADO DE LA AUDIENCIA]]="Programada",Tabla2[[#This Row],[ESTADO DE LA AUDIENCIA]]="Suspendida",Tabla2[[#This Row],[ESTADO DE LA AUDIENCIA]]=""),2025,IF(Tabla2[[#This Row],[FECHA DE CONSTANCIA DE EJECUTORIA]]="",2025,TEXT(Tabla2[[#This Row],[FECHA DE CONSTANCIA DE EJECUTORIA]],"YYYY")*1))</f>
        <v>2025</v>
      </c>
      <c r="BT13" s="39">
        <f t="shared" si="5"/>
        <v>1900</v>
      </c>
      <c r="BU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13" s="39" t="str">
        <f>IF(COUNTIF($A$1:A13,A13)&gt;1,"","Unicos")</f>
        <v>Unicos</v>
      </c>
      <c r="BW13" s="44" t="str">
        <f ca="1">IF(Tabla2[[#This Row],[ESTADO DE LA AUDIENCIA]]="Finalizada",IFERROR(IF(TEXT(Tabla2[[#This Row],[FECHA DE CONSTANCIA DE EJECUTORIA]],"dd/mm/yyyy")*1&gt;=CONCATENATE(TEXT(TODAY(),"dd/mm/"),YEAR(TODAY())-3)*1,"Aplica","No Aplica"),"Validar"),"No Aplica")</f>
        <v>No Aplica</v>
      </c>
    </row>
    <row r="14" spans="1:79" ht="37.5" hidden="1" customHeight="1">
      <c r="A14" s="38">
        <v>13</v>
      </c>
      <c r="B14" s="39" t="s">
        <v>17</v>
      </c>
      <c r="C14" s="39" t="s">
        <v>4</v>
      </c>
      <c r="D14" s="39" t="s">
        <v>225</v>
      </c>
      <c r="E14" s="39" t="s">
        <v>141</v>
      </c>
      <c r="F14" s="39">
        <v>800189920</v>
      </c>
      <c r="G14" s="39">
        <v>5</v>
      </c>
      <c r="H14" s="39" t="s">
        <v>142</v>
      </c>
      <c r="I14" s="39">
        <v>2020</v>
      </c>
      <c r="J14" s="40">
        <v>13005142020</v>
      </c>
      <c r="K14" s="39" t="s">
        <v>202</v>
      </c>
      <c r="L14" s="39" t="s">
        <v>144</v>
      </c>
      <c r="M14" s="39" t="s">
        <v>145</v>
      </c>
      <c r="N14" s="39" t="s">
        <v>226</v>
      </c>
      <c r="O14" s="41">
        <v>44904</v>
      </c>
      <c r="P14" s="41">
        <v>44922</v>
      </c>
      <c r="Q14" s="41">
        <v>45397</v>
      </c>
      <c r="R14" s="39" t="s">
        <v>147</v>
      </c>
      <c r="S14" s="41"/>
      <c r="T14" s="39" t="s">
        <v>210</v>
      </c>
      <c r="U14" s="39" t="s">
        <v>227</v>
      </c>
      <c r="V14" s="41">
        <v>45784</v>
      </c>
      <c r="W14" s="39" t="s">
        <v>228</v>
      </c>
      <c r="X14" s="39" t="s">
        <v>151</v>
      </c>
      <c r="Y14" s="39" t="s">
        <v>152</v>
      </c>
      <c r="Z14" s="39">
        <v>69</v>
      </c>
      <c r="AA14" s="41">
        <v>45364</v>
      </c>
      <c r="AB14" s="39" t="s">
        <v>198</v>
      </c>
      <c r="AC14" s="41">
        <v>45421</v>
      </c>
      <c r="AD14" s="39">
        <v>93</v>
      </c>
      <c r="AE14" s="41">
        <v>45397</v>
      </c>
      <c r="AF14" s="39" t="s">
        <v>229</v>
      </c>
      <c r="AG14" s="41">
        <v>45398</v>
      </c>
      <c r="AH14" s="41">
        <v>45791</v>
      </c>
      <c r="AI14" s="41">
        <v>45784</v>
      </c>
      <c r="AJ14" s="41" t="s">
        <v>153</v>
      </c>
      <c r="AK14" s="39" t="s">
        <v>198</v>
      </c>
      <c r="AL14" s="41">
        <v>45432</v>
      </c>
      <c r="AM14" s="42">
        <v>75916143</v>
      </c>
      <c r="AN14" s="42"/>
      <c r="AO14" s="41"/>
      <c r="AP14" s="39"/>
      <c r="AQ14" s="39"/>
      <c r="AR14" s="43" t="s">
        <v>154</v>
      </c>
      <c r="AS14" s="43" t="s">
        <v>154</v>
      </c>
      <c r="AT14" s="43" t="s">
        <v>153</v>
      </c>
      <c r="AU14" s="43" t="s">
        <v>153</v>
      </c>
      <c r="AV14" s="43" t="s">
        <v>154</v>
      </c>
      <c r="AW14" s="43" t="s">
        <v>153</v>
      </c>
      <c r="AX14" s="43" t="s">
        <v>153</v>
      </c>
      <c r="AY14" s="43" t="s">
        <v>200</v>
      </c>
      <c r="AZ14" s="43" t="s">
        <v>230</v>
      </c>
      <c r="BA14" s="39">
        <f t="shared" si="0"/>
        <v>1</v>
      </c>
      <c r="BB14" s="39">
        <f t="shared" si="1"/>
        <v>1</v>
      </c>
      <c r="BC14" s="39">
        <f>+IF(Tabla2[[#This Row],[PROCESOS_FINALIZADOS]]=1,0,1)</f>
        <v>0</v>
      </c>
      <c r="BD14" s="39">
        <f>+IF(AND(Tabla2[[#This Row],[ESTADO DEL PROCESO]]&lt;&gt;"FINALIZADo",Tabla2[[#This Row],[ESTADO DE LA AUDIENCIA]]="Suspendida"),1,0)</f>
        <v>0</v>
      </c>
      <c r="BE14" s="39">
        <f>+IF(AND(Tabla2[[#This Row],[ESTADO DEL PROCESO]]&lt;&gt;"FINALIZADO",Tabla2[[#This Row],[ESTADO DE LA AUDIENCIA]]="Finalizada"),1,0)</f>
        <v>0</v>
      </c>
      <c r="BF14" s="39">
        <f>+IF(AND(Tabla2[[#This Row],[ESTADO DEL PROCESO]]&lt;&gt;"FINALIZADo",Tabla2[[#This Row],[ESTADO DE LA AUDIENCIA]]="Programada"),1,0)</f>
        <v>0</v>
      </c>
      <c r="BG14" s="39">
        <f>+IF(AND(Tabla2[[#This Row],[ESTADO DEL PROCESO]]="FINALIZADo",Tabla2[[#This Row],[ESTADO DE LA AUDIENCIA]]=""),1,0)</f>
        <v>0</v>
      </c>
      <c r="BH14" s="39">
        <f>+IF(Tabla2[[#This Row],[TIPO RESUELVE]]="SANCION",1,0)</f>
        <v>1</v>
      </c>
      <c r="BI14" s="39">
        <f>IF(Tabla2[[#This Row],[ESTADO DE LA AUDIENCIA]]="Finalizada",IF(Tabla2[[#This Row],[CONSECUENCIA JURÍDICA]]="MULTA",1,0),0)</f>
        <v>0</v>
      </c>
      <c r="BJ14" s="39">
        <f>IF(Tabla2[[#This Row],[ESTADO DE LA AUDIENCIA]]="Finalizada",IF(IFERROR(SEARCH("INCUMPLIMIENTO",Tabla2[[#This Row],[CONSECUENCIA JURÍDICA]],1),"")=1,1,0),0)</f>
        <v>1</v>
      </c>
      <c r="BK14" s="39">
        <f>IF(Tabla2[[#This Row],[ESTADO DE LA AUDIENCIA]]="Finalizada",IF(Tabla2[[#This Row],[FECHA DE CONSTANCIA DE EJECUTORIA]]="","",IF(IFERROR(SEARCH("Caducidad del Contrato",Tabla2[[#This Row],[CONSECUENCIA JURÍDICA]],1),"")=1,1,0)),0)</f>
        <v>0</v>
      </c>
      <c r="BL14" s="39" t="str">
        <f t="shared" ca="1" si="2"/>
        <v>Aplica</v>
      </c>
      <c r="BM14" s="39" t="str">
        <f>Tabla2[[#This Row],[No. CONTRATO]]&amp;Tabla2[[#This Row],[NUMERO DE DOCUMENTO]]&amp;Tabla2[[#This Row],[CONSECUENCIA JURÍDICA]]</f>
        <v>13005142020800189920Incumplimiento Parcial (Cláusula Penal)</v>
      </c>
      <c r="BN14" s="39" t="str">
        <f t="shared" si="3"/>
        <v>Unicos</v>
      </c>
      <c r="BO14" s="39" t="str">
        <f ca="1">IF(Tabla2[[#This Row],[CADUCIDAD]]=1,"In-Habilitado",IF(SUMIFS(BI:BI,BL:BL,"Aplica",F:F,F14,BN:BN,"Unicos")&gt;=5,"In-Habilitado",IF(SUMIFS(BJ:BJ,BL:BL,"Aplica",F:F,F14,BN:BN,"Unicos")&gt;=2,"In-Habilitado",IF(AND(SUMIFS(BI:BI,BL:BL,"Aplica",F:F,F14,BN:BN,"Unicos")&gt;=2,SUMIFS(BJ:BJ,BL:BL,"Aplica",F:F,F14,BN:BN,"Unicos")&gt;=1),"In-Habilitado",""))))</f>
        <v/>
      </c>
      <c r="BP14" s="39">
        <f t="shared" si="4"/>
        <v>0</v>
      </c>
      <c r="BQ14" s="39" t="str">
        <f>IF(N15="","SIN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 s="39" t="e">
        <f>IF(OR(Tabla2[[#This Row],[ESTADO DE LA AUDIENCIA]]="Programada",Tabla2[[#This Row],[ESTADO DE LA AUDIENCIA]]="Suspendida",Tabla2[[#This Row],[ESTADO DE LA AUDIENCIA]]=""),2025,IF(Tabla2[[#This Row],[FECHA DE CONSTANCIA DE EJECUTORIA]]="",2025,TEXT(Tabla2[[#This Row],[FECHA DE CONSTANCIA DE EJECUTORIA]],"YYYY")*1))</f>
        <v>#VALUE!</v>
      </c>
      <c r="BT14" s="39">
        <f t="shared" si="5"/>
        <v>2024</v>
      </c>
      <c r="BU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4" s="39" t="str">
        <f>IF(COUNTIF($A$1:A14,A14)&gt;1,"","Unicos")</f>
        <v>Unicos</v>
      </c>
      <c r="BW14" s="44" t="str">
        <f ca="1">IF(Tabla2[[#This Row],[ESTADO DE LA AUDIENCIA]]="Finalizada",IFERROR(IF(TEXT(Tabla2[[#This Row],[FECHA DE CONSTANCIA DE EJECUTORIA]],"dd/mm/yyyy")*1&gt;=CONCATENATE(TEXT(TODAY(),"dd/mm/"),YEAR(TODAY())-3)*1,"Aplica","No Aplica"),"Validar"),"No Aplica")</f>
        <v>Validar</v>
      </c>
    </row>
    <row r="15" spans="1:79" ht="37.5" hidden="1" customHeight="1">
      <c r="A15" s="38">
        <v>14</v>
      </c>
      <c r="B15" s="39" t="s">
        <v>22</v>
      </c>
      <c r="C15" s="39" t="s">
        <v>4</v>
      </c>
      <c r="D15" s="39" t="s">
        <v>231</v>
      </c>
      <c r="E15" s="39" t="s">
        <v>141</v>
      </c>
      <c r="F15" s="39">
        <v>823000731</v>
      </c>
      <c r="G15" s="39">
        <v>1</v>
      </c>
      <c r="H15" s="39" t="s">
        <v>142</v>
      </c>
      <c r="I15" s="39">
        <v>2021</v>
      </c>
      <c r="J15" s="40">
        <v>85000802021</v>
      </c>
      <c r="K15" s="39" t="s">
        <v>232</v>
      </c>
      <c r="L15" s="39" t="s">
        <v>144</v>
      </c>
      <c r="M15" s="39" t="s">
        <v>145</v>
      </c>
      <c r="N15" s="39" t="s">
        <v>233</v>
      </c>
      <c r="O15" s="41">
        <v>45189</v>
      </c>
      <c r="P15" s="41">
        <v>45203</v>
      </c>
      <c r="Q15" s="41">
        <v>45405</v>
      </c>
      <c r="R15" s="39" t="s">
        <v>147</v>
      </c>
      <c r="S15" s="41"/>
      <c r="T15" s="39" t="s">
        <v>234</v>
      </c>
      <c r="U15" s="39" t="s">
        <v>235</v>
      </c>
      <c r="V15" s="41">
        <v>45520</v>
      </c>
      <c r="W15" s="39" t="s">
        <v>236</v>
      </c>
      <c r="X15" s="39" t="s">
        <v>151</v>
      </c>
      <c r="Y15" s="39" t="s">
        <v>152</v>
      </c>
      <c r="Z15" s="39">
        <v>502</v>
      </c>
      <c r="AA15" s="41">
        <v>45261</v>
      </c>
      <c r="AB15" s="39" t="s">
        <v>198</v>
      </c>
      <c r="AC15" s="41">
        <v>45267</v>
      </c>
      <c r="AD15" s="39">
        <v>152</v>
      </c>
      <c r="AE15" s="41">
        <v>45400</v>
      </c>
      <c r="AF15" s="39" t="s">
        <v>229</v>
      </c>
      <c r="AG15" s="41">
        <v>45405</v>
      </c>
      <c r="AH15" s="41">
        <v>45405</v>
      </c>
      <c r="AI15" s="41">
        <v>45405</v>
      </c>
      <c r="AJ15" s="41" t="s">
        <v>153</v>
      </c>
      <c r="AK15" s="39" t="s">
        <v>198</v>
      </c>
      <c r="AL15" s="41">
        <v>45405</v>
      </c>
      <c r="AM15" s="42">
        <v>3477685</v>
      </c>
      <c r="AN15" s="42">
        <v>3477685</v>
      </c>
      <c r="AO15" s="41">
        <v>45519</v>
      </c>
      <c r="AP15" s="39" t="s">
        <v>237</v>
      </c>
      <c r="AQ15" s="39" t="s">
        <v>238</v>
      </c>
      <c r="AR15" s="43" t="s">
        <v>154</v>
      </c>
      <c r="AS15" s="43" t="s">
        <v>154</v>
      </c>
      <c r="AT15" s="43" t="s">
        <v>153</v>
      </c>
      <c r="AU15" s="43" t="s">
        <v>153</v>
      </c>
      <c r="AV15" s="43" t="s">
        <v>198</v>
      </c>
      <c r="AW15" s="43" t="s">
        <v>198</v>
      </c>
      <c r="AX15" s="43" t="s">
        <v>154</v>
      </c>
      <c r="AY15" s="43" t="s">
        <v>200</v>
      </c>
      <c r="AZ15" s="43" t="s">
        <v>239</v>
      </c>
      <c r="BA15" s="39">
        <f t="shared" si="0"/>
        <v>1</v>
      </c>
      <c r="BB15" s="39">
        <f t="shared" si="1"/>
        <v>1</v>
      </c>
      <c r="BC15" s="39">
        <f>+IF(Tabla2[[#This Row],[PROCESOS_FINALIZADOS]]=1,0,1)</f>
        <v>0</v>
      </c>
      <c r="BD15" s="39">
        <f>+IF(AND(Tabla2[[#This Row],[ESTADO DEL PROCESO]]&lt;&gt;"FINALIZADo",Tabla2[[#This Row],[ESTADO DE LA AUDIENCIA]]="Suspendida"),1,0)</f>
        <v>0</v>
      </c>
      <c r="BE15" s="39">
        <f>+IF(AND(Tabla2[[#This Row],[ESTADO DEL PROCESO]]&lt;&gt;"FINALIZADO",Tabla2[[#This Row],[ESTADO DE LA AUDIENCIA]]="Finalizada"),1,0)</f>
        <v>0</v>
      </c>
      <c r="BF15" s="39">
        <f>+IF(AND(Tabla2[[#This Row],[ESTADO DEL PROCESO]]&lt;&gt;"FINALIZADo",Tabla2[[#This Row],[ESTADO DE LA AUDIENCIA]]="Programada"),1,0)</f>
        <v>0</v>
      </c>
      <c r="BG15" s="39">
        <f>+IF(AND(Tabla2[[#This Row],[ESTADO DEL PROCESO]]="FINALIZADo",Tabla2[[#This Row],[ESTADO DE LA AUDIENCIA]]=""),1,0)</f>
        <v>0</v>
      </c>
      <c r="BH15" s="39">
        <f>+IF(Tabla2[[#This Row],[TIPO RESUELVE]]="SANCION",1,0)</f>
        <v>1</v>
      </c>
      <c r="BI15" s="39">
        <f>IF(Tabla2[[#This Row],[ESTADO DE LA AUDIENCIA]]="Finalizada",IF(Tabla2[[#This Row],[CONSECUENCIA JURÍDICA]]="MULTA",1,0),0)</f>
        <v>0</v>
      </c>
      <c r="BJ15" s="39">
        <f>IF(Tabla2[[#This Row],[ESTADO DE LA AUDIENCIA]]="Finalizada",IF(IFERROR(SEARCH("INCUMPLIMIENTO",Tabla2[[#This Row],[CONSECUENCIA JURÍDICA]],1),"")=1,1,0),0)</f>
        <v>1</v>
      </c>
      <c r="BK15" s="39">
        <f>IF(Tabla2[[#This Row],[ESTADO DE LA AUDIENCIA]]="Finalizada",IF(Tabla2[[#This Row],[FECHA DE CONSTANCIA DE EJECUTORIA]]="","",IF(IFERROR(SEARCH("Caducidad del Contrato",Tabla2[[#This Row],[CONSECUENCIA JURÍDICA]],1),"")=1,1,0)),0)</f>
        <v>0</v>
      </c>
      <c r="BL15" s="39" t="str">
        <f t="shared" ca="1" si="2"/>
        <v>Aplica</v>
      </c>
      <c r="BM15" s="39" t="str">
        <f>Tabla2[[#This Row],[No. CONTRATO]]&amp;Tabla2[[#This Row],[NUMERO DE DOCUMENTO]]&amp;Tabla2[[#This Row],[CONSECUENCIA JURÍDICA]]</f>
        <v>85000802021823000731Incumplimiento Parcial (Cláusula Penal)</v>
      </c>
      <c r="BN15" s="39" t="str">
        <f t="shared" si="3"/>
        <v>Unicos</v>
      </c>
      <c r="BO15" s="39" t="str">
        <f ca="1">IF(Tabla2[[#This Row],[CADUCIDAD]]=1,"In-Habilitado",IF(SUMIFS(BI:BI,BL:BL,"Aplica",F:F,F15,BN:BN,"Unicos")&gt;=5,"In-Habilitado",IF(SUMIFS(BJ:BJ,BL:BL,"Aplica",F:F,F15,BN:BN,"Unicos")&gt;=2,"In-Habilitado",IF(AND(SUMIFS(BI:BI,BL:BL,"Aplica",F:F,F15,BN:BN,"Unicos")&gt;=2,SUMIFS(BJ:BJ,BL:BL,"Aplica",F:F,F15,BN:BN,"Unicos")&gt;=1),"In-Habilitado",""))))</f>
        <v>In-Habilitado</v>
      </c>
      <c r="BP15" s="39">
        <f t="shared" si="4"/>
        <v>0</v>
      </c>
      <c r="BQ15" s="39" t="str">
        <f>IF(N16="","SIN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 s="39" t="e">
        <f>IF(OR(Tabla2[[#This Row],[ESTADO DE LA AUDIENCIA]]="Programada",Tabla2[[#This Row],[ESTADO DE LA AUDIENCIA]]="Suspendida",Tabla2[[#This Row],[ESTADO DE LA AUDIENCIA]]=""),2025,IF(Tabla2[[#This Row],[FECHA DE CONSTANCIA DE EJECUTORIA]]="",2025,TEXT(Tabla2[[#This Row],[FECHA DE CONSTANCIA DE EJECUTORIA]],"YYYY")*1))</f>
        <v>#VALUE!</v>
      </c>
      <c r="BT15" s="39">
        <f t="shared" si="5"/>
        <v>2024</v>
      </c>
      <c r="BU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5" s="39" t="str">
        <f>IF(COUNTIF($A$1:A15,A15)&gt;1,"","Unicos")</f>
        <v>Unicos</v>
      </c>
      <c r="BW15" s="44" t="str">
        <f ca="1">IF(Tabla2[[#This Row],[ESTADO DE LA AUDIENCIA]]="Finalizada",IFERROR(IF(TEXT(Tabla2[[#This Row],[FECHA DE CONSTANCIA DE EJECUTORIA]],"dd/mm/yyyy")*1&gt;=CONCATENATE(TEXT(TODAY(),"dd/mm/"),YEAR(TODAY())-3)*1,"Aplica","No Aplica"),"Validar"),"No Aplica")</f>
        <v>Validar</v>
      </c>
    </row>
    <row r="16" spans="1:79" ht="37.5" hidden="1" customHeight="1">
      <c r="A16" s="38">
        <v>15</v>
      </c>
      <c r="B16" s="39" t="s">
        <v>21</v>
      </c>
      <c r="C16" s="39" t="s">
        <v>4</v>
      </c>
      <c r="D16" s="39" t="s">
        <v>240</v>
      </c>
      <c r="E16" s="39" t="s">
        <v>141</v>
      </c>
      <c r="F16" s="39">
        <v>900947762</v>
      </c>
      <c r="G16" s="39">
        <v>3</v>
      </c>
      <c r="H16" s="39" t="s">
        <v>142</v>
      </c>
      <c r="I16" s="39">
        <v>2022</v>
      </c>
      <c r="J16" s="40">
        <v>73003022022</v>
      </c>
      <c r="K16" s="39" t="s">
        <v>241</v>
      </c>
      <c r="L16" s="39" t="s">
        <v>144</v>
      </c>
      <c r="M16" s="39" t="s">
        <v>145</v>
      </c>
      <c r="N16" s="39" t="s">
        <v>242</v>
      </c>
      <c r="O16" s="41">
        <v>45054</v>
      </c>
      <c r="P16" s="41">
        <v>45054</v>
      </c>
      <c r="Q16" s="41">
        <v>45792</v>
      </c>
      <c r="R16" s="39" t="s">
        <v>147</v>
      </c>
      <c r="S16" s="41"/>
      <c r="T16" s="39" t="s">
        <v>243</v>
      </c>
      <c r="U16" s="39" t="s">
        <v>244</v>
      </c>
      <c r="V16" s="41">
        <v>45644</v>
      </c>
      <c r="W16" s="39" t="s">
        <v>164</v>
      </c>
      <c r="X16" s="39" t="s">
        <v>151</v>
      </c>
      <c r="Y16" s="39" t="s">
        <v>152</v>
      </c>
      <c r="Z16" s="39">
        <v>111</v>
      </c>
      <c r="AA16" s="41">
        <v>45712</v>
      </c>
      <c r="AB16" s="39" t="s">
        <v>198</v>
      </c>
      <c r="AC16" s="41">
        <v>45712</v>
      </c>
      <c r="AD16" s="39">
        <v>359</v>
      </c>
      <c r="AE16" s="41">
        <v>45792</v>
      </c>
      <c r="AF16" s="39" t="s">
        <v>245</v>
      </c>
      <c r="AG16" s="41">
        <v>45793</v>
      </c>
      <c r="AH16" s="41"/>
      <c r="AI16" s="41"/>
      <c r="AJ16" s="41" t="s">
        <v>153</v>
      </c>
      <c r="AK16" s="39" t="s">
        <v>154</v>
      </c>
      <c r="AL16" s="41"/>
      <c r="AM16" s="42">
        <v>0</v>
      </c>
      <c r="AN16" s="42"/>
      <c r="AO16" s="41"/>
      <c r="AP16" s="39"/>
      <c r="AQ16" s="39"/>
      <c r="AR16" s="43" t="s">
        <v>154</v>
      </c>
      <c r="AS16" s="43" t="s">
        <v>153</v>
      </c>
      <c r="AT16" s="43" t="s">
        <v>153</v>
      </c>
      <c r="AU16" s="43" t="s">
        <v>153</v>
      </c>
      <c r="AV16" s="43" t="s">
        <v>153</v>
      </c>
      <c r="AW16" s="43" t="s">
        <v>153</v>
      </c>
      <c r="AX16" s="43" t="s">
        <v>153</v>
      </c>
      <c r="AY16" s="43" t="s">
        <v>200</v>
      </c>
      <c r="AZ16" s="43" t="s">
        <v>164</v>
      </c>
      <c r="BA16" s="39">
        <f t="shared" si="0"/>
        <v>1</v>
      </c>
      <c r="BB16" s="39">
        <f t="shared" si="1"/>
        <v>1</v>
      </c>
      <c r="BC16" s="39">
        <f>+IF(Tabla2[[#This Row],[PROCESOS_FINALIZADOS]]=1,0,1)</f>
        <v>0</v>
      </c>
      <c r="BD16" s="39">
        <f>+IF(AND(Tabla2[[#This Row],[ESTADO DEL PROCESO]]&lt;&gt;"FINALIZADo",Tabla2[[#This Row],[ESTADO DE LA AUDIENCIA]]="Suspendida"),1,0)</f>
        <v>0</v>
      </c>
      <c r="BE16" s="39">
        <f>+IF(AND(Tabla2[[#This Row],[ESTADO DEL PROCESO]]&lt;&gt;"FINALIZADO",Tabla2[[#This Row],[ESTADO DE LA AUDIENCIA]]="Finalizada"),1,0)</f>
        <v>0</v>
      </c>
      <c r="BF16" s="39">
        <f>+IF(AND(Tabla2[[#This Row],[ESTADO DEL PROCESO]]&lt;&gt;"FINALIZADo",Tabla2[[#This Row],[ESTADO DE LA AUDIENCIA]]="Programada"),1,0)</f>
        <v>0</v>
      </c>
      <c r="BG16" s="39">
        <f>+IF(AND(Tabla2[[#This Row],[ESTADO DEL PROCESO]]="FINALIZADo",Tabla2[[#This Row],[ESTADO DE LA AUDIENCIA]]=""),1,0)</f>
        <v>0</v>
      </c>
      <c r="BH16" s="39">
        <f>+IF(Tabla2[[#This Row],[TIPO RESUELVE]]="SANCION",1,0)</f>
        <v>1</v>
      </c>
      <c r="BI16" s="39">
        <f>IF(Tabla2[[#This Row],[ESTADO DE LA AUDIENCIA]]="Finalizada",IF(Tabla2[[#This Row],[CONSECUENCIA JURÍDICA]]="MULTA",1,0),0)</f>
        <v>0</v>
      </c>
      <c r="BJ16" s="39">
        <f>IF(Tabla2[[#This Row],[ESTADO DE LA AUDIENCIA]]="Finalizada",IF(IFERROR(SEARCH("INCUMPLIMIENTO",Tabla2[[#This Row],[CONSECUENCIA JURÍDICA]],1),"")=1,1,0),0)</f>
        <v>1</v>
      </c>
      <c r="BK16" s="39">
        <f>IF(Tabla2[[#This Row],[ESTADO DE LA AUDIENCIA]]="Finalizada",IF(Tabla2[[#This Row],[FECHA DE CONSTANCIA DE EJECUTORIA]]="","",IF(IFERROR(SEARCH("Caducidad del Contrato",Tabla2[[#This Row],[CONSECUENCIA JURÍDICA]],1),"")=1,1,0)),0)</f>
        <v>0</v>
      </c>
      <c r="BL16" s="39" t="str">
        <f t="shared" ca="1" si="2"/>
        <v>No_Aplica</v>
      </c>
      <c r="BM16" s="39" t="str">
        <f>Tabla2[[#This Row],[No. CONTRATO]]&amp;Tabla2[[#This Row],[NUMERO DE DOCUMENTO]]&amp;Tabla2[[#This Row],[CONSECUENCIA JURÍDICA]]</f>
        <v>73003022022900947762Incumplimiento Parcial (Cláusula Penal)</v>
      </c>
      <c r="BN16" s="39" t="str">
        <f t="shared" si="3"/>
        <v>Unicos</v>
      </c>
      <c r="BO16" s="39" t="str">
        <f ca="1">IF(Tabla2[[#This Row],[CADUCIDAD]]=1,"In-Habilitado",IF(SUMIFS(BI:BI,BL:BL,"Aplica",F:F,F16,BN:BN,"Unicos")&gt;=5,"In-Habilitado",IF(SUMIFS(BJ:BJ,BL:BL,"Aplica",F:F,F16,BN:BN,"Unicos")&gt;=2,"In-Habilitado",IF(AND(SUMIFS(BI:BI,BL:BL,"Aplica",F:F,F16,BN:BN,"Unicos")&gt;=2,SUMIFS(BJ:BJ,BL:BL,"Aplica",F:F,F16,BN:BN,"Unicos")&gt;=1),"In-Habilitado",""))))</f>
        <v/>
      </c>
      <c r="BP16" s="39">
        <f t="shared" si="4"/>
        <v>0</v>
      </c>
      <c r="BQ16" s="39" t="str">
        <f>IF(N17="","SIN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 s="39" t="e">
        <f>IF(OR(Tabla2[[#This Row],[ESTADO DE LA AUDIENCIA]]="Programada",Tabla2[[#This Row],[ESTADO DE LA AUDIENCIA]]="Suspendida",Tabla2[[#This Row],[ESTADO DE LA AUDIENCIA]]=""),2025,IF(Tabla2[[#This Row],[FECHA DE CONSTANCIA DE EJECUTORIA]]="",2025,TEXT(Tabla2[[#This Row],[FECHA DE CONSTANCIA DE EJECUTORIA]],"YYYY")*1))</f>
        <v>#VALUE!</v>
      </c>
      <c r="BT16" s="39">
        <f t="shared" si="5"/>
        <v>2025</v>
      </c>
      <c r="BU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6" s="39" t="str">
        <f>IF(COUNTIF($A$1:A16,A16)&gt;1,"","Unicos")</f>
        <v>Unicos</v>
      </c>
      <c r="BW16" s="44" t="str">
        <f ca="1">IF(Tabla2[[#This Row],[ESTADO DE LA AUDIENCIA]]="Finalizada",IFERROR(IF(TEXT(Tabla2[[#This Row],[FECHA DE CONSTANCIA DE EJECUTORIA]],"dd/mm/yyyy")*1&gt;=CONCATENATE(TEXT(TODAY(),"dd/mm/"),YEAR(TODAY())-3)*1,"Aplica","No Aplica"),"Validar"),"No Aplica")</f>
        <v>Validar</v>
      </c>
    </row>
    <row r="17" spans="1:75" ht="37.5" hidden="1" customHeight="1">
      <c r="A17" s="38">
        <v>16</v>
      </c>
      <c r="B17" s="39" t="s">
        <v>17</v>
      </c>
      <c r="C17" s="39" t="s">
        <v>4</v>
      </c>
      <c r="D17" s="39" t="s">
        <v>246</v>
      </c>
      <c r="E17" s="39" t="s">
        <v>141</v>
      </c>
      <c r="F17" s="39">
        <v>830503951</v>
      </c>
      <c r="G17" s="39">
        <v>1</v>
      </c>
      <c r="H17" s="39" t="s">
        <v>142</v>
      </c>
      <c r="I17" s="39">
        <v>2023</v>
      </c>
      <c r="J17" s="40">
        <v>13002452023</v>
      </c>
      <c r="K17" s="39" t="s">
        <v>247</v>
      </c>
      <c r="L17" s="39" t="s">
        <v>248</v>
      </c>
      <c r="M17" s="39" t="s">
        <v>249</v>
      </c>
      <c r="N17" s="39" t="s">
        <v>250</v>
      </c>
      <c r="O17" s="41">
        <v>45036</v>
      </c>
      <c r="P17" s="41">
        <v>45049</v>
      </c>
      <c r="Q17" s="41">
        <v>45646</v>
      </c>
      <c r="R17" s="39" t="s">
        <v>147</v>
      </c>
      <c r="S17" s="41"/>
      <c r="T17" s="39" t="s">
        <v>204</v>
      </c>
      <c r="U17" s="39" t="s">
        <v>251</v>
      </c>
      <c r="V17" s="41">
        <v>45687</v>
      </c>
      <c r="W17" s="39" t="s">
        <v>164</v>
      </c>
      <c r="X17" s="39" t="s">
        <v>151</v>
      </c>
      <c r="Y17" s="39" t="s">
        <v>252</v>
      </c>
      <c r="Z17" s="39">
        <v>422</v>
      </c>
      <c r="AA17" s="41">
        <v>45646</v>
      </c>
      <c r="AB17" s="39" t="s">
        <v>198</v>
      </c>
      <c r="AC17" s="41">
        <v>45646</v>
      </c>
      <c r="AD17" s="39">
        <v>427</v>
      </c>
      <c r="AE17" s="41">
        <v>45687</v>
      </c>
      <c r="AF17" s="39" t="s">
        <v>253</v>
      </c>
      <c r="AG17" s="41">
        <v>45688</v>
      </c>
      <c r="AH17" s="41">
        <v>45784</v>
      </c>
      <c r="AI17" s="41">
        <v>45754</v>
      </c>
      <c r="AJ17" s="41" t="s">
        <v>153</v>
      </c>
      <c r="AK17" s="39" t="s">
        <v>198</v>
      </c>
      <c r="AL17" s="41">
        <v>45762</v>
      </c>
      <c r="AM17" s="42">
        <v>8144017</v>
      </c>
      <c r="AN17" s="42">
        <v>8144017</v>
      </c>
      <c r="AO17" s="41">
        <v>45772</v>
      </c>
      <c r="AP17" s="39"/>
      <c r="AQ17" s="39"/>
      <c r="AR17" s="43" t="s">
        <v>198</v>
      </c>
      <c r="AS17" s="43" t="s">
        <v>154</v>
      </c>
      <c r="AT17" s="43" t="s">
        <v>153</v>
      </c>
      <c r="AU17" s="43" t="s">
        <v>153</v>
      </c>
      <c r="AV17" s="43" t="s">
        <v>198</v>
      </c>
      <c r="AW17" s="43" t="s">
        <v>198</v>
      </c>
      <c r="AX17" s="43" t="s">
        <v>154</v>
      </c>
      <c r="AY17" s="43" t="s">
        <v>200</v>
      </c>
      <c r="AZ17" s="43" t="s">
        <v>254</v>
      </c>
      <c r="BA17" s="39">
        <f t="shared" si="0"/>
        <v>1</v>
      </c>
      <c r="BB17" s="39">
        <f t="shared" si="1"/>
        <v>1</v>
      </c>
      <c r="BC17" s="39">
        <f>+IF(Tabla2[[#This Row],[PROCESOS_FINALIZADOS]]=1,0,1)</f>
        <v>0</v>
      </c>
      <c r="BD17" s="39">
        <f>+IF(AND(Tabla2[[#This Row],[ESTADO DEL PROCESO]]&lt;&gt;"FINALIZADo",Tabla2[[#This Row],[ESTADO DE LA AUDIENCIA]]="Suspendida"),1,0)</f>
        <v>0</v>
      </c>
      <c r="BE17" s="39">
        <f>+IF(AND(Tabla2[[#This Row],[ESTADO DEL PROCESO]]&lt;&gt;"FINALIZADO",Tabla2[[#This Row],[ESTADO DE LA AUDIENCIA]]="Finalizada"),1,0)</f>
        <v>0</v>
      </c>
      <c r="BF17" s="39">
        <f>+IF(AND(Tabla2[[#This Row],[ESTADO DEL PROCESO]]&lt;&gt;"FINALIZADo",Tabla2[[#This Row],[ESTADO DE LA AUDIENCIA]]="Programada"),1,0)</f>
        <v>0</v>
      </c>
      <c r="BG17" s="39">
        <f>+IF(AND(Tabla2[[#This Row],[ESTADO DEL PROCESO]]="FINALIZADo",Tabla2[[#This Row],[ESTADO DE LA AUDIENCIA]]=""),1,0)</f>
        <v>0</v>
      </c>
      <c r="BH17" s="39">
        <f>+IF(Tabla2[[#This Row],[TIPO RESUELVE]]="SANCION",1,0)</f>
        <v>1</v>
      </c>
      <c r="BI17" s="39">
        <f>IF(Tabla2[[#This Row],[ESTADO DE LA AUDIENCIA]]="Finalizada",IF(Tabla2[[#This Row],[CONSECUENCIA JURÍDICA]]="MULTA",1,0),0)</f>
        <v>0</v>
      </c>
      <c r="BJ17" s="39">
        <f>IF(Tabla2[[#This Row],[ESTADO DE LA AUDIENCIA]]="Finalizada",IF(IFERROR(SEARCH("INCUMPLIMIENTO",Tabla2[[#This Row],[CONSECUENCIA JURÍDICA]],1),"")=1,1,0),0)</f>
        <v>1</v>
      </c>
      <c r="BK17" s="39">
        <f>IF(Tabla2[[#This Row],[ESTADO DE LA AUDIENCIA]]="Finalizada",IF(Tabla2[[#This Row],[FECHA DE CONSTANCIA DE EJECUTORIA]]="","",IF(IFERROR(SEARCH("Caducidad del Contrato",Tabla2[[#This Row],[CONSECUENCIA JURÍDICA]],1),"")=1,1,0)),0)</f>
        <v>0</v>
      </c>
      <c r="BL17" s="39" t="str">
        <f t="shared" ca="1" si="2"/>
        <v>Aplica</v>
      </c>
      <c r="BM17" s="39" t="str">
        <f>Tabla2[[#This Row],[No. CONTRATO]]&amp;Tabla2[[#This Row],[NUMERO DE DOCUMENTO]]&amp;Tabla2[[#This Row],[CONSECUENCIA JURÍDICA]]</f>
        <v>13002452023830503951Incumplimiento Total (Cláusula Penal)</v>
      </c>
      <c r="BN17" s="39" t="str">
        <f t="shared" si="3"/>
        <v>Unicos</v>
      </c>
      <c r="BO17" s="39" t="str">
        <f ca="1">IF(Tabla2[[#This Row],[CADUCIDAD]]=1,"In-Habilitado",IF(SUMIFS(BI:BI,BL:BL,"Aplica",F:F,F17,BN:BN,"Unicos")&gt;=5,"In-Habilitado",IF(SUMIFS(BJ:BJ,BL:BL,"Aplica",F:F,F17,BN:BN,"Unicos")&gt;=2,"In-Habilitado",IF(AND(SUMIFS(BI:BI,BL:BL,"Aplica",F:F,F17,BN:BN,"Unicos")&gt;=2,SUMIFS(BJ:BJ,BL:BL,"Aplica",F:F,F17,BN:BN,"Unicos")&gt;=1),"In-Habilitado",""))))</f>
        <v>In-Habilitado</v>
      </c>
      <c r="BP17" s="39">
        <f t="shared" si="4"/>
        <v>0</v>
      </c>
      <c r="BQ17" s="39" t="str">
        <f>IF(N18="","SIN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 s="39" t="e">
        <f>IF(OR(Tabla2[[#This Row],[ESTADO DE LA AUDIENCIA]]="Programada",Tabla2[[#This Row],[ESTADO DE LA AUDIENCIA]]="Suspendida",Tabla2[[#This Row],[ESTADO DE LA AUDIENCIA]]=""),2025,IF(Tabla2[[#This Row],[FECHA DE CONSTANCIA DE EJECUTORIA]]="",2025,TEXT(Tabla2[[#This Row],[FECHA DE CONSTANCIA DE EJECUTORIA]],"YYYY")*1))</f>
        <v>#VALUE!</v>
      </c>
      <c r="BT17" s="39">
        <f t="shared" si="5"/>
        <v>2025</v>
      </c>
      <c r="BU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7" s="39" t="str">
        <f>IF(COUNTIF($A$1:A17,A17)&gt;1,"","Unicos")</f>
        <v>Unicos</v>
      </c>
      <c r="BW17" s="44" t="str">
        <f ca="1">IF(Tabla2[[#This Row],[ESTADO DE LA AUDIENCIA]]="Finalizada",IFERROR(IF(TEXT(Tabla2[[#This Row],[FECHA DE CONSTANCIA DE EJECUTORIA]],"dd/mm/yyyy")*1&gt;=CONCATENATE(TEXT(TODAY(),"dd/mm/"),YEAR(TODAY())-3)*1,"Aplica","No Aplica"),"Validar"),"No Aplica")</f>
        <v>Validar</v>
      </c>
    </row>
    <row r="18" spans="1:75" ht="37.5" hidden="1" customHeight="1">
      <c r="A18" s="38">
        <v>17</v>
      </c>
      <c r="B18" s="39" t="s">
        <v>21</v>
      </c>
      <c r="C18" s="39" t="s">
        <v>4</v>
      </c>
      <c r="D18" s="39" t="s">
        <v>240</v>
      </c>
      <c r="E18" s="39" t="s">
        <v>141</v>
      </c>
      <c r="F18" s="39">
        <v>900947762</v>
      </c>
      <c r="G18" s="39">
        <v>3</v>
      </c>
      <c r="H18" s="39" t="s">
        <v>142</v>
      </c>
      <c r="I18" s="39">
        <v>2022</v>
      </c>
      <c r="J18" s="40">
        <v>73003032022</v>
      </c>
      <c r="K18" s="39" t="s">
        <v>255</v>
      </c>
      <c r="L18" s="39" t="s">
        <v>144</v>
      </c>
      <c r="M18" s="39" t="s">
        <v>145</v>
      </c>
      <c r="N18" s="39" t="s">
        <v>256</v>
      </c>
      <c r="O18" s="41">
        <v>45054</v>
      </c>
      <c r="P18" s="41">
        <v>45054</v>
      </c>
      <c r="Q18" s="41">
        <v>45842</v>
      </c>
      <c r="R18" s="39" t="s">
        <v>147</v>
      </c>
      <c r="S18" s="41"/>
      <c r="T18" s="39" t="s">
        <v>243</v>
      </c>
      <c r="U18" s="39" t="s">
        <v>244</v>
      </c>
      <c r="V18" s="41">
        <v>45842</v>
      </c>
      <c r="W18" s="39" t="s">
        <v>164</v>
      </c>
      <c r="X18" s="39" t="s">
        <v>151</v>
      </c>
      <c r="Y18" s="39" t="s">
        <v>152</v>
      </c>
      <c r="Z18" s="39">
        <v>248</v>
      </c>
      <c r="AA18" s="41">
        <v>45749</v>
      </c>
      <c r="AB18" s="39" t="s">
        <v>198</v>
      </c>
      <c r="AC18" s="41">
        <v>45763</v>
      </c>
      <c r="AD18" s="39">
        <v>520</v>
      </c>
      <c r="AE18" s="41">
        <v>45842</v>
      </c>
      <c r="AF18" s="39" t="s">
        <v>245</v>
      </c>
      <c r="AG18" s="41">
        <v>45845</v>
      </c>
      <c r="AH18" s="41"/>
      <c r="AI18" s="41"/>
      <c r="AJ18" s="41" t="s">
        <v>153</v>
      </c>
      <c r="AK18" s="39" t="s">
        <v>154</v>
      </c>
      <c r="AL18" s="41"/>
      <c r="AM18" s="42">
        <v>0</v>
      </c>
      <c r="AN18" s="42"/>
      <c r="AO18" s="41"/>
      <c r="AP18" s="39"/>
      <c r="AQ18" s="39"/>
      <c r="AR18" s="43" t="s">
        <v>154</v>
      </c>
      <c r="AS18" s="43" t="s">
        <v>153</v>
      </c>
      <c r="AT18" s="43" t="s">
        <v>153</v>
      </c>
      <c r="AU18" s="43" t="s">
        <v>153</v>
      </c>
      <c r="AV18" s="43" t="s">
        <v>153</v>
      </c>
      <c r="AW18" s="43" t="s">
        <v>153</v>
      </c>
      <c r="AX18" s="43" t="s">
        <v>153</v>
      </c>
      <c r="AY18" s="43" t="s">
        <v>200</v>
      </c>
      <c r="AZ18" s="43" t="s">
        <v>164</v>
      </c>
      <c r="BA18" s="39">
        <f t="shared" si="0"/>
        <v>1</v>
      </c>
      <c r="BB18" s="39">
        <f t="shared" si="1"/>
        <v>1</v>
      </c>
      <c r="BC18" s="39">
        <f>+IF(Tabla2[[#This Row],[PROCESOS_FINALIZADOS]]=1,0,1)</f>
        <v>0</v>
      </c>
      <c r="BD18" s="39">
        <f>+IF(AND(Tabla2[[#This Row],[ESTADO DEL PROCESO]]&lt;&gt;"FINALIZADo",Tabla2[[#This Row],[ESTADO DE LA AUDIENCIA]]="Suspendida"),1,0)</f>
        <v>0</v>
      </c>
      <c r="BE18" s="39">
        <f>+IF(AND(Tabla2[[#This Row],[ESTADO DEL PROCESO]]&lt;&gt;"FINALIZADO",Tabla2[[#This Row],[ESTADO DE LA AUDIENCIA]]="Finalizada"),1,0)</f>
        <v>0</v>
      </c>
      <c r="BF18" s="39">
        <f>+IF(AND(Tabla2[[#This Row],[ESTADO DEL PROCESO]]&lt;&gt;"FINALIZADo",Tabla2[[#This Row],[ESTADO DE LA AUDIENCIA]]="Programada"),1,0)</f>
        <v>0</v>
      </c>
      <c r="BG18" s="39">
        <f>+IF(AND(Tabla2[[#This Row],[ESTADO DEL PROCESO]]="FINALIZADo",Tabla2[[#This Row],[ESTADO DE LA AUDIENCIA]]=""),1,0)</f>
        <v>0</v>
      </c>
      <c r="BH18" s="39">
        <f>+IF(Tabla2[[#This Row],[TIPO RESUELVE]]="SANCION",1,0)</f>
        <v>1</v>
      </c>
      <c r="BI18" s="39">
        <f>IF(Tabla2[[#This Row],[ESTADO DE LA AUDIENCIA]]="Finalizada",IF(Tabla2[[#This Row],[CONSECUENCIA JURÍDICA]]="MULTA",1,0),0)</f>
        <v>0</v>
      </c>
      <c r="BJ18" s="39">
        <f>IF(Tabla2[[#This Row],[ESTADO DE LA AUDIENCIA]]="Finalizada",IF(IFERROR(SEARCH("INCUMPLIMIENTO",Tabla2[[#This Row],[CONSECUENCIA JURÍDICA]],1),"")=1,1,0),0)</f>
        <v>1</v>
      </c>
      <c r="BK18" s="39">
        <f>IF(Tabla2[[#This Row],[ESTADO DE LA AUDIENCIA]]="Finalizada",IF(Tabla2[[#This Row],[FECHA DE CONSTANCIA DE EJECUTORIA]]="","",IF(IFERROR(SEARCH("Caducidad del Contrato",Tabla2[[#This Row],[CONSECUENCIA JURÍDICA]],1),"")=1,1,0)),0)</f>
        <v>0</v>
      </c>
      <c r="BL18" s="39" t="str">
        <f t="shared" ca="1" si="2"/>
        <v>No_Aplica</v>
      </c>
      <c r="BM18" s="39" t="str">
        <f>Tabla2[[#This Row],[No. CONTRATO]]&amp;Tabla2[[#This Row],[NUMERO DE DOCUMENTO]]&amp;Tabla2[[#This Row],[CONSECUENCIA JURÍDICA]]</f>
        <v>73003032022900947762Incumplimiento Parcial (Cláusula Penal)</v>
      </c>
      <c r="BN18" s="39" t="str">
        <f t="shared" si="3"/>
        <v>Unicos</v>
      </c>
      <c r="BO18" s="39" t="str">
        <f ca="1">IF(Tabla2[[#This Row],[CADUCIDAD]]=1,"In-Habilitado",IF(SUMIFS(BI:BI,BL:BL,"Aplica",F:F,F18,BN:BN,"Unicos")&gt;=5,"In-Habilitado",IF(SUMIFS(BJ:BJ,BL:BL,"Aplica",F:F,F18,BN:BN,"Unicos")&gt;=2,"In-Habilitado",IF(AND(SUMIFS(BI:BI,BL:BL,"Aplica",F:F,F18,BN:BN,"Unicos")&gt;=2,SUMIFS(BJ:BJ,BL:BL,"Aplica",F:F,F18,BN:BN,"Unicos")&gt;=1),"In-Habilitado",""))))</f>
        <v/>
      </c>
      <c r="BP18" s="39">
        <f t="shared" si="4"/>
        <v>0</v>
      </c>
      <c r="BQ18" s="39" t="str">
        <f>IF(N19="","SIN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 s="39" t="e">
        <f>IF(OR(Tabla2[[#This Row],[ESTADO DE LA AUDIENCIA]]="Programada",Tabla2[[#This Row],[ESTADO DE LA AUDIENCIA]]="Suspendida",Tabla2[[#This Row],[ESTADO DE LA AUDIENCIA]]=""),2025,IF(Tabla2[[#This Row],[FECHA DE CONSTANCIA DE EJECUTORIA]]="",2025,TEXT(Tabla2[[#This Row],[FECHA DE CONSTANCIA DE EJECUTORIA]],"YYYY")*1))</f>
        <v>#VALUE!</v>
      </c>
      <c r="BT18" s="39">
        <f t="shared" si="5"/>
        <v>2025</v>
      </c>
      <c r="BU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8" s="39" t="str">
        <f>IF(COUNTIF($A$1:A18,A18)&gt;1,"","Unicos")</f>
        <v>Unicos</v>
      </c>
      <c r="BW18" s="44" t="str">
        <f ca="1">IF(Tabla2[[#This Row],[ESTADO DE LA AUDIENCIA]]="Finalizada",IFERROR(IF(TEXT(Tabla2[[#This Row],[FECHA DE CONSTANCIA DE EJECUTORIA]],"dd/mm/yyyy")*1&gt;=CONCATENATE(TEXT(TODAY(),"dd/mm/"),YEAR(TODAY())-3)*1,"Aplica","No Aplica"),"Validar"),"No Aplica")</f>
        <v>Validar</v>
      </c>
    </row>
    <row r="19" spans="1:75" ht="37.5" hidden="1" customHeight="1">
      <c r="A19" s="38">
        <v>18</v>
      </c>
      <c r="B19" s="39" t="s">
        <v>21</v>
      </c>
      <c r="C19" s="39" t="s">
        <v>4</v>
      </c>
      <c r="D19" s="39" t="s">
        <v>257</v>
      </c>
      <c r="E19" s="39" t="s">
        <v>141</v>
      </c>
      <c r="F19" s="39">
        <v>900458959</v>
      </c>
      <c r="G19" s="39">
        <v>9</v>
      </c>
      <c r="H19" s="39" t="s">
        <v>142</v>
      </c>
      <c r="I19" s="39">
        <v>2022</v>
      </c>
      <c r="J19" s="40">
        <v>73002332022</v>
      </c>
      <c r="K19" s="39" t="s">
        <v>258</v>
      </c>
      <c r="L19" s="39" t="s">
        <v>144</v>
      </c>
      <c r="M19" s="39" t="s">
        <v>145</v>
      </c>
      <c r="N19" s="39" t="s">
        <v>259</v>
      </c>
      <c r="O19" s="41">
        <v>45084</v>
      </c>
      <c r="P19" s="41">
        <v>45084</v>
      </c>
      <c r="Q19" s="41">
        <v>45415</v>
      </c>
      <c r="R19" s="39" t="s">
        <v>147</v>
      </c>
      <c r="S19" s="41"/>
      <c r="T19" s="39" t="s">
        <v>243</v>
      </c>
      <c r="U19" s="39" t="s">
        <v>260</v>
      </c>
      <c r="V19" s="41">
        <v>45415</v>
      </c>
      <c r="W19" s="39" t="s">
        <v>164</v>
      </c>
      <c r="X19" s="39" t="s">
        <v>151</v>
      </c>
      <c r="Y19" s="39" t="s">
        <v>152</v>
      </c>
      <c r="Z19" s="39">
        <v>314</v>
      </c>
      <c r="AA19" s="41">
        <v>45415</v>
      </c>
      <c r="AB19" s="39" t="s">
        <v>154</v>
      </c>
      <c r="AC19" s="41"/>
      <c r="AD19" s="39"/>
      <c r="AE19" s="41"/>
      <c r="AF19" s="39"/>
      <c r="AG19" s="41">
        <v>45415</v>
      </c>
      <c r="AH19" s="41">
        <v>45420</v>
      </c>
      <c r="AI19" s="41">
        <v>45419</v>
      </c>
      <c r="AJ19" s="41" t="s">
        <v>153</v>
      </c>
      <c r="AK19" s="39" t="s">
        <v>198</v>
      </c>
      <c r="AL19" s="41">
        <v>45419</v>
      </c>
      <c r="AM19" s="42">
        <v>1797446</v>
      </c>
      <c r="AN19" s="42">
        <v>1797500</v>
      </c>
      <c r="AO19" s="41">
        <v>45422</v>
      </c>
      <c r="AP19" s="39"/>
      <c r="AQ19" s="39"/>
      <c r="AR19" s="43" t="s">
        <v>154</v>
      </c>
      <c r="AS19" s="43" t="s">
        <v>154</v>
      </c>
      <c r="AT19" s="43" t="s">
        <v>153</v>
      </c>
      <c r="AU19" s="43" t="s">
        <v>153</v>
      </c>
      <c r="AV19" s="43" t="s">
        <v>154</v>
      </c>
      <c r="AW19" s="43" t="s">
        <v>153</v>
      </c>
      <c r="AX19" s="43" t="s">
        <v>153</v>
      </c>
      <c r="AY19" s="43" t="s">
        <v>200</v>
      </c>
      <c r="AZ19" s="43" t="s">
        <v>261</v>
      </c>
      <c r="BA19" s="39">
        <f t="shared" si="0"/>
        <v>1</v>
      </c>
      <c r="BB19" s="39">
        <f t="shared" si="1"/>
        <v>1</v>
      </c>
      <c r="BC19" s="39">
        <f>+IF(Tabla2[[#This Row],[PROCESOS_FINALIZADOS]]=1,0,1)</f>
        <v>0</v>
      </c>
      <c r="BD19" s="39">
        <f>+IF(AND(Tabla2[[#This Row],[ESTADO DEL PROCESO]]&lt;&gt;"FINALIZADo",Tabla2[[#This Row],[ESTADO DE LA AUDIENCIA]]="Suspendida"),1,0)</f>
        <v>0</v>
      </c>
      <c r="BE19" s="39">
        <f>+IF(AND(Tabla2[[#This Row],[ESTADO DEL PROCESO]]&lt;&gt;"FINALIZADO",Tabla2[[#This Row],[ESTADO DE LA AUDIENCIA]]="Finalizada"),1,0)</f>
        <v>0</v>
      </c>
      <c r="BF19" s="39">
        <f>+IF(AND(Tabla2[[#This Row],[ESTADO DEL PROCESO]]&lt;&gt;"FINALIZADo",Tabla2[[#This Row],[ESTADO DE LA AUDIENCIA]]="Programada"),1,0)</f>
        <v>0</v>
      </c>
      <c r="BG19" s="39">
        <f>+IF(AND(Tabla2[[#This Row],[ESTADO DEL PROCESO]]="FINALIZADo",Tabla2[[#This Row],[ESTADO DE LA AUDIENCIA]]=""),1,0)</f>
        <v>0</v>
      </c>
      <c r="BH19" s="39">
        <f>+IF(Tabla2[[#This Row],[TIPO RESUELVE]]="SANCION",1,0)</f>
        <v>1</v>
      </c>
      <c r="BI19" s="39">
        <f>IF(Tabla2[[#This Row],[ESTADO DE LA AUDIENCIA]]="Finalizada",IF(Tabla2[[#This Row],[CONSECUENCIA JURÍDICA]]="MULTA",1,0),0)</f>
        <v>0</v>
      </c>
      <c r="BJ19" s="39">
        <f>IF(Tabla2[[#This Row],[ESTADO DE LA AUDIENCIA]]="Finalizada",IF(IFERROR(SEARCH("INCUMPLIMIENTO",Tabla2[[#This Row],[CONSECUENCIA JURÍDICA]],1),"")=1,1,0),0)</f>
        <v>1</v>
      </c>
      <c r="BK19" s="39">
        <f>IF(Tabla2[[#This Row],[ESTADO DE LA AUDIENCIA]]="Finalizada",IF(Tabla2[[#This Row],[FECHA DE CONSTANCIA DE EJECUTORIA]]="","",IF(IFERROR(SEARCH("Caducidad del Contrato",Tabla2[[#This Row],[CONSECUENCIA JURÍDICA]],1),"")=1,1,0)),0)</f>
        <v>0</v>
      </c>
      <c r="BL19" s="39" t="str">
        <f t="shared" ca="1" si="2"/>
        <v>Aplica</v>
      </c>
      <c r="BM19" s="39" t="str">
        <f>Tabla2[[#This Row],[No. CONTRATO]]&amp;Tabla2[[#This Row],[NUMERO DE DOCUMENTO]]&amp;Tabla2[[#This Row],[CONSECUENCIA JURÍDICA]]</f>
        <v>73002332022900458959Incumplimiento Parcial (Cláusula Penal)</v>
      </c>
      <c r="BN19" s="39" t="str">
        <f t="shared" si="3"/>
        <v>Unicos</v>
      </c>
      <c r="BO19" s="39" t="str">
        <f ca="1">IF(Tabla2[[#This Row],[CADUCIDAD]]=1,"In-Habilitado",IF(SUMIFS(BI:BI,BL:BL,"Aplica",F:F,F19,BN:BN,"Unicos")&gt;=5,"In-Habilitado",IF(SUMIFS(BJ:BJ,BL:BL,"Aplica",F:F,F19,BN:BN,"Unicos")&gt;=2,"In-Habilitado",IF(AND(SUMIFS(BI:BI,BL:BL,"Aplica",F:F,F19,BN:BN,"Unicos")&gt;=2,SUMIFS(BJ:BJ,BL:BL,"Aplica",F:F,F19,BN:BN,"Unicos")&gt;=1),"In-Habilitado",""))))</f>
        <v/>
      </c>
      <c r="BP19" s="39">
        <f t="shared" si="4"/>
        <v>0</v>
      </c>
      <c r="BQ19" s="39" t="str">
        <f>IF(N20="","SIN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 s="39" t="e">
        <f>IF(OR(Tabla2[[#This Row],[ESTADO DE LA AUDIENCIA]]="Programada",Tabla2[[#This Row],[ESTADO DE LA AUDIENCIA]]="Suspendida",Tabla2[[#This Row],[ESTADO DE LA AUDIENCIA]]=""),2025,IF(Tabla2[[#This Row],[FECHA DE CONSTANCIA DE EJECUTORIA]]="",2025,TEXT(Tabla2[[#This Row],[FECHA DE CONSTANCIA DE EJECUTORIA]],"YYYY")*1))</f>
        <v>#VALUE!</v>
      </c>
      <c r="BT19" s="39">
        <f t="shared" si="5"/>
        <v>2024</v>
      </c>
      <c r="BU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9" s="39" t="str">
        <f>IF(COUNTIF($A$1:A19,A19)&gt;1,"","Unicos")</f>
        <v>Unicos</v>
      </c>
      <c r="BW19" s="44" t="str">
        <f ca="1">IF(Tabla2[[#This Row],[ESTADO DE LA AUDIENCIA]]="Finalizada",IFERROR(IF(TEXT(Tabla2[[#This Row],[FECHA DE CONSTANCIA DE EJECUTORIA]],"dd/mm/yyyy")*1&gt;=CONCATENATE(TEXT(TODAY(),"dd/mm/"),YEAR(TODAY())-3)*1,"Aplica","No Aplica"),"Validar"),"No Aplica")</f>
        <v>Validar</v>
      </c>
    </row>
    <row r="20" spans="1:75" ht="37.5" hidden="1" customHeight="1">
      <c r="A20" s="38">
        <v>19</v>
      </c>
      <c r="B20" s="39" t="s">
        <v>262</v>
      </c>
      <c r="C20" s="39" t="s">
        <v>4</v>
      </c>
      <c r="D20" s="39" t="s">
        <v>263</v>
      </c>
      <c r="E20" s="39" t="s">
        <v>141</v>
      </c>
      <c r="F20" s="39">
        <v>900497719</v>
      </c>
      <c r="G20" s="39"/>
      <c r="H20" s="39" t="s">
        <v>142</v>
      </c>
      <c r="I20" s="39">
        <v>2022</v>
      </c>
      <c r="J20" s="40">
        <v>66001782022</v>
      </c>
      <c r="K20" s="39" t="s">
        <v>264</v>
      </c>
      <c r="L20" s="39" t="s">
        <v>169</v>
      </c>
      <c r="M20" s="39" t="s">
        <v>145</v>
      </c>
      <c r="N20" s="39" t="s">
        <v>265</v>
      </c>
      <c r="O20" s="41">
        <v>45090</v>
      </c>
      <c r="P20" s="41">
        <v>45092</v>
      </c>
      <c r="Q20" s="41">
        <v>45125</v>
      </c>
      <c r="R20" s="39" t="s">
        <v>147</v>
      </c>
      <c r="S20" s="41"/>
      <c r="T20" s="39" t="s">
        <v>266</v>
      </c>
      <c r="U20" s="39" t="s">
        <v>267</v>
      </c>
      <c r="V20" s="41">
        <v>45125</v>
      </c>
      <c r="W20" s="39" t="s">
        <v>164</v>
      </c>
      <c r="X20" s="39" t="s">
        <v>165</v>
      </c>
      <c r="Y20" s="39" t="s">
        <v>268</v>
      </c>
      <c r="Z20" s="39" t="s">
        <v>269</v>
      </c>
      <c r="AA20" s="41">
        <v>45125</v>
      </c>
      <c r="AB20" s="39" t="s">
        <v>154</v>
      </c>
      <c r="AC20" s="41"/>
      <c r="AD20" s="39"/>
      <c r="AE20" s="41"/>
      <c r="AF20" s="39"/>
      <c r="AG20" s="41">
        <v>45125</v>
      </c>
      <c r="AH20" s="41"/>
      <c r="AI20" s="41"/>
      <c r="AJ20" s="41"/>
      <c r="AK20" s="39"/>
      <c r="AL20" s="41"/>
      <c r="AM20" s="42"/>
      <c r="AN20" s="42"/>
      <c r="AO20" s="41"/>
      <c r="AP20" s="39"/>
      <c r="AQ20" s="39"/>
      <c r="AR20" s="43"/>
      <c r="AS20" s="43"/>
      <c r="AT20" s="43"/>
      <c r="AU20" s="43"/>
      <c r="AV20" s="43"/>
      <c r="AW20" s="43"/>
      <c r="AX20" s="43"/>
      <c r="AY20" s="43"/>
      <c r="AZ20" s="43"/>
      <c r="BA20" s="39">
        <f t="shared" si="0"/>
        <v>1</v>
      </c>
      <c r="BB20" s="39">
        <f t="shared" si="1"/>
        <v>1</v>
      </c>
      <c r="BC20" s="39">
        <f>+IF(Tabla2[[#This Row],[PROCESOS_FINALIZADOS]]=1,0,1)</f>
        <v>0</v>
      </c>
      <c r="BD20" s="39">
        <f>+IF(AND(Tabla2[[#This Row],[ESTADO DEL PROCESO]]&lt;&gt;"FINALIZADo",Tabla2[[#This Row],[ESTADO DE LA AUDIENCIA]]="Suspendida"),1,0)</f>
        <v>0</v>
      </c>
      <c r="BE20" s="39">
        <f>+IF(AND(Tabla2[[#This Row],[ESTADO DEL PROCESO]]&lt;&gt;"FINALIZADO",Tabla2[[#This Row],[ESTADO DE LA AUDIENCIA]]="Finalizada"),1,0)</f>
        <v>0</v>
      </c>
      <c r="BF20" s="39">
        <f>+IF(AND(Tabla2[[#This Row],[ESTADO DEL PROCESO]]&lt;&gt;"FINALIZADo",Tabla2[[#This Row],[ESTADO DE LA AUDIENCIA]]="Programada"),1,0)</f>
        <v>0</v>
      </c>
      <c r="BG20" s="39">
        <f>+IF(AND(Tabla2[[#This Row],[ESTADO DEL PROCESO]]="FINALIZADo",Tabla2[[#This Row],[ESTADO DE LA AUDIENCIA]]=""),1,0)</f>
        <v>0</v>
      </c>
      <c r="BH20" s="39">
        <f>+IF(Tabla2[[#This Row],[TIPO RESUELVE]]="SANCION",1,0)</f>
        <v>0</v>
      </c>
      <c r="BI20" s="39">
        <f>IF(Tabla2[[#This Row],[ESTADO DE LA AUDIENCIA]]="Finalizada",IF(Tabla2[[#This Row],[CONSECUENCIA JURÍDICA]]="MULTA",1,0),0)</f>
        <v>0</v>
      </c>
      <c r="BJ20" s="39">
        <f>IF(Tabla2[[#This Row],[ESTADO DE LA AUDIENCIA]]="Finalizada",IF(IFERROR(SEARCH("INCUMPLIMIENTO",Tabla2[[#This Row],[CONSECUENCIA JURÍDICA]],1),"")=1,1,0),0)</f>
        <v>0</v>
      </c>
      <c r="BK20" s="39">
        <f>IF(Tabla2[[#This Row],[ESTADO DE LA AUDIENCIA]]="Finalizada",IF(Tabla2[[#This Row],[FECHA DE CONSTANCIA DE EJECUTORIA]]="","",IF(IFERROR(SEARCH("Caducidad del Contrato",Tabla2[[#This Row],[CONSECUENCIA JURÍDICA]],1),"")=1,1,0)),0)</f>
        <v>0</v>
      </c>
      <c r="BL20" s="39" t="str">
        <f t="shared" ca="1" si="2"/>
        <v>Aplica</v>
      </c>
      <c r="BM20" s="39" t="str">
        <f>Tabla2[[#This Row],[No. CONTRATO]]&amp;Tabla2[[#This Row],[NUMERO DE DOCUMENTO]]&amp;Tabla2[[#This Row],[CONSECUENCIA JURÍDICA]]</f>
        <v>66001782022900497719Terminación de la actuación sancionatoria</v>
      </c>
      <c r="BN20" s="39" t="str">
        <f t="shared" si="3"/>
        <v>Unicos</v>
      </c>
      <c r="BO20" s="39" t="str">
        <f ca="1">IF(Tabla2[[#This Row],[CADUCIDAD]]=1,"In-Habilitado",IF(SUMIFS(BI:BI,BL:BL,"Aplica",F:F,F20,BN:BN,"Unicos")&gt;=5,"In-Habilitado",IF(SUMIFS(BJ:BJ,BL:BL,"Aplica",F:F,F20,BN:BN,"Unicos")&gt;=2,"In-Habilitado",IF(AND(SUMIFS(BI:BI,BL:BL,"Aplica",F:F,F20,BN:BN,"Unicos")&gt;=2,SUMIFS(BJ:BJ,BL:BL,"Aplica",F:F,F20,BN:BN,"Unicos")&gt;=1),"In-Habilitado",""))))</f>
        <v/>
      </c>
      <c r="BP20" s="39">
        <f t="shared" si="4"/>
        <v>1</v>
      </c>
      <c r="BQ20" s="39" t="str">
        <f>IF(N21="","SIN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 s="39" t="e">
        <f>IF(OR(Tabla2[[#This Row],[ESTADO DE LA AUDIENCIA]]="Programada",Tabla2[[#This Row],[ESTADO DE LA AUDIENCIA]]="Suspendida",Tabla2[[#This Row],[ESTADO DE LA AUDIENCIA]]=""),2025,IF(Tabla2[[#This Row],[FECHA DE CONSTANCIA DE EJECUTORIA]]="",2025,TEXT(Tabla2[[#This Row],[FECHA DE CONSTANCIA DE EJECUTORIA]],"YYYY")*1))</f>
        <v>#VALUE!</v>
      </c>
      <c r="BT20" s="39">
        <f t="shared" si="5"/>
        <v>2023</v>
      </c>
      <c r="BU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0" s="39" t="str">
        <f>IF(COUNTIF($A$1:A20,A20)&gt;1,"","Unicos")</f>
        <v>Unicos</v>
      </c>
      <c r="BW20" s="44" t="str">
        <f ca="1">IF(Tabla2[[#This Row],[ESTADO DE LA AUDIENCIA]]="Finalizada",IFERROR(IF(TEXT(Tabla2[[#This Row],[FECHA DE CONSTANCIA DE EJECUTORIA]],"dd/mm/yyyy")*1&gt;=CONCATENATE(TEXT(TODAY(),"dd/mm/"),YEAR(TODAY())-3)*1,"Aplica","No Aplica"),"Validar"),"No Aplica")</f>
        <v>Validar</v>
      </c>
    </row>
    <row r="21" spans="1:75" ht="37.5" hidden="1" customHeight="1">
      <c r="A21" s="38">
        <v>20</v>
      </c>
      <c r="B21" s="39" t="s">
        <v>24</v>
      </c>
      <c r="C21" s="39" t="s">
        <v>4</v>
      </c>
      <c r="D21" s="39" t="s">
        <v>270</v>
      </c>
      <c r="E21" s="39" t="s">
        <v>141</v>
      </c>
      <c r="F21" s="39">
        <v>900030521</v>
      </c>
      <c r="G21" s="39">
        <v>9</v>
      </c>
      <c r="H21" s="39" t="s">
        <v>142</v>
      </c>
      <c r="I21" s="39">
        <v>2021</v>
      </c>
      <c r="J21" s="40">
        <v>18001372021</v>
      </c>
      <c r="K21" s="39" t="s">
        <v>271</v>
      </c>
      <c r="L21" s="39" t="s">
        <v>272</v>
      </c>
      <c r="M21" s="39" t="s">
        <v>145</v>
      </c>
      <c r="N21" s="39" t="s">
        <v>273</v>
      </c>
      <c r="O21" s="41">
        <v>44868</v>
      </c>
      <c r="P21" s="41">
        <v>44985</v>
      </c>
      <c r="Q21" s="41">
        <v>45012</v>
      </c>
      <c r="R21" s="39" t="s">
        <v>147</v>
      </c>
      <c r="S21" s="41"/>
      <c r="T21" s="39" t="s">
        <v>274</v>
      </c>
      <c r="U21" s="39" t="s">
        <v>275</v>
      </c>
      <c r="V21" s="41">
        <v>45390</v>
      </c>
      <c r="W21" s="39" t="s">
        <v>164</v>
      </c>
      <c r="X21" s="39" t="s">
        <v>165</v>
      </c>
      <c r="Y21" s="39" t="s">
        <v>268</v>
      </c>
      <c r="Z21" s="39">
        <v>44</v>
      </c>
      <c r="AA21" s="41">
        <v>45352</v>
      </c>
      <c r="AB21" s="39" t="s">
        <v>154</v>
      </c>
      <c r="AC21" s="41"/>
      <c r="AD21" s="39"/>
      <c r="AE21" s="41"/>
      <c r="AF21" s="39"/>
      <c r="AG21" s="41">
        <v>45365</v>
      </c>
      <c r="AH21" s="41"/>
      <c r="AI21" s="41"/>
      <c r="AJ21" s="41"/>
      <c r="AK21" s="39"/>
      <c r="AL21" s="41"/>
      <c r="AM21" s="42"/>
      <c r="AN21" s="42"/>
      <c r="AO21" s="41"/>
      <c r="AP21" s="39"/>
      <c r="AQ21" s="39"/>
      <c r="AR21" s="43"/>
      <c r="AS21" s="43"/>
      <c r="AT21" s="43"/>
      <c r="AU21" s="43"/>
      <c r="AV21" s="43"/>
      <c r="AW21" s="43"/>
      <c r="AX21" s="43"/>
      <c r="AY21" s="43"/>
      <c r="AZ21" s="43"/>
      <c r="BA21" s="39">
        <f t="shared" si="0"/>
        <v>1</v>
      </c>
      <c r="BB21" s="39">
        <f t="shared" si="1"/>
        <v>1</v>
      </c>
      <c r="BC21" s="39">
        <f>+IF(Tabla2[[#This Row],[PROCESOS_FINALIZADOS]]=1,0,1)</f>
        <v>0</v>
      </c>
      <c r="BD21" s="39">
        <f>+IF(AND(Tabla2[[#This Row],[ESTADO DEL PROCESO]]&lt;&gt;"FINALIZADo",Tabla2[[#This Row],[ESTADO DE LA AUDIENCIA]]="Suspendida"),1,0)</f>
        <v>0</v>
      </c>
      <c r="BE21" s="39">
        <f>+IF(AND(Tabla2[[#This Row],[ESTADO DEL PROCESO]]&lt;&gt;"FINALIZADO",Tabla2[[#This Row],[ESTADO DE LA AUDIENCIA]]="Finalizada"),1,0)</f>
        <v>0</v>
      </c>
      <c r="BF21" s="39">
        <f>+IF(AND(Tabla2[[#This Row],[ESTADO DEL PROCESO]]&lt;&gt;"FINALIZADo",Tabla2[[#This Row],[ESTADO DE LA AUDIENCIA]]="Programada"),1,0)</f>
        <v>0</v>
      </c>
      <c r="BG21" s="39">
        <f>+IF(AND(Tabla2[[#This Row],[ESTADO DEL PROCESO]]="FINALIZADo",Tabla2[[#This Row],[ESTADO DE LA AUDIENCIA]]=""),1,0)</f>
        <v>0</v>
      </c>
      <c r="BH21" s="39">
        <f>+IF(Tabla2[[#This Row],[TIPO RESUELVE]]="SANCION",1,0)</f>
        <v>0</v>
      </c>
      <c r="BI21" s="39">
        <f>IF(Tabla2[[#This Row],[ESTADO DE LA AUDIENCIA]]="Finalizada",IF(Tabla2[[#This Row],[CONSECUENCIA JURÍDICA]]="MULTA",1,0),0)</f>
        <v>0</v>
      </c>
      <c r="BJ21" s="39">
        <f>IF(Tabla2[[#This Row],[ESTADO DE LA AUDIENCIA]]="Finalizada",IF(IFERROR(SEARCH("INCUMPLIMIENTO",Tabla2[[#This Row],[CONSECUENCIA JURÍDICA]],1),"")=1,1,0),0)</f>
        <v>0</v>
      </c>
      <c r="BK21" s="39">
        <f>IF(Tabla2[[#This Row],[ESTADO DE LA AUDIENCIA]]="Finalizada",IF(Tabla2[[#This Row],[FECHA DE CONSTANCIA DE EJECUTORIA]]="","",IF(IFERROR(SEARCH("Caducidad del Contrato",Tabla2[[#This Row],[CONSECUENCIA JURÍDICA]],1),"")=1,1,0)),0)</f>
        <v>0</v>
      </c>
      <c r="BL21" s="39" t="str">
        <f t="shared" ca="1" si="2"/>
        <v>Aplica</v>
      </c>
      <c r="BM21" s="39" t="str">
        <f>Tabla2[[#This Row],[No. CONTRATO]]&amp;Tabla2[[#This Row],[NUMERO DE DOCUMENTO]]&amp;Tabla2[[#This Row],[CONSECUENCIA JURÍDICA]]</f>
        <v>18001372021900030521Terminación de la actuación sancionatoria</v>
      </c>
      <c r="BN21" s="39" t="str">
        <f t="shared" si="3"/>
        <v>Unicos</v>
      </c>
      <c r="BO21" s="39" t="str">
        <f ca="1">IF(Tabla2[[#This Row],[CADUCIDAD]]=1,"In-Habilitado",IF(SUMIFS(BI:BI,BL:BL,"Aplica",F:F,F21,BN:BN,"Unicos")&gt;=5,"In-Habilitado",IF(SUMIFS(BJ:BJ,BL:BL,"Aplica",F:F,F21,BN:BN,"Unicos")&gt;=2,"In-Habilitado",IF(AND(SUMIFS(BI:BI,BL:BL,"Aplica",F:F,F21,BN:BN,"Unicos")&gt;=2,SUMIFS(BJ:BJ,BL:BL,"Aplica",F:F,F21,BN:BN,"Unicos")&gt;=1),"In-Habilitado",""))))</f>
        <v/>
      </c>
      <c r="BP21" s="39">
        <f t="shared" si="4"/>
        <v>1</v>
      </c>
      <c r="BQ21" s="39" t="str">
        <f>IF(N22="","SIN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 s="39" t="e">
        <f>IF(OR(Tabla2[[#This Row],[ESTADO DE LA AUDIENCIA]]="Programada",Tabla2[[#This Row],[ESTADO DE LA AUDIENCIA]]="Suspendida",Tabla2[[#This Row],[ESTADO DE LA AUDIENCIA]]=""),2025,IF(Tabla2[[#This Row],[FECHA DE CONSTANCIA DE EJECUTORIA]]="",2025,TEXT(Tabla2[[#This Row],[FECHA DE CONSTANCIA DE EJECUTORIA]],"YYYY")*1))</f>
        <v>#VALUE!</v>
      </c>
      <c r="BT21" s="39">
        <f t="shared" si="5"/>
        <v>2024</v>
      </c>
      <c r="BU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1" s="39" t="str">
        <f>IF(COUNTIF($A$1:A21,A21)&gt;1,"","Unicos")</f>
        <v>Unicos</v>
      </c>
      <c r="BW21" s="44" t="str">
        <f ca="1">IF(Tabla2[[#This Row],[ESTADO DE LA AUDIENCIA]]="Finalizada",IFERROR(IF(TEXT(Tabla2[[#This Row],[FECHA DE CONSTANCIA DE EJECUTORIA]],"dd/mm/yyyy")*1&gt;=CONCATENATE(TEXT(TODAY(),"dd/mm/"),YEAR(TODAY())-3)*1,"Aplica","No Aplica"),"Validar"),"No Aplica")</f>
        <v>Validar</v>
      </c>
    </row>
    <row r="22" spans="1:75" ht="37.5" hidden="1" customHeight="1">
      <c r="A22" s="38">
        <v>21</v>
      </c>
      <c r="B22" s="39" t="s">
        <v>24</v>
      </c>
      <c r="C22" s="39" t="s">
        <v>4</v>
      </c>
      <c r="D22" s="39" t="s">
        <v>276</v>
      </c>
      <c r="E22" s="39" t="s">
        <v>141</v>
      </c>
      <c r="F22" s="39">
        <v>900114253</v>
      </c>
      <c r="G22" s="39">
        <v>1</v>
      </c>
      <c r="H22" s="39" t="s">
        <v>142</v>
      </c>
      <c r="I22" s="39">
        <v>2022</v>
      </c>
      <c r="J22" s="40">
        <v>18001812022</v>
      </c>
      <c r="K22" s="39" t="s">
        <v>277</v>
      </c>
      <c r="L22" s="39" t="s">
        <v>169</v>
      </c>
      <c r="M22" s="39" t="s">
        <v>145</v>
      </c>
      <c r="N22" s="39" t="s">
        <v>278</v>
      </c>
      <c r="O22" s="41">
        <v>45026</v>
      </c>
      <c r="P22" s="41">
        <v>45040</v>
      </c>
      <c r="Q22" s="47">
        <v>45632</v>
      </c>
      <c r="R22" s="39" t="s">
        <v>147</v>
      </c>
      <c r="S22" s="41"/>
      <c r="T22" s="39" t="s">
        <v>279</v>
      </c>
      <c r="U22" s="48" t="s">
        <v>211</v>
      </c>
      <c r="V22" s="47">
        <v>45632</v>
      </c>
      <c r="W22" s="39" t="s">
        <v>164</v>
      </c>
      <c r="X22" s="39" t="s">
        <v>165</v>
      </c>
      <c r="Y22" s="39" t="s">
        <v>268</v>
      </c>
      <c r="Z22" s="48">
        <v>246</v>
      </c>
      <c r="AA22" s="47">
        <v>45616</v>
      </c>
      <c r="AB22" s="39" t="s">
        <v>154</v>
      </c>
      <c r="AC22" s="41"/>
      <c r="AD22" s="39"/>
      <c r="AE22" s="41"/>
      <c r="AF22" s="39"/>
      <c r="AG22" s="47">
        <v>45635</v>
      </c>
      <c r="AH22" s="41"/>
      <c r="AI22" s="41"/>
      <c r="AJ22" s="41"/>
      <c r="AK22" s="39"/>
      <c r="AL22" s="41"/>
      <c r="AM22" s="42"/>
      <c r="AN22" s="42"/>
      <c r="AO22" s="41"/>
      <c r="AP22" s="39"/>
      <c r="AQ22" s="39"/>
      <c r="AR22" s="43"/>
      <c r="AS22" s="43"/>
      <c r="AT22" s="43"/>
      <c r="AU22" s="43"/>
      <c r="AV22" s="43"/>
      <c r="AW22" s="43"/>
      <c r="AX22" s="43"/>
      <c r="AY22" s="43"/>
      <c r="AZ22" s="43"/>
      <c r="BA22" s="39">
        <f t="shared" si="0"/>
        <v>1</v>
      </c>
      <c r="BB22" s="39">
        <f t="shared" si="1"/>
        <v>1</v>
      </c>
      <c r="BC22" s="39">
        <f>+IF(Tabla2[[#This Row],[PROCESOS_FINALIZADOS]]=1,0,1)</f>
        <v>0</v>
      </c>
      <c r="BD22" s="39">
        <f>+IF(AND(Tabla2[[#This Row],[ESTADO DEL PROCESO]]&lt;&gt;"FINALIZADo",Tabla2[[#This Row],[ESTADO DE LA AUDIENCIA]]="Suspendida"),1,0)</f>
        <v>0</v>
      </c>
      <c r="BE22" s="39">
        <f>+IF(AND(Tabla2[[#This Row],[ESTADO DEL PROCESO]]&lt;&gt;"FINALIZADO",Tabla2[[#This Row],[ESTADO DE LA AUDIENCIA]]="Finalizada"),1,0)</f>
        <v>0</v>
      </c>
      <c r="BF22" s="39">
        <f>+IF(AND(Tabla2[[#This Row],[ESTADO DEL PROCESO]]&lt;&gt;"FINALIZADo",Tabla2[[#This Row],[ESTADO DE LA AUDIENCIA]]="Programada"),1,0)</f>
        <v>0</v>
      </c>
      <c r="BG22" s="39">
        <f>+IF(AND(Tabla2[[#This Row],[ESTADO DEL PROCESO]]="FINALIZADo",Tabla2[[#This Row],[ESTADO DE LA AUDIENCIA]]=""),1,0)</f>
        <v>0</v>
      </c>
      <c r="BH22" s="39">
        <f>+IF(Tabla2[[#This Row],[TIPO RESUELVE]]="SANCION",1,0)</f>
        <v>0</v>
      </c>
      <c r="BI22" s="39">
        <f>IF(Tabla2[[#This Row],[ESTADO DE LA AUDIENCIA]]="Finalizada",IF(Tabla2[[#This Row],[CONSECUENCIA JURÍDICA]]="MULTA",1,0),0)</f>
        <v>0</v>
      </c>
      <c r="BJ22" s="39">
        <f>IF(Tabla2[[#This Row],[ESTADO DE LA AUDIENCIA]]="Finalizada",IF(IFERROR(SEARCH("INCUMPLIMIENTO",Tabla2[[#This Row],[CONSECUENCIA JURÍDICA]],1),"")=1,1,0),0)</f>
        <v>0</v>
      </c>
      <c r="BK22" s="39">
        <f>IF(Tabla2[[#This Row],[ESTADO DE LA AUDIENCIA]]="Finalizada",IF(Tabla2[[#This Row],[FECHA DE CONSTANCIA DE EJECUTORIA]]="","",IF(IFERROR(SEARCH("Caducidad del Contrato",Tabla2[[#This Row],[CONSECUENCIA JURÍDICA]],1),"")=1,1,0)),0)</f>
        <v>0</v>
      </c>
      <c r="BL22" s="39" t="str">
        <f t="shared" ca="1" si="2"/>
        <v>Aplica</v>
      </c>
      <c r="BM22" s="39" t="str">
        <f>Tabla2[[#This Row],[No. CONTRATO]]&amp;Tabla2[[#This Row],[NUMERO DE DOCUMENTO]]&amp;Tabla2[[#This Row],[CONSECUENCIA JURÍDICA]]</f>
        <v>18001812022900114253Terminación de la actuación sancionatoria</v>
      </c>
      <c r="BN22" s="39" t="str">
        <f t="shared" si="3"/>
        <v>Unicos</v>
      </c>
      <c r="BO22" s="39" t="str">
        <f ca="1">IF(Tabla2[[#This Row],[CADUCIDAD]]=1,"In-Habilitado",IF(SUMIFS(BI:BI,BL:BL,"Aplica",F:F,F22,BN:BN,"Unicos")&gt;=5,"In-Habilitado",IF(SUMIFS(BJ:BJ,BL:BL,"Aplica",F:F,F22,BN:BN,"Unicos")&gt;=2,"In-Habilitado",IF(AND(SUMIFS(BI:BI,BL:BL,"Aplica",F:F,F22,BN:BN,"Unicos")&gt;=2,SUMIFS(BJ:BJ,BL:BL,"Aplica",F:F,F22,BN:BN,"Unicos")&gt;=1),"In-Habilitado",""))))</f>
        <v>In-Habilitado</v>
      </c>
      <c r="BP22" s="39">
        <f t="shared" si="4"/>
        <v>1</v>
      </c>
      <c r="BQ22" s="39" t="str">
        <f>IF(N23="","SIN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 s="39" t="e">
        <f>IF(OR(Tabla2[[#This Row],[ESTADO DE LA AUDIENCIA]]="Programada",Tabla2[[#This Row],[ESTADO DE LA AUDIENCIA]]="Suspendida",Tabla2[[#This Row],[ESTADO DE LA AUDIENCIA]]=""),2025,IF(Tabla2[[#This Row],[FECHA DE CONSTANCIA DE EJECUTORIA]]="",2025,TEXT(Tabla2[[#This Row],[FECHA DE CONSTANCIA DE EJECUTORIA]],"YYYY")*1))</f>
        <v>#VALUE!</v>
      </c>
      <c r="BT22" s="39">
        <f t="shared" si="5"/>
        <v>2024</v>
      </c>
      <c r="BU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2" s="39" t="str">
        <f>IF(COUNTIF($A$1:A22,A22)&gt;1,"","Unicos")</f>
        <v>Unicos</v>
      </c>
      <c r="BW22" s="44" t="str">
        <f ca="1">IF(Tabla2[[#This Row],[ESTADO DE LA AUDIENCIA]]="Finalizada",IFERROR(IF(TEXT(Tabla2[[#This Row],[FECHA DE CONSTANCIA DE EJECUTORIA]],"dd/mm/yyyy")*1&gt;=CONCATENATE(TEXT(TODAY(),"dd/mm/"),YEAR(TODAY())-3)*1,"Aplica","No Aplica"),"Validar"),"No Aplica")</f>
        <v>Validar</v>
      </c>
    </row>
    <row r="23" spans="1:75" ht="37.5" hidden="1" customHeight="1">
      <c r="A23" s="38">
        <v>22</v>
      </c>
      <c r="B23" s="39" t="s">
        <v>14</v>
      </c>
      <c r="C23" s="39" t="s">
        <v>4</v>
      </c>
      <c r="D23" s="39" t="s">
        <v>280</v>
      </c>
      <c r="E23" s="39" t="s">
        <v>141</v>
      </c>
      <c r="F23" s="39">
        <v>900762346</v>
      </c>
      <c r="G23" s="39">
        <v>7</v>
      </c>
      <c r="H23" s="39" t="s">
        <v>142</v>
      </c>
      <c r="I23" s="39">
        <v>2022</v>
      </c>
      <c r="J23" s="40">
        <v>76008272022</v>
      </c>
      <c r="K23" s="39" t="s">
        <v>281</v>
      </c>
      <c r="L23" s="39" t="s">
        <v>144</v>
      </c>
      <c r="M23" s="39" t="s">
        <v>145</v>
      </c>
      <c r="N23" s="39" t="s">
        <v>282</v>
      </c>
      <c r="O23" s="41">
        <v>45118</v>
      </c>
      <c r="P23" s="41">
        <v>45126</v>
      </c>
      <c r="Q23" s="41">
        <v>45490</v>
      </c>
      <c r="R23" s="39" t="s">
        <v>147</v>
      </c>
      <c r="S23" s="41"/>
      <c r="T23" s="39" t="s">
        <v>283</v>
      </c>
      <c r="U23" s="39" t="s">
        <v>284</v>
      </c>
      <c r="V23" s="41">
        <v>45490</v>
      </c>
      <c r="W23" s="39" t="s">
        <v>285</v>
      </c>
      <c r="X23" s="39" t="s">
        <v>151</v>
      </c>
      <c r="Y23" s="39" t="s">
        <v>152</v>
      </c>
      <c r="Z23" s="39">
        <v>465</v>
      </c>
      <c r="AA23" s="41">
        <v>45476</v>
      </c>
      <c r="AB23" s="39" t="s">
        <v>198</v>
      </c>
      <c r="AC23" s="41">
        <v>45482</v>
      </c>
      <c r="AD23" s="39">
        <v>508</v>
      </c>
      <c r="AE23" s="41">
        <v>45490</v>
      </c>
      <c r="AF23" s="39" t="s">
        <v>229</v>
      </c>
      <c r="AG23" s="41">
        <v>45491</v>
      </c>
      <c r="AH23" s="41">
        <v>45502</v>
      </c>
      <c r="AI23" s="41">
        <v>45495</v>
      </c>
      <c r="AJ23" s="41" t="s">
        <v>153</v>
      </c>
      <c r="AK23" s="39" t="s">
        <v>198</v>
      </c>
      <c r="AL23" s="41">
        <v>45506</v>
      </c>
      <c r="AM23" s="42">
        <v>140506621.72</v>
      </c>
      <c r="AN23" s="42">
        <v>140506621.72</v>
      </c>
      <c r="AO23" s="41" t="s">
        <v>286</v>
      </c>
      <c r="AP23" s="39"/>
      <c r="AQ23" s="39" t="s">
        <v>287</v>
      </c>
      <c r="AR23" s="43" t="s">
        <v>154</v>
      </c>
      <c r="AS23" s="43" t="s">
        <v>198</v>
      </c>
      <c r="AT23" s="43" t="s">
        <v>154</v>
      </c>
      <c r="AU23" s="43" t="s">
        <v>153</v>
      </c>
      <c r="AV23" s="43" t="s">
        <v>198</v>
      </c>
      <c r="AW23" s="43" t="s">
        <v>198</v>
      </c>
      <c r="AX23" s="43" t="s">
        <v>154</v>
      </c>
      <c r="AY23" s="43" t="s">
        <v>200</v>
      </c>
      <c r="AZ23" s="43" t="s">
        <v>288</v>
      </c>
      <c r="BA23" s="39">
        <f t="shared" si="0"/>
        <v>1</v>
      </c>
      <c r="BB23" s="39">
        <f t="shared" si="1"/>
        <v>1</v>
      </c>
      <c r="BC23" s="39">
        <f>+IF(Tabla2[[#This Row],[PROCESOS_FINALIZADOS]]=1,0,1)</f>
        <v>0</v>
      </c>
      <c r="BD23" s="39">
        <f>+IF(AND(Tabla2[[#This Row],[ESTADO DEL PROCESO]]&lt;&gt;"FINALIZADo",Tabla2[[#This Row],[ESTADO DE LA AUDIENCIA]]="Suspendida"),1,0)</f>
        <v>0</v>
      </c>
      <c r="BE23" s="39">
        <f>+IF(AND(Tabla2[[#This Row],[ESTADO DEL PROCESO]]&lt;&gt;"FINALIZADO",Tabla2[[#This Row],[ESTADO DE LA AUDIENCIA]]="Finalizada"),1,0)</f>
        <v>0</v>
      </c>
      <c r="BF23" s="39">
        <f>+IF(AND(Tabla2[[#This Row],[ESTADO DEL PROCESO]]&lt;&gt;"FINALIZADo",Tabla2[[#This Row],[ESTADO DE LA AUDIENCIA]]="Programada"),1,0)</f>
        <v>0</v>
      </c>
      <c r="BG23" s="39">
        <f>+IF(AND(Tabla2[[#This Row],[ESTADO DEL PROCESO]]="FINALIZADo",Tabla2[[#This Row],[ESTADO DE LA AUDIENCIA]]=""),1,0)</f>
        <v>0</v>
      </c>
      <c r="BH23" s="39">
        <f>+IF(Tabla2[[#This Row],[TIPO RESUELVE]]="SANCION",1,0)</f>
        <v>1</v>
      </c>
      <c r="BI23" s="39">
        <f>IF(Tabla2[[#This Row],[ESTADO DE LA AUDIENCIA]]="Finalizada",IF(Tabla2[[#This Row],[CONSECUENCIA JURÍDICA]]="MULTA",1,0),0)</f>
        <v>0</v>
      </c>
      <c r="BJ23" s="39">
        <f>IF(Tabla2[[#This Row],[ESTADO DE LA AUDIENCIA]]="Finalizada",IF(IFERROR(SEARCH("INCUMPLIMIENTO",Tabla2[[#This Row],[CONSECUENCIA JURÍDICA]],1),"")=1,1,0),0)</f>
        <v>1</v>
      </c>
      <c r="BK23" s="39">
        <f>IF(Tabla2[[#This Row],[ESTADO DE LA AUDIENCIA]]="Finalizada",IF(Tabla2[[#This Row],[FECHA DE CONSTANCIA DE EJECUTORIA]]="","",IF(IFERROR(SEARCH("Caducidad del Contrato",Tabla2[[#This Row],[CONSECUENCIA JURÍDICA]],1),"")=1,1,0)),0)</f>
        <v>0</v>
      </c>
      <c r="BL23" s="39" t="str">
        <f t="shared" ca="1" si="2"/>
        <v>Aplica</v>
      </c>
      <c r="BM23" s="39" t="str">
        <f>Tabla2[[#This Row],[No. CONTRATO]]&amp;Tabla2[[#This Row],[NUMERO DE DOCUMENTO]]&amp;Tabla2[[#This Row],[CONSECUENCIA JURÍDICA]]</f>
        <v>76008272022900762346Incumplimiento Parcial (Cláusula Penal)</v>
      </c>
      <c r="BN23" s="39" t="str">
        <f t="shared" si="3"/>
        <v>Unicos</v>
      </c>
      <c r="BO23" s="39" t="str">
        <f ca="1">IF(Tabla2[[#This Row],[CADUCIDAD]]=1,"In-Habilitado",IF(SUMIFS(BI:BI,BL:BL,"Aplica",F:F,F23,BN:BN,"Unicos")&gt;=5,"In-Habilitado",IF(SUMIFS(BJ:BJ,BL:BL,"Aplica",F:F,F23,BN:BN,"Unicos")&gt;=2,"In-Habilitado",IF(AND(SUMIFS(BI:BI,BL:BL,"Aplica",F:F,F23,BN:BN,"Unicos")&gt;=2,SUMIFS(BJ:BJ,BL:BL,"Aplica",F:F,F23,BN:BN,"Unicos")&gt;=1),"In-Habilitado",""))))</f>
        <v>In-Habilitado</v>
      </c>
      <c r="BP23" s="39">
        <f t="shared" si="4"/>
        <v>0</v>
      </c>
      <c r="BQ23" s="39" t="str">
        <f>IF(N24="","SIN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 s="39" t="e">
        <f>IF(OR(Tabla2[[#This Row],[ESTADO DE LA AUDIENCIA]]="Programada",Tabla2[[#This Row],[ESTADO DE LA AUDIENCIA]]="Suspendida",Tabla2[[#This Row],[ESTADO DE LA AUDIENCIA]]=""),2025,IF(Tabla2[[#This Row],[FECHA DE CONSTANCIA DE EJECUTORIA]]="",2025,TEXT(Tabla2[[#This Row],[FECHA DE CONSTANCIA DE EJECUTORIA]],"YYYY")*1))</f>
        <v>#VALUE!</v>
      </c>
      <c r="BT23" s="39">
        <f t="shared" si="5"/>
        <v>2024</v>
      </c>
      <c r="BU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3" s="39" t="str">
        <f>IF(COUNTIF($A$1:A23,A23)&gt;1,"","Unicos")</f>
        <v>Unicos</v>
      </c>
      <c r="BW23" s="44" t="str">
        <f ca="1">IF(Tabla2[[#This Row],[ESTADO DE LA AUDIENCIA]]="Finalizada",IFERROR(IF(TEXT(Tabla2[[#This Row],[FECHA DE CONSTANCIA DE EJECUTORIA]],"dd/mm/yyyy")*1&gt;=CONCATENATE(TEXT(TODAY(),"dd/mm/"),YEAR(TODAY())-3)*1,"Aplica","No Aplica"),"Validar"),"No Aplica")</f>
        <v>Validar</v>
      </c>
    </row>
    <row r="24" spans="1:75" ht="37.5" hidden="1" customHeight="1">
      <c r="A24" s="38">
        <v>23</v>
      </c>
      <c r="B24" s="39" t="s">
        <v>22</v>
      </c>
      <c r="C24" s="39" t="s">
        <v>4</v>
      </c>
      <c r="D24" s="39" t="s">
        <v>289</v>
      </c>
      <c r="E24" s="39" t="s">
        <v>141</v>
      </c>
      <c r="F24" s="39">
        <v>900106789</v>
      </c>
      <c r="G24" s="39">
        <v>3</v>
      </c>
      <c r="H24" s="39" t="s">
        <v>142</v>
      </c>
      <c r="I24" s="39">
        <v>2023</v>
      </c>
      <c r="J24" s="40">
        <v>85000842023</v>
      </c>
      <c r="K24" s="39" t="s">
        <v>290</v>
      </c>
      <c r="L24" s="39" t="s">
        <v>291</v>
      </c>
      <c r="M24" s="39" t="s">
        <v>145</v>
      </c>
      <c r="N24" s="39" t="s">
        <v>292</v>
      </c>
      <c r="O24" s="41">
        <v>45209</v>
      </c>
      <c r="P24" s="41">
        <v>45226</v>
      </c>
      <c r="Q24" s="41">
        <v>45593</v>
      </c>
      <c r="R24" s="39" t="s">
        <v>147</v>
      </c>
      <c r="S24" s="41"/>
      <c r="T24" s="39" t="s">
        <v>234</v>
      </c>
      <c r="U24" s="39" t="s">
        <v>293</v>
      </c>
      <c r="V24" s="41">
        <v>45657</v>
      </c>
      <c r="W24" s="39" t="s">
        <v>164</v>
      </c>
      <c r="X24" s="39" t="s">
        <v>151</v>
      </c>
      <c r="Y24" s="39" t="s">
        <v>152</v>
      </c>
      <c r="Z24" s="39">
        <v>300</v>
      </c>
      <c r="AA24" s="41">
        <v>45484</v>
      </c>
      <c r="AB24" s="39" t="s">
        <v>198</v>
      </c>
      <c r="AC24" s="41">
        <v>45509</v>
      </c>
      <c r="AD24" s="39">
        <v>516</v>
      </c>
      <c r="AE24" s="41">
        <v>45590</v>
      </c>
      <c r="AF24" s="39" t="s">
        <v>229</v>
      </c>
      <c r="AG24" s="41">
        <v>45596</v>
      </c>
      <c r="AH24" s="41">
        <v>45601</v>
      </c>
      <c r="AI24" s="41">
        <v>45597</v>
      </c>
      <c r="AJ24" s="41" t="s">
        <v>153</v>
      </c>
      <c r="AK24" s="39" t="s">
        <v>198</v>
      </c>
      <c r="AL24" s="41">
        <v>45629</v>
      </c>
      <c r="AM24" s="42">
        <v>25510498.359999999</v>
      </c>
      <c r="AN24" s="42">
        <v>25510498.359999999</v>
      </c>
      <c r="AO24" s="41">
        <v>45657</v>
      </c>
      <c r="AP24" s="39" t="s">
        <v>294</v>
      </c>
      <c r="AQ24" s="39"/>
      <c r="AR24" s="43" t="s">
        <v>154</v>
      </c>
      <c r="AS24" s="43" t="s">
        <v>154</v>
      </c>
      <c r="AT24" s="43" t="s">
        <v>153</v>
      </c>
      <c r="AU24" s="43" t="s">
        <v>153</v>
      </c>
      <c r="AV24" s="43" t="s">
        <v>154</v>
      </c>
      <c r="AW24" s="43" t="s">
        <v>153</v>
      </c>
      <c r="AX24" s="43" t="s">
        <v>154</v>
      </c>
      <c r="AY24" s="43" t="s">
        <v>200</v>
      </c>
      <c r="AZ24" s="43" t="s">
        <v>254</v>
      </c>
      <c r="BA24" s="39">
        <f t="shared" si="0"/>
        <v>1</v>
      </c>
      <c r="BB24" s="39">
        <f t="shared" si="1"/>
        <v>1</v>
      </c>
      <c r="BC24" s="39">
        <f>+IF(Tabla2[[#This Row],[PROCESOS_FINALIZADOS]]=1,0,1)</f>
        <v>0</v>
      </c>
      <c r="BD24" s="39">
        <f>+IF(AND(Tabla2[[#This Row],[ESTADO DEL PROCESO]]&lt;&gt;"FINALIZADo",Tabla2[[#This Row],[ESTADO DE LA AUDIENCIA]]="Suspendida"),1,0)</f>
        <v>0</v>
      </c>
      <c r="BE24" s="39">
        <f>+IF(AND(Tabla2[[#This Row],[ESTADO DEL PROCESO]]&lt;&gt;"FINALIZADO",Tabla2[[#This Row],[ESTADO DE LA AUDIENCIA]]="Finalizada"),1,0)</f>
        <v>0</v>
      </c>
      <c r="BF24" s="39">
        <f>+IF(AND(Tabla2[[#This Row],[ESTADO DEL PROCESO]]&lt;&gt;"FINALIZADo",Tabla2[[#This Row],[ESTADO DE LA AUDIENCIA]]="Programada"),1,0)</f>
        <v>0</v>
      </c>
      <c r="BG24" s="39">
        <f>+IF(AND(Tabla2[[#This Row],[ESTADO DEL PROCESO]]="FINALIZADo",Tabla2[[#This Row],[ESTADO DE LA AUDIENCIA]]=""),1,0)</f>
        <v>0</v>
      </c>
      <c r="BH24" s="39">
        <f>+IF(Tabla2[[#This Row],[TIPO RESUELVE]]="SANCION",1,0)</f>
        <v>1</v>
      </c>
      <c r="BI24" s="39">
        <f>IF(Tabla2[[#This Row],[ESTADO DE LA AUDIENCIA]]="Finalizada",IF(Tabla2[[#This Row],[CONSECUENCIA JURÍDICA]]="MULTA",1,0),0)</f>
        <v>0</v>
      </c>
      <c r="BJ24" s="39">
        <f>IF(Tabla2[[#This Row],[ESTADO DE LA AUDIENCIA]]="Finalizada",IF(IFERROR(SEARCH("INCUMPLIMIENTO",Tabla2[[#This Row],[CONSECUENCIA JURÍDICA]],1),"")=1,1,0),0)</f>
        <v>1</v>
      </c>
      <c r="BK24" s="39">
        <f>IF(Tabla2[[#This Row],[ESTADO DE LA AUDIENCIA]]="Finalizada",IF(Tabla2[[#This Row],[FECHA DE CONSTANCIA DE EJECUTORIA]]="","",IF(IFERROR(SEARCH("Caducidad del Contrato",Tabla2[[#This Row],[CONSECUENCIA JURÍDICA]],1),"")=1,1,0)),0)</f>
        <v>0</v>
      </c>
      <c r="BL24" s="39" t="str">
        <f t="shared" ca="1" si="2"/>
        <v>Aplica</v>
      </c>
      <c r="BM24" s="39" t="str">
        <f>Tabla2[[#This Row],[No. CONTRATO]]&amp;Tabla2[[#This Row],[NUMERO DE DOCUMENTO]]&amp;Tabla2[[#This Row],[CONSECUENCIA JURÍDICA]]</f>
        <v>85000842023900106789Incumplimiento Parcial (Cláusula Penal)</v>
      </c>
      <c r="BN24" s="39" t="str">
        <f t="shared" si="3"/>
        <v>Unicos</v>
      </c>
      <c r="BO24" s="39" t="str">
        <f ca="1">IF(Tabla2[[#This Row],[CADUCIDAD]]=1,"In-Habilitado",IF(SUMIFS(BI:BI,BL:BL,"Aplica",F:F,F24,BN:BN,"Unicos")&gt;=5,"In-Habilitado",IF(SUMIFS(BJ:BJ,BL:BL,"Aplica",F:F,F24,BN:BN,"Unicos")&gt;=2,"In-Habilitado",IF(AND(SUMIFS(BI:BI,BL:BL,"Aplica",F:F,F24,BN:BN,"Unicos")&gt;=2,SUMIFS(BJ:BJ,BL:BL,"Aplica",F:F,F24,BN:BN,"Unicos")&gt;=1),"In-Habilitado",""))))</f>
        <v>In-Habilitado</v>
      </c>
      <c r="BP24" s="39">
        <f t="shared" si="4"/>
        <v>0</v>
      </c>
      <c r="BQ24" s="39" t="str">
        <f>IF(N25="","SIN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 s="39" t="e">
        <f>IF(OR(Tabla2[[#This Row],[ESTADO DE LA AUDIENCIA]]="Programada",Tabla2[[#This Row],[ESTADO DE LA AUDIENCIA]]="Suspendida",Tabla2[[#This Row],[ESTADO DE LA AUDIENCIA]]=""),2025,IF(Tabla2[[#This Row],[FECHA DE CONSTANCIA DE EJECUTORIA]]="",2025,TEXT(Tabla2[[#This Row],[FECHA DE CONSTANCIA DE EJECUTORIA]],"YYYY")*1))</f>
        <v>#VALUE!</v>
      </c>
      <c r="BT24" s="39">
        <f t="shared" si="5"/>
        <v>2024</v>
      </c>
      <c r="BU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4" s="39" t="str">
        <f>IF(COUNTIF($A$1:A24,A24)&gt;1,"","Unicos")</f>
        <v>Unicos</v>
      </c>
      <c r="BW24" s="44" t="str">
        <f ca="1">IF(Tabla2[[#This Row],[ESTADO DE LA AUDIENCIA]]="Finalizada",IFERROR(IF(TEXT(Tabla2[[#This Row],[FECHA DE CONSTANCIA DE EJECUTORIA]],"dd/mm/yyyy")*1&gt;=CONCATENATE(TEXT(TODAY(),"dd/mm/"),YEAR(TODAY())-3)*1,"Aplica","No Aplica"),"Validar"),"No Aplica")</f>
        <v>Validar</v>
      </c>
    </row>
    <row r="25" spans="1:75" ht="37.5" hidden="1" customHeight="1">
      <c r="A25" s="38">
        <v>24</v>
      </c>
      <c r="B25" s="39" t="s">
        <v>18</v>
      </c>
      <c r="C25" s="39" t="s">
        <v>4</v>
      </c>
      <c r="D25" s="39" t="s">
        <v>295</v>
      </c>
      <c r="E25" s="39" t="s">
        <v>141</v>
      </c>
      <c r="F25" s="39">
        <v>901092473</v>
      </c>
      <c r="G25" s="39">
        <v>2</v>
      </c>
      <c r="H25" s="39" t="s">
        <v>142</v>
      </c>
      <c r="I25" s="39">
        <v>2022</v>
      </c>
      <c r="J25" s="40">
        <v>11012282022</v>
      </c>
      <c r="K25" s="39" t="s">
        <v>296</v>
      </c>
      <c r="L25" s="39" t="s">
        <v>144</v>
      </c>
      <c r="M25" s="39" t="s">
        <v>145</v>
      </c>
      <c r="N25" s="39" t="s">
        <v>297</v>
      </c>
      <c r="O25" s="41">
        <v>45161</v>
      </c>
      <c r="P25" s="41">
        <v>45168</v>
      </c>
      <c r="Q25" s="41">
        <v>45504</v>
      </c>
      <c r="R25" s="39" t="s">
        <v>147</v>
      </c>
      <c r="S25" s="41"/>
      <c r="T25" s="39" t="s">
        <v>298</v>
      </c>
      <c r="U25" s="39" t="s">
        <v>299</v>
      </c>
      <c r="V25" s="41">
        <v>45504</v>
      </c>
      <c r="W25" s="39" t="s">
        <v>164</v>
      </c>
      <c r="X25" s="39" t="s">
        <v>151</v>
      </c>
      <c r="Y25" s="39" t="s">
        <v>152</v>
      </c>
      <c r="Z25" s="39">
        <v>582</v>
      </c>
      <c r="AA25" s="41">
        <v>45389</v>
      </c>
      <c r="AB25" s="39" t="s">
        <v>198</v>
      </c>
      <c r="AC25" s="41">
        <v>45448</v>
      </c>
      <c r="AD25" s="39">
        <v>1373</v>
      </c>
      <c r="AE25" s="41">
        <v>45499</v>
      </c>
      <c r="AF25" s="39" t="s">
        <v>229</v>
      </c>
      <c r="AG25" s="41">
        <v>45509</v>
      </c>
      <c r="AH25" s="41">
        <v>45539</v>
      </c>
      <c r="AI25" s="41">
        <v>45512</v>
      </c>
      <c r="AJ25" s="41" t="s">
        <v>153</v>
      </c>
      <c r="AK25" s="39" t="s">
        <v>154</v>
      </c>
      <c r="AL25" s="41"/>
      <c r="AM25" s="42">
        <v>1138273</v>
      </c>
      <c r="AN25" s="42">
        <v>1138273</v>
      </c>
      <c r="AO25" s="41">
        <v>45513</v>
      </c>
      <c r="AP25" s="39"/>
      <c r="AQ25" s="39"/>
      <c r="AR25" s="43" t="s">
        <v>198</v>
      </c>
      <c r="AS25" s="43" t="s">
        <v>153</v>
      </c>
      <c r="AT25" s="43" t="s">
        <v>153</v>
      </c>
      <c r="AU25" s="43" t="s">
        <v>153</v>
      </c>
      <c r="AV25" s="43" t="s">
        <v>154</v>
      </c>
      <c r="AW25" s="43" t="s">
        <v>153</v>
      </c>
      <c r="AX25" s="43" t="s">
        <v>153</v>
      </c>
      <c r="AY25" s="43" t="s">
        <v>200</v>
      </c>
      <c r="AZ25" s="43" t="s">
        <v>164</v>
      </c>
      <c r="BA25" s="39">
        <f t="shared" si="0"/>
        <v>1</v>
      </c>
      <c r="BB25" s="39">
        <f t="shared" si="1"/>
        <v>1</v>
      </c>
      <c r="BC25" s="39">
        <f>+IF(Tabla2[[#This Row],[PROCESOS_FINALIZADOS]]=1,0,1)</f>
        <v>0</v>
      </c>
      <c r="BD25" s="39">
        <f>+IF(AND(Tabla2[[#This Row],[ESTADO DEL PROCESO]]&lt;&gt;"FINALIZADo",Tabla2[[#This Row],[ESTADO DE LA AUDIENCIA]]="Suspendida"),1,0)</f>
        <v>0</v>
      </c>
      <c r="BE25" s="39">
        <f>+IF(AND(Tabla2[[#This Row],[ESTADO DEL PROCESO]]&lt;&gt;"FINALIZADO",Tabla2[[#This Row],[ESTADO DE LA AUDIENCIA]]="Finalizada"),1,0)</f>
        <v>0</v>
      </c>
      <c r="BF25" s="39">
        <f>+IF(AND(Tabla2[[#This Row],[ESTADO DEL PROCESO]]&lt;&gt;"FINALIZADo",Tabla2[[#This Row],[ESTADO DE LA AUDIENCIA]]="Programada"),1,0)</f>
        <v>0</v>
      </c>
      <c r="BG25" s="39">
        <f>+IF(AND(Tabla2[[#This Row],[ESTADO DEL PROCESO]]="FINALIZADo",Tabla2[[#This Row],[ESTADO DE LA AUDIENCIA]]=""),1,0)</f>
        <v>0</v>
      </c>
      <c r="BH25" s="39">
        <f>+IF(Tabla2[[#This Row],[TIPO RESUELVE]]="SANCION",1,0)</f>
        <v>1</v>
      </c>
      <c r="BI25" s="39">
        <f>IF(Tabla2[[#This Row],[ESTADO DE LA AUDIENCIA]]="Finalizada",IF(Tabla2[[#This Row],[CONSECUENCIA JURÍDICA]]="MULTA",1,0),0)</f>
        <v>0</v>
      </c>
      <c r="BJ25" s="39">
        <f>IF(Tabla2[[#This Row],[ESTADO DE LA AUDIENCIA]]="Finalizada",IF(IFERROR(SEARCH("INCUMPLIMIENTO",Tabla2[[#This Row],[CONSECUENCIA JURÍDICA]],1),"")=1,1,0),0)</f>
        <v>1</v>
      </c>
      <c r="BK25" s="39">
        <f>IF(Tabla2[[#This Row],[ESTADO DE LA AUDIENCIA]]="Finalizada",IF(Tabla2[[#This Row],[FECHA DE CONSTANCIA DE EJECUTORIA]]="","",IF(IFERROR(SEARCH("Caducidad del Contrato",Tabla2[[#This Row],[CONSECUENCIA JURÍDICA]],1),"")=1,1,0)),0)</f>
        <v>0</v>
      </c>
      <c r="BL25" s="39" t="str">
        <f t="shared" ca="1" si="2"/>
        <v>Aplica</v>
      </c>
      <c r="BM25" s="39" t="str">
        <f>Tabla2[[#This Row],[No. CONTRATO]]&amp;Tabla2[[#This Row],[NUMERO DE DOCUMENTO]]&amp;Tabla2[[#This Row],[CONSECUENCIA JURÍDICA]]</f>
        <v>11012282022901092473Incumplimiento Parcial (Cláusula Penal)</v>
      </c>
      <c r="BN25" s="39" t="str">
        <f t="shared" si="3"/>
        <v>Unicos</v>
      </c>
      <c r="BO25" s="39" t="str">
        <f ca="1">IF(Tabla2[[#This Row],[CADUCIDAD]]=1,"In-Habilitado",IF(SUMIFS(BI:BI,BL:BL,"Aplica",F:F,F25,BN:BN,"Unicos")&gt;=5,"In-Habilitado",IF(SUMIFS(BJ:BJ,BL:BL,"Aplica",F:F,F25,BN:BN,"Unicos")&gt;=2,"In-Habilitado",IF(AND(SUMIFS(BI:BI,BL:BL,"Aplica",F:F,F25,BN:BN,"Unicos")&gt;=2,SUMIFS(BJ:BJ,BL:BL,"Aplica",F:F,F25,BN:BN,"Unicos")&gt;=1),"In-Habilitado",""))))</f>
        <v/>
      </c>
      <c r="BP25" s="39">
        <f t="shared" si="4"/>
        <v>0</v>
      </c>
      <c r="BQ25" s="39" t="str">
        <f>IF(N26="","SIN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 s="39" t="e">
        <f>IF(OR(Tabla2[[#This Row],[ESTADO DE LA AUDIENCIA]]="Programada",Tabla2[[#This Row],[ESTADO DE LA AUDIENCIA]]="Suspendida",Tabla2[[#This Row],[ESTADO DE LA AUDIENCIA]]=""),2025,IF(Tabla2[[#This Row],[FECHA DE CONSTANCIA DE EJECUTORIA]]="",2025,TEXT(Tabla2[[#This Row],[FECHA DE CONSTANCIA DE EJECUTORIA]],"YYYY")*1))</f>
        <v>#VALUE!</v>
      </c>
      <c r="BT25" s="39">
        <f t="shared" si="5"/>
        <v>2024</v>
      </c>
      <c r="BU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5" s="39" t="str">
        <f>IF(COUNTIF($A$1:A25,A25)&gt;1,"","Unicos")</f>
        <v>Unicos</v>
      </c>
      <c r="BW25" s="44" t="str">
        <f ca="1">IF(Tabla2[[#This Row],[ESTADO DE LA AUDIENCIA]]="Finalizada",IFERROR(IF(TEXT(Tabla2[[#This Row],[FECHA DE CONSTANCIA DE EJECUTORIA]],"dd/mm/yyyy")*1&gt;=CONCATENATE(TEXT(TODAY(),"dd/mm/"),YEAR(TODAY())-3)*1,"Aplica","No Aplica"),"Validar"),"No Aplica")</f>
        <v>Validar</v>
      </c>
    </row>
    <row r="26" spans="1:75" ht="37.5" hidden="1" customHeight="1">
      <c r="A26" s="38">
        <v>25</v>
      </c>
      <c r="B26" s="39" t="s">
        <v>213</v>
      </c>
      <c r="C26" s="39" t="s">
        <v>175</v>
      </c>
      <c r="D26" s="39" t="s">
        <v>300</v>
      </c>
      <c r="E26" s="39" t="s">
        <v>141</v>
      </c>
      <c r="F26" s="39">
        <v>806016277</v>
      </c>
      <c r="G26" s="39">
        <v>7</v>
      </c>
      <c r="H26" s="39" t="s">
        <v>142</v>
      </c>
      <c r="I26" s="39">
        <v>2022</v>
      </c>
      <c r="J26" s="45">
        <v>44003002022</v>
      </c>
      <c r="K26" s="39" t="s">
        <v>301</v>
      </c>
      <c r="L26" s="39" t="s">
        <v>169</v>
      </c>
      <c r="M26" s="39" t="s">
        <v>145</v>
      </c>
      <c r="N26" s="39" t="s">
        <v>302</v>
      </c>
      <c r="O26" s="41">
        <v>45134</v>
      </c>
      <c r="P26" s="41">
        <v>45147</v>
      </c>
      <c r="Q26" s="41"/>
      <c r="R26" s="39" t="s">
        <v>179</v>
      </c>
      <c r="S26" s="41"/>
      <c r="T26" s="46" t="s">
        <v>218</v>
      </c>
      <c r="U26" s="39" t="s">
        <v>303</v>
      </c>
      <c r="V26" s="41">
        <v>45170</v>
      </c>
      <c r="W26" s="39" t="s">
        <v>304</v>
      </c>
      <c r="X26" s="39"/>
      <c r="Y26" s="39"/>
      <c r="Z26" s="39"/>
      <c r="AA26" s="41"/>
      <c r="AB26" s="39"/>
      <c r="AC26" s="41"/>
      <c r="AD26" s="39"/>
      <c r="AE26" s="41"/>
      <c r="AF26" s="39"/>
      <c r="AG26" s="41"/>
      <c r="AH26" s="41"/>
      <c r="AI26" s="41"/>
      <c r="AJ26" s="41"/>
      <c r="AK26" s="39"/>
      <c r="AL26" s="41"/>
      <c r="AM26" s="42"/>
      <c r="AN26" s="42"/>
      <c r="AO26" s="41"/>
      <c r="AP26" s="39"/>
      <c r="AQ26" s="39"/>
      <c r="AR26" s="43"/>
      <c r="AS26" s="43"/>
      <c r="AT26" s="43"/>
      <c r="AU26" s="43"/>
      <c r="AV26" s="43"/>
      <c r="AW26" s="43"/>
      <c r="AX26" s="43"/>
      <c r="AY26" s="43"/>
      <c r="AZ26" s="43"/>
      <c r="BA26" s="39">
        <f t="shared" si="0"/>
        <v>1</v>
      </c>
      <c r="BB26" s="39">
        <f t="shared" si="1"/>
        <v>0</v>
      </c>
      <c r="BC26" s="39">
        <f>+IF(Tabla2[[#This Row],[PROCESOS_FINALIZADOS]]=1,0,1)</f>
        <v>1</v>
      </c>
      <c r="BD26" s="39">
        <f>+IF(AND(Tabla2[[#This Row],[ESTADO DEL PROCESO]]&lt;&gt;"FINALIZADo",Tabla2[[#This Row],[ESTADO DE LA AUDIENCIA]]="Suspendida"),1,0)</f>
        <v>1</v>
      </c>
      <c r="BE26" s="39">
        <f>+IF(AND(Tabla2[[#This Row],[ESTADO DEL PROCESO]]&lt;&gt;"FINALIZADO",Tabla2[[#This Row],[ESTADO DE LA AUDIENCIA]]="Finalizada"),1,0)</f>
        <v>0</v>
      </c>
      <c r="BF26" s="39">
        <f>+IF(AND(Tabla2[[#This Row],[ESTADO DEL PROCESO]]&lt;&gt;"FINALIZADo",Tabla2[[#This Row],[ESTADO DE LA AUDIENCIA]]="Programada"),1,0)</f>
        <v>0</v>
      </c>
      <c r="BG26" s="39">
        <f>+IF(AND(Tabla2[[#This Row],[ESTADO DEL PROCESO]]="FINALIZADo",Tabla2[[#This Row],[ESTADO DE LA AUDIENCIA]]=""),1,0)</f>
        <v>0</v>
      </c>
      <c r="BH26" s="39">
        <f>+IF(Tabla2[[#This Row],[TIPO RESUELVE]]="SANCION",1,0)</f>
        <v>0</v>
      </c>
      <c r="BI26" s="39">
        <f>IF(Tabla2[[#This Row],[ESTADO DE LA AUDIENCIA]]="Finalizada",IF(Tabla2[[#This Row],[CONSECUENCIA JURÍDICA]]="MULTA",1,0),0)</f>
        <v>0</v>
      </c>
      <c r="BJ26" s="39">
        <f>IF(Tabla2[[#This Row],[ESTADO DE LA AUDIENCIA]]="Finalizada",IF(IFERROR(SEARCH("INCUMPLIMIENTO",Tabla2[[#This Row],[CONSECUENCIA JURÍDICA]],1),"")=1,1,0),0)</f>
        <v>0</v>
      </c>
      <c r="BK26" s="39">
        <f>IF(Tabla2[[#This Row],[ESTADO DE LA AUDIENCIA]]="Finalizada",IF(Tabla2[[#This Row],[FECHA DE CONSTANCIA DE EJECUTORIA]]="","",IF(IFERROR(SEARCH("Caducidad del Contrato",Tabla2[[#This Row],[CONSECUENCIA JURÍDICA]],1),"")=1,1,0)),0)</f>
        <v>0</v>
      </c>
      <c r="BL26" s="39" t="str">
        <f t="shared" ca="1" si="2"/>
        <v>No_Aplica</v>
      </c>
      <c r="BM26" s="39" t="str">
        <f>Tabla2[[#This Row],[No. CONTRATO]]&amp;Tabla2[[#This Row],[NUMERO DE DOCUMENTO]]&amp;Tabla2[[#This Row],[CONSECUENCIA JURÍDICA]]</f>
        <v>44003002022806016277</v>
      </c>
      <c r="BN26" s="39" t="str">
        <f t="shared" si="3"/>
        <v>Unicos</v>
      </c>
      <c r="BO26" s="39" t="str">
        <f ca="1">IF(Tabla2[[#This Row],[CADUCIDAD]]=1,"In-Habilitado",IF(SUMIFS(BI:BI,BL:BL,"Aplica",F:F,F26,BN:BN,"Unicos")&gt;=5,"In-Habilitado",IF(SUMIFS(BJ:BJ,BL:BL,"Aplica",F:F,F26,BN:BN,"Unicos")&gt;=2,"In-Habilitado",IF(AND(SUMIFS(BI:BI,BL:BL,"Aplica",F:F,F26,BN:BN,"Unicos")&gt;=2,SUMIFS(BJ:BJ,BL:BL,"Aplica",F:F,F26,BN:BN,"Unicos")&gt;=1),"In-Habilitado",""))))</f>
        <v/>
      </c>
      <c r="BP26" s="39">
        <f t="shared" si="4"/>
        <v>0</v>
      </c>
      <c r="BQ26" s="39" t="str">
        <f>IF(N27="","SIN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26" s="39">
        <f>IF(OR(Tabla2[[#This Row],[ESTADO DE LA AUDIENCIA]]="Programada",Tabla2[[#This Row],[ESTADO DE LA AUDIENCIA]]="Suspendida",Tabla2[[#This Row],[ESTADO DE LA AUDIENCIA]]=""),2025,IF(Tabla2[[#This Row],[FECHA DE CONSTANCIA DE EJECUTORIA]]="",2025,TEXT(Tabla2[[#This Row],[FECHA DE CONSTANCIA DE EJECUTORIA]],"YYYY")*1))</f>
        <v>2025</v>
      </c>
      <c r="BT26" s="39">
        <f t="shared" si="5"/>
        <v>1900</v>
      </c>
      <c r="BU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26" s="39" t="str">
        <f>IF(COUNTIF($A$1:A26,A26)&gt;1,"","Unicos")</f>
        <v>Unicos</v>
      </c>
      <c r="BW26" s="44" t="str">
        <f ca="1">IF(Tabla2[[#This Row],[ESTADO DE LA AUDIENCIA]]="Finalizada",IFERROR(IF(TEXT(Tabla2[[#This Row],[FECHA DE CONSTANCIA DE EJECUTORIA]],"dd/mm/yyyy")*1&gt;=CONCATENATE(TEXT(TODAY(),"dd/mm/"),YEAR(TODAY())-3)*1,"Aplica","No Aplica"),"Validar"),"No Aplica")</f>
        <v>No Aplica</v>
      </c>
    </row>
    <row r="27" spans="1:75" ht="37.5" hidden="1" customHeight="1">
      <c r="A27" s="38">
        <v>26</v>
      </c>
      <c r="B27" s="39" t="s">
        <v>21</v>
      </c>
      <c r="C27" s="39" t="s">
        <v>4</v>
      </c>
      <c r="D27" s="39" t="s">
        <v>305</v>
      </c>
      <c r="E27" s="39" t="s">
        <v>141</v>
      </c>
      <c r="F27" s="39">
        <v>900523724</v>
      </c>
      <c r="G27" s="39">
        <v>3</v>
      </c>
      <c r="H27" s="39" t="s">
        <v>142</v>
      </c>
      <c r="I27" s="39">
        <v>2022</v>
      </c>
      <c r="J27" s="40">
        <v>73002612022</v>
      </c>
      <c r="K27" s="39" t="s">
        <v>306</v>
      </c>
      <c r="L27" s="39" t="s">
        <v>307</v>
      </c>
      <c r="M27" s="39" t="s">
        <v>249</v>
      </c>
      <c r="N27" s="39" t="s">
        <v>308</v>
      </c>
      <c r="O27" s="41">
        <v>45131</v>
      </c>
      <c r="P27" s="41">
        <v>45148</v>
      </c>
      <c r="Q27" s="41">
        <v>45728</v>
      </c>
      <c r="R27" s="39" t="s">
        <v>147</v>
      </c>
      <c r="S27" s="41"/>
      <c r="T27" s="39" t="s">
        <v>243</v>
      </c>
      <c r="U27" s="39" t="s">
        <v>309</v>
      </c>
      <c r="V27" s="41">
        <v>45728</v>
      </c>
      <c r="W27" s="39" t="s">
        <v>285</v>
      </c>
      <c r="X27" s="39" t="s">
        <v>151</v>
      </c>
      <c r="Y27" s="39" t="s">
        <v>152</v>
      </c>
      <c r="Z27" s="39">
        <v>845</v>
      </c>
      <c r="AA27" s="41">
        <v>45611</v>
      </c>
      <c r="AB27" s="41" t="s">
        <v>198</v>
      </c>
      <c r="AC27" s="41">
        <v>45611</v>
      </c>
      <c r="AD27" s="39">
        <v>182</v>
      </c>
      <c r="AE27" s="41">
        <v>45728</v>
      </c>
      <c r="AF27" s="39" t="s">
        <v>310</v>
      </c>
      <c r="AG27" s="41">
        <v>45729</v>
      </c>
      <c r="AH27" s="41">
        <v>45733</v>
      </c>
      <c r="AI27" s="41">
        <v>45735</v>
      </c>
      <c r="AJ27" s="41" t="s">
        <v>153</v>
      </c>
      <c r="AK27" s="41" t="s">
        <v>198</v>
      </c>
      <c r="AL27" s="41">
        <v>45735</v>
      </c>
      <c r="AM27" s="42">
        <v>23377253</v>
      </c>
      <c r="AN27" s="42"/>
      <c r="AO27" s="41"/>
      <c r="AP27" s="39"/>
      <c r="AQ27" s="39"/>
      <c r="AR27" s="43" t="s">
        <v>154</v>
      </c>
      <c r="AS27" s="43" t="s">
        <v>198</v>
      </c>
      <c r="AT27" s="43" t="s">
        <v>198</v>
      </c>
      <c r="AU27" s="43" t="s">
        <v>153</v>
      </c>
      <c r="AV27" s="43" t="s">
        <v>154</v>
      </c>
      <c r="AW27" s="43" t="s">
        <v>153</v>
      </c>
      <c r="AX27" s="43" t="s">
        <v>153</v>
      </c>
      <c r="AY27" s="43" t="s">
        <v>200</v>
      </c>
      <c r="AZ27" s="43" t="s">
        <v>164</v>
      </c>
      <c r="BA27" s="39">
        <f t="shared" si="0"/>
        <v>1</v>
      </c>
      <c r="BB27" s="39">
        <f t="shared" si="1"/>
        <v>1</v>
      </c>
      <c r="BC27" s="39">
        <f>+IF(Tabla2[[#This Row],[PROCESOS_FINALIZADOS]]=1,0,1)</f>
        <v>0</v>
      </c>
      <c r="BD27" s="39">
        <f>+IF(AND(Tabla2[[#This Row],[ESTADO DEL PROCESO]]&lt;&gt;"FINALIZADo",Tabla2[[#This Row],[ESTADO DE LA AUDIENCIA]]="Suspendida"),1,0)</f>
        <v>0</v>
      </c>
      <c r="BE27" s="39">
        <f>+IF(AND(Tabla2[[#This Row],[ESTADO DEL PROCESO]]&lt;&gt;"FINALIZADO",Tabla2[[#This Row],[ESTADO DE LA AUDIENCIA]]="Finalizada"),1,0)</f>
        <v>0</v>
      </c>
      <c r="BF27" s="39">
        <f>+IF(AND(Tabla2[[#This Row],[ESTADO DEL PROCESO]]&lt;&gt;"FINALIZADo",Tabla2[[#This Row],[ESTADO DE LA AUDIENCIA]]="Programada"),1,0)</f>
        <v>0</v>
      </c>
      <c r="BG27" s="39">
        <f>+IF(AND(Tabla2[[#This Row],[ESTADO DEL PROCESO]]="FINALIZADo",Tabla2[[#This Row],[ESTADO DE LA AUDIENCIA]]=""),1,0)</f>
        <v>0</v>
      </c>
      <c r="BH27" s="39">
        <f>+IF(Tabla2[[#This Row],[TIPO RESUELVE]]="SANCION",1,0)</f>
        <v>1</v>
      </c>
      <c r="BI27" s="39">
        <f>IF(Tabla2[[#This Row],[ESTADO DE LA AUDIENCIA]]="Finalizada",IF(Tabla2[[#This Row],[CONSECUENCIA JURÍDICA]]="MULTA",1,0),0)</f>
        <v>0</v>
      </c>
      <c r="BJ27" s="39">
        <f>IF(Tabla2[[#This Row],[ESTADO DE LA AUDIENCIA]]="Finalizada",IF(IFERROR(SEARCH("INCUMPLIMIENTO",Tabla2[[#This Row],[CONSECUENCIA JURÍDICA]],1),"")=1,1,0),0)</f>
        <v>1</v>
      </c>
      <c r="BK27" s="39">
        <f>IF(Tabla2[[#This Row],[ESTADO DE LA AUDIENCIA]]="Finalizada",IF(Tabla2[[#This Row],[FECHA DE CONSTANCIA DE EJECUTORIA]]="","",IF(IFERROR(SEARCH("Caducidad del Contrato",Tabla2[[#This Row],[CONSECUENCIA JURÍDICA]],1),"")=1,1,0)),0)</f>
        <v>0</v>
      </c>
      <c r="BL27" s="39" t="str">
        <f t="shared" ca="1" si="2"/>
        <v>Aplica</v>
      </c>
      <c r="BM27" s="39" t="str">
        <f>Tabla2[[#This Row],[No. CONTRATO]]&amp;Tabla2[[#This Row],[NUMERO DE DOCUMENTO]]&amp;Tabla2[[#This Row],[CONSECUENCIA JURÍDICA]]</f>
        <v>73002612022900523724Incumplimiento Parcial (Cláusula Penal)</v>
      </c>
      <c r="BN27" s="39" t="str">
        <f t="shared" si="3"/>
        <v>Unicos</v>
      </c>
      <c r="BO27" s="39" t="str">
        <f ca="1">IF(Tabla2[[#This Row],[CADUCIDAD]]=1,"In-Habilitado",IF(SUMIFS(BI:BI,BL:BL,"Aplica",F:F,F27,BN:BN,"Unicos")&gt;=5,"In-Habilitado",IF(SUMIFS(BJ:BJ,BL:BL,"Aplica",F:F,F27,BN:BN,"Unicos")&gt;=2,"In-Habilitado",IF(AND(SUMIFS(BI:BI,BL:BL,"Aplica",F:F,F27,BN:BN,"Unicos")&gt;=2,SUMIFS(BJ:BJ,BL:BL,"Aplica",F:F,F27,BN:BN,"Unicos")&gt;=1),"In-Habilitado",""))))</f>
        <v/>
      </c>
      <c r="BP27" s="39">
        <f t="shared" si="4"/>
        <v>0</v>
      </c>
      <c r="BQ27" s="39" t="str">
        <f>IF(N28="","SIN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 s="39" t="e">
        <f>IF(OR(Tabla2[[#This Row],[ESTADO DE LA AUDIENCIA]]="Programada",Tabla2[[#This Row],[ESTADO DE LA AUDIENCIA]]="Suspendida",Tabla2[[#This Row],[ESTADO DE LA AUDIENCIA]]=""),2025,IF(Tabla2[[#This Row],[FECHA DE CONSTANCIA DE EJECUTORIA]]="",2025,TEXT(Tabla2[[#This Row],[FECHA DE CONSTANCIA DE EJECUTORIA]],"YYYY")*1))</f>
        <v>#VALUE!</v>
      </c>
      <c r="BT27" s="39">
        <f t="shared" si="5"/>
        <v>2025</v>
      </c>
      <c r="BU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7" s="39" t="str">
        <f>IF(COUNTIF($A$1:A27,A27)&gt;1,"","Unicos")</f>
        <v>Unicos</v>
      </c>
      <c r="BW27" s="44" t="str">
        <f ca="1">IF(Tabla2[[#This Row],[ESTADO DE LA AUDIENCIA]]="Finalizada",IFERROR(IF(TEXT(Tabla2[[#This Row],[FECHA DE CONSTANCIA DE EJECUTORIA]],"dd/mm/yyyy")*1&gt;=CONCATENATE(TEXT(TODAY(),"dd/mm/"),YEAR(TODAY())-3)*1,"Aplica","No Aplica"),"Validar"),"No Aplica")</f>
        <v>Validar</v>
      </c>
    </row>
    <row r="28" spans="1:75" ht="37.5" hidden="1" customHeight="1">
      <c r="A28" s="38">
        <v>27</v>
      </c>
      <c r="B28" s="39" t="s">
        <v>16</v>
      </c>
      <c r="C28" s="39" t="s">
        <v>4</v>
      </c>
      <c r="D28" s="39" t="s">
        <v>311</v>
      </c>
      <c r="E28" s="39" t="s">
        <v>141</v>
      </c>
      <c r="F28" s="39">
        <v>900504806</v>
      </c>
      <c r="G28" s="39">
        <v>8</v>
      </c>
      <c r="H28" s="39" t="s">
        <v>142</v>
      </c>
      <c r="I28" s="39">
        <v>2021</v>
      </c>
      <c r="J28" s="49">
        <v>17002412021</v>
      </c>
      <c r="K28" s="39" t="s">
        <v>312</v>
      </c>
      <c r="L28" s="39" t="s">
        <v>144</v>
      </c>
      <c r="M28" s="39" t="s">
        <v>145</v>
      </c>
      <c r="N28" s="39" t="s">
        <v>313</v>
      </c>
      <c r="O28" s="41">
        <v>45198</v>
      </c>
      <c r="P28" s="41">
        <v>45208</v>
      </c>
      <c r="Q28" s="41">
        <v>45433</v>
      </c>
      <c r="R28" s="39" t="s">
        <v>147</v>
      </c>
      <c r="S28" s="41"/>
      <c r="T28" s="39" t="s">
        <v>314</v>
      </c>
      <c r="U28" s="39" t="s">
        <v>315</v>
      </c>
      <c r="V28" s="41">
        <v>45433</v>
      </c>
      <c r="W28" s="39" t="s">
        <v>164</v>
      </c>
      <c r="X28" s="39" t="s">
        <v>151</v>
      </c>
      <c r="Y28" s="39" t="s">
        <v>152</v>
      </c>
      <c r="Z28" s="39">
        <v>340</v>
      </c>
      <c r="AA28" s="41">
        <v>45427</v>
      </c>
      <c r="AB28" s="39" t="s">
        <v>198</v>
      </c>
      <c r="AC28" s="41">
        <v>45436</v>
      </c>
      <c r="AD28" s="39">
        <v>382</v>
      </c>
      <c r="AE28" s="41">
        <v>45454</v>
      </c>
      <c r="AF28" s="39" t="s">
        <v>229</v>
      </c>
      <c r="AG28" s="41">
        <v>45468</v>
      </c>
      <c r="AH28" s="41">
        <v>45468</v>
      </c>
      <c r="AI28" s="41">
        <v>45468</v>
      </c>
      <c r="AJ28" s="41" t="s">
        <v>153</v>
      </c>
      <c r="AK28" s="39" t="s">
        <v>198</v>
      </c>
      <c r="AL28" s="41"/>
      <c r="AM28" s="42">
        <v>51477646.439999998</v>
      </c>
      <c r="AN28" s="42">
        <v>51477646.439999998</v>
      </c>
      <c r="AO28" s="41">
        <v>45678</v>
      </c>
      <c r="AP28" s="39"/>
      <c r="AQ28" s="39"/>
      <c r="AR28" s="43" t="s">
        <v>198</v>
      </c>
      <c r="AS28" s="43" t="s">
        <v>154</v>
      </c>
      <c r="AT28" s="43" t="s">
        <v>153</v>
      </c>
      <c r="AU28" s="43" t="s">
        <v>153</v>
      </c>
      <c r="AV28" s="43" t="s">
        <v>154</v>
      </c>
      <c r="AW28" s="43" t="s">
        <v>153</v>
      </c>
      <c r="AX28" s="43" t="s">
        <v>153</v>
      </c>
      <c r="AY28" s="43" t="s">
        <v>200</v>
      </c>
      <c r="AZ28" s="43" t="s">
        <v>316</v>
      </c>
      <c r="BA28" s="39">
        <f t="shared" si="0"/>
        <v>1</v>
      </c>
      <c r="BB28" s="39">
        <f t="shared" si="1"/>
        <v>1</v>
      </c>
      <c r="BC28" s="39">
        <f>+IF(Tabla2[[#This Row],[PROCESOS_FINALIZADOS]]=1,0,1)</f>
        <v>0</v>
      </c>
      <c r="BD28" s="39">
        <f>+IF(AND(Tabla2[[#This Row],[ESTADO DEL PROCESO]]&lt;&gt;"FINALIZADo",Tabla2[[#This Row],[ESTADO DE LA AUDIENCIA]]="Suspendida"),1,0)</f>
        <v>0</v>
      </c>
      <c r="BE28" s="39">
        <f>+IF(AND(Tabla2[[#This Row],[ESTADO DEL PROCESO]]&lt;&gt;"FINALIZADO",Tabla2[[#This Row],[ESTADO DE LA AUDIENCIA]]="Finalizada"),1,0)</f>
        <v>0</v>
      </c>
      <c r="BF28" s="39">
        <f>+IF(AND(Tabla2[[#This Row],[ESTADO DEL PROCESO]]&lt;&gt;"FINALIZADo",Tabla2[[#This Row],[ESTADO DE LA AUDIENCIA]]="Programada"),1,0)</f>
        <v>0</v>
      </c>
      <c r="BG28" s="39">
        <f>+IF(AND(Tabla2[[#This Row],[ESTADO DEL PROCESO]]="FINALIZADo",Tabla2[[#This Row],[ESTADO DE LA AUDIENCIA]]=""),1,0)</f>
        <v>0</v>
      </c>
      <c r="BH28" s="39">
        <f>+IF(Tabla2[[#This Row],[TIPO RESUELVE]]="SANCION",1,0)</f>
        <v>1</v>
      </c>
      <c r="BI28" s="39">
        <f>IF(Tabla2[[#This Row],[ESTADO DE LA AUDIENCIA]]="Finalizada",IF(Tabla2[[#This Row],[CONSECUENCIA JURÍDICA]]="MULTA",1,0),0)</f>
        <v>0</v>
      </c>
      <c r="BJ28" s="39">
        <f>IF(Tabla2[[#This Row],[ESTADO DE LA AUDIENCIA]]="Finalizada",IF(IFERROR(SEARCH("INCUMPLIMIENTO",Tabla2[[#This Row],[CONSECUENCIA JURÍDICA]],1),"")=1,1,0),0)</f>
        <v>1</v>
      </c>
      <c r="BK28" s="39">
        <f>IF(Tabla2[[#This Row],[ESTADO DE LA AUDIENCIA]]="Finalizada",IF(Tabla2[[#This Row],[FECHA DE CONSTANCIA DE EJECUTORIA]]="","",IF(IFERROR(SEARCH("Caducidad del Contrato",Tabla2[[#This Row],[CONSECUENCIA JURÍDICA]],1),"")=1,1,0)),0)</f>
        <v>0</v>
      </c>
      <c r="BL28" s="39" t="str">
        <f t="shared" ca="1" si="2"/>
        <v>Aplica</v>
      </c>
      <c r="BM28" s="39" t="str">
        <f>Tabla2[[#This Row],[No. CONTRATO]]&amp;Tabla2[[#This Row],[NUMERO DE DOCUMENTO]]&amp;Tabla2[[#This Row],[CONSECUENCIA JURÍDICA]]</f>
        <v>17002412021900504806Incumplimiento Parcial (Cláusula Penal)</v>
      </c>
      <c r="BN28" s="39" t="str">
        <f t="shared" si="3"/>
        <v>Unicos</v>
      </c>
      <c r="BO28" s="39" t="str">
        <f ca="1">IF(Tabla2[[#This Row],[CADUCIDAD]]=1,"In-Habilitado",IF(SUMIFS(BI:BI,BL:BL,"Aplica",F:F,F28,BN:BN,"Unicos")&gt;=5,"In-Habilitado",IF(SUMIFS(BJ:BJ,BL:BL,"Aplica",F:F,F28,BN:BN,"Unicos")&gt;=2,"In-Habilitado",IF(AND(SUMIFS(BI:BI,BL:BL,"Aplica",F:F,F28,BN:BN,"Unicos")&gt;=2,SUMIFS(BJ:BJ,BL:BL,"Aplica",F:F,F28,BN:BN,"Unicos")&gt;=1),"In-Habilitado",""))))</f>
        <v/>
      </c>
      <c r="BP28" s="39">
        <f t="shared" si="4"/>
        <v>0</v>
      </c>
      <c r="BQ28" s="39" t="str">
        <f>IF(N29="","SIN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 s="39" t="e">
        <f>IF(OR(Tabla2[[#This Row],[ESTADO DE LA AUDIENCIA]]="Programada",Tabla2[[#This Row],[ESTADO DE LA AUDIENCIA]]="Suspendida",Tabla2[[#This Row],[ESTADO DE LA AUDIENCIA]]=""),2025,IF(Tabla2[[#This Row],[FECHA DE CONSTANCIA DE EJECUTORIA]]="",2025,TEXT(Tabla2[[#This Row],[FECHA DE CONSTANCIA DE EJECUTORIA]],"YYYY")*1))</f>
        <v>#VALUE!</v>
      </c>
      <c r="BT28" s="39">
        <f t="shared" si="5"/>
        <v>2024</v>
      </c>
      <c r="BU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8" s="39" t="str">
        <f>IF(COUNTIF($A$1:A28,A28)&gt;1,"","Unicos")</f>
        <v>Unicos</v>
      </c>
      <c r="BW28" s="44" t="str">
        <f ca="1">IF(Tabla2[[#This Row],[ESTADO DE LA AUDIENCIA]]="Finalizada",IFERROR(IF(TEXT(Tabla2[[#This Row],[FECHA DE CONSTANCIA DE EJECUTORIA]],"dd/mm/yyyy")*1&gt;=CONCATENATE(TEXT(TODAY(),"dd/mm/"),YEAR(TODAY())-3)*1,"Aplica","No Aplica"),"Validar"),"No Aplica")</f>
        <v>Validar</v>
      </c>
    </row>
    <row r="29" spans="1:75" ht="37.5" hidden="1" customHeight="1">
      <c r="A29" s="38">
        <v>28</v>
      </c>
      <c r="B29" s="39" t="s">
        <v>24</v>
      </c>
      <c r="C29" s="39" t="s">
        <v>4</v>
      </c>
      <c r="D29" s="39" t="s">
        <v>276</v>
      </c>
      <c r="E29" s="39" t="s">
        <v>141</v>
      </c>
      <c r="F29" s="39">
        <v>900114253</v>
      </c>
      <c r="G29" s="39">
        <v>1</v>
      </c>
      <c r="H29" s="39" t="s">
        <v>142</v>
      </c>
      <c r="I29" s="39">
        <v>2022</v>
      </c>
      <c r="J29" s="40">
        <v>18001022022</v>
      </c>
      <c r="K29" s="39" t="s">
        <v>317</v>
      </c>
      <c r="L29" s="39" t="s">
        <v>144</v>
      </c>
      <c r="M29" s="39" t="s">
        <v>145</v>
      </c>
      <c r="N29" s="39" t="s">
        <v>278</v>
      </c>
      <c r="O29" s="41">
        <v>45139</v>
      </c>
      <c r="P29" s="41">
        <v>45188</v>
      </c>
      <c r="Q29" s="41">
        <v>45847</v>
      </c>
      <c r="R29" s="39" t="s">
        <v>147</v>
      </c>
      <c r="S29" s="47"/>
      <c r="T29" s="39" t="s">
        <v>318</v>
      </c>
      <c r="U29" s="39" t="s">
        <v>319</v>
      </c>
      <c r="V29" s="41">
        <v>45840</v>
      </c>
      <c r="W29" s="39" t="s">
        <v>285</v>
      </c>
      <c r="X29" s="39" t="s">
        <v>151</v>
      </c>
      <c r="Y29" s="39" t="s">
        <v>152</v>
      </c>
      <c r="Z29" s="39">
        <v>86</v>
      </c>
      <c r="AA29" s="41">
        <v>45733</v>
      </c>
      <c r="AB29" s="39" t="s">
        <v>198</v>
      </c>
      <c r="AC29" s="41">
        <v>45791</v>
      </c>
      <c r="AD29" s="39">
        <v>145</v>
      </c>
      <c r="AE29" s="41">
        <v>45817</v>
      </c>
      <c r="AF29" s="39" t="s">
        <v>229</v>
      </c>
      <c r="AG29" s="41">
        <v>45818</v>
      </c>
      <c r="AH29" s="41">
        <v>45840</v>
      </c>
      <c r="AI29" s="41">
        <v>45840</v>
      </c>
      <c r="AJ29" s="41" t="s">
        <v>153</v>
      </c>
      <c r="AK29" s="39" t="s">
        <v>198</v>
      </c>
      <c r="AL29" s="41">
        <v>45840</v>
      </c>
      <c r="AM29" s="42">
        <v>48719302</v>
      </c>
      <c r="AN29" s="42"/>
      <c r="AO29" s="41"/>
      <c r="AP29" s="39"/>
      <c r="AQ29" s="39"/>
      <c r="AR29" s="43" t="s">
        <v>154</v>
      </c>
      <c r="AS29" s="43" t="s">
        <v>154</v>
      </c>
      <c r="AT29" s="43" t="s">
        <v>153</v>
      </c>
      <c r="AU29" s="43" t="s">
        <v>153</v>
      </c>
      <c r="AV29" s="43" t="s">
        <v>198</v>
      </c>
      <c r="AW29" s="43" t="s">
        <v>198</v>
      </c>
      <c r="AX29" s="43" t="s">
        <v>154</v>
      </c>
      <c r="AY29" s="43" t="s">
        <v>200</v>
      </c>
      <c r="AZ29" s="43" t="s">
        <v>320</v>
      </c>
      <c r="BA29" s="39">
        <f t="shared" si="0"/>
        <v>1</v>
      </c>
      <c r="BB29" s="39">
        <f t="shared" si="1"/>
        <v>1</v>
      </c>
      <c r="BC29" s="39">
        <f>+IF(Tabla2[[#This Row],[PROCESOS_FINALIZADOS]]=1,0,1)</f>
        <v>0</v>
      </c>
      <c r="BD29" s="39">
        <f>+IF(AND(Tabla2[[#This Row],[ESTADO DEL PROCESO]]&lt;&gt;"FINALIZADo",Tabla2[[#This Row],[ESTADO DE LA AUDIENCIA]]="Suspendida"),1,0)</f>
        <v>0</v>
      </c>
      <c r="BE29" s="39">
        <f>+IF(AND(Tabla2[[#This Row],[ESTADO DEL PROCESO]]&lt;&gt;"FINALIZADO",Tabla2[[#This Row],[ESTADO DE LA AUDIENCIA]]="Finalizada"),1,0)</f>
        <v>0</v>
      </c>
      <c r="BF29" s="39">
        <f>+IF(AND(Tabla2[[#This Row],[ESTADO DEL PROCESO]]&lt;&gt;"FINALIZADo",Tabla2[[#This Row],[ESTADO DE LA AUDIENCIA]]="Programada"),1,0)</f>
        <v>0</v>
      </c>
      <c r="BG29" s="39">
        <f>+IF(AND(Tabla2[[#This Row],[ESTADO DEL PROCESO]]="FINALIZADo",Tabla2[[#This Row],[ESTADO DE LA AUDIENCIA]]=""),1,0)</f>
        <v>0</v>
      </c>
      <c r="BH29" s="39">
        <f>+IF(Tabla2[[#This Row],[TIPO RESUELVE]]="SANCION",1,0)</f>
        <v>1</v>
      </c>
      <c r="BI29" s="39">
        <f>IF(Tabla2[[#This Row],[ESTADO DE LA AUDIENCIA]]="Finalizada",IF(Tabla2[[#This Row],[CONSECUENCIA JURÍDICA]]="MULTA",1,0),0)</f>
        <v>0</v>
      </c>
      <c r="BJ29" s="39">
        <f>IF(Tabla2[[#This Row],[ESTADO DE LA AUDIENCIA]]="Finalizada",IF(IFERROR(SEARCH("INCUMPLIMIENTO",Tabla2[[#This Row],[CONSECUENCIA JURÍDICA]],1),"")=1,1,0),0)</f>
        <v>1</v>
      </c>
      <c r="BK29" s="39">
        <f>IF(Tabla2[[#This Row],[ESTADO DE LA AUDIENCIA]]="Finalizada",IF(Tabla2[[#This Row],[FECHA DE CONSTANCIA DE EJECUTORIA]]="","",IF(IFERROR(SEARCH("Caducidad del Contrato",Tabla2[[#This Row],[CONSECUENCIA JURÍDICA]],1),"")=1,1,0)),0)</f>
        <v>0</v>
      </c>
      <c r="BL29" s="39" t="str">
        <f t="shared" ca="1" si="2"/>
        <v>Aplica</v>
      </c>
      <c r="BM29" s="39" t="str">
        <f>Tabla2[[#This Row],[No. CONTRATO]]&amp;Tabla2[[#This Row],[NUMERO DE DOCUMENTO]]&amp;Tabla2[[#This Row],[CONSECUENCIA JURÍDICA]]</f>
        <v>18001022022900114253Incumplimiento Parcial (Cláusula Penal)</v>
      </c>
      <c r="BN29" s="39" t="str">
        <f t="shared" si="3"/>
        <v>Unicos</v>
      </c>
      <c r="BO29" s="39" t="str">
        <f ca="1">IF(Tabla2[[#This Row],[CADUCIDAD]]=1,"In-Habilitado",IF(SUMIFS(BI:BI,BL:BL,"Aplica",F:F,F29,BN:BN,"Unicos")&gt;=5,"In-Habilitado",IF(SUMIFS(BJ:BJ,BL:BL,"Aplica",F:F,F29,BN:BN,"Unicos")&gt;=2,"In-Habilitado",IF(AND(SUMIFS(BI:BI,BL:BL,"Aplica",F:F,F29,BN:BN,"Unicos")&gt;=2,SUMIFS(BJ:BJ,BL:BL,"Aplica",F:F,F29,BN:BN,"Unicos")&gt;=1),"In-Habilitado",""))))</f>
        <v>In-Habilitado</v>
      </c>
      <c r="BP29" s="39">
        <f t="shared" si="4"/>
        <v>0</v>
      </c>
      <c r="BQ29" s="39" t="str">
        <f>IF(N30="","SIN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 s="39" t="e">
        <f>IF(OR(Tabla2[[#This Row],[ESTADO DE LA AUDIENCIA]]="Programada",Tabla2[[#This Row],[ESTADO DE LA AUDIENCIA]]="Suspendida",Tabla2[[#This Row],[ESTADO DE LA AUDIENCIA]]=""),2025,IF(Tabla2[[#This Row],[FECHA DE CONSTANCIA DE EJECUTORIA]]="",2025,TEXT(Tabla2[[#This Row],[FECHA DE CONSTANCIA DE EJECUTORIA]],"YYYY")*1))</f>
        <v>#VALUE!</v>
      </c>
      <c r="BT29" s="39">
        <f t="shared" si="5"/>
        <v>2025</v>
      </c>
      <c r="BU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29" s="39" t="str">
        <f>IF(COUNTIF($A$1:A29,A29)&gt;1,"","Unicos")</f>
        <v>Unicos</v>
      </c>
      <c r="BW29" s="44" t="str">
        <f ca="1">IF(Tabla2[[#This Row],[ESTADO DE LA AUDIENCIA]]="Finalizada",IFERROR(IF(TEXT(Tabla2[[#This Row],[FECHA DE CONSTANCIA DE EJECUTORIA]],"dd/mm/yyyy")*1&gt;=CONCATENATE(TEXT(TODAY(),"dd/mm/"),YEAR(TODAY())-3)*1,"Aplica","No Aplica"),"Validar"),"No Aplica")</f>
        <v>Validar</v>
      </c>
    </row>
    <row r="30" spans="1:75" ht="37.5" hidden="1" customHeight="1">
      <c r="A30" s="38">
        <v>29</v>
      </c>
      <c r="B30" s="39" t="s">
        <v>24</v>
      </c>
      <c r="C30" s="39" t="s">
        <v>4</v>
      </c>
      <c r="D30" s="39" t="s">
        <v>276</v>
      </c>
      <c r="E30" s="39" t="s">
        <v>141</v>
      </c>
      <c r="F30" s="39">
        <v>900114253</v>
      </c>
      <c r="G30" s="39">
        <v>1</v>
      </c>
      <c r="H30" s="39" t="s">
        <v>142</v>
      </c>
      <c r="I30" s="39">
        <v>2022</v>
      </c>
      <c r="J30" s="40">
        <v>18001032022</v>
      </c>
      <c r="K30" s="39" t="s">
        <v>321</v>
      </c>
      <c r="L30" s="39" t="s">
        <v>144</v>
      </c>
      <c r="M30" s="39" t="s">
        <v>145</v>
      </c>
      <c r="N30" s="39" t="s">
        <v>278</v>
      </c>
      <c r="O30" s="41">
        <v>45153</v>
      </c>
      <c r="P30" s="41">
        <v>45189</v>
      </c>
      <c r="Q30" s="41">
        <v>45656</v>
      </c>
      <c r="R30" s="39" t="s">
        <v>147</v>
      </c>
      <c r="S30" s="41"/>
      <c r="T30" s="39" t="s">
        <v>318</v>
      </c>
      <c r="U30" s="39" t="s">
        <v>211</v>
      </c>
      <c r="V30" s="41">
        <v>45693</v>
      </c>
      <c r="W30" s="39" t="s">
        <v>164</v>
      </c>
      <c r="X30" s="39" t="s">
        <v>151</v>
      </c>
      <c r="Y30" s="39" t="s">
        <v>152</v>
      </c>
      <c r="Z30" s="39">
        <v>289</v>
      </c>
      <c r="AA30" s="41">
        <v>45656</v>
      </c>
      <c r="AB30" s="39" t="s">
        <v>154</v>
      </c>
      <c r="AC30" s="41"/>
      <c r="AD30" s="39"/>
      <c r="AE30" s="41"/>
      <c r="AF30" s="39"/>
      <c r="AG30" s="41">
        <v>45670</v>
      </c>
      <c r="AH30" s="41">
        <v>45670</v>
      </c>
      <c r="AI30" s="41">
        <v>45670</v>
      </c>
      <c r="AJ30" s="41" t="s">
        <v>153</v>
      </c>
      <c r="AK30" s="39" t="s">
        <v>198</v>
      </c>
      <c r="AL30" s="41">
        <v>45693</v>
      </c>
      <c r="AM30" s="42">
        <v>20035827</v>
      </c>
      <c r="AN30" s="42">
        <v>20035827</v>
      </c>
      <c r="AO30" s="41">
        <v>45747</v>
      </c>
      <c r="AP30" s="39"/>
      <c r="AQ30" s="39"/>
      <c r="AR30" s="43" t="s">
        <v>154</v>
      </c>
      <c r="AS30" s="43" t="s">
        <v>154</v>
      </c>
      <c r="AT30" s="43" t="s">
        <v>153</v>
      </c>
      <c r="AU30" s="43" t="s">
        <v>153</v>
      </c>
      <c r="AV30" s="43" t="s">
        <v>198</v>
      </c>
      <c r="AW30" s="43" t="s">
        <v>198</v>
      </c>
      <c r="AX30" s="43" t="s">
        <v>154</v>
      </c>
      <c r="AY30" s="43" t="s">
        <v>200</v>
      </c>
      <c r="AZ30" s="43" t="s">
        <v>320</v>
      </c>
      <c r="BA30" s="39">
        <f t="shared" si="0"/>
        <v>1</v>
      </c>
      <c r="BB30" s="39">
        <f t="shared" si="1"/>
        <v>1</v>
      </c>
      <c r="BC30" s="39">
        <f>+IF(Tabla2[[#This Row],[PROCESOS_FINALIZADOS]]=1,0,1)</f>
        <v>0</v>
      </c>
      <c r="BD30" s="39">
        <f>+IF(AND(Tabla2[[#This Row],[ESTADO DEL PROCESO]]&lt;&gt;"FINALIZADo",Tabla2[[#This Row],[ESTADO DE LA AUDIENCIA]]="Suspendida"),1,0)</f>
        <v>0</v>
      </c>
      <c r="BE30" s="39">
        <f>+IF(AND(Tabla2[[#This Row],[ESTADO DEL PROCESO]]&lt;&gt;"FINALIZADO",Tabla2[[#This Row],[ESTADO DE LA AUDIENCIA]]="Finalizada"),1,0)</f>
        <v>0</v>
      </c>
      <c r="BF30" s="39">
        <f>+IF(AND(Tabla2[[#This Row],[ESTADO DEL PROCESO]]&lt;&gt;"FINALIZADo",Tabla2[[#This Row],[ESTADO DE LA AUDIENCIA]]="Programada"),1,0)</f>
        <v>0</v>
      </c>
      <c r="BG30" s="39">
        <f>+IF(AND(Tabla2[[#This Row],[ESTADO DEL PROCESO]]="FINALIZADo",Tabla2[[#This Row],[ESTADO DE LA AUDIENCIA]]=""),1,0)</f>
        <v>0</v>
      </c>
      <c r="BH30" s="39">
        <f>+IF(Tabla2[[#This Row],[TIPO RESUELVE]]="SANCION",1,0)</f>
        <v>1</v>
      </c>
      <c r="BI30" s="39">
        <f>IF(Tabla2[[#This Row],[ESTADO DE LA AUDIENCIA]]="Finalizada",IF(Tabla2[[#This Row],[CONSECUENCIA JURÍDICA]]="MULTA",1,0),0)</f>
        <v>0</v>
      </c>
      <c r="BJ30" s="39">
        <f>IF(Tabla2[[#This Row],[ESTADO DE LA AUDIENCIA]]="Finalizada",IF(IFERROR(SEARCH("INCUMPLIMIENTO",Tabla2[[#This Row],[CONSECUENCIA JURÍDICA]],1),"")=1,1,0),0)</f>
        <v>1</v>
      </c>
      <c r="BK30" s="39">
        <f>IF(Tabla2[[#This Row],[ESTADO DE LA AUDIENCIA]]="Finalizada",IF(Tabla2[[#This Row],[FECHA DE CONSTANCIA DE EJECUTORIA]]="","",IF(IFERROR(SEARCH("Caducidad del Contrato",Tabla2[[#This Row],[CONSECUENCIA JURÍDICA]],1),"")=1,1,0)),0)</f>
        <v>0</v>
      </c>
      <c r="BL30" s="39" t="str">
        <f t="shared" ca="1" si="2"/>
        <v>Aplica</v>
      </c>
      <c r="BM30" s="39" t="str">
        <f>Tabla2[[#This Row],[No. CONTRATO]]&amp;Tabla2[[#This Row],[NUMERO DE DOCUMENTO]]&amp;Tabla2[[#This Row],[CONSECUENCIA JURÍDICA]]</f>
        <v>18001032022900114253Incumplimiento Parcial (Cláusula Penal)</v>
      </c>
      <c r="BN30" s="39" t="str">
        <f t="shared" si="3"/>
        <v>Unicos</v>
      </c>
      <c r="BO30" s="39" t="str">
        <f ca="1">IF(Tabla2[[#This Row],[CADUCIDAD]]=1,"In-Habilitado",IF(SUMIFS(BI:BI,BL:BL,"Aplica",F:F,F30,BN:BN,"Unicos")&gt;=5,"In-Habilitado",IF(SUMIFS(BJ:BJ,BL:BL,"Aplica",F:F,F30,BN:BN,"Unicos")&gt;=2,"In-Habilitado",IF(AND(SUMIFS(BI:BI,BL:BL,"Aplica",F:F,F30,BN:BN,"Unicos")&gt;=2,SUMIFS(BJ:BJ,BL:BL,"Aplica",F:F,F30,BN:BN,"Unicos")&gt;=1),"In-Habilitado",""))))</f>
        <v>In-Habilitado</v>
      </c>
      <c r="BP30" s="39">
        <f t="shared" si="4"/>
        <v>0</v>
      </c>
      <c r="BQ30" s="39" t="str">
        <f>IF(N31="","SIN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 s="39" t="e">
        <f>IF(OR(Tabla2[[#This Row],[ESTADO DE LA AUDIENCIA]]="Programada",Tabla2[[#This Row],[ESTADO DE LA AUDIENCIA]]="Suspendida",Tabla2[[#This Row],[ESTADO DE LA AUDIENCIA]]=""),2025,IF(Tabla2[[#This Row],[FECHA DE CONSTANCIA DE EJECUTORIA]]="",2025,TEXT(Tabla2[[#This Row],[FECHA DE CONSTANCIA DE EJECUTORIA]],"YYYY")*1))</f>
        <v>#VALUE!</v>
      </c>
      <c r="BT30" s="39">
        <f t="shared" si="5"/>
        <v>2025</v>
      </c>
      <c r="BU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0" s="39" t="str">
        <f>IF(COUNTIF($A$1:A30,A30)&gt;1,"","Unicos")</f>
        <v>Unicos</v>
      </c>
      <c r="BW30" s="44" t="str">
        <f ca="1">IF(Tabla2[[#This Row],[ESTADO DE LA AUDIENCIA]]="Finalizada",IFERROR(IF(TEXT(Tabla2[[#This Row],[FECHA DE CONSTANCIA DE EJECUTORIA]],"dd/mm/yyyy")*1&gt;=CONCATENATE(TEXT(TODAY(),"dd/mm/"),YEAR(TODAY())-3)*1,"Aplica","No Aplica"),"Validar"),"No Aplica")</f>
        <v>Validar</v>
      </c>
    </row>
    <row r="31" spans="1:75" ht="37.5" hidden="1" customHeight="1">
      <c r="A31" s="38">
        <v>30</v>
      </c>
      <c r="B31" s="39" t="s">
        <v>24</v>
      </c>
      <c r="C31" s="39" t="s">
        <v>4</v>
      </c>
      <c r="D31" s="39" t="s">
        <v>276</v>
      </c>
      <c r="E31" s="39" t="s">
        <v>141</v>
      </c>
      <c r="F31" s="39">
        <v>900114253</v>
      </c>
      <c r="G31" s="39">
        <v>1</v>
      </c>
      <c r="H31" s="39" t="s">
        <v>142</v>
      </c>
      <c r="I31" s="39">
        <v>2022</v>
      </c>
      <c r="J31" s="40">
        <v>18001042022</v>
      </c>
      <c r="K31" s="39" t="s">
        <v>317</v>
      </c>
      <c r="L31" s="39" t="s">
        <v>144</v>
      </c>
      <c r="M31" s="39" t="s">
        <v>145</v>
      </c>
      <c r="N31" s="39" t="s">
        <v>278</v>
      </c>
      <c r="O31" s="41">
        <v>45153</v>
      </c>
      <c r="P31" s="41">
        <v>45190</v>
      </c>
      <c r="Q31" s="41">
        <v>45791</v>
      </c>
      <c r="R31" s="39" t="s">
        <v>147</v>
      </c>
      <c r="S31" s="41"/>
      <c r="T31" s="39" t="s">
        <v>318</v>
      </c>
      <c r="U31" s="39" t="s">
        <v>319</v>
      </c>
      <c r="V31" s="41">
        <v>45812</v>
      </c>
      <c r="W31" s="39" t="s">
        <v>164</v>
      </c>
      <c r="X31" s="39" t="s">
        <v>151</v>
      </c>
      <c r="Y31" s="39" t="s">
        <v>152</v>
      </c>
      <c r="Z31" s="39">
        <v>79</v>
      </c>
      <c r="AA31" s="41">
        <v>45726</v>
      </c>
      <c r="AB31" s="39" t="s">
        <v>198</v>
      </c>
      <c r="AC31" s="41">
        <v>45791</v>
      </c>
      <c r="AD31" s="39">
        <v>136</v>
      </c>
      <c r="AE31" s="41">
        <v>45806</v>
      </c>
      <c r="AF31" s="39" t="s">
        <v>310</v>
      </c>
      <c r="AG31" s="41">
        <v>45807</v>
      </c>
      <c r="AH31" s="41">
        <v>45813</v>
      </c>
      <c r="AI31" s="41">
        <v>45813</v>
      </c>
      <c r="AJ31" s="41" t="s">
        <v>153</v>
      </c>
      <c r="AK31" s="39" t="s">
        <v>198</v>
      </c>
      <c r="AL31" s="41">
        <v>45813</v>
      </c>
      <c r="AM31" s="42">
        <v>21067040</v>
      </c>
      <c r="AN31" s="42">
        <v>21067040</v>
      </c>
      <c r="AO31" s="41">
        <v>45870</v>
      </c>
      <c r="AP31" s="39"/>
      <c r="AQ31" s="39"/>
      <c r="AR31" s="43" t="s">
        <v>154</v>
      </c>
      <c r="AS31" s="43" t="s">
        <v>154</v>
      </c>
      <c r="AT31" s="43" t="s">
        <v>153</v>
      </c>
      <c r="AU31" s="43" t="s">
        <v>153</v>
      </c>
      <c r="AV31" s="43" t="s">
        <v>198</v>
      </c>
      <c r="AW31" s="43" t="s">
        <v>198</v>
      </c>
      <c r="AX31" s="43" t="s">
        <v>154</v>
      </c>
      <c r="AY31" s="43" t="s">
        <v>200</v>
      </c>
      <c r="AZ31" s="43" t="s">
        <v>320</v>
      </c>
      <c r="BA31" s="39">
        <f t="shared" si="0"/>
        <v>1</v>
      </c>
      <c r="BB31" s="39">
        <f t="shared" si="1"/>
        <v>1</v>
      </c>
      <c r="BC31" s="39">
        <f>+IF(Tabla2[[#This Row],[PROCESOS_FINALIZADOS]]=1,0,1)</f>
        <v>0</v>
      </c>
      <c r="BD31" s="39">
        <f>+IF(AND(Tabla2[[#This Row],[ESTADO DEL PROCESO]]&lt;&gt;"FINALIZADo",Tabla2[[#This Row],[ESTADO DE LA AUDIENCIA]]="Suspendida"),1,0)</f>
        <v>0</v>
      </c>
      <c r="BE31" s="39">
        <f>+IF(AND(Tabla2[[#This Row],[ESTADO DEL PROCESO]]&lt;&gt;"FINALIZADO",Tabla2[[#This Row],[ESTADO DE LA AUDIENCIA]]="Finalizada"),1,0)</f>
        <v>0</v>
      </c>
      <c r="BF31" s="39">
        <f>+IF(AND(Tabla2[[#This Row],[ESTADO DEL PROCESO]]&lt;&gt;"FINALIZADo",Tabla2[[#This Row],[ESTADO DE LA AUDIENCIA]]="Programada"),1,0)</f>
        <v>0</v>
      </c>
      <c r="BG31" s="39">
        <f>+IF(AND(Tabla2[[#This Row],[ESTADO DEL PROCESO]]="FINALIZADo",Tabla2[[#This Row],[ESTADO DE LA AUDIENCIA]]=""),1,0)</f>
        <v>0</v>
      </c>
      <c r="BH31" s="39">
        <f>+IF(Tabla2[[#This Row],[TIPO RESUELVE]]="SANCION",1,0)</f>
        <v>1</v>
      </c>
      <c r="BI31" s="39">
        <f>IF(Tabla2[[#This Row],[ESTADO DE LA AUDIENCIA]]="Finalizada",IF(Tabla2[[#This Row],[CONSECUENCIA JURÍDICA]]="MULTA",1,0),0)</f>
        <v>0</v>
      </c>
      <c r="BJ31" s="39">
        <f>IF(Tabla2[[#This Row],[ESTADO DE LA AUDIENCIA]]="Finalizada",IF(IFERROR(SEARCH("INCUMPLIMIENTO",Tabla2[[#This Row],[CONSECUENCIA JURÍDICA]],1),"")=1,1,0),0)</f>
        <v>1</v>
      </c>
      <c r="BK31" s="39">
        <f>IF(Tabla2[[#This Row],[ESTADO DE LA AUDIENCIA]]="Finalizada",IF(Tabla2[[#This Row],[FECHA DE CONSTANCIA DE EJECUTORIA]]="","",IF(IFERROR(SEARCH("Caducidad del Contrato",Tabla2[[#This Row],[CONSECUENCIA JURÍDICA]],1),"")=1,1,0)),0)</f>
        <v>0</v>
      </c>
      <c r="BL31" s="39" t="str">
        <f t="shared" ca="1" si="2"/>
        <v>Aplica</v>
      </c>
      <c r="BM31" s="39" t="str">
        <f>Tabla2[[#This Row],[No. CONTRATO]]&amp;Tabla2[[#This Row],[NUMERO DE DOCUMENTO]]&amp;Tabla2[[#This Row],[CONSECUENCIA JURÍDICA]]</f>
        <v>18001042022900114253Incumplimiento Parcial (Cláusula Penal)</v>
      </c>
      <c r="BN31" s="39" t="str">
        <f t="shared" si="3"/>
        <v>Unicos</v>
      </c>
      <c r="BO31" s="39" t="str">
        <f ca="1">IF(Tabla2[[#This Row],[CADUCIDAD]]=1,"In-Habilitado",IF(SUMIFS(BI:BI,BL:BL,"Aplica",F:F,F31,BN:BN,"Unicos")&gt;=5,"In-Habilitado",IF(SUMIFS(BJ:BJ,BL:BL,"Aplica",F:F,F31,BN:BN,"Unicos")&gt;=2,"In-Habilitado",IF(AND(SUMIFS(BI:BI,BL:BL,"Aplica",F:F,F31,BN:BN,"Unicos")&gt;=2,SUMIFS(BJ:BJ,BL:BL,"Aplica",F:F,F31,BN:BN,"Unicos")&gt;=1),"In-Habilitado",""))))</f>
        <v>In-Habilitado</v>
      </c>
      <c r="BP31" s="39">
        <f t="shared" si="4"/>
        <v>0</v>
      </c>
      <c r="BQ31" s="39" t="str">
        <f>IF(N32="","SIN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 s="39" t="e">
        <f>IF(OR(Tabla2[[#This Row],[ESTADO DE LA AUDIENCIA]]="Programada",Tabla2[[#This Row],[ESTADO DE LA AUDIENCIA]]="Suspendida",Tabla2[[#This Row],[ESTADO DE LA AUDIENCIA]]=""),2025,IF(Tabla2[[#This Row],[FECHA DE CONSTANCIA DE EJECUTORIA]]="",2025,TEXT(Tabla2[[#This Row],[FECHA DE CONSTANCIA DE EJECUTORIA]],"YYYY")*1))</f>
        <v>#VALUE!</v>
      </c>
      <c r="BT31" s="39">
        <f t="shared" si="5"/>
        <v>2025</v>
      </c>
      <c r="BU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1" s="39" t="str">
        <f>IF(COUNTIF($A$1:A31,A31)&gt;1,"","Unicos")</f>
        <v>Unicos</v>
      </c>
      <c r="BW31" s="44" t="str">
        <f ca="1">IF(Tabla2[[#This Row],[ESTADO DE LA AUDIENCIA]]="Finalizada",IFERROR(IF(TEXT(Tabla2[[#This Row],[FECHA DE CONSTANCIA DE EJECUTORIA]],"dd/mm/yyyy")*1&gt;=CONCATENATE(TEXT(TODAY(),"dd/mm/"),YEAR(TODAY())-3)*1,"Aplica","No Aplica"),"Validar"),"No Aplica")</f>
        <v>Validar</v>
      </c>
    </row>
    <row r="32" spans="1:75" ht="37.5" hidden="1" customHeight="1">
      <c r="A32" s="38">
        <v>31</v>
      </c>
      <c r="B32" s="39" t="s">
        <v>18</v>
      </c>
      <c r="C32" s="39" t="s">
        <v>4</v>
      </c>
      <c r="D32" s="39" t="s">
        <v>322</v>
      </c>
      <c r="E32" s="39" t="s">
        <v>141</v>
      </c>
      <c r="F32" s="39">
        <v>900516167</v>
      </c>
      <c r="G32" s="39"/>
      <c r="H32" s="39" t="s">
        <v>142</v>
      </c>
      <c r="I32" s="39">
        <v>2022</v>
      </c>
      <c r="J32" s="40">
        <v>11009082022</v>
      </c>
      <c r="K32" s="39" t="s">
        <v>323</v>
      </c>
      <c r="L32" s="39" t="s">
        <v>169</v>
      </c>
      <c r="M32" s="39" t="s">
        <v>145</v>
      </c>
      <c r="N32" s="39" t="s">
        <v>324</v>
      </c>
      <c r="O32" s="41">
        <v>45226</v>
      </c>
      <c r="P32" s="41">
        <v>45238</v>
      </c>
      <c r="Q32" s="41">
        <v>45280</v>
      </c>
      <c r="R32" s="39" t="s">
        <v>147</v>
      </c>
      <c r="S32" s="41"/>
      <c r="T32" s="39" t="s">
        <v>325</v>
      </c>
      <c r="U32" s="39" t="s">
        <v>326</v>
      </c>
      <c r="V32" s="41">
        <v>45407</v>
      </c>
      <c r="W32" s="39" t="s">
        <v>164</v>
      </c>
      <c r="X32" s="39" t="s">
        <v>165</v>
      </c>
      <c r="Y32" s="39" t="s">
        <v>268</v>
      </c>
      <c r="Z32" s="39">
        <v>679</v>
      </c>
      <c r="AA32" s="41">
        <v>45405</v>
      </c>
      <c r="AB32" s="39" t="s">
        <v>154</v>
      </c>
      <c r="AC32" s="41"/>
      <c r="AD32" s="39"/>
      <c r="AE32" s="41"/>
      <c r="AF32" s="39"/>
      <c r="AG32" s="41">
        <v>45408</v>
      </c>
      <c r="AH32" s="41"/>
      <c r="AI32" s="41"/>
      <c r="AJ32" s="41"/>
      <c r="AK32" s="39"/>
      <c r="AL32" s="41"/>
      <c r="AM32" s="42"/>
      <c r="AN32" s="42"/>
      <c r="AO32" s="41"/>
      <c r="AP32" s="39"/>
      <c r="AQ32" s="39"/>
      <c r="AR32" s="43"/>
      <c r="AS32" s="43"/>
      <c r="AT32" s="43"/>
      <c r="AU32" s="43"/>
      <c r="AV32" s="43"/>
      <c r="AW32" s="43"/>
      <c r="AX32" s="43"/>
      <c r="AY32" s="43"/>
      <c r="AZ32" s="43"/>
      <c r="BA32" s="39">
        <f t="shared" si="0"/>
        <v>1</v>
      </c>
      <c r="BB32" s="39">
        <f t="shared" si="1"/>
        <v>1</v>
      </c>
      <c r="BC32" s="39">
        <f>+IF(Tabla2[[#This Row],[PROCESOS_FINALIZADOS]]=1,0,1)</f>
        <v>0</v>
      </c>
      <c r="BD32" s="39">
        <f>+IF(AND(Tabla2[[#This Row],[ESTADO DEL PROCESO]]&lt;&gt;"FINALIZADo",Tabla2[[#This Row],[ESTADO DE LA AUDIENCIA]]="Suspendida"),1,0)</f>
        <v>0</v>
      </c>
      <c r="BE32" s="39">
        <f>+IF(AND(Tabla2[[#This Row],[ESTADO DEL PROCESO]]&lt;&gt;"FINALIZADO",Tabla2[[#This Row],[ESTADO DE LA AUDIENCIA]]="Finalizada"),1,0)</f>
        <v>0</v>
      </c>
      <c r="BF32" s="39">
        <f>+IF(AND(Tabla2[[#This Row],[ESTADO DEL PROCESO]]&lt;&gt;"FINALIZADo",Tabla2[[#This Row],[ESTADO DE LA AUDIENCIA]]="Programada"),1,0)</f>
        <v>0</v>
      </c>
      <c r="BG32" s="39">
        <f>+IF(AND(Tabla2[[#This Row],[ESTADO DEL PROCESO]]="FINALIZADo",Tabla2[[#This Row],[ESTADO DE LA AUDIENCIA]]=""),1,0)</f>
        <v>0</v>
      </c>
      <c r="BH32" s="39">
        <f>+IF(Tabla2[[#This Row],[TIPO RESUELVE]]="SANCION",1,0)</f>
        <v>0</v>
      </c>
      <c r="BI32" s="39">
        <f>IF(Tabla2[[#This Row],[ESTADO DE LA AUDIENCIA]]="Finalizada",IF(Tabla2[[#This Row],[CONSECUENCIA JURÍDICA]]="MULTA",1,0),0)</f>
        <v>0</v>
      </c>
      <c r="BJ32" s="39">
        <f>IF(Tabla2[[#This Row],[ESTADO DE LA AUDIENCIA]]="Finalizada",IF(IFERROR(SEARCH("INCUMPLIMIENTO",Tabla2[[#This Row],[CONSECUENCIA JURÍDICA]],1),"")=1,1,0),0)</f>
        <v>0</v>
      </c>
      <c r="BK32" s="39">
        <f>IF(Tabla2[[#This Row],[ESTADO DE LA AUDIENCIA]]="Finalizada",IF(Tabla2[[#This Row],[FECHA DE CONSTANCIA DE EJECUTORIA]]="","",IF(IFERROR(SEARCH("Caducidad del Contrato",Tabla2[[#This Row],[CONSECUENCIA JURÍDICA]],1),"")=1,1,0)),0)</f>
        <v>0</v>
      </c>
      <c r="BL32" s="39" t="str">
        <f t="shared" ca="1" si="2"/>
        <v>Aplica</v>
      </c>
      <c r="BM32" s="39" t="str">
        <f>Tabla2[[#This Row],[No. CONTRATO]]&amp;Tabla2[[#This Row],[NUMERO DE DOCUMENTO]]&amp;Tabla2[[#This Row],[CONSECUENCIA JURÍDICA]]</f>
        <v>11009082022900516167Terminación de la actuación sancionatoria</v>
      </c>
      <c r="BN32" s="39" t="str">
        <f t="shared" si="3"/>
        <v>Unicos</v>
      </c>
      <c r="BO32" s="39" t="str">
        <f ca="1">IF(Tabla2[[#This Row],[CADUCIDAD]]=1,"In-Habilitado",IF(SUMIFS(BI:BI,BL:BL,"Aplica",F:F,F32,BN:BN,"Unicos")&gt;=5,"In-Habilitado",IF(SUMIFS(BJ:BJ,BL:BL,"Aplica",F:F,F32,BN:BN,"Unicos")&gt;=2,"In-Habilitado",IF(AND(SUMIFS(BI:BI,BL:BL,"Aplica",F:F,F32,BN:BN,"Unicos")&gt;=2,SUMIFS(BJ:BJ,BL:BL,"Aplica",F:F,F32,BN:BN,"Unicos")&gt;=1),"In-Habilitado",""))))</f>
        <v/>
      </c>
      <c r="BP32" s="39">
        <f t="shared" si="4"/>
        <v>1</v>
      </c>
      <c r="BQ32" s="39" t="str">
        <f>IF(N33="","SIN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 s="39" t="e">
        <f>IF(OR(Tabla2[[#This Row],[ESTADO DE LA AUDIENCIA]]="Programada",Tabla2[[#This Row],[ESTADO DE LA AUDIENCIA]]="Suspendida",Tabla2[[#This Row],[ESTADO DE LA AUDIENCIA]]=""),2025,IF(Tabla2[[#This Row],[FECHA DE CONSTANCIA DE EJECUTORIA]]="",2025,TEXT(Tabla2[[#This Row],[FECHA DE CONSTANCIA DE EJECUTORIA]],"YYYY")*1))</f>
        <v>#VALUE!</v>
      </c>
      <c r="BT32" s="39">
        <f t="shared" si="5"/>
        <v>2024</v>
      </c>
      <c r="BU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2" s="39" t="str">
        <f>IF(COUNTIF($A$1:A32,A32)&gt;1,"","Unicos")</f>
        <v>Unicos</v>
      </c>
      <c r="BW32" s="44" t="str">
        <f ca="1">IF(Tabla2[[#This Row],[ESTADO DE LA AUDIENCIA]]="Finalizada",IFERROR(IF(TEXT(Tabla2[[#This Row],[FECHA DE CONSTANCIA DE EJECUTORIA]],"dd/mm/yyyy")*1&gt;=CONCATENATE(TEXT(TODAY(),"dd/mm/"),YEAR(TODAY())-3)*1,"Aplica","No Aplica"),"Validar"),"No Aplica")</f>
        <v>Validar</v>
      </c>
    </row>
    <row r="33" spans="1:75" ht="37.5" hidden="1" customHeight="1">
      <c r="A33" s="38">
        <v>32</v>
      </c>
      <c r="B33" s="39" t="s">
        <v>22</v>
      </c>
      <c r="C33" s="39" t="s">
        <v>4</v>
      </c>
      <c r="D33" s="39" t="s">
        <v>327</v>
      </c>
      <c r="E33" s="39" t="s">
        <v>141</v>
      </c>
      <c r="F33" s="39">
        <v>981148748</v>
      </c>
      <c r="G33" s="39">
        <v>5</v>
      </c>
      <c r="H33" s="39" t="s">
        <v>142</v>
      </c>
      <c r="I33" s="39">
        <v>2023</v>
      </c>
      <c r="J33" s="40">
        <v>85001182023</v>
      </c>
      <c r="K33" s="39" t="s">
        <v>328</v>
      </c>
      <c r="L33" s="39" t="s">
        <v>248</v>
      </c>
      <c r="M33" s="39" t="s">
        <v>249</v>
      </c>
      <c r="N33" s="39" t="s">
        <v>329</v>
      </c>
      <c r="O33" s="41">
        <v>45330</v>
      </c>
      <c r="P33" s="41">
        <v>45338</v>
      </c>
      <c r="Q33" s="41">
        <v>45593</v>
      </c>
      <c r="R33" s="39" t="s">
        <v>147</v>
      </c>
      <c r="S33" s="41"/>
      <c r="T33" s="39" t="s">
        <v>234</v>
      </c>
      <c r="U33" s="50" t="s">
        <v>330</v>
      </c>
      <c r="V33" s="41">
        <v>45653</v>
      </c>
      <c r="W33" s="39" t="s">
        <v>331</v>
      </c>
      <c r="X33" s="39" t="s">
        <v>151</v>
      </c>
      <c r="Y33" s="39" t="s">
        <v>152</v>
      </c>
      <c r="Z33" s="39">
        <v>419</v>
      </c>
      <c r="AA33" s="41">
        <v>45547</v>
      </c>
      <c r="AB33" s="39" t="s">
        <v>198</v>
      </c>
      <c r="AC33" s="41">
        <v>45558</v>
      </c>
      <c r="AD33" s="39">
        <v>515</v>
      </c>
      <c r="AE33" s="41">
        <v>45590</v>
      </c>
      <c r="AF33" s="39" t="s">
        <v>229</v>
      </c>
      <c r="AG33" s="41">
        <v>45596</v>
      </c>
      <c r="AH33" s="41">
        <v>45601</v>
      </c>
      <c r="AI33" s="41">
        <v>45597</v>
      </c>
      <c r="AJ33" s="41" t="s">
        <v>153</v>
      </c>
      <c r="AK33" s="39" t="s">
        <v>198</v>
      </c>
      <c r="AL33" s="41">
        <v>45601</v>
      </c>
      <c r="AM33" s="42">
        <v>1511680</v>
      </c>
      <c r="AN33" s="42">
        <v>755840</v>
      </c>
      <c r="AO33" s="41">
        <v>45653</v>
      </c>
      <c r="AP33" s="39" t="s">
        <v>332</v>
      </c>
      <c r="AQ33" s="39" t="s">
        <v>333</v>
      </c>
      <c r="AR33" s="43" t="s">
        <v>154</v>
      </c>
      <c r="AS33" s="43" t="s">
        <v>153</v>
      </c>
      <c r="AT33" s="43" t="s">
        <v>153</v>
      </c>
      <c r="AU33" s="43" t="s">
        <v>153</v>
      </c>
      <c r="AV33" s="43" t="s">
        <v>154</v>
      </c>
      <c r="AW33" s="43" t="s">
        <v>153</v>
      </c>
      <c r="AX33" s="43" t="s">
        <v>153</v>
      </c>
      <c r="AY33" s="43" t="s">
        <v>200</v>
      </c>
      <c r="AZ33" s="43" t="s">
        <v>261</v>
      </c>
      <c r="BA33" s="39">
        <f t="shared" si="0"/>
        <v>1</v>
      </c>
      <c r="BB33" s="39">
        <f t="shared" si="1"/>
        <v>1</v>
      </c>
      <c r="BC33" s="39">
        <f>+IF(Tabla2[[#This Row],[PROCESOS_FINALIZADOS]]=1,0,1)</f>
        <v>0</v>
      </c>
      <c r="BD33" s="39">
        <f>+IF(AND(Tabla2[[#This Row],[ESTADO DEL PROCESO]]&lt;&gt;"FINALIZADo",Tabla2[[#This Row],[ESTADO DE LA AUDIENCIA]]="Suspendida"),1,0)</f>
        <v>0</v>
      </c>
      <c r="BE33" s="39">
        <f>+IF(AND(Tabla2[[#This Row],[ESTADO DEL PROCESO]]&lt;&gt;"FINALIZADO",Tabla2[[#This Row],[ESTADO DE LA AUDIENCIA]]="Finalizada"),1,0)</f>
        <v>0</v>
      </c>
      <c r="BF33" s="39">
        <f>+IF(AND(Tabla2[[#This Row],[ESTADO DEL PROCESO]]&lt;&gt;"FINALIZADo",Tabla2[[#This Row],[ESTADO DE LA AUDIENCIA]]="Programada"),1,0)</f>
        <v>0</v>
      </c>
      <c r="BG33" s="39">
        <f>+IF(AND(Tabla2[[#This Row],[ESTADO DEL PROCESO]]="FINALIZADo",Tabla2[[#This Row],[ESTADO DE LA AUDIENCIA]]=""),1,0)</f>
        <v>0</v>
      </c>
      <c r="BH33" s="39">
        <f>+IF(Tabla2[[#This Row],[TIPO RESUELVE]]="SANCION",1,0)</f>
        <v>1</v>
      </c>
      <c r="BI33" s="39">
        <f>IF(Tabla2[[#This Row],[ESTADO DE LA AUDIENCIA]]="Finalizada",IF(Tabla2[[#This Row],[CONSECUENCIA JURÍDICA]]="MULTA",1,0),0)</f>
        <v>0</v>
      </c>
      <c r="BJ33" s="39">
        <f>IF(Tabla2[[#This Row],[ESTADO DE LA AUDIENCIA]]="Finalizada",IF(IFERROR(SEARCH("INCUMPLIMIENTO",Tabla2[[#This Row],[CONSECUENCIA JURÍDICA]],1),"")=1,1,0),0)</f>
        <v>1</v>
      </c>
      <c r="BK33" s="39">
        <f>IF(Tabla2[[#This Row],[ESTADO DE LA AUDIENCIA]]="Finalizada",IF(Tabla2[[#This Row],[FECHA DE CONSTANCIA DE EJECUTORIA]]="","",IF(IFERROR(SEARCH("Caducidad del Contrato",Tabla2[[#This Row],[CONSECUENCIA JURÍDICA]],1),"")=1,1,0)),0)</f>
        <v>0</v>
      </c>
      <c r="BL33" s="39" t="str">
        <f t="shared" ca="1" si="2"/>
        <v>Aplica</v>
      </c>
      <c r="BM33" s="39" t="str">
        <f>Tabla2[[#This Row],[No. CONTRATO]]&amp;Tabla2[[#This Row],[NUMERO DE DOCUMENTO]]&amp;Tabla2[[#This Row],[CONSECUENCIA JURÍDICA]]</f>
        <v>85001182023981148748Incumplimiento Parcial (Cláusula Penal)</v>
      </c>
      <c r="BN33" s="39" t="str">
        <f t="shared" si="3"/>
        <v>Unicos</v>
      </c>
      <c r="BO33" s="39" t="str">
        <f ca="1">IF(Tabla2[[#This Row],[CADUCIDAD]]=1,"In-Habilitado",IF(SUMIFS(BI:BI,BL:BL,"Aplica",F:F,F33,BN:BN,"Unicos")&gt;=5,"In-Habilitado",IF(SUMIFS(BJ:BJ,BL:BL,"Aplica",F:F,F33,BN:BN,"Unicos")&gt;=2,"In-Habilitado",IF(AND(SUMIFS(BI:BI,BL:BL,"Aplica",F:F,F33,BN:BN,"Unicos")&gt;=2,SUMIFS(BJ:BJ,BL:BL,"Aplica",F:F,F33,BN:BN,"Unicos")&gt;=1),"In-Habilitado",""))))</f>
        <v/>
      </c>
      <c r="BP33" s="39">
        <f t="shared" si="4"/>
        <v>0</v>
      </c>
      <c r="BQ33" s="39" t="str">
        <f>IF(N34="","SIN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 s="39" t="e">
        <f>IF(OR(Tabla2[[#This Row],[ESTADO DE LA AUDIENCIA]]="Programada",Tabla2[[#This Row],[ESTADO DE LA AUDIENCIA]]="Suspendida",Tabla2[[#This Row],[ESTADO DE LA AUDIENCIA]]=""),2025,IF(Tabla2[[#This Row],[FECHA DE CONSTANCIA DE EJECUTORIA]]="",2025,TEXT(Tabla2[[#This Row],[FECHA DE CONSTANCIA DE EJECUTORIA]],"YYYY")*1))</f>
        <v>#VALUE!</v>
      </c>
      <c r="BT33" s="39">
        <f t="shared" si="5"/>
        <v>2024</v>
      </c>
      <c r="BU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3" s="39" t="str">
        <f>IF(COUNTIF($A$1:A33,A33)&gt;1,"","Unicos")</f>
        <v>Unicos</v>
      </c>
      <c r="BW33" s="44" t="str">
        <f ca="1">IF(Tabla2[[#This Row],[ESTADO DE LA AUDIENCIA]]="Finalizada",IFERROR(IF(TEXT(Tabla2[[#This Row],[FECHA DE CONSTANCIA DE EJECUTORIA]],"dd/mm/yyyy")*1&gt;=CONCATENATE(TEXT(TODAY(),"dd/mm/"),YEAR(TODAY())-3)*1,"Aplica","No Aplica"),"Validar"),"No Aplica")</f>
        <v>Validar</v>
      </c>
    </row>
    <row r="34" spans="1:75" ht="37.5" hidden="1" customHeight="1">
      <c r="A34" s="38">
        <v>33</v>
      </c>
      <c r="B34" s="39" t="s">
        <v>21</v>
      </c>
      <c r="C34" s="39" t="s">
        <v>175</v>
      </c>
      <c r="D34" s="39" t="s">
        <v>334</v>
      </c>
      <c r="E34" s="39" t="s">
        <v>141</v>
      </c>
      <c r="F34" s="39">
        <v>900074832</v>
      </c>
      <c r="G34" s="39">
        <v>3</v>
      </c>
      <c r="H34" s="39" t="s">
        <v>142</v>
      </c>
      <c r="I34" s="39">
        <v>2022</v>
      </c>
      <c r="J34" s="40">
        <v>73004092022</v>
      </c>
      <c r="K34" s="39" t="s">
        <v>335</v>
      </c>
      <c r="L34" s="39" t="s">
        <v>169</v>
      </c>
      <c r="M34" s="39" t="s">
        <v>145</v>
      </c>
      <c r="N34" s="39" t="s">
        <v>336</v>
      </c>
      <c r="O34" s="41">
        <v>45225</v>
      </c>
      <c r="P34" s="41">
        <v>45225</v>
      </c>
      <c r="Q34" s="41"/>
      <c r="R34" s="39" t="s">
        <v>179</v>
      </c>
      <c r="S34" s="41"/>
      <c r="T34" s="39" t="s">
        <v>243</v>
      </c>
      <c r="U34" s="39" t="s">
        <v>191</v>
      </c>
      <c r="V34" s="41">
        <v>45965</v>
      </c>
      <c r="W34" s="39" t="s">
        <v>191</v>
      </c>
      <c r="X34" s="39"/>
      <c r="Y34" s="39"/>
      <c r="Z34" s="39"/>
      <c r="AA34" s="41"/>
      <c r="AB34" s="39"/>
      <c r="AC34" s="41"/>
      <c r="AD34" s="39"/>
      <c r="AE34" s="41"/>
      <c r="AF34" s="39"/>
      <c r="AG34" s="41"/>
      <c r="AH34" s="41"/>
      <c r="AI34" s="41"/>
      <c r="AJ34" s="41"/>
      <c r="AK34" s="39"/>
      <c r="AL34" s="41"/>
      <c r="AM34" s="42"/>
      <c r="AN34" s="42"/>
      <c r="AO34" s="41"/>
      <c r="AP34" s="39"/>
      <c r="AQ34" s="39"/>
      <c r="AR34" s="43"/>
      <c r="AS34" s="43"/>
      <c r="AT34" s="43"/>
      <c r="AU34" s="43"/>
      <c r="AV34" s="43"/>
      <c r="AW34" s="43"/>
      <c r="AX34" s="43"/>
      <c r="AY34" s="43"/>
      <c r="AZ34" s="43"/>
      <c r="BA34" s="39">
        <f t="shared" si="0"/>
        <v>1</v>
      </c>
      <c r="BB34" s="39">
        <f t="shared" si="1"/>
        <v>0</v>
      </c>
      <c r="BC34" s="39">
        <f>+IF(Tabla2[[#This Row],[PROCESOS_FINALIZADOS]]=1,0,1)</f>
        <v>1</v>
      </c>
      <c r="BD34" s="39">
        <f>+IF(AND(Tabla2[[#This Row],[ESTADO DEL PROCESO]]&lt;&gt;"FINALIZADo",Tabla2[[#This Row],[ESTADO DE LA AUDIENCIA]]="Suspendida"),1,0)</f>
        <v>1</v>
      </c>
      <c r="BE34" s="39">
        <f>+IF(AND(Tabla2[[#This Row],[ESTADO DEL PROCESO]]&lt;&gt;"FINALIZADO",Tabla2[[#This Row],[ESTADO DE LA AUDIENCIA]]="Finalizada"),1,0)</f>
        <v>0</v>
      </c>
      <c r="BF34" s="39">
        <f>+IF(AND(Tabla2[[#This Row],[ESTADO DEL PROCESO]]&lt;&gt;"FINALIZADo",Tabla2[[#This Row],[ESTADO DE LA AUDIENCIA]]="Programada"),1,0)</f>
        <v>0</v>
      </c>
      <c r="BG34" s="39">
        <f>+IF(AND(Tabla2[[#This Row],[ESTADO DEL PROCESO]]="FINALIZADo",Tabla2[[#This Row],[ESTADO DE LA AUDIENCIA]]=""),1,0)</f>
        <v>0</v>
      </c>
      <c r="BH34" s="39">
        <f>+IF(Tabla2[[#This Row],[TIPO RESUELVE]]="SANCION",1,0)</f>
        <v>0</v>
      </c>
      <c r="BI34" s="39">
        <f>IF(Tabla2[[#This Row],[ESTADO DE LA AUDIENCIA]]="Finalizada",IF(Tabla2[[#This Row],[CONSECUENCIA JURÍDICA]]="MULTA",1,0),0)</f>
        <v>0</v>
      </c>
      <c r="BJ34" s="39">
        <f>IF(Tabla2[[#This Row],[ESTADO DE LA AUDIENCIA]]="Finalizada",IF(IFERROR(SEARCH("INCUMPLIMIENTO",Tabla2[[#This Row],[CONSECUENCIA JURÍDICA]],1),"")=1,1,0),0)</f>
        <v>0</v>
      </c>
      <c r="BK34" s="39">
        <f>IF(Tabla2[[#This Row],[ESTADO DE LA AUDIENCIA]]="Finalizada",IF(Tabla2[[#This Row],[FECHA DE CONSTANCIA DE EJECUTORIA]]="","",IF(IFERROR(SEARCH("Caducidad del Contrato",Tabla2[[#This Row],[CONSECUENCIA JURÍDICA]],1),"")=1,1,0)),0)</f>
        <v>0</v>
      </c>
      <c r="BL34" s="39" t="str">
        <f t="shared" ca="1" si="2"/>
        <v>No_Aplica</v>
      </c>
      <c r="BM34" s="39" t="str">
        <f>Tabla2[[#This Row],[No. CONTRATO]]&amp;Tabla2[[#This Row],[NUMERO DE DOCUMENTO]]&amp;Tabla2[[#This Row],[CONSECUENCIA JURÍDICA]]</f>
        <v>73004092022900074832</v>
      </c>
      <c r="BN34" s="39" t="str">
        <f t="shared" si="3"/>
        <v>Unicos</v>
      </c>
      <c r="BO34" s="39" t="str">
        <f ca="1">IF(Tabla2[[#This Row],[CADUCIDAD]]=1,"In-Habilitado",IF(SUMIFS(BI:BI,BL:BL,"Aplica",F:F,F34,BN:BN,"Unicos")&gt;=5,"In-Habilitado",IF(SUMIFS(BJ:BJ,BL:BL,"Aplica",F:F,F34,BN:BN,"Unicos")&gt;=2,"In-Habilitado",IF(AND(SUMIFS(BI:BI,BL:BL,"Aplica",F:F,F34,BN:BN,"Unicos")&gt;=2,SUMIFS(BJ:BJ,BL:BL,"Aplica",F:F,F34,BN:BN,"Unicos")&gt;=1),"In-Habilitado",""))))</f>
        <v/>
      </c>
      <c r="BP34" s="39">
        <f t="shared" si="4"/>
        <v>0</v>
      </c>
      <c r="BQ34" s="39" t="str">
        <f>IF(N35="","SIN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34" s="39">
        <f>IF(OR(Tabla2[[#This Row],[ESTADO DE LA AUDIENCIA]]="Programada",Tabla2[[#This Row],[ESTADO DE LA AUDIENCIA]]="Suspendida",Tabla2[[#This Row],[ESTADO DE LA AUDIENCIA]]=""),2025,IF(Tabla2[[#This Row],[FECHA DE CONSTANCIA DE EJECUTORIA]]="",2025,TEXT(Tabla2[[#This Row],[FECHA DE CONSTANCIA DE EJECUTORIA]],"YYYY")*1))</f>
        <v>2025</v>
      </c>
      <c r="BT34" s="39">
        <f t="shared" si="5"/>
        <v>1900</v>
      </c>
      <c r="BU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34" s="39" t="str">
        <f>IF(COUNTIF($A$1:A34,A34)&gt;1,"","Unicos")</f>
        <v>Unicos</v>
      </c>
      <c r="BW34" s="44" t="str">
        <f ca="1">IF(Tabla2[[#This Row],[ESTADO DE LA AUDIENCIA]]="Finalizada",IFERROR(IF(TEXT(Tabla2[[#This Row],[FECHA DE CONSTANCIA DE EJECUTORIA]],"dd/mm/yyyy")*1&gt;=CONCATENATE(TEXT(TODAY(),"dd/mm/"),YEAR(TODAY())-3)*1,"Aplica","No Aplica"),"Validar"),"No Aplica")</f>
        <v>No Aplica</v>
      </c>
    </row>
    <row r="35" spans="1:75" ht="37.5" hidden="1" customHeight="1">
      <c r="A35" s="38">
        <v>34</v>
      </c>
      <c r="B35" s="39" t="s">
        <v>20</v>
      </c>
      <c r="C35" s="39" t="s">
        <v>4</v>
      </c>
      <c r="D35" s="39" t="s">
        <v>337</v>
      </c>
      <c r="E35" s="39" t="s">
        <v>141</v>
      </c>
      <c r="F35" s="39">
        <v>807000320</v>
      </c>
      <c r="G35" s="39">
        <v>1</v>
      </c>
      <c r="H35" s="39" t="s">
        <v>142</v>
      </c>
      <c r="I35" s="39">
        <v>2022</v>
      </c>
      <c r="J35" s="40">
        <v>54002402022</v>
      </c>
      <c r="K35" s="39" t="s">
        <v>338</v>
      </c>
      <c r="L35" s="39" t="s">
        <v>144</v>
      </c>
      <c r="M35" s="39" t="s">
        <v>145</v>
      </c>
      <c r="N35" s="39" t="s">
        <v>339</v>
      </c>
      <c r="O35" s="41">
        <v>45287</v>
      </c>
      <c r="P35" s="41">
        <v>45310</v>
      </c>
      <c r="Q35" s="41">
        <v>45448</v>
      </c>
      <c r="R35" s="39" t="s">
        <v>147</v>
      </c>
      <c r="S35" s="41"/>
      <c r="T35" s="39" t="s">
        <v>340</v>
      </c>
      <c r="U35" s="39" t="s">
        <v>211</v>
      </c>
      <c r="V35" s="41">
        <v>45448</v>
      </c>
      <c r="W35" s="39" t="s">
        <v>164</v>
      </c>
      <c r="X35" s="39" t="s">
        <v>151</v>
      </c>
      <c r="Y35" s="39" t="s">
        <v>152</v>
      </c>
      <c r="Z35" s="39">
        <v>240</v>
      </c>
      <c r="AA35" s="41">
        <v>45448</v>
      </c>
      <c r="AB35" s="39" t="s">
        <v>154</v>
      </c>
      <c r="AC35" s="41"/>
      <c r="AD35" s="39"/>
      <c r="AE35" s="41"/>
      <c r="AF35" s="39"/>
      <c r="AG35" s="41">
        <v>45449</v>
      </c>
      <c r="AH35" s="41">
        <v>45467</v>
      </c>
      <c r="AI35" s="41">
        <v>45475</v>
      </c>
      <c r="AJ35" s="41" t="s">
        <v>153</v>
      </c>
      <c r="AK35" s="39" t="s">
        <v>154</v>
      </c>
      <c r="AL35" s="41"/>
      <c r="AM35" s="42">
        <v>2334634.2000000002</v>
      </c>
      <c r="AN35" s="42">
        <v>2339356</v>
      </c>
      <c r="AO35" s="41">
        <v>45588</v>
      </c>
      <c r="AP35" s="39"/>
      <c r="AQ35" s="39"/>
      <c r="AR35" s="43" t="s">
        <v>154</v>
      </c>
      <c r="AS35" s="43" t="s">
        <v>153</v>
      </c>
      <c r="AT35" s="43" t="s">
        <v>153</v>
      </c>
      <c r="AU35" s="43" t="s">
        <v>153</v>
      </c>
      <c r="AV35" s="43" t="s">
        <v>154</v>
      </c>
      <c r="AW35" s="43" t="s">
        <v>153</v>
      </c>
      <c r="AX35" s="43" t="s">
        <v>153</v>
      </c>
      <c r="AY35" s="43" t="s">
        <v>200</v>
      </c>
      <c r="AZ35" s="43" t="s">
        <v>164</v>
      </c>
      <c r="BA35" s="39">
        <f t="shared" si="0"/>
        <v>1</v>
      </c>
      <c r="BB35" s="39">
        <f t="shared" si="1"/>
        <v>1</v>
      </c>
      <c r="BC35" s="39">
        <f>+IF(Tabla2[[#This Row],[PROCESOS_FINALIZADOS]]=1,0,1)</f>
        <v>0</v>
      </c>
      <c r="BD35" s="39">
        <f>+IF(AND(Tabla2[[#This Row],[ESTADO DEL PROCESO]]&lt;&gt;"FINALIZADo",Tabla2[[#This Row],[ESTADO DE LA AUDIENCIA]]="Suspendida"),1,0)</f>
        <v>0</v>
      </c>
      <c r="BE35" s="39">
        <f>+IF(AND(Tabla2[[#This Row],[ESTADO DEL PROCESO]]&lt;&gt;"FINALIZADO",Tabla2[[#This Row],[ESTADO DE LA AUDIENCIA]]="Finalizada"),1,0)</f>
        <v>0</v>
      </c>
      <c r="BF35" s="39">
        <f>+IF(AND(Tabla2[[#This Row],[ESTADO DEL PROCESO]]&lt;&gt;"FINALIZADo",Tabla2[[#This Row],[ESTADO DE LA AUDIENCIA]]="Programada"),1,0)</f>
        <v>0</v>
      </c>
      <c r="BG35" s="39">
        <f>+IF(AND(Tabla2[[#This Row],[ESTADO DEL PROCESO]]="FINALIZADo",Tabla2[[#This Row],[ESTADO DE LA AUDIENCIA]]=""),1,0)</f>
        <v>0</v>
      </c>
      <c r="BH35" s="39">
        <f>+IF(Tabla2[[#This Row],[TIPO RESUELVE]]="SANCION",1,0)</f>
        <v>1</v>
      </c>
      <c r="BI35" s="39">
        <f>IF(Tabla2[[#This Row],[ESTADO DE LA AUDIENCIA]]="Finalizada",IF(Tabla2[[#This Row],[CONSECUENCIA JURÍDICA]]="MULTA",1,0),0)</f>
        <v>0</v>
      </c>
      <c r="BJ35" s="39">
        <f>IF(Tabla2[[#This Row],[ESTADO DE LA AUDIENCIA]]="Finalizada",IF(IFERROR(SEARCH("INCUMPLIMIENTO",Tabla2[[#This Row],[CONSECUENCIA JURÍDICA]],1),"")=1,1,0),0)</f>
        <v>1</v>
      </c>
      <c r="BK35" s="39">
        <f>IF(Tabla2[[#This Row],[ESTADO DE LA AUDIENCIA]]="Finalizada",IF(Tabla2[[#This Row],[FECHA DE CONSTANCIA DE EJECUTORIA]]="","",IF(IFERROR(SEARCH("Caducidad del Contrato",Tabla2[[#This Row],[CONSECUENCIA JURÍDICA]],1),"")=1,1,0)),0)</f>
        <v>0</v>
      </c>
      <c r="BL35" s="39" t="str">
        <f t="shared" ca="1" si="2"/>
        <v>Aplica</v>
      </c>
      <c r="BM35" s="39" t="str">
        <f>Tabla2[[#This Row],[No. CONTRATO]]&amp;Tabla2[[#This Row],[NUMERO DE DOCUMENTO]]&amp;Tabla2[[#This Row],[CONSECUENCIA JURÍDICA]]</f>
        <v>54002402022807000320Incumplimiento Parcial (Cláusula Penal)</v>
      </c>
      <c r="BN35" s="39" t="str">
        <f t="shared" si="3"/>
        <v>Unicos</v>
      </c>
      <c r="BO35" s="39" t="str">
        <f ca="1">IF(Tabla2[[#This Row],[CADUCIDAD]]=1,"In-Habilitado",IF(SUMIFS(BI:BI,BL:BL,"Aplica",F:F,F35,BN:BN,"Unicos")&gt;=5,"In-Habilitado",IF(SUMIFS(BJ:BJ,BL:BL,"Aplica",F:F,F35,BN:BN,"Unicos")&gt;=2,"In-Habilitado",IF(AND(SUMIFS(BI:BI,BL:BL,"Aplica",F:F,F35,BN:BN,"Unicos")&gt;=2,SUMIFS(BJ:BJ,BL:BL,"Aplica",F:F,F35,BN:BN,"Unicos")&gt;=1),"In-Habilitado",""))))</f>
        <v/>
      </c>
      <c r="BP35" s="39">
        <f t="shared" si="4"/>
        <v>0</v>
      </c>
      <c r="BQ35" s="39" t="str">
        <f>IF(N36="","SIN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 s="39" t="e">
        <f>IF(OR(Tabla2[[#This Row],[ESTADO DE LA AUDIENCIA]]="Programada",Tabla2[[#This Row],[ESTADO DE LA AUDIENCIA]]="Suspendida",Tabla2[[#This Row],[ESTADO DE LA AUDIENCIA]]=""),2025,IF(Tabla2[[#This Row],[FECHA DE CONSTANCIA DE EJECUTORIA]]="",2025,TEXT(Tabla2[[#This Row],[FECHA DE CONSTANCIA DE EJECUTORIA]],"YYYY")*1))</f>
        <v>#VALUE!</v>
      </c>
      <c r="BT35" s="39">
        <f t="shared" si="5"/>
        <v>2024</v>
      </c>
      <c r="BU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5" s="39" t="str">
        <f>IF(COUNTIF($A$1:A35,A35)&gt;1,"","Unicos")</f>
        <v>Unicos</v>
      </c>
      <c r="BW35" s="44" t="str">
        <f ca="1">IF(Tabla2[[#This Row],[ESTADO DE LA AUDIENCIA]]="Finalizada",IFERROR(IF(TEXT(Tabla2[[#This Row],[FECHA DE CONSTANCIA DE EJECUTORIA]],"dd/mm/yyyy")*1&gt;=CONCATENATE(TEXT(TODAY(),"dd/mm/"),YEAR(TODAY())-3)*1,"Aplica","No Aplica"),"Validar"),"No Aplica")</f>
        <v>Validar</v>
      </c>
    </row>
    <row r="36" spans="1:75" ht="37.5" hidden="1" customHeight="1">
      <c r="A36" s="38">
        <v>35</v>
      </c>
      <c r="B36" s="39" t="s">
        <v>20</v>
      </c>
      <c r="C36" s="39" t="s">
        <v>4</v>
      </c>
      <c r="D36" s="39" t="s">
        <v>341</v>
      </c>
      <c r="E36" s="39" t="s">
        <v>141</v>
      </c>
      <c r="F36" s="39">
        <v>800141372</v>
      </c>
      <c r="G36" s="39">
        <v>1</v>
      </c>
      <c r="H36" s="39" t="s">
        <v>142</v>
      </c>
      <c r="I36" s="39">
        <v>2022</v>
      </c>
      <c r="J36" s="40">
        <v>54003402022</v>
      </c>
      <c r="K36" s="39" t="s">
        <v>342</v>
      </c>
      <c r="L36" s="39" t="s">
        <v>144</v>
      </c>
      <c r="M36" s="39" t="s">
        <v>145</v>
      </c>
      <c r="N36" s="39" t="s">
        <v>343</v>
      </c>
      <c r="O36" s="41">
        <v>45282</v>
      </c>
      <c r="P36" s="41">
        <v>45310</v>
      </c>
      <c r="Q36" s="41">
        <v>45448</v>
      </c>
      <c r="R36" s="39" t="s">
        <v>147</v>
      </c>
      <c r="S36" s="41"/>
      <c r="T36" s="39" t="s">
        <v>340</v>
      </c>
      <c r="U36" s="39" t="s">
        <v>344</v>
      </c>
      <c r="V36" s="41">
        <v>45448</v>
      </c>
      <c r="W36" s="39" t="s">
        <v>345</v>
      </c>
      <c r="X36" s="39" t="s">
        <v>151</v>
      </c>
      <c r="Y36" s="39" t="s">
        <v>152</v>
      </c>
      <c r="Z36" s="39">
        <v>241</v>
      </c>
      <c r="AA36" s="41">
        <v>45448</v>
      </c>
      <c r="AB36" s="39" t="s">
        <v>198</v>
      </c>
      <c r="AC36" s="41">
        <v>45448</v>
      </c>
      <c r="AD36" s="39">
        <v>355</v>
      </c>
      <c r="AE36" s="41">
        <v>45530</v>
      </c>
      <c r="AF36" s="39" t="s">
        <v>229</v>
      </c>
      <c r="AG36" s="41">
        <v>45531</v>
      </c>
      <c r="AH36" s="41">
        <v>45539</v>
      </c>
      <c r="AI36" s="41">
        <v>45539</v>
      </c>
      <c r="AJ36" s="41" t="s">
        <v>153</v>
      </c>
      <c r="AK36" s="39" t="s">
        <v>154</v>
      </c>
      <c r="AL36" s="41"/>
      <c r="AM36" s="42">
        <v>4556040.4000000004</v>
      </c>
      <c r="AN36" s="42">
        <v>159381</v>
      </c>
      <c r="AO36" s="41">
        <v>45804</v>
      </c>
      <c r="AP36" s="39"/>
      <c r="AQ36" s="39" t="s">
        <v>345</v>
      </c>
      <c r="AR36" s="43" t="s">
        <v>154</v>
      </c>
      <c r="AS36" s="43" t="s">
        <v>153</v>
      </c>
      <c r="AT36" s="43" t="s">
        <v>153</v>
      </c>
      <c r="AU36" s="43" t="s">
        <v>153</v>
      </c>
      <c r="AV36" s="43" t="s">
        <v>154</v>
      </c>
      <c r="AW36" s="43" t="s">
        <v>153</v>
      </c>
      <c r="AX36" s="43" t="s">
        <v>153</v>
      </c>
      <c r="AY36" s="43" t="s">
        <v>200</v>
      </c>
      <c r="AZ36" s="43" t="s">
        <v>164</v>
      </c>
      <c r="BA36" s="39">
        <f t="shared" si="0"/>
        <v>1</v>
      </c>
      <c r="BB36" s="39">
        <f t="shared" si="1"/>
        <v>1</v>
      </c>
      <c r="BC36" s="39">
        <f>+IF(Tabla2[[#This Row],[PROCESOS_FINALIZADOS]]=1,0,1)</f>
        <v>0</v>
      </c>
      <c r="BD36" s="39">
        <f>+IF(AND(Tabla2[[#This Row],[ESTADO DEL PROCESO]]&lt;&gt;"FINALIZADo",Tabla2[[#This Row],[ESTADO DE LA AUDIENCIA]]="Suspendida"),1,0)</f>
        <v>0</v>
      </c>
      <c r="BE36" s="39">
        <f>+IF(AND(Tabla2[[#This Row],[ESTADO DEL PROCESO]]&lt;&gt;"FINALIZADO",Tabla2[[#This Row],[ESTADO DE LA AUDIENCIA]]="Finalizada"),1,0)</f>
        <v>0</v>
      </c>
      <c r="BF36" s="39">
        <f>+IF(AND(Tabla2[[#This Row],[ESTADO DEL PROCESO]]&lt;&gt;"FINALIZADo",Tabla2[[#This Row],[ESTADO DE LA AUDIENCIA]]="Programada"),1,0)</f>
        <v>0</v>
      </c>
      <c r="BG36" s="39">
        <f>+IF(AND(Tabla2[[#This Row],[ESTADO DEL PROCESO]]="FINALIZADo",Tabla2[[#This Row],[ESTADO DE LA AUDIENCIA]]=""),1,0)</f>
        <v>0</v>
      </c>
      <c r="BH36" s="39">
        <f>+IF(Tabla2[[#This Row],[TIPO RESUELVE]]="SANCION",1,0)</f>
        <v>1</v>
      </c>
      <c r="BI36" s="39">
        <f>IF(Tabla2[[#This Row],[ESTADO DE LA AUDIENCIA]]="Finalizada",IF(Tabla2[[#This Row],[CONSECUENCIA JURÍDICA]]="MULTA",1,0),0)</f>
        <v>0</v>
      </c>
      <c r="BJ36" s="39">
        <f>IF(Tabla2[[#This Row],[ESTADO DE LA AUDIENCIA]]="Finalizada",IF(IFERROR(SEARCH("INCUMPLIMIENTO",Tabla2[[#This Row],[CONSECUENCIA JURÍDICA]],1),"")=1,1,0),0)</f>
        <v>1</v>
      </c>
      <c r="BK36" s="39">
        <f>IF(Tabla2[[#This Row],[ESTADO DE LA AUDIENCIA]]="Finalizada",IF(Tabla2[[#This Row],[FECHA DE CONSTANCIA DE EJECUTORIA]]="","",IF(IFERROR(SEARCH("Caducidad del Contrato",Tabla2[[#This Row],[CONSECUENCIA JURÍDICA]],1),"")=1,1,0)),0)</f>
        <v>0</v>
      </c>
      <c r="BL36" s="39" t="str">
        <f t="shared" ca="1" si="2"/>
        <v>Aplica</v>
      </c>
      <c r="BM36" s="39" t="str">
        <f>Tabla2[[#This Row],[No. CONTRATO]]&amp;Tabla2[[#This Row],[NUMERO DE DOCUMENTO]]&amp;Tabla2[[#This Row],[CONSECUENCIA JURÍDICA]]</f>
        <v>54003402022800141372Incumplimiento Parcial (Cláusula Penal)</v>
      </c>
      <c r="BN36" s="39" t="str">
        <f t="shared" si="3"/>
        <v>Unicos</v>
      </c>
      <c r="BO36" s="39" t="str">
        <f ca="1">IF(Tabla2[[#This Row],[CADUCIDAD]]=1,"In-Habilitado",IF(SUMIFS(BI:BI,BL:BL,"Aplica",F:F,F36,BN:BN,"Unicos")&gt;=5,"In-Habilitado",IF(SUMIFS(BJ:BJ,BL:BL,"Aplica",F:F,F36,BN:BN,"Unicos")&gt;=2,"In-Habilitado",IF(AND(SUMIFS(BI:BI,BL:BL,"Aplica",F:F,F36,BN:BN,"Unicos")&gt;=2,SUMIFS(BJ:BJ,BL:BL,"Aplica",F:F,F36,BN:BN,"Unicos")&gt;=1),"In-Habilitado",""))))</f>
        <v/>
      </c>
      <c r="BP36" s="39">
        <f t="shared" si="4"/>
        <v>0</v>
      </c>
      <c r="BQ36" s="39" t="str">
        <f>IF(N37="","SIN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 s="39" t="e">
        <f>IF(OR(Tabla2[[#This Row],[ESTADO DE LA AUDIENCIA]]="Programada",Tabla2[[#This Row],[ESTADO DE LA AUDIENCIA]]="Suspendida",Tabla2[[#This Row],[ESTADO DE LA AUDIENCIA]]=""),2025,IF(Tabla2[[#This Row],[FECHA DE CONSTANCIA DE EJECUTORIA]]="",2025,TEXT(Tabla2[[#This Row],[FECHA DE CONSTANCIA DE EJECUTORIA]],"YYYY")*1))</f>
        <v>#VALUE!</v>
      </c>
      <c r="BT36" s="39">
        <f t="shared" si="5"/>
        <v>2024</v>
      </c>
      <c r="BU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6" s="39" t="str">
        <f>IF(COUNTIF($A$1:A36,A36)&gt;1,"","Unicos")</f>
        <v>Unicos</v>
      </c>
      <c r="BW36" s="44" t="str">
        <f ca="1">IF(Tabla2[[#This Row],[ESTADO DE LA AUDIENCIA]]="Finalizada",IFERROR(IF(TEXT(Tabla2[[#This Row],[FECHA DE CONSTANCIA DE EJECUTORIA]],"dd/mm/yyyy")*1&gt;=CONCATENATE(TEXT(TODAY(),"dd/mm/"),YEAR(TODAY())-3)*1,"Aplica","No Aplica"),"Validar"),"No Aplica")</f>
        <v>Validar</v>
      </c>
    </row>
    <row r="37" spans="1:75" ht="37.5" hidden="1" customHeight="1">
      <c r="A37" s="38">
        <v>36</v>
      </c>
      <c r="B37" s="39" t="s">
        <v>24</v>
      </c>
      <c r="C37" s="39" t="s">
        <v>4</v>
      </c>
      <c r="D37" s="39" t="s">
        <v>276</v>
      </c>
      <c r="E37" s="39" t="s">
        <v>141</v>
      </c>
      <c r="F37" s="39">
        <v>900114253</v>
      </c>
      <c r="G37" s="39">
        <v>1</v>
      </c>
      <c r="H37" s="39" t="s">
        <v>142</v>
      </c>
      <c r="I37" s="39">
        <v>2022</v>
      </c>
      <c r="J37" s="40">
        <v>18001802022</v>
      </c>
      <c r="K37" s="39" t="s">
        <v>346</v>
      </c>
      <c r="L37" s="39" t="s">
        <v>169</v>
      </c>
      <c r="M37" s="39" t="s">
        <v>145</v>
      </c>
      <c r="N37" s="39" t="s">
        <v>278</v>
      </c>
      <c r="O37" s="41">
        <v>45153</v>
      </c>
      <c r="P37" s="41">
        <v>45169</v>
      </c>
      <c r="Q37" s="47">
        <v>45299</v>
      </c>
      <c r="R37" s="39" t="s">
        <v>147</v>
      </c>
      <c r="S37" s="41"/>
      <c r="T37" s="39" t="s">
        <v>279</v>
      </c>
      <c r="U37" s="39" t="s">
        <v>211</v>
      </c>
      <c r="V37" s="41">
        <v>45670</v>
      </c>
      <c r="W37" s="39" t="s">
        <v>164</v>
      </c>
      <c r="X37" s="39" t="s">
        <v>151</v>
      </c>
      <c r="Y37" s="39" t="s">
        <v>152</v>
      </c>
      <c r="Z37" s="48">
        <v>285</v>
      </c>
      <c r="AA37" s="47">
        <v>45646</v>
      </c>
      <c r="AB37" s="39" t="s">
        <v>154</v>
      </c>
      <c r="AC37" s="41"/>
      <c r="AD37" s="39"/>
      <c r="AE37" s="41"/>
      <c r="AF37" s="39"/>
      <c r="AG37" s="41">
        <v>45666</v>
      </c>
      <c r="AH37" s="41">
        <v>45670</v>
      </c>
      <c r="AI37" s="41">
        <v>45670</v>
      </c>
      <c r="AJ37" s="41" t="s">
        <v>153</v>
      </c>
      <c r="AK37" s="39" t="s">
        <v>198</v>
      </c>
      <c r="AL37" s="41">
        <v>45670</v>
      </c>
      <c r="AM37" s="42">
        <v>710573.79</v>
      </c>
      <c r="AN37" s="42">
        <v>710573.79</v>
      </c>
      <c r="AO37" s="41">
        <v>45784</v>
      </c>
      <c r="AP37" s="39" t="s">
        <v>332</v>
      </c>
      <c r="AQ37" s="39" t="s">
        <v>347</v>
      </c>
      <c r="AR37" s="43" t="s">
        <v>154</v>
      </c>
      <c r="AS37" s="43" t="s">
        <v>154</v>
      </c>
      <c r="AT37" s="43" t="s">
        <v>153</v>
      </c>
      <c r="AU37" s="43" t="s">
        <v>153</v>
      </c>
      <c r="AV37" s="43" t="s">
        <v>198</v>
      </c>
      <c r="AW37" s="43" t="s">
        <v>198</v>
      </c>
      <c r="AX37" s="43" t="s">
        <v>154</v>
      </c>
      <c r="AY37" s="43" t="s">
        <v>200</v>
      </c>
      <c r="AZ37" s="43" t="s">
        <v>320</v>
      </c>
      <c r="BA37" s="39">
        <f t="shared" si="0"/>
        <v>1</v>
      </c>
      <c r="BB37" s="39">
        <f t="shared" si="1"/>
        <v>1</v>
      </c>
      <c r="BC37" s="39">
        <f>+IF(Tabla2[[#This Row],[PROCESOS_FINALIZADOS]]=1,0,1)</f>
        <v>0</v>
      </c>
      <c r="BD37" s="39">
        <f>+IF(AND(Tabla2[[#This Row],[ESTADO DEL PROCESO]]&lt;&gt;"FINALIZADo",Tabla2[[#This Row],[ESTADO DE LA AUDIENCIA]]="Suspendida"),1,0)</f>
        <v>0</v>
      </c>
      <c r="BE37" s="39">
        <f>+IF(AND(Tabla2[[#This Row],[ESTADO DEL PROCESO]]&lt;&gt;"FINALIZADO",Tabla2[[#This Row],[ESTADO DE LA AUDIENCIA]]="Finalizada"),1,0)</f>
        <v>0</v>
      </c>
      <c r="BF37" s="39">
        <f>+IF(AND(Tabla2[[#This Row],[ESTADO DEL PROCESO]]&lt;&gt;"FINALIZADo",Tabla2[[#This Row],[ESTADO DE LA AUDIENCIA]]="Programada"),1,0)</f>
        <v>0</v>
      </c>
      <c r="BG37" s="39">
        <f>+IF(AND(Tabla2[[#This Row],[ESTADO DEL PROCESO]]="FINALIZADo",Tabla2[[#This Row],[ESTADO DE LA AUDIENCIA]]=""),1,0)</f>
        <v>0</v>
      </c>
      <c r="BH37" s="39">
        <f>+IF(Tabla2[[#This Row],[TIPO RESUELVE]]="SANCION",1,0)</f>
        <v>1</v>
      </c>
      <c r="BI37" s="39">
        <f>IF(Tabla2[[#This Row],[ESTADO DE LA AUDIENCIA]]="Finalizada",IF(Tabla2[[#This Row],[CONSECUENCIA JURÍDICA]]="MULTA",1,0),0)</f>
        <v>0</v>
      </c>
      <c r="BJ37" s="39">
        <f>IF(Tabla2[[#This Row],[ESTADO DE LA AUDIENCIA]]="Finalizada",IF(IFERROR(SEARCH("INCUMPLIMIENTO",Tabla2[[#This Row],[CONSECUENCIA JURÍDICA]],1),"")=1,1,0),0)</f>
        <v>1</v>
      </c>
      <c r="BK37" s="39">
        <f>IF(Tabla2[[#This Row],[ESTADO DE LA AUDIENCIA]]="Finalizada",IF(Tabla2[[#This Row],[FECHA DE CONSTANCIA DE EJECUTORIA]]="","",IF(IFERROR(SEARCH("Caducidad del Contrato",Tabla2[[#This Row],[CONSECUENCIA JURÍDICA]],1),"")=1,1,0)),0)</f>
        <v>0</v>
      </c>
      <c r="BL37" s="39" t="str">
        <f t="shared" ca="1" si="2"/>
        <v>Aplica</v>
      </c>
      <c r="BM37" s="39" t="str">
        <f>Tabla2[[#This Row],[No. CONTRATO]]&amp;Tabla2[[#This Row],[NUMERO DE DOCUMENTO]]&amp;Tabla2[[#This Row],[CONSECUENCIA JURÍDICA]]</f>
        <v>18001802022900114253Incumplimiento Parcial (Cláusula Penal)</v>
      </c>
      <c r="BN37" s="39" t="str">
        <f t="shared" si="3"/>
        <v>Unicos</v>
      </c>
      <c r="BO37" s="39" t="str">
        <f ca="1">IF(Tabla2[[#This Row],[CADUCIDAD]]=1,"In-Habilitado",IF(SUMIFS(BI:BI,BL:BL,"Aplica",F:F,F37,BN:BN,"Unicos")&gt;=5,"In-Habilitado",IF(SUMIFS(BJ:BJ,BL:BL,"Aplica",F:F,F37,BN:BN,"Unicos")&gt;=2,"In-Habilitado",IF(AND(SUMIFS(BI:BI,BL:BL,"Aplica",F:F,F37,BN:BN,"Unicos")&gt;=2,SUMIFS(BJ:BJ,BL:BL,"Aplica",F:F,F37,BN:BN,"Unicos")&gt;=1),"In-Habilitado",""))))</f>
        <v>In-Habilitado</v>
      </c>
      <c r="BP37" s="39">
        <f t="shared" si="4"/>
        <v>0</v>
      </c>
      <c r="BQ37" s="39" t="str">
        <f>IF(N38="","SIN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 s="39" t="e">
        <f>IF(OR(Tabla2[[#This Row],[ESTADO DE LA AUDIENCIA]]="Programada",Tabla2[[#This Row],[ESTADO DE LA AUDIENCIA]]="Suspendida",Tabla2[[#This Row],[ESTADO DE LA AUDIENCIA]]=""),2025,IF(Tabla2[[#This Row],[FECHA DE CONSTANCIA DE EJECUTORIA]]="",2025,TEXT(Tabla2[[#This Row],[FECHA DE CONSTANCIA DE EJECUTORIA]],"YYYY")*1))</f>
        <v>#VALUE!</v>
      </c>
      <c r="BT37" s="39">
        <f t="shared" si="5"/>
        <v>2025</v>
      </c>
      <c r="BU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7" s="39" t="str">
        <f>IF(COUNTIF($A$1:A37,A37)&gt;1,"","Unicos")</f>
        <v>Unicos</v>
      </c>
      <c r="BW37" s="44" t="str">
        <f ca="1">IF(Tabla2[[#This Row],[ESTADO DE LA AUDIENCIA]]="Finalizada",IFERROR(IF(TEXT(Tabla2[[#This Row],[FECHA DE CONSTANCIA DE EJECUTORIA]],"dd/mm/yyyy")*1&gt;=CONCATENATE(TEXT(TODAY(),"dd/mm/"),YEAR(TODAY())-3)*1,"Aplica","No Aplica"),"Validar"),"No Aplica")</f>
        <v>Validar</v>
      </c>
    </row>
    <row r="38" spans="1:75" ht="37.5" hidden="1" customHeight="1">
      <c r="A38" s="38">
        <v>37</v>
      </c>
      <c r="B38" s="39" t="s">
        <v>24</v>
      </c>
      <c r="C38" s="39" t="s">
        <v>4</v>
      </c>
      <c r="D38" s="39" t="s">
        <v>276</v>
      </c>
      <c r="E38" s="39" t="s">
        <v>141</v>
      </c>
      <c r="F38" s="39">
        <v>900114253</v>
      </c>
      <c r="G38" s="39">
        <v>1</v>
      </c>
      <c r="H38" s="39" t="s">
        <v>142</v>
      </c>
      <c r="I38" s="39">
        <v>2022</v>
      </c>
      <c r="J38" s="40">
        <v>18001822022</v>
      </c>
      <c r="K38" s="39" t="s">
        <v>348</v>
      </c>
      <c r="L38" s="39" t="s">
        <v>169</v>
      </c>
      <c r="M38" s="39" t="s">
        <v>145</v>
      </c>
      <c r="N38" s="39" t="s">
        <v>278</v>
      </c>
      <c r="O38" s="41">
        <v>45181</v>
      </c>
      <c r="P38" s="41">
        <v>45203</v>
      </c>
      <c r="Q38" s="41">
        <v>45478</v>
      </c>
      <c r="R38" s="39" t="s">
        <v>147</v>
      </c>
      <c r="S38" s="41"/>
      <c r="T38" s="39" t="s">
        <v>279</v>
      </c>
      <c r="U38" s="39" t="s">
        <v>349</v>
      </c>
      <c r="V38" s="41">
        <v>45478</v>
      </c>
      <c r="W38" s="39" t="s">
        <v>164</v>
      </c>
      <c r="X38" s="39" t="s">
        <v>151</v>
      </c>
      <c r="Y38" s="39" t="s">
        <v>152</v>
      </c>
      <c r="Z38" s="39">
        <v>131</v>
      </c>
      <c r="AA38" s="41">
        <v>45464</v>
      </c>
      <c r="AB38" s="39" t="s">
        <v>154</v>
      </c>
      <c r="AC38" s="41"/>
      <c r="AD38" s="39"/>
      <c r="AE38" s="41"/>
      <c r="AF38" s="39"/>
      <c r="AG38" s="41">
        <v>45495</v>
      </c>
      <c r="AH38" s="41">
        <v>45497</v>
      </c>
      <c r="AI38" s="41">
        <v>45495</v>
      </c>
      <c r="AJ38" s="41" t="s">
        <v>153</v>
      </c>
      <c r="AK38" s="39" t="s">
        <v>198</v>
      </c>
      <c r="AL38" s="41">
        <v>45495</v>
      </c>
      <c r="AM38" s="42">
        <v>1482242.47</v>
      </c>
      <c r="AN38" s="42">
        <v>1482242.47</v>
      </c>
      <c r="AO38" s="41">
        <v>45688</v>
      </c>
      <c r="AP38" s="39"/>
      <c r="AQ38" s="39"/>
      <c r="AR38" s="43" t="s">
        <v>154</v>
      </c>
      <c r="AS38" s="43" t="s">
        <v>154</v>
      </c>
      <c r="AT38" s="43" t="s">
        <v>153</v>
      </c>
      <c r="AU38" s="43" t="s">
        <v>153</v>
      </c>
      <c r="AV38" s="43" t="s">
        <v>198</v>
      </c>
      <c r="AW38" s="43" t="s">
        <v>198</v>
      </c>
      <c r="AX38" s="43" t="s">
        <v>154</v>
      </c>
      <c r="AY38" s="43" t="s">
        <v>200</v>
      </c>
      <c r="AZ38" s="43" t="s">
        <v>320</v>
      </c>
      <c r="BA38" s="39">
        <f t="shared" si="0"/>
        <v>1</v>
      </c>
      <c r="BB38" s="39">
        <f t="shared" si="1"/>
        <v>1</v>
      </c>
      <c r="BC38" s="39">
        <f>+IF(Tabla2[[#This Row],[PROCESOS_FINALIZADOS]]=1,0,1)</f>
        <v>0</v>
      </c>
      <c r="BD38" s="39">
        <f>+IF(AND(Tabla2[[#This Row],[ESTADO DEL PROCESO]]&lt;&gt;"FINALIZADo",Tabla2[[#This Row],[ESTADO DE LA AUDIENCIA]]="Suspendida"),1,0)</f>
        <v>0</v>
      </c>
      <c r="BE38" s="39">
        <f>+IF(AND(Tabla2[[#This Row],[ESTADO DEL PROCESO]]&lt;&gt;"FINALIZADO",Tabla2[[#This Row],[ESTADO DE LA AUDIENCIA]]="Finalizada"),1,0)</f>
        <v>0</v>
      </c>
      <c r="BF38" s="39">
        <f>+IF(AND(Tabla2[[#This Row],[ESTADO DEL PROCESO]]&lt;&gt;"FINALIZADo",Tabla2[[#This Row],[ESTADO DE LA AUDIENCIA]]="Programada"),1,0)</f>
        <v>0</v>
      </c>
      <c r="BG38" s="39">
        <f>+IF(AND(Tabla2[[#This Row],[ESTADO DEL PROCESO]]="FINALIZADo",Tabla2[[#This Row],[ESTADO DE LA AUDIENCIA]]=""),1,0)</f>
        <v>0</v>
      </c>
      <c r="BH38" s="39">
        <f>+IF(Tabla2[[#This Row],[TIPO RESUELVE]]="SANCION",1,0)</f>
        <v>1</v>
      </c>
      <c r="BI38" s="39">
        <f>IF(Tabla2[[#This Row],[ESTADO DE LA AUDIENCIA]]="Finalizada",IF(Tabla2[[#This Row],[CONSECUENCIA JURÍDICA]]="MULTA",1,0),0)</f>
        <v>0</v>
      </c>
      <c r="BJ38" s="39">
        <f>IF(Tabla2[[#This Row],[ESTADO DE LA AUDIENCIA]]="Finalizada",IF(IFERROR(SEARCH("INCUMPLIMIENTO",Tabla2[[#This Row],[CONSECUENCIA JURÍDICA]],1),"")=1,1,0),0)</f>
        <v>1</v>
      </c>
      <c r="BK38" s="39">
        <f>IF(Tabla2[[#This Row],[ESTADO DE LA AUDIENCIA]]="Finalizada",IF(Tabla2[[#This Row],[FECHA DE CONSTANCIA DE EJECUTORIA]]="","",IF(IFERROR(SEARCH("Caducidad del Contrato",Tabla2[[#This Row],[CONSECUENCIA JURÍDICA]],1),"")=1,1,0)),0)</f>
        <v>0</v>
      </c>
      <c r="BL38" s="39" t="str">
        <f t="shared" ca="1" si="2"/>
        <v>Aplica</v>
      </c>
      <c r="BM38" s="39" t="str">
        <f>Tabla2[[#This Row],[No. CONTRATO]]&amp;Tabla2[[#This Row],[NUMERO DE DOCUMENTO]]&amp;Tabla2[[#This Row],[CONSECUENCIA JURÍDICA]]</f>
        <v>18001822022900114253Incumplimiento Parcial (Cláusula Penal)</v>
      </c>
      <c r="BN38" s="39" t="str">
        <f t="shared" si="3"/>
        <v>Unicos</v>
      </c>
      <c r="BO38" s="39" t="str">
        <f ca="1">IF(Tabla2[[#This Row],[CADUCIDAD]]=1,"In-Habilitado",IF(SUMIFS(BI:BI,BL:BL,"Aplica",F:F,F38,BN:BN,"Unicos")&gt;=5,"In-Habilitado",IF(SUMIFS(BJ:BJ,BL:BL,"Aplica",F:F,F38,BN:BN,"Unicos")&gt;=2,"In-Habilitado",IF(AND(SUMIFS(BI:BI,BL:BL,"Aplica",F:F,F38,BN:BN,"Unicos")&gt;=2,SUMIFS(BJ:BJ,BL:BL,"Aplica",F:F,F38,BN:BN,"Unicos")&gt;=1),"In-Habilitado",""))))</f>
        <v>In-Habilitado</v>
      </c>
      <c r="BP38" s="39">
        <f t="shared" si="4"/>
        <v>0</v>
      </c>
      <c r="BQ38" s="39" t="str">
        <f>IF(N39="","SIN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 s="39" t="e">
        <f>IF(OR(Tabla2[[#This Row],[ESTADO DE LA AUDIENCIA]]="Programada",Tabla2[[#This Row],[ESTADO DE LA AUDIENCIA]]="Suspendida",Tabla2[[#This Row],[ESTADO DE LA AUDIENCIA]]=""),2025,IF(Tabla2[[#This Row],[FECHA DE CONSTANCIA DE EJECUTORIA]]="",2025,TEXT(Tabla2[[#This Row],[FECHA DE CONSTANCIA DE EJECUTORIA]],"YYYY")*1))</f>
        <v>#VALUE!</v>
      </c>
      <c r="BT38" s="39">
        <f t="shared" si="5"/>
        <v>2024</v>
      </c>
      <c r="BU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8" s="39" t="str">
        <f>IF(COUNTIF($A$1:A38,A38)&gt;1,"","Unicos")</f>
        <v>Unicos</v>
      </c>
      <c r="BW38" s="44" t="str">
        <f ca="1">IF(Tabla2[[#This Row],[ESTADO DE LA AUDIENCIA]]="Finalizada",IFERROR(IF(TEXT(Tabla2[[#This Row],[FECHA DE CONSTANCIA DE EJECUTORIA]],"dd/mm/yyyy")*1&gt;=CONCATENATE(TEXT(TODAY(),"dd/mm/"),YEAR(TODAY())-3)*1,"Aplica","No Aplica"),"Validar"),"No Aplica")</f>
        <v>Validar</v>
      </c>
    </row>
    <row r="39" spans="1:75" ht="37.5" hidden="1" customHeight="1">
      <c r="A39" s="38">
        <v>38</v>
      </c>
      <c r="B39" s="39" t="s">
        <v>24</v>
      </c>
      <c r="C39" s="39" t="s">
        <v>4</v>
      </c>
      <c r="D39" s="39" t="s">
        <v>276</v>
      </c>
      <c r="E39" s="39" t="s">
        <v>141</v>
      </c>
      <c r="F39" s="39">
        <v>900114253</v>
      </c>
      <c r="G39" s="39">
        <v>1</v>
      </c>
      <c r="H39" s="39" t="s">
        <v>142</v>
      </c>
      <c r="I39" s="39">
        <v>2022</v>
      </c>
      <c r="J39" s="40">
        <v>18001832022</v>
      </c>
      <c r="K39" s="39" t="s">
        <v>350</v>
      </c>
      <c r="L39" s="39" t="s">
        <v>169</v>
      </c>
      <c r="M39" s="39" t="s">
        <v>145</v>
      </c>
      <c r="N39" s="39" t="s">
        <v>278</v>
      </c>
      <c r="O39" s="41">
        <v>45182</v>
      </c>
      <c r="P39" s="41">
        <v>45204</v>
      </c>
      <c r="Q39" s="47">
        <v>45792</v>
      </c>
      <c r="R39" s="39" t="s">
        <v>147</v>
      </c>
      <c r="S39" s="47"/>
      <c r="T39" s="39" t="s">
        <v>279</v>
      </c>
      <c r="U39" s="39" t="s">
        <v>351</v>
      </c>
      <c r="V39" s="47">
        <v>45812</v>
      </c>
      <c r="W39" s="39" t="s">
        <v>164</v>
      </c>
      <c r="X39" s="39" t="s">
        <v>151</v>
      </c>
      <c r="Y39" s="39" t="s">
        <v>152</v>
      </c>
      <c r="Z39" s="39">
        <v>198</v>
      </c>
      <c r="AA39" s="41">
        <v>45555</v>
      </c>
      <c r="AB39" s="39" t="s">
        <v>198</v>
      </c>
      <c r="AC39" s="41">
        <v>45561</v>
      </c>
      <c r="AD39" s="39">
        <v>125</v>
      </c>
      <c r="AE39" s="41">
        <v>45792</v>
      </c>
      <c r="AF39" s="39" t="s">
        <v>229</v>
      </c>
      <c r="AG39" s="41">
        <v>45793</v>
      </c>
      <c r="AH39" s="41">
        <v>45796</v>
      </c>
      <c r="AI39" s="41">
        <v>45812</v>
      </c>
      <c r="AJ39" s="41" t="s">
        <v>153</v>
      </c>
      <c r="AK39" s="39" t="s">
        <v>198</v>
      </c>
      <c r="AL39" s="41">
        <v>45812</v>
      </c>
      <c r="AM39" s="42">
        <v>8602459.1400000006</v>
      </c>
      <c r="AN39" s="42">
        <v>8602459.1400000006</v>
      </c>
      <c r="AO39" s="41">
        <v>45870</v>
      </c>
      <c r="AP39" s="39" t="s">
        <v>332</v>
      </c>
      <c r="AQ39" s="39"/>
      <c r="AR39" s="43" t="s">
        <v>154</v>
      </c>
      <c r="AS39" s="43" t="s">
        <v>154</v>
      </c>
      <c r="AT39" s="43" t="s">
        <v>153</v>
      </c>
      <c r="AU39" s="43" t="s">
        <v>153</v>
      </c>
      <c r="AV39" s="43" t="s">
        <v>198</v>
      </c>
      <c r="AW39" s="43" t="s">
        <v>198</v>
      </c>
      <c r="AX39" s="43" t="s">
        <v>154</v>
      </c>
      <c r="AY39" s="43" t="s">
        <v>200</v>
      </c>
      <c r="AZ39" s="43" t="s">
        <v>320</v>
      </c>
      <c r="BA39" s="39">
        <f t="shared" si="0"/>
        <v>1</v>
      </c>
      <c r="BB39" s="39">
        <f t="shared" si="1"/>
        <v>1</v>
      </c>
      <c r="BC39" s="39">
        <f>+IF(Tabla2[[#This Row],[PROCESOS_FINALIZADOS]]=1,0,1)</f>
        <v>0</v>
      </c>
      <c r="BD39" s="39">
        <f>+IF(AND(Tabla2[[#This Row],[ESTADO DEL PROCESO]]&lt;&gt;"FINALIZADo",Tabla2[[#This Row],[ESTADO DE LA AUDIENCIA]]="Suspendida"),1,0)</f>
        <v>0</v>
      </c>
      <c r="BE39" s="39">
        <f>+IF(AND(Tabla2[[#This Row],[ESTADO DEL PROCESO]]&lt;&gt;"FINALIZADO",Tabla2[[#This Row],[ESTADO DE LA AUDIENCIA]]="Finalizada"),1,0)</f>
        <v>0</v>
      </c>
      <c r="BF39" s="39">
        <f>+IF(AND(Tabla2[[#This Row],[ESTADO DEL PROCESO]]&lt;&gt;"FINALIZADo",Tabla2[[#This Row],[ESTADO DE LA AUDIENCIA]]="Programada"),1,0)</f>
        <v>0</v>
      </c>
      <c r="BG39" s="39">
        <f>+IF(AND(Tabla2[[#This Row],[ESTADO DEL PROCESO]]="FINALIZADo",Tabla2[[#This Row],[ESTADO DE LA AUDIENCIA]]=""),1,0)</f>
        <v>0</v>
      </c>
      <c r="BH39" s="39">
        <f>+IF(Tabla2[[#This Row],[TIPO RESUELVE]]="SANCION",1,0)</f>
        <v>1</v>
      </c>
      <c r="BI39" s="39">
        <f>IF(Tabla2[[#This Row],[ESTADO DE LA AUDIENCIA]]="Finalizada",IF(Tabla2[[#This Row],[CONSECUENCIA JURÍDICA]]="MULTA",1,0),0)</f>
        <v>0</v>
      </c>
      <c r="BJ39" s="39">
        <f>IF(Tabla2[[#This Row],[ESTADO DE LA AUDIENCIA]]="Finalizada",IF(IFERROR(SEARCH("INCUMPLIMIENTO",Tabla2[[#This Row],[CONSECUENCIA JURÍDICA]],1),"")=1,1,0),0)</f>
        <v>1</v>
      </c>
      <c r="BK39" s="39">
        <f>IF(Tabla2[[#This Row],[ESTADO DE LA AUDIENCIA]]="Finalizada",IF(Tabla2[[#This Row],[FECHA DE CONSTANCIA DE EJECUTORIA]]="","",IF(IFERROR(SEARCH("Caducidad del Contrato",Tabla2[[#This Row],[CONSECUENCIA JURÍDICA]],1),"")=1,1,0)),0)</f>
        <v>0</v>
      </c>
      <c r="BL39" s="39" t="str">
        <f t="shared" ca="1" si="2"/>
        <v>Aplica</v>
      </c>
      <c r="BM39" s="39" t="str">
        <f>Tabla2[[#This Row],[No. CONTRATO]]&amp;Tabla2[[#This Row],[NUMERO DE DOCUMENTO]]&amp;Tabla2[[#This Row],[CONSECUENCIA JURÍDICA]]</f>
        <v>18001832022900114253Incumplimiento Parcial (Cláusula Penal)</v>
      </c>
      <c r="BN39" s="39" t="str">
        <f t="shared" si="3"/>
        <v>Unicos</v>
      </c>
      <c r="BO39" s="39" t="str">
        <f ca="1">IF(Tabla2[[#This Row],[CADUCIDAD]]=1,"In-Habilitado",IF(SUMIFS(BI:BI,BL:BL,"Aplica",F:F,F39,BN:BN,"Unicos")&gt;=5,"In-Habilitado",IF(SUMIFS(BJ:BJ,BL:BL,"Aplica",F:F,F39,BN:BN,"Unicos")&gt;=2,"In-Habilitado",IF(AND(SUMIFS(BI:BI,BL:BL,"Aplica",F:F,F39,BN:BN,"Unicos")&gt;=2,SUMIFS(BJ:BJ,BL:BL,"Aplica",F:F,F39,BN:BN,"Unicos")&gt;=1),"In-Habilitado",""))))</f>
        <v>In-Habilitado</v>
      </c>
      <c r="BP39" s="39">
        <f t="shared" si="4"/>
        <v>0</v>
      </c>
      <c r="BQ39" s="39" t="str">
        <f>IF(N40="","SIN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 s="39" t="e">
        <f>IF(OR(Tabla2[[#This Row],[ESTADO DE LA AUDIENCIA]]="Programada",Tabla2[[#This Row],[ESTADO DE LA AUDIENCIA]]="Suspendida",Tabla2[[#This Row],[ESTADO DE LA AUDIENCIA]]=""),2025,IF(Tabla2[[#This Row],[FECHA DE CONSTANCIA DE EJECUTORIA]]="",2025,TEXT(Tabla2[[#This Row],[FECHA DE CONSTANCIA DE EJECUTORIA]],"YYYY")*1))</f>
        <v>#VALUE!</v>
      </c>
      <c r="BT39" s="39">
        <f t="shared" si="5"/>
        <v>2025</v>
      </c>
      <c r="BU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39" s="39" t="str">
        <f>IF(COUNTIF($A$1:A39,A39)&gt;1,"","Unicos")</f>
        <v>Unicos</v>
      </c>
      <c r="BW39" s="44" t="str">
        <f ca="1">IF(Tabla2[[#This Row],[ESTADO DE LA AUDIENCIA]]="Finalizada",IFERROR(IF(TEXT(Tabla2[[#This Row],[FECHA DE CONSTANCIA DE EJECUTORIA]],"dd/mm/yyyy")*1&gt;=CONCATENATE(TEXT(TODAY(),"dd/mm/"),YEAR(TODAY())-3)*1,"Aplica","No Aplica"),"Validar"),"No Aplica")</f>
        <v>Validar</v>
      </c>
    </row>
    <row r="40" spans="1:75" ht="37.5" hidden="1" customHeight="1">
      <c r="A40" s="38">
        <v>39</v>
      </c>
      <c r="B40" s="39" t="s">
        <v>213</v>
      </c>
      <c r="C40" s="39" t="s">
        <v>175</v>
      </c>
      <c r="D40" s="39" t="s">
        <v>352</v>
      </c>
      <c r="E40" s="39" t="s">
        <v>141</v>
      </c>
      <c r="F40" s="39">
        <v>806005124</v>
      </c>
      <c r="G40" s="39">
        <v>1</v>
      </c>
      <c r="H40" s="39" t="s">
        <v>142</v>
      </c>
      <c r="I40" s="39">
        <v>2023</v>
      </c>
      <c r="J40" s="45">
        <v>44001712023</v>
      </c>
      <c r="K40" s="39" t="s">
        <v>353</v>
      </c>
      <c r="L40" s="39" t="s">
        <v>144</v>
      </c>
      <c r="M40" s="39" t="s">
        <v>145</v>
      </c>
      <c r="N40" s="39" t="s">
        <v>354</v>
      </c>
      <c r="O40" s="41">
        <v>45178</v>
      </c>
      <c r="P40" s="41">
        <v>45253</v>
      </c>
      <c r="Q40" s="41"/>
      <c r="R40" s="39" t="s">
        <v>179</v>
      </c>
      <c r="S40" s="41"/>
      <c r="T40" s="46" t="s">
        <v>218</v>
      </c>
      <c r="U40" s="39" t="s">
        <v>355</v>
      </c>
      <c r="V40" s="41">
        <v>45261</v>
      </c>
      <c r="W40" s="39" t="s">
        <v>356</v>
      </c>
      <c r="X40" s="39" t="s">
        <v>151</v>
      </c>
      <c r="Y40" s="39" t="s">
        <v>152</v>
      </c>
      <c r="Z40" s="39">
        <v>394</v>
      </c>
      <c r="AA40" s="41">
        <v>45264</v>
      </c>
      <c r="AB40" s="39"/>
      <c r="AC40" s="41"/>
      <c r="AD40" s="39"/>
      <c r="AE40" s="41"/>
      <c r="AF40" s="39"/>
      <c r="AG40" s="41"/>
      <c r="AH40" s="41"/>
      <c r="AI40" s="41"/>
      <c r="AJ40" s="41"/>
      <c r="AK40" s="39"/>
      <c r="AL40" s="41"/>
      <c r="AM40" s="42">
        <v>24336112</v>
      </c>
      <c r="AN40" s="42"/>
      <c r="AO40" s="41"/>
      <c r="AP40" s="39"/>
      <c r="AQ40" s="39"/>
      <c r="AR40" s="43"/>
      <c r="AS40" s="43"/>
      <c r="AT40" s="43"/>
      <c r="AU40" s="43"/>
      <c r="AV40" s="43"/>
      <c r="AW40" s="43"/>
      <c r="AX40" s="43"/>
      <c r="AY40" s="43"/>
      <c r="AZ40" s="43"/>
      <c r="BA40" s="39">
        <f t="shared" si="0"/>
        <v>1</v>
      </c>
      <c r="BB40" s="39">
        <f t="shared" si="1"/>
        <v>0</v>
      </c>
      <c r="BC40" s="39">
        <f>+IF(Tabla2[[#This Row],[PROCESOS_FINALIZADOS]]=1,0,1)</f>
        <v>1</v>
      </c>
      <c r="BD40" s="39">
        <f>+IF(AND(Tabla2[[#This Row],[ESTADO DEL PROCESO]]&lt;&gt;"FINALIZADo",Tabla2[[#This Row],[ESTADO DE LA AUDIENCIA]]="Suspendida"),1,0)</f>
        <v>1</v>
      </c>
      <c r="BE40" s="39">
        <f>+IF(AND(Tabla2[[#This Row],[ESTADO DEL PROCESO]]&lt;&gt;"FINALIZADO",Tabla2[[#This Row],[ESTADO DE LA AUDIENCIA]]="Finalizada"),1,0)</f>
        <v>0</v>
      </c>
      <c r="BF40" s="39">
        <f>+IF(AND(Tabla2[[#This Row],[ESTADO DEL PROCESO]]&lt;&gt;"FINALIZADo",Tabla2[[#This Row],[ESTADO DE LA AUDIENCIA]]="Programada"),1,0)</f>
        <v>0</v>
      </c>
      <c r="BG40" s="39">
        <f>+IF(AND(Tabla2[[#This Row],[ESTADO DEL PROCESO]]="FINALIZADo",Tabla2[[#This Row],[ESTADO DE LA AUDIENCIA]]=""),1,0)</f>
        <v>0</v>
      </c>
      <c r="BH40" s="39">
        <f>+IF(Tabla2[[#This Row],[TIPO RESUELVE]]="SANCION",1,0)</f>
        <v>1</v>
      </c>
      <c r="BI40" s="39">
        <f>IF(Tabla2[[#This Row],[ESTADO DE LA AUDIENCIA]]="Finalizada",IF(Tabla2[[#This Row],[CONSECUENCIA JURÍDICA]]="MULTA",1,0),0)</f>
        <v>0</v>
      </c>
      <c r="BJ40" s="39">
        <f>IF(Tabla2[[#This Row],[ESTADO DE LA AUDIENCIA]]="Finalizada",IF(IFERROR(SEARCH("INCUMPLIMIENTO",Tabla2[[#This Row],[CONSECUENCIA JURÍDICA]],1),"")=1,1,0),0)</f>
        <v>0</v>
      </c>
      <c r="BK40" s="39">
        <f>IF(Tabla2[[#This Row],[ESTADO DE LA AUDIENCIA]]="Finalizada",IF(Tabla2[[#This Row],[FECHA DE CONSTANCIA DE EJECUTORIA]]="","",IF(IFERROR(SEARCH("Caducidad del Contrato",Tabla2[[#This Row],[CONSECUENCIA JURÍDICA]],1),"")=1,1,0)),0)</f>
        <v>0</v>
      </c>
      <c r="BL40" s="39" t="str">
        <f t="shared" ca="1" si="2"/>
        <v>No_Aplica</v>
      </c>
      <c r="BM40" s="39" t="str">
        <f>Tabla2[[#This Row],[No. CONTRATO]]&amp;Tabla2[[#This Row],[NUMERO DE DOCUMENTO]]&amp;Tabla2[[#This Row],[CONSECUENCIA JURÍDICA]]</f>
        <v>44001712023806005124Incumplimiento Parcial (Cláusula Penal)</v>
      </c>
      <c r="BN40" s="39" t="str">
        <f t="shared" si="3"/>
        <v>Unicos</v>
      </c>
      <c r="BO40" s="39" t="str">
        <f ca="1">IF(Tabla2[[#This Row],[CADUCIDAD]]=1,"In-Habilitado",IF(SUMIFS(BI:BI,BL:BL,"Aplica",F:F,F40,BN:BN,"Unicos")&gt;=5,"In-Habilitado",IF(SUMIFS(BJ:BJ,BL:BL,"Aplica",F:F,F40,BN:BN,"Unicos")&gt;=2,"In-Habilitado",IF(AND(SUMIFS(BI:BI,BL:BL,"Aplica",F:F,F40,BN:BN,"Unicos")&gt;=2,SUMIFS(BJ:BJ,BL:BL,"Aplica",F:F,F40,BN:BN,"Unicos")&gt;=1),"In-Habilitado",""))))</f>
        <v/>
      </c>
      <c r="BP40" s="39">
        <f t="shared" si="4"/>
        <v>0</v>
      </c>
      <c r="BQ40" s="39" t="str">
        <f>IF(N41="","SIN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40" s="39">
        <f>IF(OR(Tabla2[[#This Row],[ESTADO DE LA AUDIENCIA]]="Programada",Tabla2[[#This Row],[ESTADO DE LA AUDIENCIA]]="Suspendida",Tabla2[[#This Row],[ESTADO DE LA AUDIENCIA]]=""),2025,IF(Tabla2[[#This Row],[FECHA DE CONSTANCIA DE EJECUTORIA]]="",2025,TEXT(Tabla2[[#This Row],[FECHA DE CONSTANCIA DE EJECUTORIA]],"YYYY")*1))</f>
        <v>2025</v>
      </c>
      <c r="BT40" s="39">
        <f t="shared" si="5"/>
        <v>1900</v>
      </c>
      <c r="BU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40" s="39" t="str">
        <f>IF(COUNTIF($A$1:A40,A40)&gt;1,"","Unicos")</f>
        <v>Unicos</v>
      </c>
      <c r="BW40" s="44" t="str">
        <f ca="1">IF(Tabla2[[#This Row],[ESTADO DE LA AUDIENCIA]]="Finalizada",IFERROR(IF(TEXT(Tabla2[[#This Row],[FECHA DE CONSTANCIA DE EJECUTORIA]],"dd/mm/yyyy")*1&gt;=CONCATENATE(TEXT(TODAY(),"dd/mm/"),YEAR(TODAY())-3)*1,"Aplica","No Aplica"),"Validar"),"No Aplica")</f>
        <v>No Aplica</v>
      </c>
    </row>
    <row r="41" spans="1:75" ht="37.5" hidden="1" customHeight="1">
      <c r="A41" s="38">
        <v>40</v>
      </c>
      <c r="B41" s="39" t="s">
        <v>11</v>
      </c>
      <c r="C41" s="39" t="s">
        <v>4</v>
      </c>
      <c r="D41" s="39" t="s">
        <v>357</v>
      </c>
      <c r="E41" s="39" t="s">
        <v>141</v>
      </c>
      <c r="F41" s="39">
        <v>900631358</v>
      </c>
      <c r="G41" s="39">
        <v>3</v>
      </c>
      <c r="H41" s="39" t="s">
        <v>142</v>
      </c>
      <c r="I41" s="39">
        <v>2023</v>
      </c>
      <c r="J41" s="40">
        <v>86000912023</v>
      </c>
      <c r="K41" s="39" t="s">
        <v>358</v>
      </c>
      <c r="L41" s="39" t="s">
        <v>144</v>
      </c>
      <c r="M41" s="39" t="s">
        <v>145</v>
      </c>
      <c r="N41" s="39" t="s">
        <v>359</v>
      </c>
      <c r="O41" s="41">
        <v>45139</v>
      </c>
      <c r="P41" s="41">
        <v>45187</v>
      </c>
      <c r="Q41" s="41">
        <v>45321</v>
      </c>
      <c r="R41" s="39" t="s">
        <v>147</v>
      </c>
      <c r="S41" s="41"/>
      <c r="T41" s="39" t="s">
        <v>360</v>
      </c>
      <c r="U41" s="39" t="s">
        <v>361</v>
      </c>
      <c r="V41" s="41">
        <v>45399</v>
      </c>
      <c r="W41" s="39" t="s">
        <v>164</v>
      </c>
      <c r="X41" s="39" t="s">
        <v>151</v>
      </c>
      <c r="Y41" s="39" t="s">
        <v>152</v>
      </c>
      <c r="Z41" s="39">
        <v>406</v>
      </c>
      <c r="AA41" s="41">
        <v>45288</v>
      </c>
      <c r="AB41" s="39" t="s">
        <v>198</v>
      </c>
      <c r="AC41" s="41">
        <v>45328</v>
      </c>
      <c r="AD41" s="39">
        <v>145</v>
      </c>
      <c r="AE41" s="41">
        <v>45397</v>
      </c>
      <c r="AF41" s="39" t="s">
        <v>229</v>
      </c>
      <c r="AG41" s="41">
        <v>45399</v>
      </c>
      <c r="AH41" s="41">
        <v>45399</v>
      </c>
      <c r="AI41" s="41">
        <v>45399</v>
      </c>
      <c r="AJ41" s="41" t="s">
        <v>153</v>
      </c>
      <c r="AK41" s="39" t="s">
        <v>198</v>
      </c>
      <c r="AL41" s="41">
        <v>45400</v>
      </c>
      <c r="AM41" s="42">
        <v>180991968</v>
      </c>
      <c r="AN41" s="42">
        <v>180991968</v>
      </c>
      <c r="AO41" s="41">
        <v>45797</v>
      </c>
      <c r="AP41" s="39"/>
      <c r="AQ41" s="39"/>
      <c r="AR41" s="43" t="s">
        <v>154</v>
      </c>
      <c r="AS41" s="43" t="s">
        <v>154</v>
      </c>
      <c r="AT41" s="43" t="s">
        <v>153</v>
      </c>
      <c r="AU41" s="43" t="s">
        <v>153</v>
      </c>
      <c r="AV41" s="43" t="s">
        <v>198</v>
      </c>
      <c r="AW41" s="43" t="s">
        <v>198</v>
      </c>
      <c r="AX41" s="43" t="s">
        <v>154</v>
      </c>
      <c r="AY41" s="43" t="s">
        <v>200</v>
      </c>
      <c r="AZ41" s="43" t="s">
        <v>239</v>
      </c>
      <c r="BA41" s="39">
        <f t="shared" si="0"/>
        <v>1</v>
      </c>
      <c r="BB41" s="39">
        <f t="shared" si="1"/>
        <v>1</v>
      </c>
      <c r="BC41" s="39">
        <f>+IF(Tabla2[[#This Row],[PROCESOS_FINALIZADOS]]=1,0,1)</f>
        <v>0</v>
      </c>
      <c r="BD41" s="39">
        <f>+IF(AND(Tabla2[[#This Row],[ESTADO DEL PROCESO]]&lt;&gt;"FINALIZADo",Tabla2[[#This Row],[ESTADO DE LA AUDIENCIA]]="Suspendida"),1,0)</f>
        <v>0</v>
      </c>
      <c r="BE41" s="39">
        <f>+IF(AND(Tabla2[[#This Row],[ESTADO DEL PROCESO]]&lt;&gt;"FINALIZADO",Tabla2[[#This Row],[ESTADO DE LA AUDIENCIA]]="Finalizada"),1,0)</f>
        <v>0</v>
      </c>
      <c r="BF41" s="39">
        <f>+IF(AND(Tabla2[[#This Row],[ESTADO DEL PROCESO]]&lt;&gt;"FINALIZADo",Tabla2[[#This Row],[ESTADO DE LA AUDIENCIA]]="Programada"),1,0)</f>
        <v>0</v>
      </c>
      <c r="BG41" s="39">
        <f>+IF(AND(Tabla2[[#This Row],[ESTADO DEL PROCESO]]="FINALIZADo",Tabla2[[#This Row],[ESTADO DE LA AUDIENCIA]]=""),1,0)</f>
        <v>0</v>
      </c>
      <c r="BH41" s="39">
        <f>+IF(Tabla2[[#This Row],[TIPO RESUELVE]]="SANCION",1,0)</f>
        <v>1</v>
      </c>
      <c r="BI41" s="39">
        <f>IF(Tabla2[[#This Row],[ESTADO DE LA AUDIENCIA]]="Finalizada",IF(Tabla2[[#This Row],[CONSECUENCIA JURÍDICA]]="MULTA",1,0),0)</f>
        <v>0</v>
      </c>
      <c r="BJ41" s="39">
        <f>IF(Tabla2[[#This Row],[ESTADO DE LA AUDIENCIA]]="Finalizada",IF(IFERROR(SEARCH("INCUMPLIMIENTO",Tabla2[[#This Row],[CONSECUENCIA JURÍDICA]],1),"")=1,1,0),0)</f>
        <v>1</v>
      </c>
      <c r="BK41" s="39">
        <f>IF(Tabla2[[#This Row],[ESTADO DE LA AUDIENCIA]]="Finalizada",IF(Tabla2[[#This Row],[FECHA DE CONSTANCIA DE EJECUTORIA]]="","",IF(IFERROR(SEARCH("Caducidad del Contrato",Tabla2[[#This Row],[CONSECUENCIA JURÍDICA]],1),"")=1,1,0)),0)</f>
        <v>0</v>
      </c>
      <c r="BL41" s="39" t="str">
        <f t="shared" ca="1" si="2"/>
        <v>Aplica</v>
      </c>
      <c r="BM41" s="39" t="str">
        <f>Tabla2[[#This Row],[No. CONTRATO]]&amp;Tabla2[[#This Row],[NUMERO DE DOCUMENTO]]&amp;Tabla2[[#This Row],[CONSECUENCIA JURÍDICA]]</f>
        <v>86000912023900631358Incumplimiento Parcial (Cláusula Penal)</v>
      </c>
      <c r="BN41" s="39" t="str">
        <f t="shared" si="3"/>
        <v>Unicos</v>
      </c>
      <c r="BO41" s="39" t="str">
        <f ca="1">IF(Tabla2[[#This Row],[CADUCIDAD]]=1,"In-Habilitado",IF(SUMIFS(BI:BI,BL:BL,"Aplica",F:F,F41,BN:BN,"Unicos")&gt;=5,"In-Habilitado",IF(SUMIFS(BJ:BJ,BL:BL,"Aplica",F:F,F41,BN:BN,"Unicos")&gt;=2,"In-Habilitado",IF(AND(SUMIFS(BI:BI,BL:BL,"Aplica",F:F,F41,BN:BN,"Unicos")&gt;=2,SUMIFS(BJ:BJ,BL:BL,"Aplica",F:F,F41,BN:BN,"Unicos")&gt;=1),"In-Habilitado",""))))</f>
        <v>In-Habilitado</v>
      </c>
      <c r="BP41" s="39">
        <f t="shared" si="4"/>
        <v>0</v>
      </c>
      <c r="BQ41" s="39" t="str">
        <f>IF(N42="","SIN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 s="39" t="e">
        <f>IF(OR(Tabla2[[#This Row],[ESTADO DE LA AUDIENCIA]]="Programada",Tabla2[[#This Row],[ESTADO DE LA AUDIENCIA]]="Suspendida",Tabla2[[#This Row],[ESTADO DE LA AUDIENCIA]]=""),2025,IF(Tabla2[[#This Row],[FECHA DE CONSTANCIA DE EJECUTORIA]]="",2025,TEXT(Tabla2[[#This Row],[FECHA DE CONSTANCIA DE EJECUTORIA]],"YYYY")*1))</f>
        <v>#VALUE!</v>
      </c>
      <c r="BT41" s="39">
        <f t="shared" si="5"/>
        <v>2024</v>
      </c>
      <c r="BU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41" s="39" t="str">
        <f>IF(COUNTIF($A$1:A41,A41)&gt;1,"","Unicos")</f>
        <v>Unicos</v>
      </c>
      <c r="BW41" s="44" t="str">
        <f ca="1">IF(Tabla2[[#This Row],[ESTADO DE LA AUDIENCIA]]="Finalizada",IFERROR(IF(TEXT(Tabla2[[#This Row],[FECHA DE CONSTANCIA DE EJECUTORIA]],"dd/mm/yyyy")*1&gt;=CONCATENATE(TEXT(TODAY(),"dd/mm/"),YEAR(TODAY())-3)*1,"Aplica","No Aplica"),"Validar"),"No Aplica")</f>
        <v>Validar</v>
      </c>
    </row>
    <row r="42" spans="1:75" ht="37.5" hidden="1" customHeight="1">
      <c r="A42" s="38">
        <v>41</v>
      </c>
      <c r="B42" s="39" t="s">
        <v>21</v>
      </c>
      <c r="C42" s="39" t="s">
        <v>4</v>
      </c>
      <c r="D42" s="39" t="s">
        <v>231</v>
      </c>
      <c r="E42" s="39" t="s">
        <v>141</v>
      </c>
      <c r="F42" s="39">
        <v>823000731</v>
      </c>
      <c r="G42" s="39">
        <v>1</v>
      </c>
      <c r="H42" s="39" t="s">
        <v>142</v>
      </c>
      <c r="I42" s="39">
        <v>2023</v>
      </c>
      <c r="J42" s="51">
        <v>73003802022</v>
      </c>
      <c r="K42" s="39" t="s">
        <v>362</v>
      </c>
      <c r="L42" s="39" t="s">
        <v>144</v>
      </c>
      <c r="M42" s="39" t="s">
        <v>145</v>
      </c>
      <c r="N42" s="39" t="s">
        <v>363</v>
      </c>
      <c r="O42" s="41">
        <v>45271</v>
      </c>
      <c r="P42" s="41">
        <v>45271</v>
      </c>
      <c r="Q42" s="41">
        <v>45987</v>
      </c>
      <c r="R42" s="39" t="s">
        <v>147</v>
      </c>
      <c r="S42" s="41"/>
      <c r="T42" s="39" t="s">
        <v>243</v>
      </c>
      <c r="U42" s="39" t="s">
        <v>364</v>
      </c>
      <c r="V42" s="41">
        <v>46000</v>
      </c>
      <c r="W42" s="39" t="s">
        <v>285</v>
      </c>
      <c r="X42" s="39" t="s">
        <v>151</v>
      </c>
      <c r="Y42" s="39" t="s">
        <v>152</v>
      </c>
      <c r="Z42" s="39">
        <v>491</v>
      </c>
      <c r="AA42" s="41">
        <v>45834</v>
      </c>
      <c r="AB42" s="39" t="s">
        <v>198</v>
      </c>
      <c r="AC42" s="41">
        <v>45834</v>
      </c>
      <c r="AD42" s="39">
        <v>993</v>
      </c>
      <c r="AE42" s="41">
        <v>45987</v>
      </c>
      <c r="AF42" s="39" t="s">
        <v>199</v>
      </c>
      <c r="AG42" s="41">
        <v>45988</v>
      </c>
      <c r="AH42" s="41">
        <v>45994</v>
      </c>
      <c r="AI42" s="41">
        <v>45995</v>
      </c>
      <c r="AJ42" s="41">
        <v>45995</v>
      </c>
      <c r="AK42" s="39" t="s">
        <v>198</v>
      </c>
      <c r="AL42" s="41">
        <v>45995</v>
      </c>
      <c r="AM42" s="42">
        <v>132738846</v>
      </c>
      <c r="AN42" s="42"/>
      <c r="AO42" s="41"/>
      <c r="AP42" s="39"/>
      <c r="AQ42" s="39"/>
      <c r="AR42" s="43" t="s">
        <v>154</v>
      </c>
      <c r="AS42" s="43" t="s">
        <v>198</v>
      </c>
      <c r="AT42" s="43" t="s">
        <v>198</v>
      </c>
      <c r="AU42" s="43" t="s">
        <v>198</v>
      </c>
      <c r="AV42" s="43" t="s">
        <v>198</v>
      </c>
      <c r="AW42" s="43" t="s">
        <v>198</v>
      </c>
      <c r="AX42" s="43" t="s">
        <v>154</v>
      </c>
      <c r="AY42" s="43" t="s">
        <v>200</v>
      </c>
      <c r="AZ42" s="43" t="s">
        <v>239</v>
      </c>
      <c r="BA42" s="39">
        <f t="shared" si="0"/>
        <v>1</v>
      </c>
      <c r="BB42" s="39">
        <f t="shared" si="1"/>
        <v>1</v>
      </c>
      <c r="BC42" s="39">
        <f>+IF(Tabla2[[#This Row],[PROCESOS_FINALIZADOS]]=1,0,1)</f>
        <v>0</v>
      </c>
      <c r="BD42" s="39">
        <f>+IF(AND(Tabla2[[#This Row],[ESTADO DEL PROCESO]]&lt;&gt;"FINALIZADo",Tabla2[[#This Row],[ESTADO DE LA AUDIENCIA]]="Suspendida"),1,0)</f>
        <v>0</v>
      </c>
      <c r="BE42" s="39">
        <f>+IF(AND(Tabla2[[#This Row],[ESTADO DEL PROCESO]]&lt;&gt;"FINALIZADO",Tabla2[[#This Row],[ESTADO DE LA AUDIENCIA]]="Finalizada"),1,0)</f>
        <v>0</v>
      </c>
      <c r="BF42" s="39">
        <f>+IF(AND(Tabla2[[#This Row],[ESTADO DEL PROCESO]]&lt;&gt;"FINALIZADo",Tabla2[[#This Row],[ESTADO DE LA AUDIENCIA]]="Programada"),1,0)</f>
        <v>0</v>
      </c>
      <c r="BG42" s="39">
        <f>+IF(AND(Tabla2[[#This Row],[ESTADO DEL PROCESO]]="FINALIZADo",Tabla2[[#This Row],[ESTADO DE LA AUDIENCIA]]=""),1,0)</f>
        <v>0</v>
      </c>
      <c r="BH42" s="39">
        <f>+IF(Tabla2[[#This Row],[TIPO RESUELVE]]="SANCION",1,0)</f>
        <v>1</v>
      </c>
      <c r="BI42" s="39">
        <f>IF(Tabla2[[#This Row],[ESTADO DE LA AUDIENCIA]]="Finalizada",IF(Tabla2[[#This Row],[CONSECUENCIA JURÍDICA]]="MULTA",1,0),0)</f>
        <v>0</v>
      </c>
      <c r="BJ42" s="39">
        <f>IF(Tabla2[[#This Row],[ESTADO DE LA AUDIENCIA]]="Finalizada",IF(IFERROR(SEARCH("INCUMPLIMIENTO",Tabla2[[#This Row],[CONSECUENCIA JURÍDICA]],1),"")=1,1,0),0)</f>
        <v>1</v>
      </c>
      <c r="BK42" s="39">
        <f>IF(Tabla2[[#This Row],[ESTADO DE LA AUDIENCIA]]="Finalizada",IF(Tabla2[[#This Row],[FECHA DE CONSTANCIA DE EJECUTORIA]]="","",IF(IFERROR(SEARCH("Caducidad del Contrato",Tabla2[[#This Row],[CONSECUENCIA JURÍDICA]],1),"")=1,1,0)),0)</f>
        <v>0</v>
      </c>
      <c r="BL42" s="39" t="str">
        <f t="shared" ca="1" si="2"/>
        <v>Aplica</v>
      </c>
      <c r="BM42" s="39" t="str">
        <f>Tabla2[[#This Row],[No. CONTRATO]]&amp;Tabla2[[#This Row],[NUMERO DE DOCUMENTO]]&amp;Tabla2[[#This Row],[CONSECUENCIA JURÍDICA]]</f>
        <v>73003802022823000731Incumplimiento Parcial (Cláusula Penal)</v>
      </c>
      <c r="BN42" s="39" t="str">
        <f t="shared" si="3"/>
        <v>Unicos</v>
      </c>
      <c r="BO42" s="39" t="str">
        <f ca="1">IF(Tabla2[[#This Row],[CADUCIDAD]]=1,"In-Habilitado",IF(SUMIFS(BI:BI,BL:BL,"Aplica",F:F,F42,BN:BN,"Unicos")&gt;=5,"In-Habilitado",IF(SUMIFS(BJ:BJ,BL:BL,"Aplica",F:F,F42,BN:BN,"Unicos")&gt;=2,"In-Habilitado",IF(AND(SUMIFS(BI:BI,BL:BL,"Aplica",F:F,F42,BN:BN,"Unicos")&gt;=2,SUMIFS(BJ:BJ,BL:BL,"Aplica",F:F,F42,BN:BN,"Unicos")&gt;=1),"In-Habilitado",""))))</f>
        <v>In-Habilitado</v>
      </c>
      <c r="BP42" s="39">
        <f t="shared" si="4"/>
        <v>0</v>
      </c>
      <c r="BQ42" s="39" t="str">
        <f>IF(N43="","SIN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 s="39" t="e">
        <f>IF(OR(Tabla2[[#This Row],[ESTADO DE LA AUDIENCIA]]="Programada",Tabla2[[#This Row],[ESTADO DE LA AUDIENCIA]]="Suspendida",Tabla2[[#This Row],[ESTADO DE LA AUDIENCIA]]=""),2025,IF(Tabla2[[#This Row],[FECHA DE CONSTANCIA DE EJECUTORIA]]="",2025,TEXT(Tabla2[[#This Row],[FECHA DE CONSTANCIA DE EJECUTORIA]],"YYYY")*1))</f>
        <v>#VALUE!</v>
      </c>
      <c r="BT42" s="39">
        <f t="shared" si="5"/>
        <v>2025</v>
      </c>
      <c r="BU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42" s="39" t="str">
        <f>IF(COUNTIF($A$1:A42,A42)&gt;1,"","Unicos")</f>
        <v>Unicos</v>
      </c>
      <c r="BW42" s="44" t="str">
        <f ca="1">IF(Tabla2[[#This Row],[ESTADO DE LA AUDIENCIA]]="Finalizada",IFERROR(IF(TEXT(Tabla2[[#This Row],[FECHA DE CONSTANCIA DE EJECUTORIA]],"dd/mm/yyyy")*1&gt;=CONCATENATE(TEXT(TODAY(),"dd/mm/"),YEAR(TODAY())-3)*1,"Aplica","No Aplica"),"Validar"),"No Aplica")</f>
        <v>Validar</v>
      </c>
    </row>
    <row r="43" spans="1:75" ht="37.5" hidden="1" customHeight="1">
      <c r="A43" s="38">
        <v>42</v>
      </c>
      <c r="B43" s="39" t="s">
        <v>21</v>
      </c>
      <c r="C43" s="39" t="s">
        <v>4</v>
      </c>
      <c r="D43" s="39" t="s">
        <v>365</v>
      </c>
      <c r="E43" s="39" t="s">
        <v>141</v>
      </c>
      <c r="F43" s="39">
        <v>900877034</v>
      </c>
      <c r="G43" s="39">
        <v>9</v>
      </c>
      <c r="H43" s="39" t="s">
        <v>142</v>
      </c>
      <c r="I43" s="39">
        <v>2023</v>
      </c>
      <c r="J43" s="51">
        <v>73002382023</v>
      </c>
      <c r="K43" s="39" t="s">
        <v>366</v>
      </c>
      <c r="L43" s="39" t="s">
        <v>169</v>
      </c>
      <c r="M43" s="39" t="s">
        <v>145</v>
      </c>
      <c r="N43" s="39" t="s">
        <v>367</v>
      </c>
      <c r="O43" s="41">
        <v>45257</v>
      </c>
      <c r="P43" s="41">
        <v>45257</v>
      </c>
      <c r="Q43" s="41">
        <v>45821</v>
      </c>
      <c r="R43" s="39" t="s">
        <v>147</v>
      </c>
      <c r="S43" s="41"/>
      <c r="T43" s="39" t="s">
        <v>243</v>
      </c>
      <c r="U43" s="46" t="s">
        <v>368</v>
      </c>
      <c r="V43" s="41">
        <v>45821</v>
      </c>
      <c r="W43" s="39" t="s">
        <v>285</v>
      </c>
      <c r="X43" s="39" t="s">
        <v>151</v>
      </c>
      <c r="Y43" s="39" t="s">
        <v>152</v>
      </c>
      <c r="Z43" s="39">
        <v>1002</v>
      </c>
      <c r="AA43" s="41">
        <v>45635</v>
      </c>
      <c r="AB43" s="39" t="s">
        <v>198</v>
      </c>
      <c r="AC43" s="41">
        <v>45693</v>
      </c>
      <c r="AD43" s="39">
        <v>462</v>
      </c>
      <c r="AE43" s="41">
        <v>45821</v>
      </c>
      <c r="AF43" s="39" t="s">
        <v>229</v>
      </c>
      <c r="AG43" s="41">
        <v>45824</v>
      </c>
      <c r="AH43" s="41">
        <v>45825</v>
      </c>
      <c r="AI43" s="41">
        <v>45825</v>
      </c>
      <c r="AJ43" s="41" t="s">
        <v>153</v>
      </c>
      <c r="AK43" s="39" t="s">
        <v>198</v>
      </c>
      <c r="AL43" s="41">
        <v>45826</v>
      </c>
      <c r="AM43" s="42">
        <v>33236258</v>
      </c>
      <c r="AN43" s="42"/>
      <c r="AO43" s="41"/>
      <c r="AP43" s="39"/>
      <c r="AQ43" s="39"/>
      <c r="AR43" s="43" t="s">
        <v>154</v>
      </c>
      <c r="AS43" s="43" t="s">
        <v>153</v>
      </c>
      <c r="AT43" s="43" t="s">
        <v>153</v>
      </c>
      <c r="AU43" s="43" t="s">
        <v>153</v>
      </c>
      <c r="AV43" s="43" t="s">
        <v>154</v>
      </c>
      <c r="AW43" s="43" t="s">
        <v>153</v>
      </c>
      <c r="AX43" s="43" t="s">
        <v>153</v>
      </c>
      <c r="AY43" s="43" t="s">
        <v>200</v>
      </c>
      <c r="AZ43" s="43" t="s">
        <v>261</v>
      </c>
      <c r="BA43" s="39">
        <f t="shared" si="0"/>
        <v>1</v>
      </c>
      <c r="BB43" s="39">
        <f t="shared" si="1"/>
        <v>1</v>
      </c>
      <c r="BC43" s="39">
        <f>+IF(Tabla2[[#This Row],[PROCESOS_FINALIZADOS]]=1,0,1)</f>
        <v>0</v>
      </c>
      <c r="BD43" s="39">
        <f>+IF(AND(Tabla2[[#This Row],[ESTADO DEL PROCESO]]&lt;&gt;"FINALIZADo",Tabla2[[#This Row],[ESTADO DE LA AUDIENCIA]]="Suspendida"),1,0)</f>
        <v>0</v>
      </c>
      <c r="BE43" s="39">
        <f>+IF(AND(Tabla2[[#This Row],[ESTADO DEL PROCESO]]&lt;&gt;"FINALIZADO",Tabla2[[#This Row],[ESTADO DE LA AUDIENCIA]]="Finalizada"),1,0)</f>
        <v>0</v>
      </c>
      <c r="BF43" s="39">
        <f>+IF(AND(Tabla2[[#This Row],[ESTADO DEL PROCESO]]&lt;&gt;"FINALIZADo",Tabla2[[#This Row],[ESTADO DE LA AUDIENCIA]]="Programada"),1,0)</f>
        <v>0</v>
      </c>
      <c r="BG43" s="39">
        <f>+IF(AND(Tabla2[[#This Row],[ESTADO DEL PROCESO]]="FINALIZADo",Tabla2[[#This Row],[ESTADO DE LA AUDIENCIA]]=""),1,0)</f>
        <v>0</v>
      </c>
      <c r="BH43" s="39">
        <f>+IF(Tabla2[[#This Row],[TIPO RESUELVE]]="SANCION",1,0)</f>
        <v>1</v>
      </c>
      <c r="BI43" s="39">
        <f>IF(Tabla2[[#This Row],[ESTADO DE LA AUDIENCIA]]="Finalizada",IF(Tabla2[[#This Row],[CONSECUENCIA JURÍDICA]]="MULTA",1,0),0)</f>
        <v>0</v>
      </c>
      <c r="BJ43" s="39">
        <f>IF(Tabla2[[#This Row],[ESTADO DE LA AUDIENCIA]]="Finalizada",IF(IFERROR(SEARCH("INCUMPLIMIENTO",Tabla2[[#This Row],[CONSECUENCIA JURÍDICA]],1),"")=1,1,0),0)</f>
        <v>1</v>
      </c>
      <c r="BK43" s="39">
        <f>IF(Tabla2[[#This Row],[ESTADO DE LA AUDIENCIA]]="Finalizada",IF(Tabla2[[#This Row],[FECHA DE CONSTANCIA DE EJECUTORIA]]="","",IF(IFERROR(SEARCH("Caducidad del Contrato",Tabla2[[#This Row],[CONSECUENCIA JURÍDICA]],1),"")=1,1,0)),0)</f>
        <v>0</v>
      </c>
      <c r="BL43" s="39" t="str">
        <f t="shared" ca="1" si="2"/>
        <v>Aplica</v>
      </c>
      <c r="BM43" s="39" t="str">
        <f>Tabla2[[#This Row],[No. CONTRATO]]&amp;Tabla2[[#This Row],[NUMERO DE DOCUMENTO]]&amp;Tabla2[[#This Row],[CONSECUENCIA JURÍDICA]]</f>
        <v>73002382023900877034Incumplimiento Parcial (Cláusula Penal)</v>
      </c>
      <c r="BN43" s="39" t="str">
        <f t="shared" si="3"/>
        <v>Unicos</v>
      </c>
      <c r="BO43" s="39" t="str">
        <f ca="1">IF(Tabla2[[#This Row],[CADUCIDAD]]=1,"In-Habilitado",IF(SUMIFS(BI:BI,BL:BL,"Aplica",F:F,F43,BN:BN,"Unicos")&gt;=5,"In-Habilitado",IF(SUMIFS(BJ:BJ,BL:BL,"Aplica",F:F,F43,BN:BN,"Unicos")&gt;=2,"In-Habilitado",IF(AND(SUMIFS(BI:BI,BL:BL,"Aplica",F:F,F43,BN:BN,"Unicos")&gt;=2,SUMIFS(BJ:BJ,BL:BL,"Aplica",F:F,F43,BN:BN,"Unicos")&gt;=1),"In-Habilitado",""))))</f>
        <v/>
      </c>
      <c r="BP43" s="39">
        <f t="shared" si="4"/>
        <v>0</v>
      </c>
      <c r="BQ43" s="39" t="str">
        <f>IF(N44="","SIN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 s="39" t="e">
        <f>IF(OR(Tabla2[[#This Row],[ESTADO DE LA AUDIENCIA]]="Programada",Tabla2[[#This Row],[ESTADO DE LA AUDIENCIA]]="Suspendida",Tabla2[[#This Row],[ESTADO DE LA AUDIENCIA]]=""),2025,IF(Tabla2[[#This Row],[FECHA DE CONSTANCIA DE EJECUTORIA]]="",2025,TEXT(Tabla2[[#This Row],[FECHA DE CONSTANCIA DE EJECUTORIA]],"YYYY")*1))</f>
        <v>#VALUE!</v>
      </c>
      <c r="BT43" s="39">
        <f t="shared" si="5"/>
        <v>2025</v>
      </c>
      <c r="BU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43" s="39" t="str">
        <f>IF(COUNTIF($A$1:A43,A43)&gt;1,"","Unicos")</f>
        <v>Unicos</v>
      </c>
      <c r="BW43" s="44" t="str">
        <f ca="1">IF(Tabla2[[#This Row],[ESTADO DE LA AUDIENCIA]]="Finalizada",IFERROR(IF(TEXT(Tabla2[[#This Row],[FECHA DE CONSTANCIA DE EJECUTORIA]],"dd/mm/yyyy")*1&gt;=CONCATENATE(TEXT(TODAY(),"dd/mm/"),YEAR(TODAY())-3)*1,"Aplica","No Aplica"),"Validar"),"No Aplica")</f>
        <v>Validar</v>
      </c>
    </row>
    <row r="44" spans="1:75" ht="37.5" hidden="1" customHeight="1">
      <c r="A44" s="38">
        <v>43</v>
      </c>
      <c r="B44" s="39" t="s">
        <v>262</v>
      </c>
      <c r="C44" s="39" t="s">
        <v>4</v>
      </c>
      <c r="D44" s="39" t="s">
        <v>369</v>
      </c>
      <c r="E44" s="39" t="s">
        <v>141</v>
      </c>
      <c r="F44" s="39">
        <v>891411093</v>
      </c>
      <c r="G44" s="39">
        <v>1</v>
      </c>
      <c r="H44" s="39" t="s">
        <v>142</v>
      </c>
      <c r="I44" s="39">
        <v>2022</v>
      </c>
      <c r="J44" s="40">
        <v>66001802022</v>
      </c>
      <c r="K44" s="39" t="s">
        <v>370</v>
      </c>
      <c r="L44" s="39" t="s">
        <v>169</v>
      </c>
      <c r="M44" s="39" t="s">
        <v>145</v>
      </c>
      <c r="N44" s="39" t="s">
        <v>265</v>
      </c>
      <c r="O44" s="41">
        <v>45191</v>
      </c>
      <c r="P44" s="41">
        <v>45201</v>
      </c>
      <c r="Q44" s="41">
        <v>45308</v>
      </c>
      <c r="R44" s="39" t="s">
        <v>147</v>
      </c>
      <c r="S44" s="41"/>
      <c r="T44" s="39" t="s">
        <v>266</v>
      </c>
      <c r="U44" s="39" t="s">
        <v>371</v>
      </c>
      <c r="V44" s="41">
        <v>45308</v>
      </c>
      <c r="W44" s="39" t="s">
        <v>164</v>
      </c>
      <c r="X44" s="39" t="s">
        <v>165</v>
      </c>
      <c r="Y44" s="39" t="s">
        <v>268</v>
      </c>
      <c r="Z44" s="39">
        <v>37</v>
      </c>
      <c r="AA44" s="41">
        <v>45308</v>
      </c>
      <c r="AB44" s="39" t="s">
        <v>154</v>
      </c>
      <c r="AC44" s="41"/>
      <c r="AD44" s="39"/>
      <c r="AE44" s="41"/>
      <c r="AF44" s="39"/>
      <c r="AG44" s="41">
        <v>45308</v>
      </c>
      <c r="AH44" s="41"/>
      <c r="AI44" s="41"/>
      <c r="AJ44" s="41"/>
      <c r="AK44" s="39"/>
      <c r="AL44" s="41"/>
      <c r="AM44" s="42"/>
      <c r="AN44" s="42"/>
      <c r="AO44" s="41"/>
      <c r="AP44" s="39"/>
      <c r="AQ44" s="39"/>
      <c r="AR44" s="43"/>
      <c r="AS44" s="43"/>
      <c r="AT44" s="43"/>
      <c r="AU44" s="43"/>
      <c r="AV44" s="43"/>
      <c r="AW44" s="43"/>
      <c r="AX44" s="43"/>
      <c r="AY44" s="43"/>
      <c r="AZ44" s="43"/>
      <c r="BA44" s="39">
        <f t="shared" si="0"/>
        <v>1</v>
      </c>
      <c r="BB44" s="39">
        <f t="shared" si="1"/>
        <v>1</v>
      </c>
      <c r="BC44" s="39">
        <f>+IF(Tabla2[[#This Row],[PROCESOS_FINALIZADOS]]=1,0,1)</f>
        <v>0</v>
      </c>
      <c r="BD44" s="39">
        <f>+IF(AND(Tabla2[[#This Row],[ESTADO DEL PROCESO]]&lt;&gt;"FINALIZADo",Tabla2[[#This Row],[ESTADO DE LA AUDIENCIA]]="Suspendida"),1,0)</f>
        <v>0</v>
      </c>
      <c r="BE44" s="39">
        <f>+IF(AND(Tabla2[[#This Row],[ESTADO DEL PROCESO]]&lt;&gt;"FINALIZADO",Tabla2[[#This Row],[ESTADO DE LA AUDIENCIA]]="Finalizada"),1,0)</f>
        <v>0</v>
      </c>
      <c r="BF44" s="39">
        <f>+IF(AND(Tabla2[[#This Row],[ESTADO DEL PROCESO]]&lt;&gt;"FINALIZADo",Tabla2[[#This Row],[ESTADO DE LA AUDIENCIA]]="Programada"),1,0)</f>
        <v>0</v>
      </c>
      <c r="BG44" s="39">
        <f>+IF(AND(Tabla2[[#This Row],[ESTADO DEL PROCESO]]="FINALIZADo",Tabla2[[#This Row],[ESTADO DE LA AUDIENCIA]]=""),1,0)</f>
        <v>0</v>
      </c>
      <c r="BH44" s="39">
        <f>+IF(Tabla2[[#This Row],[TIPO RESUELVE]]="SANCION",1,0)</f>
        <v>0</v>
      </c>
      <c r="BI44" s="39">
        <f>IF(Tabla2[[#This Row],[ESTADO DE LA AUDIENCIA]]="Finalizada",IF(Tabla2[[#This Row],[CONSECUENCIA JURÍDICA]]="MULTA",1,0),0)</f>
        <v>0</v>
      </c>
      <c r="BJ44" s="39">
        <f>IF(Tabla2[[#This Row],[ESTADO DE LA AUDIENCIA]]="Finalizada",IF(IFERROR(SEARCH("INCUMPLIMIENTO",Tabla2[[#This Row],[CONSECUENCIA JURÍDICA]],1),"")=1,1,0),0)</f>
        <v>0</v>
      </c>
      <c r="BK44" s="39">
        <f>IF(Tabla2[[#This Row],[ESTADO DE LA AUDIENCIA]]="Finalizada",IF(Tabla2[[#This Row],[FECHA DE CONSTANCIA DE EJECUTORIA]]="","",IF(IFERROR(SEARCH("Caducidad del Contrato",Tabla2[[#This Row],[CONSECUENCIA JURÍDICA]],1),"")=1,1,0)),0)</f>
        <v>0</v>
      </c>
      <c r="BL44" s="39" t="str">
        <f t="shared" ca="1" si="2"/>
        <v>Aplica</v>
      </c>
      <c r="BM44" s="39" t="str">
        <f>Tabla2[[#This Row],[No. CONTRATO]]&amp;Tabla2[[#This Row],[NUMERO DE DOCUMENTO]]&amp;Tabla2[[#This Row],[CONSECUENCIA JURÍDICA]]</f>
        <v>66001802022891411093Terminación de la actuación sancionatoria</v>
      </c>
      <c r="BN44" s="39" t="str">
        <f t="shared" si="3"/>
        <v>Unicos</v>
      </c>
      <c r="BO44" s="39" t="str">
        <f ca="1">IF(Tabla2[[#This Row],[CADUCIDAD]]=1,"In-Habilitado",IF(SUMIFS(BI:BI,BL:BL,"Aplica",F:F,F44,BN:BN,"Unicos")&gt;=5,"In-Habilitado",IF(SUMIFS(BJ:BJ,BL:BL,"Aplica",F:F,F44,BN:BN,"Unicos")&gt;=2,"In-Habilitado",IF(AND(SUMIFS(BI:BI,BL:BL,"Aplica",F:F,F44,BN:BN,"Unicos")&gt;=2,SUMIFS(BJ:BJ,BL:BL,"Aplica",F:F,F44,BN:BN,"Unicos")&gt;=1),"In-Habilitado",""))))</f>
        <v/>
      </c>
      <c r="BP44" s="39">
        <f t="shared" si="4"/>
        <v>1</v>
      </c>
      <c r="BQ44" s="39" t="str">
        <f>IF(N45="","SIN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 s="39" t="e">
        <f>IF(OR(Tabla2[[#This Row],[ESTADO DE LA AUDIENCIA]]="Programada",Tabla2[[#This Row],[ESTADO DE LA AUDIENCIA]]="Suspendida",Tabla2[[#This Row],[ESTADO DE LA AUDIENCIA]]=""),2025,IF(Tabla2[[#This Row],[FECHA DE CONSTANCIA DE EJECUTORIA]]="",2025,TEXT(Tabla2[[#This Row],[FECHA DE CONSTANCIA DE EJECUTORIA]],"YYYY")*1))</f>
        <v>#VALUE!</v>
      </c>
      <c r="BT44" s="39">
        <f t="shared" si="5"/>
        <v>2024</v>
      </c>
      <c r="BU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44" s="39" t="str">
        <f>IF(COUNTIF($A$1:A44,A44)&gt;1,"","Unicos")</f>
        <v>Unicos</v>
      </c>
      <c r="BW44" s="44" t="str">
        <f ca="1">IF(Tabla2[[#This Row],[ESTADO DE LA AUDIENCIA]]="Finalizada",IFERROR(IF(TEXT(Tabla2[[#This Row],[FECHA DE CONSTANCIA DE EJECUTORIA]],"dd/mm/yyyy")*1&gt;=CONCATENATE(TEXT(TODAY(),"dd/mm/"),YEAR(TODAY())-3)*1,"Aplica","No Aplica"),"Validar"),"No Aplica")</f>
        <v>Validar</v>
      </c>
    </row>
    <row r="45" spans="1:75" ht="37.5" hidden="1" customHeight="1">
      <c r="A45" s="38">
        <v>44</v>
      </c>
      <c r="B45" s="39" t="s">
        <v>25</v>
      </c>
      <c r="C45" s="39" t="s">
        <v>4</v>
      </c>
      <c r="D45" s="39" t="s">
        <v>372</v>
      </c>
      <c r="E45" s="39" t="s">
        <v>141</v>
      </c>
      <c r="F45" s="39">
        <v>890980939</v>
      </c>
      <c r="G45" s="39">
        <v>3</v>
      </c>
      <c r="H45" s="39" t="s">
        <v>142</v>
      </c>
      <c r="I45" s="39">
        <v>2021</v>
      </c>
      <c r="J45" s="40">
        <v>5005922021</v>
      </c>
      <c r="K45" s="39" t="s">
        <v>373</v>
      </c>
      <c r="L45" s="39" t="s">
        <v>169</v>
      </c>
      <c r="M45" s="39" t="s">
        <v>145</v>
      </c>
      <c r="N45" s="39" t="s">
        <v>374</v>
      </c>
      <c r="O45" s="41">
        <v>44907</v>
      </c>
      <c r="P45" s="41">
        <v>44984</v>
      </c>
      <c r="Q45" s="41">
        <v>45484</v>
      </c>
      <c r="R45" s="39" t="s">
        <v>147</v>
      </c>
      <c r="S45" s="41"/>
      <c r="T45" s="39" t="s">
        <v>375</v>
      </c>
      <c r="U45" s="39" t="s">
        <v>376</v>
      </c>
      <c r="V45" s="41">
        <v>45492</v>
      </c>
      <c r="W45" s="39" t="s">
        <v>164</v>
      </c>
      <c r="X45" s="39" t="s">
        <v>151</v>
      </c>
      <c r="Y45" s="39" t="s">
        <v>152</v>
      </c>
      <c r="Z45" s="39">
        <v>817</v>
      </c>
      <c r="AA45" s="41">
        <v>45404</v>
      </c>
      <c r="AB45" s="39" t="s">
        <v>198</v>
      </c>
      <c r="AC45" s="41">
        <v>45404</v>
      </c>
      <c r="AD45" s="39">
        <v>1384</v>
      </c>
      <c r="AE45" s="41">
        <v>45484</v>
      </c>
      <c r="AF45" s="39" t="s">
        <v>199</v>
      </c>
      <c r="AG45" s="41">
        <v>45485</v>
      </c>
      <c r="AH45" s="41">
        <v>45485</v>
      </c>
      <c r="AI45" s="41">
        <v>45492</v>
      </c>
      <c r="AJ45" s="41" t="s">
        <v>153</v>
      </c>
      <c r="AK45" s="39" t="s">
        <v>198</v>
      </c>
      <c r="AL45" s="41">
        <v>45491</v>
      </c>
      <c r="AM45" s="42">
        <v>1199572.78</v>
      </c>
      <c r="AN45" s="42">
        <v>1200148</v>
      </c>
      <c r="AO45" s="41">
        <v>45576</v>
      </c>
      <c r="AP45" s="39" t="s">
        <v>347</v>
      </c>
      <c r="AQ45" s="39" t="s">
        <v>164</v>
      </c>
      <c r="AR45" s="43" t="s">
        <v>198</v>
      </c>
      <c r="AS45" s="43" t="s">
        <v>153</v>
      </c>
      <c r="AT45" s="43" t="s">
        <v>153</v>
      </c>
      <c r="AU45" s="43" t="s">
        <v>153</v>
      </c>
      <c r="AV45" s="43" t="s">
        <v>154</v>
      </c>
      <c r="AW45" s="43" t="s">
        <v>153</v>
      </c>
      <c r="AX45" s="43" t="s">
        <v>153</v>
      </c>
      <c r="AY45" s="43" t="s">
        <v>200</v>
      </c>
      <c r="AZ45" s="43" t="s">
        <v>261</v>
      </c>
      <c r="BA45" s="39">
        <f t="shared" si="0"/>
        <v>1</v>
      </c>
      <c r="BB45" s="39">
        <f t="shared" si="1"/>
        <v>1</v>
      </c>
      <c r="BC45" s="39">
        <f>+IF(Tabla2[[#This Row],[PROCESOS_FINALIZADOS]]=1,0,1)</f>
        <v>0</v>
      </c>
      <c r="BD45" s="39">
        <f>+IF(AND(Tabla2[[#This Row],[ESTADO DEL PROCESO]]&lt;&gt;"FINALIZADo",Tabla2[[#This Row],[ESTADO DE LA AUDIENCIA]]="Suspendida"),1,0)</f>
        <v>0</v>
      </c>
      <c r="BE45" s="39">
        <f>+IF(AND(Tabla2[[#This Row],[ESTADO DEL PROCESO]]&lt;&gt;"FINALIZADO",Tabla2[[#This Row],[ESTADO DE LA AUDIENCIA]]="Finalizada"),1,0)</f>
        <v>0</v>
      </c>
      <c r="BF45" s="39">
        <f>+IF(AND(Tabla2[[#This Row],[ESTADO DEL PROCESO]]&lt;&gt;"FINALIZADo",Tabla2[[#This Row],[ESTADO DE LA AUDIENCIA]]="Programada"),1,0)</f>
        <v>0</v>
      </c>
      <c r="BG45" s="39">
        <f>+IF(AND(Tabla2[[#This Row],[ESTADO DEL PROCESO]]="FINALIZADo",Tabla2[[#This Row],[ESTADO DE LA AUDIENCIA]]=""),1,0)</f>
        <v>0</v>
      </c>
      <c r="BH45" s="39">
        <f>+IF(Tabla2[[#This Row],[TIPO RESUELVE]]="SANCION",1,0)</f>
        <v>1</v>
      </c>
      <c r="BI45" s="39">
        <f>IF(Tabla2[[#This Row],[ESTADO DE LA AUDIENCIA]]="Finalizada",IF(Tabla2[[#This Row],[CONSECUENCIA JURÍDICA]]="MULTA",1,0),0)</f>
        <v>0</v>
      </c>
      <c r="BJ45" s="39">
        <f>IF(Tabla2[[#This Row],[ESTADO DE LA AUDIENCIA]]="Finalizada",IF(IFERROR(SEARCH("INCUMPLIMIENTO",Tabla2[[#This Row],[CONSECUENCIA JURÍDICA]],1),"")=1,1,0),0)</f>
        <v>1</v>
      </c>
      <c r="BK45" s="39">
        <f>IF(Tabla2[[#This Row],[ESTADO DE LA AUDIENCIA]]="Finalizada",IF(Tabla2[[#This Row],[FECHA DE CONSTANCIA DE EJECUTORIA]]="","",IF(IFERROR(SEARCH("Caducidad del Contrato",Tabla2[[#This Row],[CONSECUENCIA JURÍDICA]],1),"")=1,1,0)),0)</f>
        <v>0</v>
      </c>
      <c r="BL45" s="39" t="str">
        <f t="shared" ca="1" si="2"/>
        <v>Aplica</v>
      </c>
      <c r="BM45" s="39" t="str">
        <f>Tabla2[[#This Row],[No. CONTRATO]]&amp;Tabla2[[#This Row],[NUMERO DE DOCUMENTO]]&amp;Tabla2[[#This Row],[CONSECUENCIA JURÍDICA]]</f>
        <v>5005922021890980939Incumplimiento Parcial (Cláusula Penal)</v>
      </c>
      <c r="BN45" s="39" t="str">
        <f t="shared" si="3"/>
        <v>Unicos</v>
      </c>
      <c r="BO45" s="39" t="str">
        <f ca="1">IF(Tabla2[[#This Row],[CADUCIDAD]]=1,"In-Habilitado",IF(SUMIFS(BI:BI,BL:BL,"Aplica",F:F,F45,BN:BN,"Unicos")&gt;=5,"In-Habilitado",IF(SUMIFS(BJ:BJ,BL:BL,"Aplica",F:F,F45,BN:BN,"Unicos")&gt;=2,"In-Habilitado",IF(AND(SUMIFS(BI:BI,BL:BL,"Aplica",F:F,F45,BN:BN,"Unicos")&gt;=2,SUMIFS(BJ:BJ,BL:BL,"Aplica",F:F,F45,BN:BN,"Unicos")&gt;=1),"In-Habilitado",""))))</f>
        <v/>
      </c>
      <c r="BP45" s="39">
        <f t="shared" si="4"/>
        <v>0</v>
      </c>
      <c r="BQ45" s="39" t="str">
        <f>IF(N46="","SIN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 s="39" t="e">
        <f>IF(OR(Tabla2[[#This Row],[ESTADO DE LA AUDIENCIA]]="Programada",Tabla2[[#This Row],[ESTADO DE LA AUDIENCIA]]="Suspendida",Tabla2[[#This Row],[ESTADO DE LA AUDIENCIA]]=""),2025,IF(Tabla2[[#This Row],[FECHA DE CONSTANCIA DE EJECUTORIA]]="",2025,TEXT(Tabla2[[#This Row],[FECHA DE CONSTANCIA DE EJECUTORIA]],"YYYY")*1))</f>
        <v>#VALUE!</v>
      </c>
      <c r="BT45" s="39">
        <f t="shared" si="5"/>
        <v>2024</v>
      </c>
      <c r="BU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45" s="39" t="str">
        <f>IF(COUNTIF($A$1:A45,A45)&gt;1,"","Unicos")</f>
        <v>Unicos</v>
      </c>
      <c r="BW45" s="44" t="str">
        <f ca="1">IF(Tabla2[[#This Row],[ESTADO DE LA AUDIENCIA]]="Finalizada",IFERROR(IF(TEXT(Tabla2[[#This Row],[FECHA DE CONSTANCIA DE EJECUTORIA]],"dd/mm/yyyy")*1&gt;=CONCATENATE(TEXT(TODAY(),"dd/mm/"),YEAR(TODAY())-3)*1,"Aplica","No Aplica"),"Validar"),"No Aplica")</f>
        <v>Validar</v>
      </c>
    </row>
    <row r="46" spans="1:75" ht="37.5" hidden="1" customHeight="1">
      <c r="A46" s="38">
        <v>45</v>
      </c>
      <c r="B46" s="39" t="s">
        <v>25</v>
      </c>
      <c r="C46" s="39" t="s">
        <v>175</v>
      </c>
      <c r="D46" s="39" t="s">
        <v>377</v>
      </c>
      <c r="E46" s="39" t="s">
        <v>141</v>
      </c>
      <c r="F46" s="39">
        <v>890983748</v>
      </c>
      <c r="G46" s="39">
        <v>7</v>
      </c>
      <c r="H46" s="39" t="s">
        <v>142</v>
      </c>
      <c r="I46" s="39">
        <v>2021</v>
      </c>
      <c r="J46" s="40">
        <v>5007382021</v>
      </c>
      <c r="K46" s="39" t="s">
        <v>378</v>
      </c>
      <c r="L46" s="39" t="s">
        <v>169</v>
      </c>
      <c r="M46" s="39" t="s">
        <v>145</v>
      </c>
      <c r="N46" s="39" t="s">
        <v>379</v>
      </c>
      <c r="O46" s="41">
        <v>44907</v>
      </c>
      <c r="P46" s="41">
        <v>44984</v>
      </c>
      <c r="Q46" s="41"/>
      <c r="R46" s="39" t="s">
        <v>179</v>
      </c>
      <c r="S46" s="41"/>
      <c r="T46" s="39" t="s">
        <v>380</v>
      </c>
      <c r="U46" s="39" t="s">
        <v>381</v>
      </c>
      <c r="V46" s="41">
        <v>45966</v>
      </c>
      <c r="W46" s="39" t="s">
        <v>382</v>
      </c>
      <c r="X46" s="39" t="s">
        <v>151</v>
      </c>
      <c r="Y46" s="39" t="s">
        <v>152</v>
      </c>
      <c r="Z46" s="39">
        <v>1246</v>
      </c>
      <c r="AA46" s="41">
        <v>45793</v>
      </c>
      <c r="AB46" s="39" t="s">
        <v>198</v>
      </c>
      <c r="AC46" s="41">
        <v>45793</v>
      </c>
      <c r="AD46" s="39"/>
      <c r="AE46" s="41"/>
      <c r="AF46" s="39"/>
      <c r="AG46" s="41"/>
      <c r="AH46" s="41"/>
      <c r="AI46" s="41"/>
      <c r="AJ46" s="41"/>
      <c r="AK46" s="39"/>
      <c r="AL46" s="41"/>
      <c r="AM46" s="42"/>
      <c r="AN46" s="42"/>
      <c r="AO46" s="41"/>
      <c r="AP46" s="39"/>
      <c r="AQ46" s="39"/>
      <c r="AR46" s="43"/>
      <c r="AS46" s="43"/>
      <c r="AT46" s="43"/>
      <c r="AU46" s="43"/>
      <c r="AV46" s="43"/>
      <c r="AW46" s="43"/>
      <c r="AX46" s="43"/>
      <c r="AY46" s="43"/>
      <c r="AZ46" s="43"/>
      <c r="BA46" s="39">
        <f t="shared" si="0"/>
        <v>1</v>
      </c>
      <c r="BB46" s="39">
        <f t="shared" si="1"/>
        <v>0</v>
      </c>
      <c r="BC46" s="39">
        <f>+IF(Tabla2[[#This Row],[PROCESOS_FINALIZADOS]]=1,0,1)</f>
        <v>1</v>
      </c>
      <c r="BD46" s="39">
        <f>+IF(AND(Tabla2[[#This Row],[ESTADO DEL PROCESO]]&lt;&gt;"FINALIZADo",Tabla2[[#This Row],[ESTADO DE LA AUDIENCIA]]="Suspendida"),1,0)</f>
        <v>1</v>
      </c>
      <c r="BE46" s="39">
        <f>+IF(AND(Tabla2[[#This Row],[ESTADO DEL PROCESO]]&lt;&gt;"FINALIZADO",Tabla2[[#This Row],[ESTADO DE LA AUDIENCIA]]="Finalizada"),1,0)</f>
        <v>0</v>
      </c>
      <c r="BF46" s="39">
        <f>+IF(AND(Tabla2[[#This Row],[ESTADO DEL PROCESO]]&lt;&gt;"FINALIZADo",Tabla2[[#This Row],[ESTADO DE LA AUDIENCIA]]="Programada"),1,0)</f>
        <v>0</v>
      </c>
      <c r="BG46" s="39">
        <f>+IF(AND(Tabla2[[#This Row],[ESTADO DEL PROCESO]]="FINALIZADo",Tabla2[[#This Row],[ESTADO DE LA AUDIENCIA]]=""),1,0)</f>
        <v>0</v>
      </c>
      <c r="BH46" s="39">
        <f>+IF(Tabla2[[#This Row],[TIPO RESUELVE]]="SANCION",1,0)</f>
        <v>1</v>
      </c>
      <c r="BI46" s="39">
        <f>IF(Tabla2[[#This Row],[ESTADO DE LA AUDIENCIA]]="Finalizada",IF(Tabla2[[#This Row],[CONSECUENCIA JURÍDICA]]="MULTA",1,0),0)</f>
        <v>0</v>
      </c>
      <c r="BJ46" s="39">
        <f>IF(Tabla2[[#This Row],[ESTADO DE LA AUDIENCIA]]="Finalizada",IF(IFERROR(SEARCH("INCUMPLIMIENTO",Tabla2[[#This Row],[CONSECUENCIA JURÍDICA]],1),"")=1,1,0),0)</f>
        <v>0</v>
      </c>
      <c r="BK46" s="39">
        <f>IF(Tabla2[[#This Row],[ESTADO DE LA AUDIENCIA]]="Finalizada",IF(Tabla2[[#This Row],[FECHA DE CONSTANCIA DE EJECUTORIA]]="","",IF(IFERROR(SEARCH("Caducidad del Contrato",Tabla2[[#This Row],[CONSECUENCIA JURÍDICA]],1),"")=1,1,0)),0)</f>
        <v>0</v>
      </c>
      <c r="BL46" s="39" t="str">
        <f t="shared" ca="1" si="2"/>
        <v>No_Aplica</v>
      </c>
      <c r="BM46" s="39" t="str">
        <f>Tabla2[[#This Row],[No. CONTRATO]]&amp;Tabla2[[#This Row],[NUMERO DE DOCUMENTO]]&amp;Tabla2[[#This Row],[CONSECUENCIA JURÍDICA]]</f>
        <v>5007382021890983748Incumplimiento Parcial (Cláusula Penal)</v>
      </c>
      <c r="BN46" s="39" t="str">
        <f t="shared" si="3"/>
        <v>Unicos</v>
      </c>
      <c r="BO46" s="39" t="str">
        <f ca="1">IF(Tabla2[[#This Row],[CADUCIDAD]]=1,"In-Habilitado",IF(SUMIFS(BI:BI,BL:BL,"Aplica",F:F,F46,BN:BN,"Unicos")&gt;=5,"In-Habilitado",IF(SUMIFS(BJ:BJ,BL:BL,"Aplica",F:F,F46,BN:BN,"Unicos")&gt;=2,"In-Habilitado",IF(AND(SUMIFS(BI:BI,BL:BL,"Aplica",F:F,F46,BN:BN,"Unicos")&gt;=2,SUMIFS(BJ:BJ,BL:BL,"Aplica",F:F,F46,BN:BN,"Unicos")&gt;=1),"In-Habilitado",""))))</f>
        <v/>
      </c>
      <c r="BP46" s="39">
        <f t="shared" si="4"/>
        <v>0</v>
      </c>
      <c r="BQ46" s="39" t="str">
        <f>IF(N47="","SIN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46" s="39">
        <f>IF(OR(Tabla2[[#This Row],[ESTADO DE LA AUDIENCIA]]="Programada",Tabla2[[#This Row],[ESTADO DE LA AUDIENCIA]]="Suspendida",Tabla2[[#This Row],[ESTADO DE LA AUDIENCIA]]=""),2025,IF(Tabla2[[#This Row],[FECHA DE CONSTANCIA DE EJECUTORIA]]="",2025,TEXT(Tabla2[[#This Row],[FECHA DE CONSTANCIA DE EJECUTORIA]],"YYYY")*1))</f>
        <v>2025</v>
      </c>
      <c r="BT46" s="39">
        <f t="shared" si="5"/>
        <v>1900</v>
      </c>
      <c r="BU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46" s="39" t="str">
        <f>IF(COUNTIF($A$1:A46,A46)&gt;1,"","Unicos")</f>
        <v>Unicos</v>
      </c>
      <c r="BW46" s="44" t="str">
        <f ca="1">IF(Tabla2[[#This Row],[ESTADO DE LA AUDIENCIA]]="Finalizada",IFERROR(IF(TEXT(Tabla2[[#This Row],[FECHA DE CONSTANCIA DE EJECUTORIA]],"dd/mm/yyyy")*1&gt;=CONCATENATE(TEXT(TODAY(),"dd/mm/"),YEAR(TODAY())-3)*1,"Aplica","No Aplica"),"Validar"),"No Aplica")</f>
        <v>No Aplica</v>
      </c>
    </row>
    <row r="47" spans="1:75" ht="37.5" hidden="1" customHeight="1">
      <c r="A47" s="38">
        <v>46</v>
      </c>
      <c r="B47" s="39" t="s">
        <v>383</v>
      </c>
      <c r="C47" s="39" t="s">
        <v>175</v>
      </c>
      <c r="D47" s="39" t="s">
        <v>384</v>
      </c>
      <c r="E47" s="39" t="s">
        <v>141</v>
      </c>
      <c r="F47" s="39">
        <v>900126291</v>
      </c>
      <c r="G47" s="39">
        <v>3</v>
      </c>
      <c r="H47" s="39" t="s">
        <v>142</v>
      </c>
      <c r="I47" s="39">
        <v>2022</v>
      </c>
      <c r="J47" s="40">
        <v>1014762022</v>
      </c>
      <c r="K47" s="39" t="s">
        <v>385</v>
      </c>
      <c r="L47" s="39" t="s">
        <v>144</v>
      </c>
      <c r="M47" s="39" t="s">
        <v>145</v>
      </c>
      <c r="N47" s="39" t="s">
        <v>386</v>
      </c>
      <c r="O47" s="41">
        <v>45350</v>
      </c>
      <c r="P47" s="41">
        <v>45358</v>
      </c>
      <c r="Q47" s="41">
        <v>45981</v>
      </c>
      <c r="R47" s="39" t="s">
        <v>147</v>
      </c>
      <c r="S47" s="41"/>
      <c r="T47" s="39" t="s">
        <v>387</v>
      </c>
      <c r="U47" s="48" t="s">
        <v>388</v>
      </c>
      <c r="V47" s="41">
        <v>45993</v>
      </c>
      <c r="W47" s="39" t="s">
        <v>389</v>
      </c>
      <c r="X47" s="39" t="s">
        <v>151</v>
      </c>
      <c r="Y47" s="39" t="s">
        <v>152</v>
      </c>
      <c r="Z47" s="39">
        <v>299</v>
      </c>
      <c r="AA47" s="41">
        <v>45792</v>
      </c>
      <c r="AB47" s="39" t="s">
        <v>198</v>
      </c>
      <c r="AC47" s="41">
        <v>45911</v>
      </c>
      <c r="AD47" s="39">
        <v>793</v>
      </c>
      <c r="AE47" s="41">
        <v>45975</v>
      </c>
      <c r="AF47" s="39" t="s">
        <v>310</v>
      </c>
      <c r="AG47" s="41">
        <v>45979</v>
      </c>
      <c r="AH47" s="41">
        <v>45994</v>
      </c>
      <c r="AI47" s="41">
        <v>45992</v>
      </c>
      <c r="AJ47" s="41">
        <v>45993</v>
      </c>
      <c r="AK47" s="39" t="s">
        <v>198</v>
      </c>
      <c r="AL47" s="41">
        <v>45993</v>
      </c>
      <c r="AM47" s="42">
        <v>14340230.5</v>
      </c>
      <c r="AN47" s="42"/>
      <c r="AO47" s="41"/>
      <c r="AP47" s="39"/>
      <c r="AQ47" s="39"/>
      <c r="AR47" s="43"/>
      <c r="AS47" s="43"/>
      <c r="AT47" s="43"/>
      <c r="AU47" s="43"/>
      <c r="AV47" s="43"/>
      <c r="AW47" s="43"/>
      <c r="AX47" s="43"/>
      <c r="AY47" s="43"/>
      <c r="AZ47" s="43"/>
      <c r="BA47" s="39">
        <f t="shared" si="0"/>
        <v>1</v>
      </c>
      <c r="BB47" s="39">
        <f t="shared" si="1"/>
        <v>0</v>
      </c>
      <c r="BC47" s="39">
        <f>+IF(Tabla2[[#This Row],[PROCESOS_FINALIZADOS]]=1,0,1)</f>
        <v>1</v>
      </c>
      <c r="BD47" s="39">
        <f>+IF(AND(Tabla2[[#This Row],[ESTADO DEL PROCESO]]&lt;&gt;"FINALIZADo",Tabla2[[#This Row],[ESTADO DE LA AUDIENCIA]]="Suspendida"),1,0)</f>
        <v>0</v>
      </c>
      <c r="BE47" s="39">
        <f>+IF(AND(Tabla2[[#This Row],[ESTADO DEL PROCESO]]&lt;&gt;"FINALIZADO",Tabla2[[#This Row],[ESTADO DE LA AUDIENCIA]]="Finalizada"),1,0)</f>
        <v>1</v>
      </c>
      <c r="BF47" s="39">
        <f>+IF(AND(Tabla2[[#This Row],[ESTADO DEL PROCESO]]&lt;&gt;"FINALIZADo",Tabla2[[#This Row],[ESTADO DE LA AUDIENCIA]]="Programada"),1,0)</f>
        <v>0</v>
      </c>
      <c r="BG47" s="39">
        <f>+IF(AND(Tabla2[[#This Row],[ESTADO DEL PROCESO]]="FINALIZADo",Tabla2[[#This Row],[ESTADO DE LA AUDIENCIA]]=""),1,0)</f>
        <v>0</v>
      </c>
      <c r="BH47" s="39">
        <f>+IF(Tabla2[[#This Row],[TIPO RESUELVE]]="SANCION",1,0)</f>
        <v>1</v>
      </c>
      <c r="BI47" s="39">
        <f>IF(Tabla2[[#This Row],[ESTADO DE LA AUDIENCIA]]="Finalizada",IF(Tabla2[[#This Row],[CONSECUENCIA JURÍDICA]]="MULTA",1,0),0)</f>
        <v>0</v>
      </c>
      <c r="BJ47" s="39">
        <f>IF(Tabla2[[#This Row],[ESTADO DE LA AUDIENCIA]]="Finalizada",IF(IFERROR(SEARCH("INCUMPLIMIENTO",Tabla2[[#This Row],[CONSECUENCIA JURÍDICA]],1),"")=1,1,0),0)</f>
        <v>1</v>
      </c>
      <c r="BK47" s="39">
        <f>IF(Tabla2[[#This Row],[ESTADO DE LA AUDIENCIA]]="Finalizada",IF(Tabla2[[#This Row],[FECHA DE CONSTANCIA DE EJECUTORIA]]="","",IF(IFERROR(SEARCH("Caducidad del Contrato",Tabla2[[#This Row],[CONSECUENCIA JURÍDICA]],1),"")=1,1,0)),0)</f>
        <v>0</v>
      </c>
      <c r="BL47" s="39" t="str">
        <f t="shared" ca="1" si="2"/>
        <v>Aplica</v>
      </c>
      <c r="BM47" s="39" t="str">
        <f>Tabla2[[#This Row],[No. CONTRATO]]&amp;Tabla2[[#This Row],[NUMERO DE DOCUMENTO]]&amp;Tabla2[[#This Row],[CONSECUENCIA JURÍDICA]]</f>
        <v>1014762022900126291Incumplimiento Parcial (Cláusula Penal)</v>
      </c>
      <c r="BN47" s="39" t="str">
        <f t="shared" si="3"/>
        <v>Unicos</v>
      </c>
      <c r="BO47" s="39" t="str">
        <f ca="1">IF(Tabla2[[#This Row],[CADUCIDAD]]=1,"In-Habilitado",IF(SUMIFS(BI:BI,BL:BL,"Aplica",F:F,F47,BN:BN,"Unicos")&gt;=5,"In-Habilitado",IF(SUMIFS(BJ:BJ,BL:BL,"Aplica",F:F,F47,BN:BN,"Unicos")&gt;=2,"In-Habilitado",IF(AND(SUMIFS(BI:BI,BL:BL,"Aplica",F:F,F47,BN:BN,"Unicos")&gt;=2,SUMIFS(BJ:BJ,BL:BL,"Aplica",F:F,F47,BN:BN,"Unicos")&gt;=1),"In-Habilitado",""))))</f>
        <v/>
      </c>
      <c r="BP47" s="39">
        <f t="shared" si="4"/>
        <v>0</v>
      </c>
      <c r="BQ47" s="39" t="str">
        <f>IF(N48="","SIN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47" s="39" t="e">
        <f>IF(OR(Tabla2[[#This Row],[ESTADO DE LA AUDIENCIA]]="Programada",Tabla2[[#This Row],[ESTADO DE LA AUDIENCIA]]="Suspendida",Tabla2[[#This Row],[ESTADO DE LA AUDIENCIA]]=""),2025,IF(Tabla2[[#This Row],[FECHA DE CONSTANCIA DE EJECUTORIA]]="",2025,TEXT(Tabla2[[#This Row],[FECHA DE CONSTANCIA DE EJECUTORIA]],"YYYY")*1))</f>
        <v>#VALUE!</v>
      </c>
      <c r="BT47" s="39">
        <f t="shared" si="5"/>
        <v>2025</v>
      </c>
      <c r="BU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47" s="39" t="str">
        <f>IF(COUNTIF($A$1:A47,A47)&gt;1,"","Unicos")</f>
        <v>Unicos</v>
      </c>
      <c r="BW47" s="44" t="str">
        <f ca="1">IF(Tabla2[[#This Row],[ESTADO DE LA AUDIENCIA]]="Finalizada",IFERROR(IF(TEXT(Tabla2[[#This Row],[FECHA DE CONSTANCIA DE EJECUTORIA]],"dd/mm/yyyy")*1&gt;=CONCATENATE(TEXT(TODAY(),"dd/mm/"),YEAR(TODAY())-3)*1,"Aplica","No Aplica"),"Validar"),"No Aplica")</f>
        <v>Validar</v>
      </c>
    </row>
    <row r="48" spans="1:75" ht="37.5" hidden="1" customHeight="1">
      <c r="A48" s="38">
        <v>47</v>
      </c>
      <c r="B48" s="39" t="s">
        <v>383</v>
      </c>
      <c r="C48" s="39" t="s">
        <v>4</v>
      </c>
      <c r="D48" s="39" t="s">
        <v>390</v>
      </c>
      <c r="E48" s="39" t="s">
        <v>141</v>
      </c>
      <c r="F48" s="39">
        <v>800162796</v>
      </c>
      <c r="G48" s="39"/>
      <c r="H48" s="39" t="s">
        <v>142</v>
      </c>
      <c r="I48" s="39">
        <v>2022</v>
      </c>
      <c r="J48" s="51">
        <v>19002802022</v>
      </c>
      <c r="K48" s="39" t="s">
        <v>255</v>
      </c>
      <c r="L48" s="39" t="s">
        <v>144</v>
      </c>
      <c r="M48" s="39" t="s">
        <v>145</v>
      </c>
      <c r="N48" s="39" t="s">
        <v>386</v>
      </c>
      <c r="O48" s="41">
        <v>45352</v>
      </c>
      <c r="P48" s="41">
        <v>45358</v>
      </c>
      <c r="Q48" s="41">
        <v>45975</v>
      </c>
      <c r="R48" s="39" t="s">
        <v>147</v>
      </c>
      <c r="S48" s="41"/>
      <c r="T48" s="39" t="s">
        <v>391</v>
      </c>
      <c r="U48" s="48" t="s">
        <v>392</v>
      </c>
      <c r="V48" s="47">
        <v>45832</v>
      </c>
      <c r="W48" s="39" t="s">
        <v>285</v>
      </c>
      <c r="X48" s="39" t="s">
        <v>151</v>
      </c>
      <c r="Y48" s="39" t="s">
        <v>152</v>
      </c>
      <c r="Z48" s="39">
        <v>329</v>
      </c>
      <c r="AA48" s="41">
        <v>45807</v>
      </c>
      <c r="AB48" s="39" t="s">
        <v>198</v>
      </c>
      <c r="AC48" s="41">
        <v>45807</v>
      </c>
      <c r="AD48" s="39">
        <v>809</v>
      </c>
      <c r="AE48" s="41">
        <v>45986</v>
      </c>
      <c r="AF48" s="39" t="s">
        <v>310</v>
      </c>
      <c r="AG48" s="41">
        <v>45987</v>
      </c>
      <c r="AH48" s="41">
        <v>45994</v>
      </c>
      <c r="AI48" s="41">
        <v>45988</v>
      </c>
      <c r="AJ48" s="41">
        <v>45993</v>
      </c>
      <c r="AK48" s="39" t="s">
        <v>154</v>
      </c>
      <c r="AL48" s="41"/>
      <c r="AM48" s="42">
        <v>196573740</v>
      </c>
      <c r="AN48" s="42"/>
      <c r="AO48" s="41"/>
      <c r="AP48" s="39"/>
      <c r="AQ48" s="39"/>
      <c r="AR48" s="43"/>
      <c r="AS48" s="43"/>
      <c r="AT48" s="43"/>
      <c r="AU48" s="43"/>
      <c r="AV48" s="43"/>
      <c r="AW48" s="43"/>
      <c r="AX48" s="43"/>
      <c r="AY48" s="43"/>
      <c r="AZ48" s="43"/>
      <c r="BA48" s="39">
        <f t="shared" si="0"/>
        <v>1</v>
      </c>
      <c r="BB48" s="39">
        <f t="shared" si="1"/>
        <v>1</v>
      </c>
      <c r="BC48" s="39">
        <f>+IF(Tabla2[[#This Row],[PROCESOS_FINALIZADOS]]=1,0,1)</f>
        <v>0</v>
      </c>
      <c r="BD48" s="39">
        <f>+IF(AND(Tabla2[[#This Row],[ESTADO DEL PROCESO]]&lt;&gt;"FINALIZADo",Tabla2[[#This Row],[ESTADO DE LA AUDIENCIA]]="Suspendida"),1,0)</f>
        <v>0</v>
      </c>
      <c r="BE48" s="39">
        <f>+IF(AND(Tabla2[[#This Row],[ESTADO DEL PROCESO]]&lt;&gt;"FINALIZADO",Tabla2[[#This Row],[ESTADO DE LA AUDIENCIA]]="Finalizada"),1,0)</f>
        <v>0</v>
      </c>
      <c r="BF48" s="39">
        <f>+IF(AND(Tabla2[[#This Row],[ESTADO DEL PROCESO]]&lt;&gt;"FINALIZADo",Tabla2[[#This Row],[ESTADO DE LA AUDIENCIA]]="Programada"),1,0)</f>
        <v>0</v>
      </c>
      <c r="BG48" s="39">
        <f>+IF(AND(Tabla2[[#This Row],[ESTADO DEL PROCESO]]="FINALIZADo",Tabla2[[#This Row],[ESTADO DE LA AUDIENCIA]]=""),1,0)</f>
        <v>0</v>
      </c>
      <c r="BH48" s="39">
        <f>+IF(Tabla2[[#This Row],[TIPO RESUELVE]]="SANCION",1,0)</f>
        <v>1</v>
      </c>
      <c r="BI48" s="39">
        <f>IF(Tabla2[[#This Row],[ESTADO DE LA AUDIENCIA]]="Finalizada",IF(Tabla2[[#This Row],[CONSECUENCIA JURÍDICA]]="MULTA",1,0),0)</f>
        <v>0</v>
      </c>
      <c r="BJ48" s="39">
        <f>IF(Tabla2[[#This Row],[ESTADO DE LA AUDIENCIA]]="Finalizada",IF(IFERROR(SEARCH("INCUMPLIMIENTO",Tabla2[[#This Row],[CONSECUENCIA JURÍDICA]],1),"")=1,1,0),0)</f>
        <v>1</v>
      </c>
      <c r="BK48" s="39">
        <f>IF(Tabla2[[#This Row],[ESTADO DE LA AUDIENCIA]]="Finalizada",IF(Tabla2[[#This Row],[FECHA DE CONSTANCIA DE EJECUTORIA]]="","",IF(IFERROR(SEARCH("Caducidad del Contrato",Tabla2[[#This Row],[CONSECUENCIA JURÍDICA]],1),"")=1,1,0)),0)</f>
        <v>0</v>
      </c>
      <c r="BL48" s="39" t="str">
        <f t="shared" ca="1" si="2"/>
        <v>Aplica</v>
      </c>
      <c r="BM48" s="39" t="str">
        <f>Tabla2[[#This Row],[No. CONTRATO]]&amp;Tabla2[[#This Row],[NUMERO DE DOCUMENTO]]&amp;Tabla2[[#This Row],[CONSECUENCIA JURÍDICA]]</f>
        <v>19002802022800162796Incumplimiento Parcial (Cláusula Penal)</v>
      </c>
      <c r="BN48" s="39" t="str">
        <f t="shared" si="3"/>
        <v>Unicos</v>
      </c>
      <c r="BO48" s="39" t="str">
        <f ca="1">IF(Tabla2[[#This Row],[CADUCIDAD]]=1,"In-Habilitado",IF(SUMIFS(BI:BI,BL:BL,"Aplica",F:F,F48,BN:BN,"Unicos")&gt;=5,"In-Habilitado",IF(SUMIFS(BJ:BJ,BL:BL,"Aplica",F:F,F48,BN:BN,"Unicos")&gt;=2,"In-Habilitado",IF(AND(SUMIFS(BI:BI,BL:BL,"Aplica",F:F,F48,BN:BN,"Unicos")&gt;=2,SUMIFS(BJ:BJ,BL:BL,"Aplica",F:F,F48,BN:BN,"Unicos")&gt;=1),"In-Habilitado",""))))</f>
        <v/>
      </c>
      <c r="BP48" s="39">
        <f t="shared" si="4"/>
        <v>0</v>
      </c>
      <c r="BQ48" s="39" t="str">
        <f>IF(N49="","SIN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 s="39" t="e">
        <f>IF(OR(Tabla2[[#This Row],[ESTADO DE LA AUDIENCIA]]="Programada",Tabla2[[#This Row],[ESTADO DE LA AUDIENCIA]]="Suspendida",Tabla2[[#This Row],[ESTADO DE LA AUDIENCIA]]=""),2025,IF(Tabla2[[#This Row],[FECHA DE CONSTANCIA DE EJECUTORIA]]="",2025,TEXT(Tabla2[[#This Row],[FECHA DE CONSTANCIA DE EJECUTORIA]],"YYYY")*1))</f>
        <v>#VALUE!</v>
      </c>
      <c r="BT48" s="39">
        <f t="shared" si="5"/>
        <v>2025</v>
      </c>
      <c r="BU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48" s="39" t="str">
        <f>IF(COUNTIF($A$1:A48,A48)&gt;1,"","Unicos")</f>
        <v>Unicos</v>
      </c>
      <c r="BW48" s="44" t="str">
        <f ca="1">IF(Tabla2[[#This Row],[ESTADO DE LA AUDIENCIA]]="Finalizada",IFERROR(IF(TEXT(Tabla2[[#This Row],[FECHA DE CONSTANCIA DE EJECUTORIA]],"dd/mm/yyyy")*1&gt;=CONCATENATE(TEXT(TODAY(),"dd/mm/"),YEAR(TODAY())-3)*1,"Aplica","No Aplica"),"Validar"),"No Aplica")</f>
        <v>Validar</v>
      </c>
    </row>
    <row r="49" spans="1:79" ht="37.5" hidden="1" customHeight="1">
      <c r="A49" s="38">
        <v>48</v>
      </c>
      <c r="B49" s="39" t="s">
        <v>213</v>
      </c>
      <c r="C49" s="39" t="s">
        <v>175</v>
      </c>
      <c r="D49" s="39" t="s">
        <v>393</v>
      </c>
      <c r="E49" s="39" t="s">
        <v>141</v>
      </c>
      <c r="F49" s="39">
        <v>825001802</v>
      </c>
      <c r="G49" s="39">
        <v>8</v>
      </c>
      <c r="H49" s="39" t="s">
        <v>142</v>
      </c>
      <c r="I49" s="39">
        <v>2023</v>
      </c>
      <c r="J49" s="45">
        <v>44002052023</v>
      </c>
      <c r="K49" s="39" t="s">
        <v>353</v>
      </c>
      <c r="L49" s="39" t="s">
        <v>144</v>
      </c>
      <c r="M49" s="39" t="s">
        <v>145</v>
      </c>
      <c r="N49" s="39" t="s">
        <v>394</v>
      </c>
      <c r="O49" s="41">
        <v>45286</v>
      </c>
      <c r="P49" s="41">
        <v>45288</v>
      </c>
      <c r="Q49" s="41"/>
      <c r="R49" s="39" t="s">
        <v>179</v>
      </c>
      <c r="S49" s="41"/>
      <c r="T49" s="39" t="s">
        <v>218</v>
      </c>
      <c r="U49" s="39" t="s">
        <v>395</v>
      </c>
      <c r="V49" s="41">
        <v>45323</v>
      </c>
      <c r="W49" s="39" t="s">
        <v>356</v>
      </c>
      <c r="X49" s="39"/>
      <c r="Y49" s="39"/>
      <c r="Z49" s="39"/>
      <c r="AA49" s="41"/>
      <c r="AB49" s="39"/>
      <c r="AC49" s="41"/>
      <c r="AD49" s="39"/>
      <c r="AE49" s="41"/>
      <c r="AF49" s="39"/>
      <c r="AG49" s="41"/>
      <c r="AH49" s="41"/>
      <c r="AI49" s="41"/>
      <c r="AJ49" s="41"/>
      <c r="AK49" s="39"/>
      <c r="AL49" s="41"/>
      <c r="AM49" s="42"/>
      <c r="AN49" s="42"/>
      <c r="AO49" s="41"/>
      <c r="AP49" s="39"/>
      <c r="AQ49" s="39"/>
      <c r="AR49" s="43"/>
      <c r="AS49" s="43"/>
      <c r="AT49" s="43"/>
      <c r="AU49" s="43"/>
      <c r="AV49" s="43"/>
      <c r="AW49" s="43"/>
      <c r="AX49" s="43"/>
      <c r="AY49" s="43"/>
      <c r="AZ49" s="43"/>
      <c r="BA49" s="39">
        <f t="shared" si="0"/>
        <v>1</v>
      </c>
      <c r="BB49" s="39">
        <f t="shared" si="1"/>
        <v>0</v>
      </c>
      <c r="BC49" s="39">
        <f>+IF(Tabla2[[#This Row],[PROCESOS_FINALIZADOS]]=1,0,1)</f>
        <v>1</v>
      </c>
      <c r="BD49" s="39">
        <f>+IF(AND(Tabla2[[#This Row],[ESTADO DEL PROCESO]]&lt;&gt;"FINALIZADo",Tabla2[[#This Row],[ESTADO DE LA AUDIENCIA]]="Suspendida"),1,0)</f>
        <v>1</v>
      </c>
      <c r="BE49" s="39">
        <f>+IF(AND(Tabla2[[#This Row],[ESTADO DEL PROCESO]]&lt;&gt;"FINALIZADO",Tabla2[[#This Row],[ESTADO DE LA AUDIENCIA]]="Finalizada"),1,0)</f>
        <v>0</v>
      </c>
      <c r="BF49" s="39">
        <f>+IF(AND(Tabla2[[#This Row],[ESTADO DEL PROCESO]]&lt;&gt;"FINALIZADo",Tabla2[[#This Row],[ESTADO DE LA AUDIENCIA]]="Programada"),1,0)</f>
        <v>0</v>
      </c>
      <c r="BG49" s="39">
        <f>+IF(AND(Tabla2[[#This Row],[ESTADO DEL PROCESO]]="FINALIZADo",Tabla2[[#This Row],[ESTADO DE LA AUDIENCIA]]=""),1,0)</f>
        <v>0</v>
      </c>
      <c r="BH49" s="39">
        <f>+IF(Tabla2[[#This Row],[TIPO RESUELVE]]="SANCION",1,0)</f>
        <v>0</v>
      </c>
      <c r="BI49" s="39">
        <f>IF(Tabla2[[#This Row],[ESTADO DE LA AUDIENCIA]]="Finalizada",IF(Tabla2[[#This Row],[CONSECUENCIA JURÍDICA]]="MULTA",1,0),0)</f>
        <v>0</v>
      </c>
      <c r="BJ49" s="39">
        <f>IF(Tabla2[[#This Row],[ESTADO DE LA AUDIENCIA]]="Finalizada",IF(IFERROR(SEARCH("INCUMPLIMIENTO",Tabla2[[#This Row],[CONSECUENCIA JURÍDICA]],1),"")=1,1,0),0)</f>
        <v>0</v>
      </c>
      <c r="BK49" s="39">
        <f>IF(Tabla2[[#This Row],[ESTADO DE LA AUDIENCIA]]="Finalizada",IF(Tabla2[[#This Row],[FECHA DE CONSTANCIA DE EJECUTORIA]]="","",IF(IFERROR(SEARCH("Caducidad del Contrato",Tabla2[[#This Row],[CONSECUENCIA JURÍDICA]],1),"")=1,1,0)),0)</f>
        <v>0</v>
      </c>
      <c r="BL49" s="39" t="str">
        <f t="shared" ca="1" si="2"/>
        <v>No_Aplica</v>
      </c>
      <c r="BM49" s="39" t="str">
        <f>Tabla2[[#This Row],[No. CONTRATO]]&amp;Tabla2[[#This Row],[NUMERO DE DOCUMENTO]]&amp;Tabla2[[#This Row],[CONSECUENCIA JURÍDICA]]</f>
        <v>44002052023825001802</v>
      </c>
      <c r="BN49" s="39" t="str">
        <f t="shared" si="3"/>
        <v>Unicos</v>
      </c>
      <c r="BO49" s="39" t="str">
        <f ca="1">IF(Tabla2[[#This Row],[CADUCIDAD]]=1,"In-Habilitado",IF(SUMIFS(BI:BI,BL:BL,"Aplica",F:F,F49,BN:BN,"Unicos")&gt;=5,"In-Habilitado",IF(SUMIFS(BJ:BJ,BL:BL,"Aplica",F:F,F49,BN:BN,"Unicos")&gt;=2,"In-Habilitado",IF(AND(SUMIFS(BI:BI,BL:BL,"Aplica",F:F,F49,BN:BN,"Unicos")&gt;=2,SUMIFS(BJ:BJ,BL:BL,"Aplica",F:F,F49,BN:BN,"Unicos")&gt;=1),"In-Habilitado",""))))</f>
        <v/>
      </c>
      <c r="BP49" s="39">
        <f t="shared" si="4"/>
        <v>0</v>
      </c>
      <c r="BQ49" s="39" t="str">
        <f>IF(N50="","SIN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49" s="39">
        <f>IF(OR(Tabla2[[#This Row],[ESTADO DE LA AUDIENCIA]]="Programada",Tabla2[[#This Row],[ESTADO DE LA AUDIENCIA]]="Suspendida",Tabla2[[#This Row],[ESTADO DE LA AUDIENCIA]]=""),2025,IF(Tabla2[[#This Row],[FECHA DE CONSTANCIA DE EJECUTORIA]]="",2025,TEXT(Tabla2[[#This Row],[FECHA DE CONSTANCIA DE EJECUTORIA]],"YYYY")*1))</f>
        <v>2025</v>
      </c>
      <c r="BT49" s="39">
        <f t="shared" si="5"/>
        <v>1900</v>
      </c>
      <c r="BU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49" s="39" t="str">
        <f>IF(COUNTIF($A$1:A49,A49)&gt;1,"","Unicos")</f>
        <v>Unicos</v>
      </c>
      <c r="BW49" s="44" t="str">
        <f ca="1">IF(Tabla2[[#This Row],[ESTADO DE LA AUDIENCIA]]="Finalizada",IFERROR(IF(TEXT(Tabla2[[#This Row],[FECHA DE CONSTANCIA DE EJECUTORIA]],"dd/mm/yyyy")*1&gt;=CONCATENATE(TEXT(TODAY(),"dd/mm/"),YEAR(TODAY())-3)*1,"Aplica","No Aplica"),"Validar"),"No Aplica")</f>
        <v>No Aplica</v>
      </c>
    </row>
    <row r="50" spans="1:79" ht="37.5" hidden="1" customHeight="1">
      <c r="A50" s="38">
        <v>49</v>
      </c>
      <c r="B50" s="39" t="s">
        <v>10</v>
      </c>
      <c r="C50" s="39" t="s">
        <v>4</v>
      </c>
      <c r="D50" s="39" t="s">
        <v>396</v>
      </c>
      <c r="E50" s="39" t="s">
        <v>141</v>
      </c>
      <c r="F50" s="39">
        <v>814006888</v>
      </c>
      <c r="G50" s="39">
        <v>3</v>
      </c>
      <c r="H50" s="39" t="s">
        <v>142</v>
      </c>
      <c r="I50" s="39">
        <v>2020</v>
      </c>
      <c r="J50" s="40">
        <v>52004512020</v>
      </c>
      <c r="K50" s="39" t="s">
        <v>397</v>
      </c>
      <c r="L50" s="39" t="s">
        <v>144</v>
      </c>
      <c r="M50" s="39" t="s">
        <v>145</v>
      </c>
      <c r="N50" s="39" t="s">
        <v>398</v>
      </c>
      <c r="O50" s="41">
        <v>44750</v>
      </c>
      <c r="P50" s="41">
        <v>44781</v>
      </c>
      <c r="Q50" s="41">
        <v>45407</v>
      </c>
      <c r="R50" s="39" t="s">
        <v>147</v>
      </c>
      <c r="S50" s="41"/>
      <c r="T50" s="39" t="s">
        <v>399</v>
      </c>
      <c r="U50" s="39" t="s">
        <v>400</v>
      </c>
      <c r="V50" s="41">
        <v>45407</v>
      </c>
      <c r="W50" s="39" t="s">
        <v>164</v>
      </c>
      <c r="X50" s="39" t="s">
        <v>151</v>
      </c>
      <c r="Y50" s="39" t="s">
        <v>152</v>
      </c>
      <c r="Z50" s="39">
        <v>213</v>
      </c>
      <c r="AA50" s="41">
        <v>45385</v>
      </c>
      <c r="AB50" s="39" t="s">
        <v>198</v>
      </c>
      <c r="AC50" s="41">
        <v>45385</v>
      </c>
      <c r="AD50" s="39">
        <v>262</v>
      </c>
      <c r="AE50" s="41">
        <v>45407</v>
      </c>
      <c r="AF50" s="39" t="s">
        <v>401</v>
      </c>
      <c r="AG50" s="41">
        <v>45407</v>
      </c>
      <c r="AH50" s="41">
        <v>45408</v>
      </c>
      <c r="AI50" s="41">
        <v>45407</v>
      </c>
      <c r="AJ50" s="41" t="s">
        <v>153</v>
      </c>
      <c r="AK50" s="39" t="s">
        <v>198</v>
      </c>
      <c r="AL50" s="41">
        <v>45408</v>
      </c>
      <c r="AM50" s="42">
        <v>4132929</v>
      </c>
      <c r="AN50" s="42">
        <v>4132929</v>
      </c>
      <c r="AO50" s="41">
        <v>45418</v>
      </c>
      <c r="AP50" s="39"/>
      <c r="AQ50" s="39"/>
      <c r="AR50" s="43" t="s">
        <v>154</v>
      </c>
      <c r="AS50" s="43" t="s">
        <v>153</v>
      </c>
      <c r="AT50" s="43" t="s">
        <v>153</v>
      </c>
      <c r="AU50" s="43" t="s">
        <v>153</v>
      </c>
      <c r="AV50" s="43" t="s">
        <v>198</v>
      </c>
      <c r="AW50" s="43" t="s">
        <v>198</v>
      </c>
      <c r="AX50" s="43" t="s">
        <v>154</v>
      </c>
      <c r="AY50" s="43" t="s">
        <v>200</v>
      </c>
      <c r="AZ50" s="43" t="s">
        <v>402</v>
      </c>
      <c r="BA50" s="39">
        <f t="shared" si="0"/>
        <v>1</v>
      </c>
      <c r="BB50" s="39">
        <f t="shared" si="1"/>
        <v>1</v>
      </c>
      <c r="BC50" s="39">
        <f>+IF(Tabla2[[#This Row],[PROCESOS_FINALIZADOS]]=1,0,1)</f>
        <v>0</v>
      </c>
      <c r="BD50" s="39">
        <f>+IF(AND(Tabla2[[#This Row],[ESTADO DEL PROCESO]]&lt;&gt;"FINALIZADo",Tabla2[[#This Row],[ESTADO DE LA AUDIENCIA]]="Suspendida"),1,0)</f>
        <v>0</v>
      </c>
      <c r="BE50" s="39">
        <f>+IF(AND(Tabla2[[#This Row],[ESTADO DEL PROCESO]]&lt;&gt;"FINALIZADO",Tabla2[[#This Row],[ESTADO DE LA AUDIENCIA]]="Finalizada"),1,0)</f>
        <v>0</v>
      </c>
      <c r="BF50" s="39">
        <f>+IF(AND(Tabla2[[#This Row],[ESTADO DEL PROCESO]]&lt;&gt;"FINALIZADo",Tabla2[[#This Row],[ESTADO DE LA AUDIENCIA]]="Programada"),1,0)</f>
        <v>0</v>
      </c>
      <c r="BG50" s="39">
        <f>+IF(AND(Tabla2[[#This Row],[ESTADO DEL PROCESO]]="FINALIZADo",Tabla2[[#This Row],[ESTADO DE LA AUDIENCIA]]=""),1,0)</f>
        <v>0</v>
      </c>
      <c r="BH50" s="39">
        <f>+IF(Tabla2[[#This Row],[TIPO RESUELVE]]="SANCION",1,0)</f>
        <v>1</v>
      </c>
      <c r="BI50" s="39">
        <f>IF(Tabla2[[#This Row],[ESTADO DE LA AUDIENCIA]]="Finalizada",IF(Tabla2[[#This Row],[CONSECUENCIA JURÍDICA]]="MULTA",1,0),0)</f>
        <v>0</v>
      </c>
      <c r="BJ50" s="39">
        <f>IF(Tabla2[[#This Row],[ESTADO DE LA AUDIENCIA]]="Finalizada",IF(IFERROR(SEARCH("INCUMPLIMIENTO",Tabla2[[#This Row],[CONSECUENCIA JURÍDICA]],1),"")=1,1,0),0)</f>
        <v>1</v>
      </c>
      <c r="BK50" s="39">
        <f>IF(Tabla2[[#This Row],[ESTADO DE LA AUDIENCIA]]="Finalizada",IF(Tabla2[[#This Row],[FECHA DE CONSTANCIA DE EJECUTORIA]]="","",IF(IFERROR(SEARCH("Caducidad del Contrato",Tabla2[[#This Row],[CONSECUENCIA JURÍDICA]],1),"")=1,1,0)),0)</f>
        <v>0</v>
      </c>
      <c r="BL50" s="39" t="str">
        <f t="shared" ca="1" si="2"/>
        <v>Aplica</v>
      </c>
      <c r="BM50" s="39" t="str">
        <f>Tabla2[[#This Row],[No. CONTRATO]]&amp;Tabla2[[#This Row],[NUMERO DE DOCUMENTO]]&amp;Tabla2[[#This Row],[CONSECUENCIA JURÍDICA]]</f>
        <v>52004512020814006888Incumplimiento Parcial (Cláusula Penal)</v>
      </c>
      <c r="BN50" s="39" t="str">
        <f t="shared" si="3"/>
        <v>Unicos</v>
      </c>
      <c r="BO50" s="39" t="str">
        <f ca="1">IF(Tabla2[[#This Row],[CADUCIDAD]]=1,"In-Habilitado",IF(SUMIFS(BI:BI,BL:BL,"Aplica",F:F,F50,BN:BN,"Unicos")&gt;=5,"In-Habilitado",IF(SUMIFS(BJ:BJ,BL:BL,"Aplica",F:F,F50,BN:BN,"Unicos")&gt;=2,"In-Habilitado",IF(AND(SUMIFS(BI:BI,BL:BL,"Aplica",F:F,F50,BN:BN,"Unicos")&gt;=2,SUMIFS(BJ:BJ,BL:BL,"Aplica",F:F,F50,BN:BN,"Unicos")&gt;=1),"In-Habilitado",""))))</f>
        <v>In-Habilitado</v>
      </c>
      <c r="BP50" s="39">
        <f t="shared" si="4"/>
        <v>0</v>
      </c>
      <c r="BQ50" s="39" t="str">
        <f>IF(N51="","SIN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 s="39" t="e">
        <f>IF(OR(Tabla2[[#This Row],[ESTADO DE LA AUDIENCIA]]="Programada",Tabla2[[#This Row],[ESTADO DE LA AUDIENCIA]]="Suspendida",Tabla2[[#This Row],[ESTADO DE LA AUDIENCIA]]=""),2025,IF(Tabla2[[#This Row],[FECHA DE CONSTANCIA DE EJECUTORIA]]="",2025,TEXT(Tabla2[[#This Row],[FECHA DE CONSTANCIA DE EJECUTORIA]],"YYYY")*1))</f>
        <v>#VALUE!</v>
      </c>
      <c r="BT50" s="39">
        <f t="shared" si="5"/>
        <v>2024</v>
      </c>
      <c r="BU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0" s="39" t="str">
        <f>IF(COUNTIF($A$1:A50,A50)&gt;1,"","Unicos")</f>
        <v>Unicos</v>
      </c>
      <c r="BW50" s="44" t="str">
        <f ca="1">IF(Tabla2[[#This Row],[ESTADO DE LA AUDIENCIA]]="Finalizada",IFERROR(IF(TEXT(Tabla2[[#This Row],[FECHA DE CONSTANCIA DE EJECUTORIA]],"dd/mm/yyyy")*1&gt;=CONCATENATE(TEXT(TODAY(),"dd/mm/"),YEAR(TODAY())-3)*1,"Aplica","No Aplica"),"Validar"),"No Aplica")</f>
        <v>Validar</v>
      </c>
    </row>
    <row r="51" spans="1:79" ht="37.5" hidden="1" customHeight="1">
      <c r="A51" s="38">
        <v>50</v>
      </c>
      <c r="B51" s="39" t="s">
        <v>10</v>
      </c>
      <c r="C51" s="39" t="s">
        <v>4</v>
      </c>
      <c r="D51" s="39" t="s">
        <v>403</v>
      </c>
      <c r="E51" s="39" t="s">
        <v>141</v>
      </c>
      <c r="F51" s="39">
        <v>814006888</v>
      </c>
      <c r="G51" s="39">
        <v>3</v>
      </c>
      <c r="H51" s="39" t="s">
        <v>142</v>
      </c>
      <c r="I51" s="39">
        <v>2020</v>
      </c>
      <c r="J51" s="40">
        <v>52004512020</v>
      </c>
      <c r="K51" s="39" t="s">
        <v>397</v>
      </c>
      <c r="L51" s="39" t="s">
        <v>144</v>
      </c>
      <c r="M51" s="39" t="s">
        <v>145</v>
      </c>
      <c r="N51" s="39" t="s">
        <v>404</v>
      </c>
      <c r="O51" s="41">
        <v>44820</v>
      </c>
      <c r="P51" s="41">
        <v>44858</v>
      </c>
      <c r="Q51" s="41">
        <v>45461</v>
      </c>
      <c r="R51" s="39" t="s">
        <v>147</v>
      </c>
      <c r="S51" s="41"/>
      <c r="T51" s="39" t="s">
        <v>399</v>
      </c>
      <c r="U51" s="39" t="s">
        <v>405</v>
      </c>
      <c r="V51" s="41">
        <v>45412</v>
      </c>
      <c r="W51" s="39" t="s">
        <v>164</v>
      </c>
      <c r="X51" s="39" t="s">
        <v>151</v>
      </c>
      <c r="Y51" s="39" t="s">
        <v>152</v>
      </c>
      <c r="Z51" s="39">
        <v>269</v>
      </c>
      <c r="AA51" s="41">
        <v>45412</v>
      </c>
      <c r="AB51" s="39" t="s">
        <v>198</v>
      </c>
      <c r="AC51" s="41">
        <v>45420</v>
      </c>
      <c r="AD51" s="39">
        <v>360</v>
      </c>
      <c r="AE51" s="41">
        <v>45461</v>
      </c>
      <c r="AF51" s="39" t="s">
        <v>253</v>
      </c>
      <c r="AG51" s="41">
        <v>45449</v>
      </c>
      <c r="AH51" s="41">
        <v>45462</v>
      </c>
      <c r="AI51" s="41">
        <v>45462</v>
      </c>
      <c r="AJ51" s="41" t="s">
        <v>153</v>
      </c>
      <c r="AK51" s="39" t="s">
        <v>198</v>
      </c>
      <c r="AL51" s="41">
        <v>45462</v>
      </c>
      <c r="AM51" s="42">
        <v>23616742</v>
      </c>
      <c r="AN51" s="42">
        <v>23616742</v>
      </c>
      <c r="AO51" s="41">
        <v>45467</v>
      </c>
      <c r="AP51" s="39"/>
      <c r="AQ51" s="39"/>
      <c r="AR51" s="43" t="s">
        <v>154</v>
      </c>
      <c r="AS51" s="43" t="s">
        <v>153</v>
      </c>
      <c r="AT51" s="43" t="s">
        <v>153</v>
      </c>
      <c r="AU51" s="43" t="s">
        <v>153</v>
      </c>
      <c r="AV51" s="43" t="s">
        <v>198</v>
      </c>
      <c r="AW51" s="43" t="s">
        <v>198</v>
      </c>
      <c r="AX51" s="43" t="s">
        <v>154</v>
      </c>
      <c r="AY51" s="43" t="s">
        <v>200</v>
      </c>
      <c r="AZ51" s="43" t="s">
        <v>402</v>
      </c>
      <c r="BA51" s="39">
        <f t="shared" si="0"/>
        <v>1</v>
      </c>
      <c r="BB51" s="39">
        <f t="shared" si="1"/>
        <v>1</v>
      </c>
      <c r="BC51" s="39">
        <f>+IF(Tabla2[[#This Row],[PROCESOS_FINALIZADOS]]=1,0,1)</f>
        <v>0</v>
      </c>
      <c r="BD51" s="39">
        <f>+IF(AND(Tabla2[[#This Row],[ESTADO DEL PROCESO]]&lt;&gt;"FINALIZADo",Tabla2[[#This Row],[ESTADO DE LA AUDIENCIA]]="Suspendida"),1,0)</f>
        <v>0</v>
      </c>
      <c r="BE51" s="39">
        <f>+IF(AND(Tabla2[[#This Row],[ESTADO DEL PROCESO]]&lt;&gt;"FINALIZADO",Tabla2[[#This Row],[ESTADO DE LA AUDIENCIA]]="Finalizada"),1,0)</f>
        <v>0</v>
      </c>
      <c r="BF51" s="39">
        <f>+IF(AND(Tabla2[[#This Row],[ESTADO DEL PROCESO]]&lt;&gt;"FINALIZADo",Tabla2[[#This Row],[ESTADO DE LA AUDIENCIA]]="Programada"),1,0)</f>
        <v>0</v>
      </c>
      <c r="BG51" s="39">
        <f>+IF(AND(Tabla2[[#This Row],[ESTADO DEL PROCESO]]="FINALIZADo",Tabla2[[#This Row],[ESTADO DE LA AUDIENCIA]]=""),1,0)</f>
        <v>0</v>
      </c>
      <c r="BH51" s="39">
        <f>+IF(Tabla2[[#This Row],[TIPO RESUELVE]]="SANCION",1,0)</f>
        <v>1</v>
      </c>
      <c r="BI51" s="39">
        <f>IF(Tabla2[[#This Row],[ESTADO DE LA AUDIENCIA]]="Finalizada",IF(Tabla2[[#This Row],[CONSECUENCIA JURÍDICA]]="MULTA",1,0),0)</f>
        <v>0</v>
      </c>
      <c r="BJ51" s="39">
        <f>IF(Tabla2[[#This Row],[ESTADO DE LA AUDIENCIA]]="Finalizada",IF(IFERROR(SEARCH("INCUMPLIMIENTO",Tabla2[[#This Row],[CONSECUENCIA JURÍDICA]],1),"")=1,1,0),0)</f>
        <v>1</v>
      </c>
      <c r="BK51" s="39">
        <f>IF(Tabla2[[#This Row],[ESTADO DE LA AUDIENCIA]]="Finalizada",IF(Tabla2[[#This Row],[FECHA DE CONSTANCIA DE EJECUTORIA]]="","",IF(IFERROR(SEARCH("Caducidad del Contrato",Tabla2[[#This Row],[CONSECUENCIA JURÍDICA]],1),"")=1,1,0)),0)</f>
        <v>0</v>
      </c>
      <c r="BL51" s="39" t="str">
        <f t="shared" ca="1" si="2"/>
        <v>Aplica</v>
      </c>
      <c r="BM51" s="39" t="str">
        <f>Tabla2[[#This Row],[No. CONTRATO]]&amp;Tabla2[[#This Row],[NUMERO DE DOCUMENTO]]&amp;Tabla2[[#This Row],[CONSECUENCIA JURÍDICA]]</f>
        <v>52004512020814006888Incumplimiento Parcial (Cláusula Penal)</v>
      </c>
      <c r="BN51" s="39" t="str">
        <f t="shared" si="3"/>
        <v>Unicos</v>
      </c>
      <c r="BO51" s="39" t="str">
        <f ca="1">IF(Tabla2[[#This Row],[CADUCIDAD]]=1,"In-Habilitado",IF(SUMIFS(BI:BI,BL:BL,"Aplica",F:F,F51,BN:BN,"Unicos")&gt;=5,"In-Habilitado",IF(SUMIFS(BJ:BJ,BL:BL,"Aplica",F:F,F51,BN:BN,"Unicos")&gt;=2,"In-Habilitado",IF(AND(SUMIFS(BI:BI,BL:BL,"Aplica",F:F,F51,BN:BN,"Unicos")&gt;=2,SUMIFS(BJ:BJ,BL:BL,"Aplica",F:F,F51,BN:BN,"Unicos")&gt;=1),"In-Habilitado",""))))</f>
        <v>In-Habilitado</v>
      </c>
      <c r="BP51" s="39">
        <f t="shared" si="4"/>
        <v>0</v>
      </c>
      <c r="BQ51" s="39" t="str">
        <f>IF(N52="","SIN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 s="39" t="e">
        <f>IF(OR(Tabla2[[#This Row],[ESTADO DE LA AUDIENCIA]]="Programada",Tabla2[[#This Row],[ESTADO DE LA AUDIENCIA]]="Suspendida",Tabla2[[#This Row],[ESTADO DE LA AUDIENCIA]]=""),2025,IF(Tabla2[[#This Row],[FECHA DE CONSTANCIA DE EJECUTORIA]]="",2025,TEXT(Tabla2[[#This Row],[FECHA DE CONSTANCIA DE EJECUTORIA]],"YYYY")*1))</f>
        <v>#VALUE!</v>
      </c>
      <c r="BT51" s="39">
        <f t="shared" si="5"/>
        <v>2024</v>
      </c>
      <c r="BU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1" s="39" t="str">
        <f>IF(COUNTIF($A$1:A51,A51)&gt;1,"","Unicos")</f>
        <v>Unicos</v>
      </c>
      <c r="BW51" s="44" t="str">
        <f ca="1">IF(Tabla2[[#This Row],[ESTADO DE LA AUDIENCIA]]="Finalizada",IFERROR(IF(TEXT(Tabla2[[#This Row],[FECHA DE CONSTANCIA DE EJECUTORIA]],"dd/mm/yyyy")*1&gt;=CONCATENATE(TEXT(TODAY(),"dd/mm/"),YEAR(TODAY())-3)*1,"Aplica","No Aplica"),"Validar"),"No Aplica")</f>
        <v>Validar</v>
      </c>
    </row>
    <row r="52" spans="1:79" ht="37.5" hidden="1" customHeight="1">
      <c r="A52" s="38">
        <v>51</v>
      </c>
      <c r="B52" s="39" t="s">
        <v>10</v>
      </c>
      <c r="C52" s="39" t="s">
        <v>4</v>
      </c>
      <c r="D52" s="39" t="s">
        <v>406</v>
      </c>
      <c r="E52" s="39" t="s">
        <v>141</v>
      </c>
      <c r="F52" s="39">
        <v>900310029</v>
      </c>
      <c r="G52" s="39">
        <v>8</v>
      </c>
      <c r="H52" s="39" t="s">
        <v>142</v>
      </c>
      <c r="I52" s="39">
        <v>2022</v>
      </c>
      <c r="J52" s="51">
        <v>52004572022</v>
      </c>
      <c r="K52" s="39" t="s">
        <v>407</v>
      </c>
      <c r="L52" s="39" t="s">
        <v>144</v>
      </c>
      <c r="M52" s="39" t="s">
        <v>145</v>
      </c>
      <c r="N52" s="39" t="s">
        <v>408</v>
      </c>
      <c r="O52" s="41">
        <v>45170</v>
      </c>
      <c r="P52" s="41">
        <v>45280</v>
      </c>
      <c r="Q52" s="41">
        <v>45755</v>
      </c>
      <c r="R52" s="39" t="s">
        <v>147</v>
      </c>
      <c r="S52" s="41"/>
      <c r="T52" s="39" t="s">
        <v>409</v>
      </c>
      <c r="U52" s="39" t="s">
        <v>410</v>
      </c>
      <c r="V52" s="41">
        <v>45756</v>
      </c>
      <c r="W52" s="39" t="s">
        <v>164</v>
      </c>
      <c r="X52" s="39" t="s">
        <v>165</v>
      </c>
      <c r="Y52" s="39" t="s">
        <v>268</v>
      </c>
      <c r="Z52" s="39">
        <v>236</v>
      </c>
      <c r="AA52" s="47">
        <v>45755</v>
      </c>
      <c r="AB52" s="39" t="s">
        <v>154</v>
      </c>
      <c r="AC52" s="41"/>
      <c r="AD52" s="39"/>
      <c r="AE52" s="41"/>
      <c r="AF52" s="39"/>
      <c r="AG52" s="41">
        <v>45756</v>
      </c>
      <c r="AH52" s="41"/>
      <c r="AI52" s="41"/>
      <c r="AJ52" s="41"/>
      <c r="AK52" s="39"/>
      <c r="AL52" s="41"/>
      <c r="AM52" s="42"/>
      <c r="AN52" s="42"/>
      <c r="AO52" s="41"/>
      <c r="AP52" s="39"/>
      <c r="AQ52" s="39"/>
      <c r="AR52" s="43"/>
      <c r="AS52" s="43"/>
      <c r="AT52" s="43"/>
      <c r="AU52" s="43"/>
      <c r="AV52" s="43"/>
      <c r="AW52" s="43"/>
      <c r="AX52" s="43"/>
      <c r="AY52" s="43"/>
      <c r="AZ52" s="43"/>
      <c r="BA52" s="39">
        <f t="shared" si="0"/>
        <v>1</v>
      </c>
      <c r="BB52" s="39">
        <f t="shared" si="1"/>
        <v>1</v>
      </c>
      <c r="BC52" s="39">
        <f>+IF(Tabla2[[#This Row],[PROCESOS_FINALIZADOS]]=1,0,1)</f>
        <v>0</v>
      </c>
      <c r="BD52" s="39">
        <f>+IF(AND(Tabla2[[#This Row],[ESTADO DEL PROCESO]]&lt;&gt;"FINALIZADo",Tabla2[[#This Row],[ESTADO DE LA AUDIENCIA]]="Suspendida"),1,0)</f>
        <v>0</v>
      </c>
      <c r="BE52" s="39">
        <f>+IF(AND(Tabla2[[#This Row],[ESTADO DEL PROCESO]]&lt;&gt;"FINALIZADO",Tabla2[[#This Row],[ESTADO DE LA AUDIENCIA]]="Finalizada"),1,0)</f>
        <v>0</v>
      </c>
      <c r="BF52" s="39">
        <f>+IF(AND(Tabla2[[#This Row],[ESTADO DEL PROCESO]]&lt;&gt;"FINALIZADo",Tabla2[[#This Row],[ESTADO DE LA AUDIENCIA]]="Programada"),1,0)</f>
        <v>0</v>
      </c>
      <c r="BG52" s="39">
        <f>+IF(AND(Tabla2[[#This Row],[ESTADO DEL PROCESO]]="FINALIZADo",Tabla2[[#This Row],[ESTADO DE LA AUDIENCIA]]=""),1,0)</f>
        <v>0</v>
      </c>
      <c r="BH52" s="39">
        <f>+IF(Tabla2[[#This Row],[TIPO RESUELVE]]="SANCION",1,0)</f>
        <v>0</v>
      </c>
      <c r="BI52" s="39">
        <f>IF(Tabla2[[#This Row],[ESTADO DE LA AUDIENCIA]]="Finalizada",IF(Tabla2[[#This Row],[CONSECUENCIA JURÍDICA]]="MULTA",1,0),0)</f>
        <v>0</v>
      </c>
      <c r="BJ52" s="39">
        <f>IF(Tabla2[[#This Row],[ESTADO DE LA AUDIENCIA]]="Finalizada",IF(IFERROR(SEARCH("INCUMPLIMIENTO",Tabla2[[#This Row],[CONSECUENCIA JURÍDICA]],1),"")=1,1,0),0)</f>
        <v>0</v>
      </c>
      <c r="BK52" s="39">
        <f>IF(Tabla2[[#This Row],[ESTADO DE LA AUDIENCIA]]="Finalizada",IF(Tabla2[[#This Row],[FECHA DE CONSTANCIA DE EJECUTORIA]]="","",IF(IFERROR(SEARCH("Caducidad del Contrato",Tabla2[[#This Row],[CONSECUENCIA JURÍDICA]],1),"")=1,1,0)),0)</f>
        <v>0</v>
      </c>
      <c r="BL52" s="39" t="str">
        <f t="shared" ca="1" si="2"/>
        <v>Aplica</v>
      </c>
      <c r="BM52" s="39" t="str">
        <f>Tabla2[[#This Row],[No. CONTRATO]]&amp;Tabla2[[#This Row],[NUMERO DE DOCUMENTO]]&amp;Tabla2[[#This Row],[CONSECUENCIA JURÍDICA]]</f>
        <v>52004572022900310029Terminación de la actuación sancionatoria</v>
      </c>
      <c r="BN52" s="39" t="str">
        <f t="shared" si="3"/>
        <v>Unicos</v>
      </c>
      <c r="BO52" s="39" t="str">
        <f ca="1">IF(Tabla2[[#This Row],[CADUCIDAD]]=1,"In-Habilitado",IF(SUMIFS(BI:BI,BL:BL,"Aplica",F:F,F52,BN:BN,"Unicos")&gt;=5,"In-Habilitado",IF(SUMIFS(BJ:BJ,BL:BL,"Aplica",F:F,F52,BN:BN,"Unicos")&gt;=2,"In-Habilitado",IF(AND(SUMIFS(BI:BI,BL:BL,"Aplica",F:F,F52,BN:BN,"Unicos")&gt;=2,SUMIFS(BJ:BJ,BL:BL,"Aplica",F:F,F52,BN:BN,"Unicos")&gt;=1),"In-Habilitado",""))))</f>
        <v/>
      </c>
      <c r="BP52" s="39">
        <f t="shared" si="4"/>
        <v>1</v>
      </c>
      <c r="BQ52" s="39" t="str">
        <f>IF(N53="","SIN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 s="39" t="e">
        <f>IF(OR(Tabla2[[#This Row],[ESTADO DE LA AUDIENCIA]]="Programada",Tabla2[[#This Row],[ESTADO DE LA AUDIENCIA]]="Suspendida",Tabla2[[#This Row],[ESTADO DE LA AUDIENCIA]]=""),2025,IF(Tabla2[[#This Row],[FECHA DE CONSTANCIA DE EJECUTORIA]]="",2025,TEXT(Tabla2[[#This Row],[FECHA DE CONSTANCIA DE EJECUTORIA]],"YYYY")*1))</f>
        <v>#VALUE!</v>
      </c>
      <c r="BT52" s="39">
        <f t="shared" si="5"/>
        <v>2025</v>
      </c>
      <c r="BU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2" s="39" t="str">
        <f>IF(COUNTIF($A$1:A52,A52)&gt;1,"","Unicos")</f>
        <v>Unicos</v>
      </c>
      <c r="BW52" s="44" t="str">
        <f ca="1">IF(Tabla2[[#This Row],[ESTADO DE LA AUDIENCIA]]="Finalizada",IFERROR(IF(TEXT(Tabla2[[#This Row],[FECHA DE CONSTANCIA DE EJECUTORIA]],"dd/mm/yyyy")*1&gt;=CONCATENATE(TEXT(TODAY(),"dd/mm/"),YEAR(TODAY())-3)*1,"Aplica","No Aplica"),"Validar"),"No Aplica")</f>
        <v>Validar</v>
      </c>
    </row>
    <row r="53" spans="1:79" ht="37.5" hidden="1" customHeight="1">
      <c r="A53" s="38">
        <v>52</v>
      </c>
      <c r="B53" s="39" t="s">
        <v>10</v>
      </c>
      <c r="C53" s="39" t="s">
        <v>4</v>
      </c>
      <c r="D53" s="39" t="s">
        <v>411</v>
      </c>
      <c r="E53" s="39" t="s">
        <v>141</v>
      </c>
      <c r="F53" s="39">
        <v>900631966</v>
      </c>
      <c r="G53" s="39">
        <v>1</v>
      </c>
      <c r="H53" s="39" t="s">
        <v>142</v>
      </c>
      <c r="I53" s="39">
        <v>2020</v>
      </c>
      <c r="J53" s="40">
        <v>52004472020</v>
      </c>
      <c r="K53" s="39" t="s">
        <v>397</v>
      </c>
      <c r="L53" s="39" t="s">
        <v>144</v>
      </c>
      <c r="M53" s="39" t="s">
        <v>145</v>
      </c>
      <c r="N53" s="39" t="s">
        <v>412</v>
      </c>
      <c r="O53" s="41">
        <v>44806</v>
      </c>
      <c r="P53" s="41">
        <v>44964</v>
      </c>
      <c r="Q53" s="41">
        <v>45531</v>
      </c>
      <c r="R53" s="39" t="s">
        <v>147</v>
      </c>
      <c r="S53" s="41"/>
      <c r="T53" s="39" t="s">
        <v>409</v>
      </c>
      <c r="U53" s="39" t="s">
        <v>413</v>
      </c>
      <c r="V53" s="41">
        <v>45531</v>
      </c>
      <c r="W53" s="39" t="s">
        <v>164</v>
      </c>
      <c r="X53" s="39" t="s">
        <v>165</v>
      </c>
      <c r="Y53" s="39" t="s">
        <v>268</v>
      </c>
      <c r="Z53" s="39">
        <v>516</v>
      </c>
      <c r="AA53" s="41">
        <v>45531</v>
      </c>
      <c r="AB53" s="39" t="s">
        <v>154</v>
      </c>
      <c r="AC53" s="41"/>
      <c r="AD53" s="39"/>
      <c r="AE53" s="41"/>
      <c r="AF53" s="39"/>
      <c r="AG53" s="41">
        <v>45532</v>
      </c>
      <c r="AH53" s="41"/>
      <c r="AI53" s="41"/>
      <c r="AJ53" s="41"/>
      <c r="AK53" s="39"/>
      <c r="AL53" s="41"/>
      <c r="AM53" s="42"/>
      <c r="AN53" s="42"/>
      <c r="AO53" s="41"/>
      <c r="AP53" s="39"/>
      <c r="AQ53" s="39"/>
      <c r="AR53" s="43"/>
      <c r="AS53" s="43"/>
      <c r="AT53" s="43"/>
      <c r="AU53" s="43"/>
      <c r="AV53" s="43"/>
      <c r="AW53" s="43"/>
      <c r="AX53" s="43"/>
      <c r="AY53" s="43"/>
      <c r="AZ53" s="43"/>
      <c r="BA53" s="39">
        <f t="shared" si="0"/>
        <v>1</v>
      </c>
      <c r="BB53" s="39">
        <f t="shared" si="1"/>
        <v>1</v>
      </c>
      <c r="BC53" s="39">
        <f>+IF(Tabla2[[#This Row],[PROCESOS_FINALIZADOS]]=1,0,1)</f>
        <v>0</v>
      </c>
      <c r="BD53" s="39">
        <f>+IF(AND(Tabla2[[#This Row],[ESTADO DEL PROCESO]]&lt;&gt;"FINALIZADo",Tabla2[[#This Row],[ESTADO DE LA AUDIENCIA]]="Suspendida"),1,0)</f>
        <v>0</v>
      </c>
      <c r="BE53" s="39">
        <f>+IF(AND(Tabla2[[#This Row],[ESTADO DEL PROCESO]]&lt;&gt;"FINALIZADO",Tabla2[[#This Row],[ESTADO DE LA AUDIENCIA]]="Finalizada"),1,0)</f>
        <v>0</v>
      </c>
      <c r="BF53" s="39">
        <f>+IF(AND(Tabla2[[#This Row],[ESTADO DEL PROCESO]]&lt;&gt;"FINALIZADo",Tabla2[[#This Row],[ESTADO DE LA AUDIENCIA]]="Programada"),1,0)</f>
        <v>0</v>
      </c>
      <c r="BG53" s="39">
        <f>+IF(AND(Tabla2[[#This Row],[ESTADO DEL PROCESO]]="FINALIZADo",Tabla2[[#This Row],[ESTADO DE LA AUDIENCIA]]=""),1,0)</f>
        <v>0</v>
      </c>
      <c r="BH53" s="39">
        <f>+IF(Tabla2[[#This Row],[TIPO RESUELVE]]="SANCION",1,0)</f>
        <v>0</v>
      </c>
      <c r="BI53" s="39">
        <f>IF(Tabla2[[#This Row],[ESTADO DE LA AUDIENCIA]]="Finalizada",IF(Tabla2[[#This Row],[CONSECUENCIA JURÍDICA]]="MULTA",1,0),0)</f>
        <v>0</v>
      </c>
      <c r="BJ53" s="39">
        <f>IF(Tabla2[[#This Row],[ESTADO DE LA AUDIENCIA]]="Finalizada",IF(IFERROR(SEARCH("INCUMPLIMIENTO",Tabla2[[#This Row],[CONSECUENCIA JURÍDICA]],1),"")=1,1,0),0)</f>
        <v>0</v>
      </c>
      <c r="BK53" s="39">
        <f>IF(Tabla2[[#This Row],[ESTADO DE LA AUDIENCIA]]="Finalizada",IF(Tabla2[[#This Row],[FECHA DE CONSTANCIA DE EJECUTORIA]]="","",IF(IFERROR(SEARCH("Caducidad del Contrato",Tabla2[[#This Row],[CONSECUENCIA JURÍDICA]],1),"")=1,1,0)),0)</f>
        <v>0</v>
      </c>
      <c r="BL53" s="39" t="str">
        <f t="shared" ca="1" si="2"/>
        <v>Aplica</v>
      </c>
      <c r="BM53" s="39" t="str">
        <f>Tabla2[[#This Row],[No. CONTRATO]]&amp;Tabla2[[#This Row],[NUMERO DE DOCUMENTO]]&amp;Tabla2[[#This Row],[CONSECUENCIA JURÍDICA]]</f>
        <v>52004472020900631966Terminación de la actuación sancionatoria</v>
      </c>
      <c r="BN53" s="39" t="str">
        <f t="shared" si="3"/>
        <v>Unicos</v>
      </c>
      <c r="BO53" s="39" t="str">
        <f ca="1">IF(Tabla2[[#This Row],[CADUCIDAD]]=1,"In-Habilitado",IF(SUMIFS(BI:BI,BL:BL,"Aplica",F:F,F53,BN:BN,"Unicos")&gt;=5,"In-Habilitado",IF(SUMIFS(BJ:BJ,BL:BL,"Aplica",F:F,F53,BN:BN,"Unicos")&gt;=2,"In-Habilitado",IF(AND(SUMIFS(BI:BI,BL:BL,"Aplica",F:F,F53,BN:BN,"Unicos")&gt;=2,SUMIFS(BJ:BJ,BL:BL,"Aplica",F:F,F53,BN:BN,"Unicos")&gt;=1),"In-Habilitado",""))))</f>
        <v/>
      </c>
      <c r="BP53" s="39">
        <f t="shared" si="4"/>
        <v>1</v>
      </c>
      <c r="BQ53" s="39" t="str">
        <f>IF(N54="","SIN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 s="39" t="e">
        <f>IF(OR(Tabla2[[#This Row],[ESTADO DE LA AUDIENCIA]]="Programada",Tabla2[[#This Row],[ESTADO DE LA AUDIENCIA]]="Suspendida",Tabla2[[#This Row],[ESTADO DE LA AUDIENCIA]]=""),2025,IF(Tabla2[[#This Row],[FECHA DE CONSTANCIA DE EJECUTORIA]]="",2025,TEXT(Tabla2[[#This Row],[FECHA DE CONSTANCIA DE EJECUTORIA]],"YYYY")*1))</f>
        <v>#VALUE!</v>
      </c>
      <c r="BT53" s="39">
        <f t="shared" si="5"/>
        <v>2024</v>
      </c>
      <c r="BU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3" s="39" t="str">
        <f>IF(COUNTIF($A$1:A53,A53)&gt;1,"","Unicos")</f>
        <v>Unicos</v>
      </c>
      <c r="BW53" s="44" t="str">
        <f ca="1">IF(Tabla2[[#This Row],[ESTADO DE LA AUDIENCIA]]="Finalizada",IFERROR(IF(TEXT(Tabla2[[#This Row],[FECHA DE CONSTANCIA DE EJECUTORIA]],"dd/mm/yyyy")*1&gt;=CONCATENATE(TEXT(TODAY(),"dd/mm/"),YEAR(TODAY())-3)*1,"Aplica","No Aplica"),"Validar"),"No Aplica")</f>
        <v>Validar</v>
      </c>
    </row>
    <row r="54" spans="1:79" ht="37.5" hidden="1" customHeight="1">
      <c r="A54" s="38">
        <v>53</v>
      </c>
      <c r="B54" s="39" t="s">
        <v>10</v>
      </c>
      <c r="C54" s="39" t="s">
        <v>4</v>
      </c>
      <c r="D54" s="39" t="s">
        <v>414</v>
      </c>
      <c r="E54" s="39" t="s">
        <v>141</v>
      </c>
      <c r="F54" s="39">
        <v>814006888</v>
      </c>
      <c r="G54" s="39">
        <v>3</v>
      </c>
      <c r="H54" s="39" t="s">
        <v>142</v>
      </c>
      <c r="I54" s="39">
        <v>2020</v>
      </c>
      <c r="J54" s="40">
        <v>52004442020</v>
      </c>
      <c r="K54" s="39" t="s">
        <v>397</v>
      </c>
      <c r="L54" s="39" t="s">
        <v>144</v>
      </c>
      <c r="M54" s="39" t="s">
        <v>145</v>
      </c>
      <c r="N54" s="39" t="s">
        <v>415</v>
      </c>
      <c r="O54" s="41">
        <v>44943</v>
      </c>
      <c r="P54" s="41">
        <v>44994</v>
      </c>
      <c r="Q54" s="41">
        <v>45632</v>
      </c>
      <c r="R54" s="39" t="s">
        <v>147</v>
      </c>
      <c r="S54" s="41"/>
      <c r="T54" s="39" t="s">
        <v>409</v>
      </c>
      <c r="U54" s="39" t="s">
        <v>416</v>
      </c>
      <c r="V54" s="41">
        <v>45635</v>
      </c>
      <c r="W54" s="39" t="s">
        <v>164</v>
      </c>
      <c r="X54" s="39" t="s">
        <v>151</v>
      </c>
      <c r="Y54" s="39" t="s">
        <v>152</v>
      </c>
      <c r="Z54" s="39">
        <v>558</v>
      </c>
      <c r="AA54" s="41">
        <v>45553</v>
      </c>
      <c r="AB54" s="39" t="s">
        <v>198</v>
      </c>
      <c r="AC54" s="41">
        <v>45562</v>
      </c>
      <c r="AD54" s="39">
        <v>715</v>
      </c>
      <c r="AE54" s="41">
        <v>45632</v>
      </c>
      <c r="AF54" s="39" t="s">
        <v>253</v>
      </c>
      <c r="AG54" s="41">
        <v>45635</v>
      </c>
      <c r="AH54" s="41">
        <v>45635</v>
      </c>
      <c r="AI54" s="41">
        <v>45635</v>
      </c>
      <c r="AJ54" s="41" t="s">
        <v>153</v>
      </c>
      <c r="AK54" s="39" t="s">
        <v>198</v>
      </c>
      <c r="AL54" s="41">
        <v>45635</v>
      </c>
      <c r="AM54" s="42">
        <v>7181360</v>
      </c>
      <c r="AN54" s="42">
        <v>7181360</v>
      </c>
      <c r="AO54" s="41">
        <v>45656</v>
      </c>
      <c r="AP54" s="39"/>
      <c r="AQ54" s="39"/>
      <c r="AR54" s="43" t="s">
        <v>154</v>
      </c>
      <c r="AS54" s="43" t="s">
        <v>153</v>
      </c>
      <c r="AT54" s="43" t="s">
        <v>153</v>
      </c>
      <c r="AU54" s="43" t="s">
        <v>153</v>
      </c>
      <c r="AV54" s="43" t="s">
        <v>198</v>
      </c>
      <c r="AW54" s="43" t="s">
        <v>198</v>
      </c>
      <c r="AX54" s="43" t="s">
        <v>154</v>
      </c>
      <c r="AY54" s="43" t="s">
        <v>200</v>
      </c>
      <c r="AZ54" s="43" t="s">
        <v>402</v>
      </c>
      <c r="BA54" s="39">
        <f t="shared" si="0"/>
        <v>1</v>
      </c>
      <c r="BB54" s="39">
        <f t="shared" si="1"/>
        <v>1</v>
      </c>
      <c r="BC54" s="39">
        <f>+IF(Tabla2[[#This Row],[PROCESOS_FINALIZADOS]]=1,0,1)</f>
        <v>0</v>
      </c>
      <c r="BD54" s="39">
        <f>+IF(AND(Tabla2[[#This Row],[ESTADO DEL PROCESO]]&lt;&gt;"FINALIZADo",Tabla2[[#This Row],[ESTADO DE LA AUDIENCIA]]="Suspendida"),1,0)</f>
        <v>0</v>
      </c>
      <c r="BE54" s="39">
        <f>+IF(AND(Tabla2[[#This Row],[ESTADO DEL PROCESO]]&lt;&gt;"FINALIZADO",Tabla2[[#This Row],[ESTADO DE LA AUDIENCIA]]="Finalizada"),1,0)</f>
        <v>0</v>
      </c>
      <c r="BF54" s="39">
        <f>+IF(AND(Tabla2[[#This Row],[ESTADO DEL PROCESO]]&lt;&gt;"FINALIZADo",Tabla2[[#This Row],[ESTADO DE LA AUDIENCIA]]="Programada"),1,0)</f>
        <v>0</v>
      </c>
      <c r="BG54" s="39">
        <f>+IF(AND(Tabla2[[#This Row],[ESTADO DEL PROCESO]]="FINALIZADo",Tabla2[[#This Row],[ESTADO DE LA AUDIENCIA]]=""),1,0)</f>
        <v>0</v>
      </c>
      <c r="BH54" s="39">
        <f>+IF(Tabla2[[#This Row],[TIPO RESUELVE]]="SANCION",1,0)</f>
        <v>1</v>
      </c>
      <c r="BI54" s="39">
        <f>IF(Tabla2[[#This Row],[ESTADO DE LA AUDIENCIA]]="Finalizada",IF(Tabla2[[#This Row],[CONSECUENCIA JURÍDICA]]="MULTA",1,0),0)</f>
        <v>0</v>
      </c>
      <c r="BJ54" s="39">
        <f>IF(Tabla2[[#This Row],[ESTADO DE LA AUDIENCIA]]="Finalizada",IF(IFERROR(SEARCH("INCUMPLIMIENTO",Tabla2[[#This Row],[CONSECUENCIA JURÍDICA]],1),"")=1,1,0),0)</f>
        <v>1</v>
      </c>
      <c r="BK54" s="39">
        <f>IF(Tabla2[[#This Row],[ESTADO DE LA AUDIENCIA]]="Finalizada",IF(Tabla2[[#This Row],[FECHA DE CONSTANCIA DE EJECUTORIA]]="","",IF(IFERROR(SEARCH("Caducidad del Contrato",Tabla2[[#This Row],[CONSECUENCIA JURÍDICA]],1),"")=1,1,0)),0)</f>
        <v>0</v>
      </c>
      <c r="BL54" s="39" t="str">
        <f t="shared" ca="1" si="2"/>
        <v>Aplica</v>
      </c>
      <c r="BM54" s="39" t="str">
        <f>Tabla2[[#This Row],[No. CONTRATO]]&amp;Tabla2[[#This Row],[NUMERO DE DOCUMENTO]]&amp;Tabla2[[#This Row],[CONSECUENCIA JURÍDICA]]</f>
        <v>52004442020814006888Incumplimiento Parcial (Cláusula Penal)</v>
      </c>
      <c r="BN54" s="39" t="str">
        <f t="shared" si="3"/>
        <v>Unicos</v>
      </c>
      <c r="BO54" s="39" t="str">
        <f ca="1">IF(Tabla2[[#This Row],[CADUCIDAD]]=1,"In-Habilitado",IF(SUMIFS(BI:BI,BL:BL,"Aplica",F:F,F54,BN:BN,"Unicos")&gt;=5,"In-Habilitado",IF(SUMIFS(BJ:BJ,BL:BL,"Aplica",F:F,F54,BN:BN,"Unicos")&gt;=2,"In-Habilitado",IF(AND(SUMIFS(BI:BI,BL:BL,"Aplica",F:F,F54,BN:BN,"Unicos")&gt;=2,SUMIFS(BJ:BJ,BL:BL,"Aplica",F:F,F54,BN:BN,"Unicos")&gt;=1),"In-Habilitado",""))))</f>
        <v>In-Habilitado</v>
      </c>
      <c r="BP54" s="39">
        <f t="shared" si="4"/>
        <v>0</v>
      </c>
      <c r="BQ54" s="39" t="str">
        <f>IF(N55="","SIN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 s="39" t="e">
        <f>IF(OR(Tabla2[[#This Row],[ESTADO DE LA AUDIENCIA]]="Programada",Tabla2[[#This Row],[ESTADO DE LA AUDIENCIA]]="Suspendida",Tabla2[[#This Row],[ESTADO DE LA AUDIENCIA]]=""),2025,IF(Tabla2[[#This Row],[FECHA DE CONSTANCIA DE EJECUTORIA]]="",2025,TEXT(Tabla2[[#This Row],[FECHA DE CONSTANCIA DE EJECUTORIA]],"YYYY")*1))</f>
        <v>#VALUE!</v>
      </c>
      <c r="BT54" s="39">
        <f t="shared" si="5"/>
        <v>2024</v>
      </c>
      <c r="BU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4" s="39" t="str">
        <f>IF(COUNTIF($A$1:A54,A54)&gt;1,"","Unicos")</f>
        <v>Unicos</v>
      </c>
      <c r="BW54" s="44" t="str">
        <f ca="1">IF(Tabla2[[#This Row],[ESTADO DE LA AUDIENCIA]]="Finalizada",IFERROR(IF(TEXT(Tabla2[[#This Row],[FECHA DE CONSTANCIA DE EJECUTORIA]],"dd/mm/yyyy")*1&gt;=CONCATENATE(TEXT(TODAY(),"dd/mm/"),YEAR(TODAY())-3)*1,"Aplica","No Aplica"),"Validar"),"No Aplica")</f>
        <v>Validar</v>
      </c>
    </row>
    <row r="55" spans="1:79" ht="37.5" hidden="1" customHeight="1">
      <c r="A55" s="38">
        <v>54</v>
      </c>
      <c r="B55" s="39" t="s">
        <v>10</v>
      </c>
      <c r="C55" s="39" t="s">
        <v>4</v>
      </c>
      <c r="D55" s="39" t="s">
        <v>417</v>
      </c>
      <c r="E55" s="39" t="s">
        <v>141</v>
      </c>
      <c r="F55" s="39">
        <v>814006888</v>
      </c>
      <c r="G55" s="39">
        <v>3</v>
      </c>
      <c r="H55" s="39" t="s">
        <v>142</v>
      </c>
      <c r="I55" s="39">
        <v>2020</v>
      </c>
      <c r="J55" s="40">
        <v>52004442020</v>
      </c>
      <c r="K55" s="39" t="s">
        <v>397</v>
      </c>
      <c r="L55" s="39" t="s">
        <v>144</v>
      </c>
      <c r="M55" s="39" t="s">
        <v>145</v>
      </c>
      <c r="N55" s="39" t="s">
        <v>418</v>
      </c>
      <c r="O55" s="41">
        <v>44790</v>
      </c>
      <c r="P55" s="41">
        <v>44848</v>
      </c>
      <c r="Q55" s="41">
        <v>45631</v>
      </c>
      <c r="R55" s="39" t="s">
        <v>147</v>
      </c>
      <c r="S55" s="41"/>
      <c r="T55" s="39" t="s">
        <v>409</v>
      </c>
      <c r="U55" s="39" t="s">
        <v>419</v>
      </c>
      <c r="V55" s="41">
        <v>45635</v>
      </c>
      <c r="W55" s="39" t="s">
        <v>164</v>
      </c>
      <c r="X55" s="39" t="s">
        <v>151</v>
      </c>
      <c r="Y55" s="39" t="s">
        <v>152</v>
      </c>
      <c r="Z55" s="39">
        <v>558</v>
      </c>
      <c r="AA55" s="41">
        <v>45553</v>
      </c>
      <c r="AB55" s="39" t="s">
        <v>198</v>
      </c>
      <c r="AC55" s="41">
        <v>45562</v>
      </c>
      <c r="AD55" s="39">
        <v>713</v>
      </c>
      <c r="AE55" s="41">
        <v>45631</v>
      </c>
      <c r="AF55" s="39" t="s">
        <v>253</v>
      </c>
      <c r="AG55" s="41">
        <v>45632</v>
      </c>
      <c r="AH55" s="41">
        <v>45635</v>
      </c>
      <c r="AI55" s="41">
        <v>45632</v>
      </c>
      <c r="AJ55" s="41" t="s">
        <v>153</v>
      </c>
      <c r="AK55" s="39" t="s">
        <v>198</v>
      </c>
      <c r="AL55" s="41">
        <v>45635</v>
      </c>
      <c r="AM55" s="42">
        <v>8079030</v>
      </c>
      <c r="AN55" s="42">
        <v>8079030</v>
      </c>
      <c r="AO55" s="41">
        <v>45656</v>
      </c>
      <c r="AP55" s="39"/>
      <c r="AQ55" s="39"/>
      <c r="AR55" s="43" t="s">
        <v>154</v>
      </c>
      <c r="AS55" s="43" t="s">
        <v>153</v>
      </c>
      <c r="AT55" s="43" t="s">
        <v>153</v>
      </c>
      <c r="AU55" s="43" t="s">
        <v>153</v>
      </c>
      <c r="AV55" s="43" t="s">
        <v>198</v>
      </c>
      <c r="AW55" s="43" t="s">
        <v>198</v>
      </c>
      <c r="AX55" s="43" t="s">
        <v>154</v>
      </c>
      <c r="AY55" s="43" t="s">
        <v>200</v>
      </c>
      <c r="AZ55" s="43" t="s">
        <v>402</v>
      </c>
      <c r="BA55" s="39">
        <f t="shared" si="0"/>
        <v>1</v>
      </c>
      <c r="BB55" s="39">
        <f t="shared" si="1"/>
        <v>1</v>
      </c>
      <c r="BC55" s="39">
        <f>+IF(Tabla2[[#This Row],[PROCESOS_FINALIZADOS]]=1,0,1)</f>
        <v>0</v>
      </c>
      <c r="BD55" s="39">
        <f>+IF(AND(Tabla2[[#This Row],[ESTADO DEL PROCESO]]&lt;&gt;"FINALIZADo",Tabla2[[#This Row],[ESTADO DE LA AUDIENCIA]]="Suspendida"),1,0)</f>
        <v>0</v>
      </c>
      <c r="BE55" s="39">
        <f>+IF(AND(Tabla2[[#This Row],[ESTADO DEL PROCESO]]&lt;&gt;"FINALIZADO",Tabla2[[#This Row],[ESTADO DE LA AUDIENCIA]]="Finalizada"),1,0)</f>
        <v>0</v>
      </c>
      <c r="BF55" s="39">
        <f>+IF(AND(Tabla2[[#This Row],[ESTADO DEL PROCESO]]&lt;&gt;"FINALIZADo",Tabla2[[#This Row],[ESTADO DE LA AUDIENCIA]]="Programada"),1,0)</f>
        <v>0</v>
      </c>
      <c r="BG55" s="39">
        <f>+IF(AND(Tabla2[[#This Row],[ESTADO DEL PROCESO]]="FINALIZADo",Tabla2[[#This Row],[ESTADO DE LA AUDIENCIA]]=""),1,0)</f>
        <v>0</v>
      </c>
      <c r="BH55" s="39">
        <f>+IF(Tabla2[[#This Row],[TIPO RESUELVE]]="SANCION",1,0)</f>
        <v>1</v>
      </c>
      <c r="BI55" s="39">
        <f>IF(Tabla2[[#This Row],[ESTADO DE LA AUDIENCIA]]="Finalizada",IF(Tabla2[[#This Row],[CONSECUENCIA JURÍDICA]]="MULTA",1,0),0)</f>
        <v>0</v>
      </c>
      <c r="BJ55" s="39">
        <f>IF(Tabla2[[#This Row],[ESTADO DE LA AUDIENCIA]]="Finalizada",IF(IFERROR(SEARCH("INCUMPLIMIENTO",Tabla2[[#This Row],[CONSECUENCIA JURÍDICA]],1),"")=1,1,0),0)</f>
        <v>1</v>
      </c>
      <c r="BK55" s="39">
        <f>IF(Tabla2[[#This Row],[ESTADO DE LA AUDIENCIA]]="Finalizada",IF(Tabla2[[#This Row],[FECHA DE CONSTANCIA DE EJECUTORIA]]="","",IF(IFERROR(SEARCH("Caducidad del Contrato",Tabla2[[#This Row],[CONSECUENCIA JURÍDICA]],1),"")=1,1,0)),0)</f>
        <v>0</v>
      </c>
      <c r="BL55" s="39" t="str">
        <f t="shared" ca="1" si="2"/>
        <v>Aplica</v>
      </c>
      <c r="BM55" s="39" t="str">
        <f>Tabla2[[#This Row],[No. CONTRATO]]&amp;Tabla2[[#This Row],[NUMERO DE DOCUMENTO]]&amp;Tabla2[[#This Row],[CONSECUENCIA JURÍDICA]]</f>
        <v>52004442020814006888Incumplimiento Parcial (Cláusula Penal)</v>
      </c>
      <c r="BN55" s="39" t="str">
        <f t="shared" si="3"/>
        <v>Unicos</v>
      </c>
      <c r="BO55" s="39" t="str">
        <f ca="1">IF(Tabla2[[#This Row],[CADUCIDAD]]=1,"In-Habilitado",IF(SUMIFS(BI:BI,BL:BL,"Aplica",F:F,F55,BN:BN,"Unicos")&gt;=5,"In-Habilitado",IF(SUMIFS(BJ:BJ,BL:BL,"Aplica",F:F,F55,BN:BN,"Unicos")&gt;=2,"In-Habilitado",IF(AND(SUMIFS(BI:BI,BL:BL,"Aplica",F:F,F55,BN:BN,"Unicos")&gt;=2,SUMIFS(BJ:BJ,BL:BL,"Aplica",F:F,F55,BN:BN,"Unicos")&gt;=1),"In-Habilitado",""))))</f>
        <v>In-Habilitado</v>
      </c>
      <c r="BP55" s="39">
        <f t="shared" si="4"/>
        <v>0</v>
      </c>
      <c r="BQ55" s="39" t="str">
        <f>IF(N56="","SIN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 s="39" t="e">
        <f>IF(OR(Tabla2[[#This Row],[ESTADO DE LA AUDIENCIA]]="Programada",Tabla2[[#This Row],[ESTADO DE LA AUDIENCIA]]="Suspendida",Tabla2[[#This Row],[ESTADO DE LA AUDIENCIA]]=""),2025,IF(Tabla2[[#This Row],[FECHA DE CONSTANCIA DE EJECUTORIA]]="",2025,TEXT(Tabla2[[#This Row],[FECHA DE CONSTANCIA DE EJECUTORIA]],"YYYY")*1))</f>
        <v>#VALUE!</v>
      </c>
      <c r="BT55" s="39">
        <f t="shared" si="5"/>
        <v>2024</v>
      </c>
      <c r="BU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5" s="39" t="str">
        <f>IF(COUNTIF($A$1:A55,A55)&gt;1,"","Unicos")</f>
        <v>Unicos</v>
      </c>
      <c r="BW55" s="44" t="str">
        <f ca="1">IF(Tabla2[[#This Row],[ESTADO DE LA AUDIENCIA]]="Finalizada",IFERROR(IF(TEXT(Tabla2[[#This Row],[FECHA DE CONSTANCIA DE EJECUTORIA]],"dd/mm/yyyy")*1&gt;=CONCATENATE(TEXT(TODAY(),"dd/mm/"),YEAR(TODAY())-3)*1,"Aplica","No Aplica"),"Validar"),"No Aplica")</f>
        <v>Validar</v>
      </c>
    </row>
    <row r="56" spans="1:79" ht="37.5" hidden="1" customHeight="1">
      <c r="A56" s="38">
        <v>55</v>
      </c>
      <c r="B56" s="39" t="s">
        <v>10</v>
      </c>
      <c r="C56" s="39" t="s">
        <v>4</v>
      </c>
      <c r="D56" s="39" t="s">
        <v>411</v>
      </c>
      <c r="E56" s="39" t="s">
        <v>141</v>
      </c>
      <c r="F56" s="39">
        <v>899999239</v>
      </c>
      <c r="G56" s="39">
        <v>1</v>
      </c>
      <c r="H56" s="39" t="s">
        <v>142</v>
      </c>
      <c r="I56" s="39">
        <v>2020</v>
      </c>
      <c r="J56" s="40">
        <v>52004502020</v>
      </c>
      <c r="K56" s="39" t="s">
        <v>202</v>
      </c>
      <c r="L56" s="39" t="s">
        <v>144</v>
      </c>
      <c r="M56" s="39" t="s">
        <v>145</v>
      </c>
      <c r="N56" s="39" t="s">
        <v>412</v>
      </c>
      <c r="O56" s="41">
        <v>44949</v>
      </c>
      <c r="P56" s="41">
        <v>45014</v>
      </c>
      <c r="Q56" s="41">
        <v>45530</v>
      </c>
      <c r="R56" s="39" t="s">
        <v>147</v>
      </c>
      <c r="S56" s="41"/>
      <c r="T56" s="39" t="s">
        <v>409</v>
      </c>
      <c r="U56" s="39" t="s">
        <v>420</v>
      </c>
      <c r="V56" s="41">
        <v>45421</v>
      </c>
      <c r="W56" s="39" t="s">
        <v>164</v>
      </c>
      <c r="X56" s="39" t="s">
        <v>151</v>
      </c>
      <c r="Y56" s="39" t="s">
        <v>152</v>
      </c>
      <c r="Z56" s="39">
        <v>297</v>
      </c>
      <c r="AA56" s="41">
        <v>45421</v>
      </c>
      <c r="AB56" s="39" t="s">
        <v>198</v>
      </c>
      <c r="AC56" s="41">
        <v>45429</v>
      </c>
      <c r="AD56" s="39">
        <v>511</v>
      </c>
      <c r="AE56" s="41">
        <v>45530</v>
      </c>
      <c r="AF56" s="39" t="s">
        <v>199</v>
      </c>
      <c r="AG56" s="41">
        <v>45531</v>
      </c>
      <c r="AH56" s="41">
        <v>45531</v>
      </c>
      <c r="AI56" s="41">
        <v>45531</v>
      </c>
      <c r="AJ56" s="41" t="s">
        <v>153</v>
      </c>
      <c r="AK56" s="39" t="s">
        <v>198</v>
      </c>
      <c r="AL56" s="41">
        <v>45531</v>
      </c>
      <c r="AM56" s="42">
        <v>14139961</v>
      </c>
      <c r="AN56" s="42">
        <v>14139961</v>
      </c>
      <c r="AO56" s="41">
        <v>45534</v>
      </c>
      <c r="AP56" s="39"/>
      <c r="AQ56" s="39"/>
      <c r="AR56" s="43" t="s">
        <v>154</v>
      </c>
      <c r="AS56" s="43" t="s">
        <v>153</v>
      </c>
      <c r="AT56" s="43" t="s">
        <v>153</v>
      </c>
      <c r="AU56" s="43" t="s">
        <v>153</v>
      </c>
      <c r="AV56" s="43" t="s">
        <v>154</v>
      </c>
      <c r="AW56" s="43" t="s">
        <v>153</v>
      </c>
      <c r="AX56" s="43" t="s">
        <v>153</v>
      </c>
      <c r="AY56" s="43" t="s">
        <v>200</v>
      </c>
      <c r="AZ56" s="43" t="s">
        <v>261</v>
      </c>
      <c r="BA56" s="39">
        <f t="shared" si="0"/>
        <v>1</v>
      </c>
      <c r="BB56" s="39">
        <f t="shared" si="1"/>
        <v>1</v>
      </c>
      <c r="BC56" s="39">
        <f>+IF(Tabla2[[#This Row],[PROCESOS_FINALIZADOS]]=1,0,1)</f>
        <v>0</v>
      </c>
      <c r="BD56" s="39">
        <f>+IF(AND(Tabla2[[#This Row],[ESTADO DEL PROCESO]]&lt;&gt;"FINALIZADo",Tabla2[[#This Row],[ESTADO DE LA AUDIENCIA]]="Suspendida"),1,0)</f>
        <v>0</v>
      </c>
      <c r="BE56" s="39">
        <f>+IF(AND(Tabla2[[#This Row],[ESTADO DEL PROCESO]]&lt;&gt;"FINALIZADO",Tabla2[[#This Row],[ESTADO DE LA AUDIENCIA]]="Finalizada"),1,0)</f>
        <v>0</v>
      </c>
      <c r="BF56" s="39">
        <f>+IF(AND(Tabla2[[#This Row],[ESTADO DEL PROCESO]]&lt;&gt;"FINALIZADo",Tabla2[[#This Row],[ESTADO DE LA AUDIENCIA]]="Programada"),1,0)</f>
        <v>0</v>
      </c>
      <c r="BG56" s="39">
        <f>+IF(AND(Tabla2[[#This Row],[ESTADO DEL PROCESO]]="FINALIZADo",Tabla2[[#This Row],[ESTADO DE LA AUDIENCIA]]=""),1,0)</f>
        <v>0</v>
      </c>
      <c r="BH56" s="39">
        <f>+IF(Tabla2[[#This Row],[TIPO RESUELVE]]="SANCION",1,0)</f>
        <v>1</v>
      </c>
      <c r="BI56" s="39">
        <f>IF(Tabla2[[#This Row],[ESTADO DE LA AUDIENCIA]]="Finalizada",IF(Tabla2[[#This Row],[CONSECUENCIA JURÍDICA]]="MULTA",1,0),0)</f>
        <v>0</v>
      </c>
      <c r="BJ56" s="39">
        <f>IF(Tabla2[[#This Row],[ESTADO DE LA AUDIENCIA]]="Finalizada",IF(IFERROR(SEARCH("INCUMPLIMIENTO",Tabla2[[#This Row],[CONSECUENCIA JURÍDICA]],1),"")=1,1,0),0)</f>
        <v>1</v>
      </c>
      <c r="BK56" s="39">
        <f>IF(Tabla2[[#This Row],[ESTADO DE LA AUDIENCIA]]="Finalizada",IF(Tabla2[[#This Row],[FECHA DE CONSTANCIA DE EJECUTORIA]]="","",IF(IFERROR(SEARCH("Caducidad del Contrato",Tabla2[[#This Row],[CONSECUENCIA JURÍDICA]],1),"")=1,1,0)),0)</f>
        <v>0</v>
      </c>
      <c r="BL56" s="39" t="str">
        <f t="shared" ca="1" si="2"/>
        <v>Aplica</v>
      </c>
      <c r="BM56" s="39" t="str">
        <f>Tabla2[[#This Row],[No. CONTRATO]]&amp;Tabla2[[#This Row],[NUMERO DE DOCUMENTO]]&amp;Tabla2[[#This Row],[CONSECUENCIA JURÍDICA]]</f>
        <v>52004502020899999239Incumplimiento Parcial (Cláusula Penal)</v>
      </c>
      <c r="BN56" s="39" t="str">
        <f t="shared" si="3"/>
        <v>Unicos</v>
      </c>
      <c r="BO56" s="39" t="str">
        <f ca="1">IF(Tabla2[[#This Row],[CADUCIDAD]]=1,"In-Habilitado",IF(SUMIFS(BI:BI,BL:BL,"Aplica",F:F,F56,BN:BN,"Unicos")&gt;=5,"In-Habilitado",IF(SUMIFS(BJ:BJ,BL:BL,"Aplica",F:F,F56,BN:BN,"Unicos")&gt;=2,"In-Habilitado",IF(AND(SUMIFS(BI:BI,BL:BL,"Aplica",F:F,F56,BN:BN,"Unicos")&gt;=2,SUMIFS(BJ:BJ,BL:BL,"Aplica",F:F,F56,BN:BN,"Unicos")&gt;=1),"In-Habilitado",""))))</f>
        <v/>
      </c>
      <c r="BP56" s="39">
        <f t="shared" si="4"/>
        <v>0</v>
      </c>
      <c r="BQ56" s="39" t="str">
        <f>IF(N57="","SIN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 s="39" t="e">
        <f>IF(OR(Tabla2[[#This Row],[ESTADO DE LA AUDIENCIA]]="Programada",Tabla2[[#This Row],[ESTADO DE LA AUDIENCIA]]="Suspendida",Tabla2[[#This Row],[ESTADO DE LA AUDIENCIA]]=""),2025,IF(Tabla2[[#This Row],[FECHA DE CONSTANCIA DE EJECUTORIA]]="",2025,TEXT(Tabla2[[#This Row],[FECHA DE CONSTANCIA DE EJECUTORIA]],"YYYY")*1))</f>
        <v>#VALUE!</v>
      </c>
      <c r="BT56" s="39">
        <f t="shared" si="5"/>
        <v>2024</v>
      </c>
      <c r="BU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6" s="39" t="str">
        <f>IF(COUNTIF($A$1:A56,A56)&gt;1,"","Unicos")</f>
        <v>Unicos</v>
      </c>
      <c r="BW56" s="44" t="str">
        <f ca="1">IF(Tabla2[[#This Row],[ESTADO DE LA AUDIENCIA]]="Finalizada",IFERROR(IF(TEXT(Tabla2[[#This Row],[FECHA DE CONSTANCIA DE EJECUTORIA]],"dd/mm/yyyy")*1&gt;=CONCATENATE(TEXT(TODAY(),"dd/mm/"),YEAR(TODAY())-3)*1,"Aplica","No Aplica"),"Validar"),"No Aplica")</f>
        <v>Validar</v>
      </c>
    </row>
    <row r="57" spans="1:79" ht="37.5" hidden="1" customHeight="1">
      <c r="A57" s="38">
        <v>56</v>
      </c>
      <c r="B57" s="39" t="s">
        <v>10</v>
      </c>
      <c r="C57" s="39" t="s">
        <v>4</v>
      </c>
      <c r="D57" s="39" t="s">
        <v>411</v>
      </c>
      <c r="E57" s="39" t="s">
        <v>141</v>
      </c>
      <c r="F57" s="39">
        <v>899999239</v>
      </c>
      <c r="G57" s="39">
        <v>1</v>
      </c>
      <c r="H57" s="39" t="s">
        <v>142</v>
      </c>
      <c r="I57" s="39">
        <v>2020</v>
      </c>
      <c r="J57" s="51">
        <v>52004502020</v>
      </c>
      <c r="K57" s="39" t="s">
        <v>202</v>
      </c>
      <c r="L57" s="39" t="s">
        <v>144</v>
      </c>
      <c r="M57" s="39" t="s">
        <v>145</v>
      </c>
      <c r="N57" s="39" t="s">
        <v>421</v>
      </c>
      <c r="O57" s="41">
        <v>45050</v>
      </c>
      <c r="P57" s="41">
        <v>45062</v>
      </c>
      <c r="Q57" s="41">
        <v>45399</v>
      </c>
      <c r="R57" s="39" t="s">
        <v>147</v>
      </c>
      <c r="S57" s="41"/>
      <c r="T57" s="39" t="s">
        <v>409</v>
      </c>
      <c r="U57" s="39" t="s">
        <v>422</v>
      </c>
      <c r="V57" s="41">
        <v>45399</v>
      </c>
      <c r="W57" s="39" t="s">
        <v>164</v>
      </c>
      <c r="X57" s="39" t="s">
        <v>165</v>
      </c>
      <c r="Y57" s="39" t="s">
        <v>268</v>
      </c>
      <c r="Z57" s="39">
        <v>247</v>
      </c>
      <c r="AA57" s="41">
        <v>45399</v>
      </c>
      <c r="AB57" s="39" t="s">
        <v>154</v>
      </c>
      <c r="AC57" s="41"/>
      <c r="AD57" s="39"/>
      <c r="AE57" s="41"/>
      <c r="AF57" s="39"/>
      <c r="AG57" s="41">
        <v>45400</v>
      </c>
      <c r="AH57" s="41"/>
      <c r="AI57" s="41"/>
      <c r="AJ57" s="41"/>
      <c r="AK57" s="39"/>
      <c r="AL57" s="41"/>
      <c r="AM57" s="42"/>
      <c r="AN57" s="42"/>
      <c r="AO57" s="41"/>
      <c r="AP57" s="39"/>
      <c r="AQ57" s="39"/>
      <c r="AR57" s="43"/>
      <c r="AS57" s="43"/>
      <c r="AT57" s="43"/>
      <c r="AU57" s="43"/>
      <c r="AV57" s="43"/>
      <c r="AW57" s="43"/>
      <c r="AX57" s="43"/>
      <c r="AY57" s="43"/>
      <c r="AZ57" s="43"/>
      <c r="BA57" s="39">
        <f t="shared" si="0"/>
        <v>1</v>
      </c>
      <c r="BB57" s="39">
        <f t="shared" si="1"/>
        <v>1</v>
      </c>
      <c r="BC57" s="39">
        <f>+IF(Tabla2[[#This Row],[PROCESOS_FINALIZADOS]]=1,0,1)</f>
        <v>0</v>
      </c>
      <c r="BD57" s="39">
        <f>+IF(AND(Tabla2[[#This Row],[ESTADO DEL PROCESO]]&lt;&gt;"FINALIZADo",Tabla2[[#This Row],[ESTADO DE LA AUDIENCIA]]="Suspendida"),1,0)</f>
        <v>0</v>
      </c>
      <c r="BE57" s="39">
        <f>+IF(AND(Tabla2[[#This Row],[ESTADO DEL PROCESO]]&lt;&gt;"FINALIZADO",Tabla2[[#This Row],[ESTADO DE LA AUDIENCIA]]="Finalizada"),1,0)</f>
        <v>0</v>
      </c>
      <c r="BF57" s="39">
        <f>+IF(AND(Tabla2[[#This Row],[ESTADO DEL PROCESO]]&lt;&gt;"FINALIZADo",Tabla2[[#This Row],[ESTADO DE LA AUDIENCIA]]="Programada"),1,0)</f>
        <v>0</v>
      </c>
      <c r="BG57" s="39">
        <f>+IF(AND(Tabla2[[#This Row],[ESTADO DEL PROCESO]]="FINALIZADo",Tabla2[[#This Row],[ESTADO DE LA AUDIENCIA]]=""),1,0)</f>
        <v>0</v>
      </c>
      <c r="BH57" s="39">
        <f>+IF(Tabla2[[#This Row],[TIPO RESUELVE]]="SANCION",1,0)</f>
        <v>0</v>
      </c>
      <c r="BI57" s="39">
        <f>IF(Tabla2[[#This Row],[ESTADO DE LA AUDIENCIA]]="Finalizada",IF(Tabla2[[#This Row],[CONSECUENCIA JURÍDICA]]="MULTA",1,0),0)</f>
        <v>0</v>
      </c>
      <c r="BJ57" s="39">
        <f>IF(Tabla2[[#This Row],[ESTADO DE LA AUDIENCIA]]="Finalizada",IF(IFERROR(SEARCH("INCUMPLIMIENTO",Tabla2[[#This Row],[CONSECUENCIA JURÍDICA]],1),"")=1,1,0),0)</f>
        <v>0</v>
      </c>
      <c r="BK57" s="39">
        <f>IF(Tabla2[[#This Row],[ESTADO DE LA AUDIENCIA]]="Finalizada",IF(Tabla2[[#This Row],[FECHA DE CONSTANCIA DE EJECUTORIA]]="","",IF(IFERROR(SEARCH("Caducidad del Contrato",Tabla2[[#This Row],[CONSECUENCIA JURÍDICA]],1),"")=1,1,0)),0)</f>
        <v>0</v>
      </c>
      <c r="BL57" s="39" t="str">
        <f t="shared" ca="1" si="2"/>
        <v>Aplica</v>
      </c>
      <c r="BM57" s="39" t="str">
        <f>Tabla2[[#This Row],[No. CONTRATO]]&amp;Tabla2[[#This Row],[NUMERO DE DOCUMENTO]]&amp;Tabla2[[#This Row],[CONSECUENCIA JURÍDICA]]</f>
        <v>52004502020899999239Terminación de la actuación sancionatoria</v>
      </c>
      <c r="BN57" s="39" t="str">
        <f t="shared" si="3"/>
        <v>Unicos</v>
      </c>
      <c r="BO57" s="39" t="str">
        <f ca="1">IF(Tabla2[[#This Row],[CADUCIDAD]]=1,"In-Habilitado",IF(SUMIFS(BI:BI,BL:BL,"Aplica",F:F,F57,BN:BN,"Unicos")&gt;=5,"In-Habilitado",IF(SUMIFS(BJ:BJ,BL:BL,"Aplica",F:F,F57,BN:BN,"Unicos")&gt;=2,"In-Habilitado",IF(AND(SUMIFS(BI:BI,BL:BL,"Aplica",F:F,F57,BN:BN,"Unicos")&gt;=2,SUMIFS(BJ:BJ,BL:BL,"Aplica",F:F,F57,BN:BN,"Unicos")&gt;=1),"In-Habilitado",""))))</f>
        <v/>
      </c>
      <c r="BP57" s="39">
        <f t="shared" si="4"/>
        <v>1</v>
      </c>
      <c r="BQ57" s="39" t="str">
        <f>IF(N58="","SIN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 s="39" t="e">
        <f>IF(OR(Tabla2[[#This Row],[ESTADO DE LA AUDIENCIA]]="Programada",Tabla2[[#This Row],[ESTADO DE LA AUDIENCIA]]="Suspendida",Tabla2[[#This Row],[ESTADO DE LA AUDIENCIA]]=""),2025,IF(Tabla2[[#This Row],[FECHA DE CONSTANCIA DE EJECUTORIA]]="",2025,TEXT(Tabla2[[#This Row],[FECHA DE CONSTANCIA DE EJECUTORIA]],"YYYY")*1))</f>
        <v>#VALUE!</v>
      </c>
      <c r="BT57" s="39">
        <f t="shared" si="5"/>
        <v>2024</v>
      </c>
      <c r="BU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7" s="39" t="str">
        <f>IF(COUNTIF($A$1:A57,A57)&gt;1,"","Unicos")</f>
        <v>Unicos</v>
      </c>
      <c r="BW57" s="44" t="str">
        <f ca="1">IF(Tabla2[[#This Row],[ESTADO DE LA AUDIENCIA]]="Finalizada",IFERROR(IF(TEXT(Tabla2[[#This Row],[FECHA DE CONSTANCIA DE EJECUTORIA]],"dd/mm/yyyy")*1&gt;=CONCATENATE(TEXT(TODAY(),"dd/mm/"),YEAR(TODAY())-3)*1,"Aplica","No Aplica"),"Validar"),"No Aplica")</f>
        <v>Validar</v>
      </c>
    </row>
    <row r="58" spans="1:79" ht="37.5" hidden="1" customHeight="1">
      <c r="A58" s="38">
        <v>57</v>
      </c>
      <c r="B58" s="39" t="s">
        <v>10</v>
      </c>
      <c r="C58" s="39" t="s">
        <v>4</v>
      </c>
      <c r="D58" s="39" t="s">
        <v>423</v>
      </c>
      <c r="E58" s="39" t="s">
        <v>141</v>
      </c>
      <c r="F58" s="39">
        <v>901277716</v>
      </c>
      <c r="G58" s="39">
        <v>2</v>
      </c>
      <c r="H58" s="39" t="s">
        <v>142</v>
      </c>
      <c r="I58" s="39">
        <v>2021</v>
      </c>
      <c r="J58" s="40">
        <v>52004032021</v>
      </c>
      <c r="K58" s="39" t="s">
        <v>424</v>
      </c>
      <c r="L58" s="39" t="s">
        <v>169</v>
      </c>
      <c r="M58" s="39" t="s">
        <v>145</v>
      </c>
      <c r="N58" s="39" t="s">
        <v>425</v>
      </c>
      <c r="O58" s="41">
        <v>44809</v>
      </c>
      <c r="P58" s="41">
        <v>44823</v>
      </c>
      <c r="Q58" s="41">
        <v>45428</v>
      </c>
      <c r="R58" s="39" t="s">
        <v>147</v>
      </c>
      <c r="S58" s="41"/>
      <c r="T58" s="39" t="s">
        <v>399</v>
      </c>
      <c r="U58" s="39" t="s">
        <v>426</v>
      </c>
      <c r="V58" s="41">
        <v>45428</v>
      </c>
      <c r="W58" s="39" t="s">
        <v>164</v>
      </c>
      <c r="X58" s="39" t="s">
        <v>151</v>
      </c>
      <c r="Y58" s="39" t="s">
        <v>152</v>
      </c>
      <c r="Z58" s="39">
        <v>227</v>
      </c>
      <c r="AA58" s="41">
        <v>45391</v>
      </c>
      <c r="AB58" s="39" t="s">
        <v>198</v>
      </c>
      <c r="AC58" s="41">
        <v>45391</v>
      </c>
      <c r="AD58" s="39">
        <v>306</v>
      </c>
      <c r="AE58" s="41">
        <v>45428</v>
      </c>
      <c r="AF58" s="39" t="s">
        <v>401</v>
      </c>
      <c r="AG58" s="41">
        <v>45429</v>
      </c>
      <c r="AH58" s="41">
        <v>45429</v>
      </c>
      <c r="AI58" s="41">
        <v>45429</v>
      </c>
      <c r="AJ58" s="41" t="s">
        <v>153</v>
      </c>
      <c r="AK58" s="39" t="s">
        <v>154</v>
      </c>
      <c r="AL58" s="41"/>
      <c r="AM58" s="52">
        <v>7828157</v>
      </c>
      <c r="AN58" s="52">
        <v>7828157</v>
      </c>
      <c r="AO58" s="41">
        <v>45457</v>
      </c>
      <c r="AP58" s="39" t="s">
        <v>237</v>
      </c>
      <c r="AQ58" s="39" t="s">
        <v>427</v>
      </c>
      <c r="AR58" s="43" t="s">
        <v>154</v>
      </c>
      <c r="AS58" s="43" t="s">
        <v>153</v>
      </c>
      <c r="AT58" s="43" t="s">
        <v>153</v>
      </c>
      <c r="AU58" s="43" t="s">
        <v>153</v>
      </c>
      <c r="AV58" s="43" t="s">
        <v>198</v>
      </c>
      <c r="AW58" s="43" t="s">
        <v>198</v>
      </c>
      <c r="AX58" s="43" t="s">
        <v>153</v>
      </c>
      <c r="AY58" s="43" t="s">
        <v>428</v>
      </c>
      <c r="AZ58" s="43" t="s">
        <v>164</v>
      </c>
      <c r="BA58" s="39">
        <f t="shared" si="0"/>
        <v>1</v>
      </c>
      <c r="BB58" s="39">
        <f t="shared" si="1"/>
        <v>1</v>
      </c>
      <c r="BC58" s="39">
        <f>+IF(Tabla2[[#This Row],[PROCESOS_FINALIZADOS]]=1,0,1)</f>
        <v>0</v>
      </c>
      <c r="BD58" s="39">
        <f>+IF(AND(Tabla2[[#This Row],[ESTADO DEL PROCESO]]&lt;&gt;"FINALIZADo",Tabla2[[#This Row],[ESTADO DE LA AUDIENCIA]]="Suspendida"),1,0)</f>
        <v>0</v>
      </c>
      <c r="BE58" s="39">
        <f>+IF(AND(Tabla2[[#This Row],[ESTADO DEL PROCESO]]&lt;&gt;"FINALIZADO",Tabla2[[#This Row],[ESTADO DE LA AUDIENCIA]]="Finalizada"),1,0)</f>
        <v>0</v>
      </c>
      <c r="BF58" s="39">
        <f>+IF(AND(Tabla2[[#This Row],[ESTADO DEL PROCESO]]&lt;&gt;"FINALIZADo",Tabla2[[#This Row],[ESTADO DE LA AUDIENCIA]]="Programada"),1,0)</f>
        <v>0</v>
      </c>
      <c r="BG58" s="39">
        <f>+IF(AND(Tabla2[[#This Row],[ESTADO DEL PROCESO]]="FINALIZADo",Tabla2[[#This Row],[ESTADO DE LA AUDIENCIA]]=""),1,0)</f>
        <v>0</v>
      </c>
      <c r="BH58" s="39">
        <f>+IF(Tabla2[[#This Row],[TIPO RESUELVE]]="SANCION",1,0)</f>
        <v>1</v>
      </c>
      <c r="BI58" s="39">
        <f>IF(Tabla2[[#This Row],[ESTADO DE LA AUDIENCIA]]="Finalizada",IF(Tabla2[[#This Row],[CONSECUENCIA JURÍDICA]]="MULTA",1,0),0)</f>
        <v>0</v>
      </c>
      <c r="BJ58" s="39">
        <f>IF(Tabla2[[#This Row],[ESTADO DE LA AUDIENCIA]]="Finalizada",IF(IFERROR(SEARCH("INCUMPLIMIENTO",Tabla2[[#This Row],[CONSECUENCIA JURÍDICA]],1),"")=1,1,0),0)</f>
        <v>1</v>
      </c>
      <c r="BK58" s="39">
        <f>IF(Tabla2[[#This Row],[ESTADO DE LA AUDIENCIA]]="Finalizada",IF(Tabla2[[#This Row],[FECHA DE CONSTANCIA DE EJECUTORIA]]="","",IF(IFERROR(SEARCH("Caducidad del Contrato",Tabla2[[#This Row],[CONSECUENCIA JURÍDICA]],1),"")=1,1,0)),0)</f>
        <v>0</v>
      </c>
      <c r="BL58" s="39" t="str">
        <f t="shared" ca="1" si="2"/>
        <v>Aplica</v>
      </c>
      <c r="BM58" s="39" t="str">
        <f>Tabla2[[#This Row],[No. CONTRATO]]&amp;Tabla2[[#This Row],[NUMERO DE DOCUMENTO]]&amp;Tabla2[[#This Row],[CONSECUENCIA JURÍDICA]]</f>
        <v>52004032021901277716Incumplimiento Parcial (Cláusula Penal)</v>
      </c>
      <c r="BN58" s="39" t="str">
        <f t="shared" si="3"/>
        <v>Unicos</v>
      </c>
      <c r="BO58" s="39" t="str">
        <f ca="1">IF(Tabla2[[#This Row],[CADUCIDAD]]=1,"In-Habilitado",IF(SUMIFS(BI:BI,BL:BL,"Aplica",F:F,F58,BN:BN,"Unicos")&gt;=5,"In-Habilitado",IF(SUMIFS(BJ:BJ,BL:BL,"Aplica",F:F,F58,BN:BN,"Unicos")&gt;=2,"In-Habilitado",IF(AND(SUMIFS(BI:BI,BL:BL,"Aplica",F:F,F58,BN:BN,"Unicos")&gt;=2,SUMIFS(BJ:BJ,BL:BL,"Aplica",F:F,F58,BN:BN,"Unicos")&gt;=1),"In-Habilitado",""))))</f>
        <v>In-Habilitado</v>
      </c>
      <c r="BP58" s="39">
        <f t="shared" si="4"/>
        <v>0</v>
      </c>
      <c r="BQ58" s="39" t="str">
        <f>IF(N59="","SIN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 s="39" t="e">
        <f>IF(OR(Tabla2[[#This Row],[ESTADO DE LA AUDIENCIA]]="Programada",Tabla2[[#This Row],[ESTADO DE LA AUDIENCIA]]="Suspendida",Tabla2[[#This Row],[ESTADO DE LA AUDIENCIA]]=""),2025,IF(Tabla2[[#This Row],[FECHA DE CONSTANCIA DE EJECUTORIA]]="",2025,TEXT(Tabla2[[#This Row],[FECHA DE CONSTANCIA DE EJECUTORIA]],"YYYY")*1))</f>
        <v>#VALUE!</v>
      </c>
      <c r="BT58" s="39">
        <f t="shared" si="5"/>
        <v>2024</v>
      </c>
      <c r="BU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 s="39" t="str">
        <f>IF(COUNTIF($A$1:A58,A58)&gt;1,"","Unicos")</f>
        <v>Unicos</v>
      </c>
      <c r="BW58" s="44" t="str">
        <f ca="1">IF(Tabla2[[#This Row],[ESTADO DE LA AUDIENCIA]]="Finalizada",IFERROR(IF(TEXT(Tabla2[[#This Row],[FECHA DE CONSTANCIA DE EJECUTORIA]],"dd/mm/yyyy")*1&gt;=CONCATENATE(TEXT(TODAY(),"dd/mm/"),YEAR(TODAY())-3)*1,"Aplica","No Aplica"),"Validar"),"No Aplica")</f>
        <v>Validar</v>
      </c>
    </row>
    <row r="59" spans="1:79" ht="37.5" hidden="1" customHeight="1">
      <c r="A59" s="38">
        <v>58</v>
      </c>
      <c r="B59" s="39" t="s">
        <v>10</v>
      </c>
      <c r="C59" s="39" t="s">
        <v>4</v>
      </c>
      <c r="D59" s="39" t="s">
        <v>429</v>
      </c>
      <c r="E59" s="39" t="s">
        <v>141</v>
      </c>
      <c r="F59" s="39">
        <v>901277716</v>
      </c>
      <c r="G59" s="39">
        <v>2</v>
      </c>
      <c r="H59" s="39" t="s">
        <v>142</v>
      </c>
      <c r="I59" s="39">
        <v>2021</v>
      </c>
      <c r="J59" s="40">
        <v>52004032021</v>
      </c>
      <c r="K59" s="39" t="s">
        <v>424</v>
      </c>
      <c r="L59" s="39" t="s">
        <v>169</v>
      </c>
      <c r="M59" s="39" t="s">
        <v>145</v>
      </c>
      <c r="N59" s="39" t="s">
        <v>425</v>
      </c>
      <c r="O59" s="41">
        <v>44945</v>
      </c>
      <c r="P59" s="41">
        <v>45030</v>
      </c>
      <c r="Q59" s="41">
        <v>45448</v>
      </c>
      <c r="R59" s="39" t="s">
        <v>147</v>
      </c>
      <c r="S59" s="41"/>
      <c r="T59" s="39" t="s">
        <v>409</v>
      </c>
      <c r="U59" s="39" t="s">
        <v>426</v>
      </c>
      <c r="V59" s="41">
        <v>45448</v>
      </c>
      <c r="W59" s="39" t="s">
        <v>164</v>
      </c>
      <c r="X59" s="39" t="s">
        <v>151</v>
      </c>
      <c r="Y59" s="39" t="s">
        <v>152</v>
      </c>
      <c r="Z59" s="39">
        <v>245</v>
      </c>
      <c r="AA59" s="41">
        <v>45398</v>
      </c>
      <c r="AB59" s="39" t="s">
        <v>198</v>
      </c>
      <c r="AC59" s="41">
        <v>45405</v>
      </c>
      <c r="AD59" s="39">
        <v>346</v>
      </c>
      <c r="AE59" s="41">
        <v>45448</v>
      </c>
      <c r="AF59" s="39" t="s">
        <v>401</v>
      </c>
      <c r="AG59" s="41">
        <v>45449</v>
      </c>
      <c r="AH59" s="41">
        <v>45449</v>
      </c>
      <c r="AI59" s="41">
        <v>45449</v>
      </c>
      <c r="AJ59" s="41" t="s">
        <v>153</v>
      </c>
      <c r="AK59" s="39" t="s">
        <v>154</v>
      </c>
      <c r="AL59" s="41"/>
      <c r="AM59" s="42">
        <v>20052952</v>
      </c>
      <c r="AN59" s="42">
        <v>20052952</v>
      </c>
      <c r="AO59" s="41">
        <v>45485</v>
      </c>
      <c r="AP59" s="39" t="s">
        <v>332</v>
      </c>
      <c r="AQ59" s="39"/>
      <c r="AR59" s="43" t="s">
        <v>154</v>
      </c>
      <c r="AS59" s="43" t="s">
        <v>153</v>
      </c>
      <c r="AT59" s="43" t="s">
        <v>153</v>
      </c>
      <c r="AU59" s="43" t="s">
        <v>153</v>
      </c>
      <c r="AV59" s="43" t="s">
        <v>198</v>
      </c>
      <c r="AW59" s="43" t="s">
        <v>198</v>
      </c>
      <c r="AX59" s="43" t="s">
        <v>153</v>
      </c>
      <c r="AY59" s="43" t="s">
        <v>428</v>
      </c>
      <c r="AZ59" s="43" t="s">
        <v>164</v>
      </c>
      <c r="BA59" s="39">
        <f t="shared" si="0"/>
        <v>1</v>
      </c>
      <c r="BB59" s="39">
        <f t="shared" si="1"/>
        <v>1</v>
      </c>
      <c r="BC59" s="39">
        <f>+IF(Tabla2[[#This Row],[PROCESOS_FINALIZADOS]]=1,0,1)</f>
        <v>0</v>
      </c>
      <c r="BD59" s="39">
        <f>+IF(AND(Tabla2[[#This Row],[ESTADO DEL PROCESO]]&lt;&gt;"FINALIZADo",Tabla2[[#This Row],[ESTADO DE LA AUDIENCIA]]="Suspendida"),1,0)</f>
        <v>0</v>
      </c>
      <c r="BE59" s="39">
        <f>+IF(AND(Tabla2[[#This Row],[ESTADO DEL PROCESO]]&lt;&gt;"FINALIZADO",Tabla2[[#This Row],[ESTADO DE LA AUDIENCIA]]="Finalizada"),1,0)</f>
        <v>0</v>
      </c>
      <c r="BF59" s="39">
        <f>+IF(AND(Tabla2[[#This Row],[ESTADO DEL PROCESO]]&lt;&gt;"FINALIZADo",Tabla2[[#This Row],[ESTADO DE LA AUDIENCIA]]="Programada"),1,0)</f>
        <v>0</v>
      </c>
      <c r="BG59" s="39">
        <f>+IF(AND(Tabla2[[#This Row],[ESTADO DEL PROCESO]]="FINALIZADo",Tabla2[[#This Row],[ESTADO DE LA AUDIENCIA]]=""),1,0)</f>
        <v>0</v>
      </c>
      <c r="BH59" s="39">
        <f>+IF(Tabla2[[#This Row],[TIPO RESUELVE]]="SANCION",1,0)</f>
        <v>1</v>
      </c>
      <c r="BI59" s="39">
        <f>IF(Tabla2[[#This Row],[ESTADO DE LA AUDIENCIA]]="Finalizada",IF(Tabla2[[#This Row],[CONSECUENCIA JURÍDICA]]="MULTA",1,0),0)</f>
        <v>0</v>
      </c>
      <c r="BJ59" s="39">
        <f>IF(Tabla2[[#This Row],[ESTADO DE LA AUDIENCIA]]="Finalizada",IF(IFERROR(SEARCH("INCUMPLIMIENTO",Tabla2[[#This Row],[CONSECUENCIA JURÍDICA]],1),"")=1,1,0),0)</f>
        <v>1</v>
      </c>
      <c r="BK59" s="39">
        <f>IF(Tabla2[[#This Row],[ESTADO DE LA AUDIENCIA]]="Finalizada",IF(Tabla2[[#This Row],[FECHA DE CONSTANCIA DE EJECUTORIA]]="","",IF(IFERROR(SEARCH("Caducidad del Contrato",Tabla2[[#This Row],[CONSECUENCIA JURÍDICA]],1),"")=1,1,0)),0)</f>
        <v>0</v>
      </c>
      <c r="BL59" s="39" t="str">
        <f t="shared" ca="1" si="2"/>
        <v>Aplica</v>
      </c>
      <c r="BM59" s="39" t="str">
        <f>Tabla2[[#This Row],[No. CONTRATO]]&amp;Tabla2[[#This Row],[NUMERO DE DOCUMENTO]]&amp;Tabla2[[#This Row],[CONSECUENCIA JURÍDICA]]</f>
        <v>52004032021901277716Incumplimiento Parcial (Cláusula Penal)</v>
      </c>
      <c r="BN59" s="39" t="str">
        <f t="shared" si="3"/>
        <v>Unicos</v>
      </c>
      <c r="BO59" s="39" t="str">
        <f ca="1">IF(Tabla2[[#This Row],[CADUCIDAD]]=1,"In-Habilitado",IF(SUMIFS(BI:BI,BL:BL,"Aplica",F:F,F59,BN:BN,"Unicos")&gt;=5,"In-Habilitado",IF(SUMIFS(BJ:BJ,BL:BL,"Aplica",F:F,F59,BN:BN,"Unicos")&gt;=2,"In-Habilitado",IF(AND(SUMIFS(BI:BI,BL:BL,"Aplica",F:F,F59,BN:BN,"Unicos")&gt;=2,SUMIFS(BJ:BJ,BL:BL,"Aplica",F:F,F59,BN:BN,"Unicos")&gt;=1),"In-Habilitado",""))))</f>
        <v>In-Habilitado</v>
      </c>
      <c r="BP59" s="39">
        <f t="shared" si="4"/>
        <v>0</v>
      </c>
      <c r="BQ59" s="39" t="str">
        <f>IF(N60="","SIN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 s="39" t="e">
        <f>IF(OR(Tabla2[[#This Row],[ESTADO DE LA AUDIENCIA]]="Programada",Tabla2[[#This Row],[ESTADO DE LA AUDIENCIA]]="Suspendida",Tabla2[[#This Row],[ESTADO DE LA AUDIENCIA]]=""),2025,IF(Tabla2[[#This Row],[FECHA DE CONSTANCIA DE EJECUTORIA]]="",2025,TEXT(Tabla2[[#This Row],[FECHA DE CONSTANCIA DE EJECUTORIA]],"YYYY")*1))</f>
        <v>#VALUE!</v>
      </c>
      <c r="BT59" s="39">
        <f t="shared" si="5"/>
        <v>2024</v>
      </c>
      <c r="BU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 s="39" t="str">
        <f>IF(COUNTIF($A$1:A59,A59)&gt;1,"","Unicos")</f>
        <v>Unicos</v>
      </c>
      <c r="BW59" s="44" t="str">
        <f ca="1">IF(Tabla2[[#This Row],[ESTADO DE LA AUDIENCIA]]="Finalizada",IFERROR(IF(TEXT(Tabla2[[#This Row],[FECHA DE CONSTANCIA DE EJECUTORIA]],"dd/mm/yyyy")*1&gt;=CONCATENATE(TEXT(TODAY(),"dd/mm/"),YEAR(TODAY())-3)*1,"Aplica","No Aplica"),"Validar"),"No Aplica")</f>
        <v>Validar</v>
      </c>
    </row>
    <row r="60" spans="1:79" ht="37.5" hidden="1" customHeight="1">
      <c r="A60" s="38">
        <v>59</v>
      </c>
      <c r="B60" s="39" t="s">
        <v>10</v>
      </c>
      <c r="C60" s="39" t="s">
        <v>4</v>
      </c>
      <c r="D60" s="39" t="s">
        <v>429</v>
      </c>
      <c r="E60" s="39" t="s">
        <v>141</v>
      </c>
      <c r="F60" s="39">
        <v>901277716</v>
      </c>
      <c r="G60" s="39">
        <v>2</v>
      </c>
      <c r="H60" s="39" t="s">
        <v>142</v>
      </c>
      <c r="I60" s="39">
        <v>2022</v>
      </c>
      <c r="J60" s="40">
        <v>52002502022</v>
      </c>
      <c r="K60" s="39" t="s">
        <v>424</v>
      </c>
      <c r="L60" s="39" t="s">
        <v>169</v>
      </c>
      <c r="M60" s="39" t="s">
        <v>145</v>
      </c>
      <c r="N60" s="39" t="s">
        <v>430</v>
      </c>
      <c r="O60" s="41">
        <v>45174</v>
      </c>
      <c r="P60" s="41">
        <v>45202</v>
      </c>
      <c r="Q60" s="41">
        <v>45652</v>
      </c>
      <c r="R60" s="39" t="s">
        <v>147</v>
      </c>
      <c r="S60" s="41"/>
      <c r="T60" s="39" t="s">
        <v>409</v>
      </c>
      <c r="U60" s="39" t="s">
        <v>431</v>
      </c>
      <c r="V60" s="41">
        <v>45653</v>
      </c>
      <c r="W60" s="39" t="s">
        <v>164</v>
      </c>
      <c r="X60" s="39" t="s">
        <v>151</v>
      </c>
      <c r="Y60" s="39" t="s">
        <v>152</v>
      </c>
      <c r="Z60" s="39">
        <v>752</v>
      </c>
      <c r="AA60" s="41">
        <v>45652</v>
      </c>
      <c r="AB60" s="39" t="s">
        <v>154</v>
      </c>
      <c r="AC60" s="41"/>
      <c r="AD60" s="39"/>
      <c r="AE60" s="41"/>
      <c r="AF60" s="39"/>
      <c r="AG60" s="47">
        <v>45653</v>
      </c>
      <c r="AH60" s="47">
        <v>45656</v>
      </c>
      <c r="AI60" s="47">
        <v>45656</v>
      </c>
      <c r="AJ60" s="41" t="s">
        <v>153</v>
      </c>
      <c r="AK60" s="39" t="s">
        <v>154</v>
      </c>
      <c r="AL60" s="41"/>
      <c r="AM60" s="42">
        <v>2830417</v>
      </c>
      <c r="AN60" s="42">
        <v>2830417</v>
      </c>
      <c r="AO60" s="41">
        <v>45688</v>
      </c>
      <c r="AP60" s="39" t="s">
        <v>332</v>
      </c>
      <c r="AQ60" s="39"/>
      <c r="AR60" s="43" t="s">
        <v>154</v>
      </c>
      <c r="AS60" s="43" t="s">
        <v>153</v>
      </c>
      <c r="AT60" s="43" t="s">
        <v>153</v>
      </c>
      <c r="AU60" s="43" t="s">
        <v>153</v>
      </c>
      <c r="AV60" s="43" t="s">
        <v>198</v>
      </c>
      <c r="AW60" s="43" t="s">
        <v>198</v>
      </c>
      <c r="AX60" s="43" t="s">
        <v>153</v>
      </c>
      <c r="AY60" s="43" t="s">
        <v>428</v>
      </c>
      <c r="AZ60" s="43" t="s">
        <v>164</v>
      </c>
      <c r="BA60" s="39">
        <f t="shared" si="0"/>
        <v>1</v>
      </c>
      <c r="BB60" s="39">
        <f t="shared" si="1"/>
        <v>1</v>
      </c>
      <c r="BC60" s="39">
        <f>+IF(Tabla2[[#This Row],[PROCESOS_FINALIZADOS]]=1,0,1)</f>
        <v>0</v>
      </c>
      <c r="BD60" s="39">
        <f>+IF(AND(Tabla2[[#This Row],[ESTADO DEL PROCESO]]&lt;&gt;"FINALIZADo",Tabla2[[#This Row],[ESTADO DE LA AUDIENCIA]]="Suspendida"),1,0)</f>
        <v>0</v>
      </c>
      <c r="BE60" s="39">
        <f>+IF(AND(Tabla2[[#This Row],[ESTADO DEL PROCESO]]&lt;&gt;"FINALIZADO",Tabla2[[#This Row],[ESTADO DE LA AUDIENCIA]]="Finalizada"),1,0)</f>
        <v>0</v>
      </c>
      <c r="BF60" s="39">
        <f>+IF(AND(Tabla2[[#This Row],[ESTADO DEL PROCESO]]&lt;&gt;"FINALIZADo",Tabla2[[#This Row],[ESTADO DE LA AUDIENCIA]]="Programada"),1,0)</f>
        <v>0</v>
      </c>
      <c r="BG60" s="39">
        <f>+IF(AND(Tabla2[[#This Row],[ESTADO DEL PROCESO]]="FINALIZADo",Tabla2[[#This Row],[ESTADO DE LA AUDIENCIA]]=""),1,0)</f>
        <v>0</v>
      </c>
      <c r="BH60" s="39">
        <f>+IF(Tabla2[[#This Row],[TIPO RESUELVE]]="SANCION",1,0)</f>
        <v>1</v>
      </c>
      <c r="BI60" s="39">
        <f>IF(Tabla2[[#This Row],[ESTADO DE LA AUDIENCIA]]="Finalizada",IF(Tabla2[[#This Row],[CONSECUENCIA JURÍDICA]]="MULTA",1,0),0)</f>
        <v>0</v>
      </c>
      <c r="BJ60" s="39">
        <f>IF(Tabla2[[#This Row],[ESTADO DE LA AUDIENCIA]]="Finalizada",IF(IFERROR(SEARCH("INCUMPLIMIENTO",Tabla2[[#This Row],[CONSECUENCIA JURÍDICA]],1),"")=1,1,0),0)</f>
        <v>1</v>
      </c>
      <c r="BK60" s="39">
        <f>IF(Tabla2[[#This Row],[ESTADO DE LA AUDIENCIA]]="Finalizada",IF(Tabla2[[#This Row],[FECHA DE CONSTANCIA DE EJECUTORIA]]="","",IF(IFERROR(SEARCH("Caducidad del Contrato",Tabla2[[#This Row],[CONSECUENCIA JURÍDICA]],1),"")=1,1,0)),0)</f>
        <v>0</v>
      </c>
      <c r="BL60" s="39" t="str">
        <f t="shared" ca="1" si="2"/>
        <v>Aplica</v>
      </c>
      <c r="BM60" s="39" t="str">
        <f>Tabla2[[#This Row],[No. CONTRATO]]&amp;Tabla2[[#This Row],[NUMERO DE DOCUMENTO]]&amp;Tabla2[[#This Row],[CONSECUENCIA JURÍDICA]]</f>
        <v>52002502022901277716Incumplimiento Parcial (Cláusula Penal)</v>
      </c>
      <c r="BN60" s="39" t="str">
        <f t="shared" si="3"/>
        <v>Unicos</v>
      </c>
      <c r="BO60" s="39" t="str">
        <f ca="1">IF(Tabla2[[#This Row],[CADUCIDAD]]=1,"In-Habilitado",IF(SUMIFS(BI:BI,BL:BL,"Aplica",F:F,F60,BN:BN,"Unicos")&gt;=5,"In-Habilitado",IF(SUMIFS(BJ:BJ,BL:BL,"Aplica",F:F,F60,BN:BN,"Unicos")&gt;=2,"In-Habilitado",IF(AND(SUMIFS(BI:BI,BL:BL,"Aplica",F:F,F60,BN:BN,"Unicos")&gt;=2,SUMIFS(BJ:BJ,BL:BL,"Aplica",F:F,F60,BN:BN,"Unicos")&gt;=1),"In-Habilitado",""))))</f>
        <v>In-Habilitado</v>
      </c>
      <c r="BP60" s="39">
        <f t="shared" si="4"/>
        <v>0</v>
      </c>
      <c r="BQ60" s="39" t="str">
        <f>IF(N61="","SIN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 s="39" t="e">
        <f>IF(OR(Tabla2[[#This Row],[ESTADO DE LA AUDIENCIA]]="Programada",Tabla2[[#This Row],[ESTADO DE LA AUDIENCIA]]="Suspendida",Tabla2[[#This Row],[ESTADO DE LA AUDIENCIA]]=""),2025,IF(Tabla2[[#This Row],[FECHA DE CONSTANCIA DE EJECUTORIA]]="",2025,TEXT(Tabla2[[#This Row],[FECHA DE CONSTANCIA DE EJECUTORIA]],"YYYY")*1))</f>
        <v>#VALUE!</v>
      </c>
      <c r="BT60" s="39">
        <f t="shared" si="5"/>
        <v>2024</v>
      </c>
      <c r="BU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 s="39" t="str">
        <f>IF(COUNTIF($A$1:A60,A60)&gt;1,"","Unicos")</f>
        <v>Unicos</v>
      </c>
      <c r="BW60" s="44" t="str">
        <f ca="1">IF(Tabla2[[#This Row],[ESTADO DE LA AUDIENCIA]]="Finalizada",IFERROR(IF(TEXT(Tabla2[[#This Row],[FECHA DE CONSTANCIA DE EJECUTORIA]],"dd/mm/yyyy")*1&gt;=CONCATENATE(TEXT(TODAY(),"dd/mm/"),YEAR(TODAY())-3)*1,"Aplica","No Aplica"),"Validar"),"No Aplica")</f>
        <v>Validar</v>
      </c>
    </row>
    <row r="61" spans="1:79" ht="37.5" hidden="1" customHeight="1">
      <c r="A61" s="38">
        <v>60</v>
      </c>
      <c r="B61" s="39" t="s">
        <v>10</v>
      </c>
      <c r="C61" s="39" t="s">
        <v>4</v>
      </c>
      <c r="D61" s="39" t="s">
        <v>432</v>
      </c>
      <c r="E61" s="39" t="s">
        <v>141</v>
      </c>
      <c r="F61" s="39">
        <v>900233046</v>
      </c>
      <c r="G61" s="39">
        <v>3</v>
      </c>
      <c r="H61" s="39" t="s">
        <v>142</v>
      </c>
      <c r="I61" s="39">
        <v>2021</v>
      </c>
      <c r="J61" s="40">
        <v>52004022021</v>
      </c>
      <c r="K61" s="39" t="s">
        <v>424</v>
      </c>
      <c r="L61" s="39" t="s">
        <v>169</v>
      </c>
      <c r="M61" s="39" t="s">
        <v>145</v>
      </c>
      <c r="N61" s="39" t="s">
        <v>433</v>
      </c>
      <c r="O61" s="41">
        <v>44663</v>
      </c>
      <c r="P61" s="41">
        <v>44760</v>
      </c>
      <c r="Q61" s="41">
        <v>45390</v>
      </c>
      <c r="R61" s="39" t="s">
        <v>147</v>
      </c>
      <c r="S61" s="41"/>
      <c r="T61" s="39" t="s">
        <v>409</v>
      </c>
      <c r="U61" s="39" t="s">
        <v>422</v>
      </c>
      <c r="V61" s="41">
        <v>45390</v>
      </c>
      <c r="W61" s="39" t="s">
        <v>164</v>
      </c>
      <c r="X61" s="39" t="s">
        <v>151</v>
      </c>
      <c r="Y61" s="39" t="s">
        <v>152</v>
      </c>
      <c r="Z61" s="39">
        <v>223</v>
      </c>
      <c r="AA61" s="41">
        <v>45390</v>
      </c>
      <c r="AB61" s="39" t="s">
        <v>154</v>
      </c>
      <c r="AC61" s="41"/>
      <c r="AD61" s="39"/>
      <c r="AE61" s="41"/>
      <c r="AF61" s="39"/>
      <c r="AG61" s="41">
        <v>45391</v>
      </c>
      <c r="AH61" s="41">
        <v>45391</v>
      </c>
      <c r="AI61" s="41">
        <v>45391</v>
      </c>
      <c r="AJ61" s="41" t="s">
        <v>153</v>
      </c>
      <c r="AK61" s="39" t="s">
        <v>154</v>
      </c>
      <c r="AL61" s="41"/>
      <c r="AM61" s="42">
        <v>6143058</v>
      </c>
      <c r="AN61" s="42">
        <v>6143058</v>
      </c>
      <c r="AO61" s="41">
        <v>45492</v>
      </c>
      <c r="AP61" s="39" t="s">
        <v>434</v>
      </c>
      <c r="AQ61" s="39" t="s">
        <v>435</v>
      </c>
      <c r="AR61" s="43" t="s">
        <v>154</v>
      </c>
      <c r="AS61" s="43" t="s">
        <v>153</v>
      </c>
      <c r="AT61" s="43" t="s">
        <v>153</v>
      </c>
      <c r="AU61" s="43" t="s">
        <v>153</v>
      </c>
      <c r="AV61" s="43" t="s">
        <v>154</v>
      </c>
      <c r="AW61" s="43" t="s">
        <v>153</v>
      </c>
      <c r="AX61" s="43" t="s">
        <v>153</v>
      </c>
      <c r="AY61" s="43" t="s">
        <v>428</v>
      </c>
      <c r="AZ61" s="43" t="s">
        <v>164</v>
      </c>
      <c r="BA61" s="39">
        <f t="shared" si="0"/>
        <v>1</v>
      </c>
      <c r="BB61" s="39">
        <f t="shared" si="1"/>
        <v>1</v>
      </c>
      <c r="BC61" s="39">
        <f>+IF(Tabla2[[#This Row],[PROCESOS_FINALIZADOS]]=1,0,1)</f>
        <v>0</v>
      </c>
      <c r="BD61" s="39">
        <f>+IF(AND(Tabla2[[#This Row],[ESTADO DEL PROCESO]]&lt;&gt;"FINALIZADo",Tabla2[[#This Row],[ESTADO DE LA AUDIENCIA]]="Suspendida"),1,0)</f>
        <v>0</v>
      </c>
      <c r="BE61" s="39">
        <f>+IF(AND(Tabla2[[#This Row],[ESTADO DEL PROCESO]]&lt;&gt;"FINALIZADO",Tabla2[[#This Row],[ESTADO DE LA AUDIENCIA]]="Finalizada"),1,0)</f>
        <v>0</v>
      </c>
      <c r="BF61" s="39">
        <f>+IF(AND(Tabla2[[#This Row],[ESTADO DEL PROCESO]]&lt;&gt;"FINALIZADo",Tabla2[[#This Row],[ESTADO DE LA AUDIENCIA]]="Programada"),1,0)</f>
        <v>0</v>
      </c>
      <c r="BG61" s="39">
        <f>+IF(AND(Tabla2[[#This Row],[ESTADO DEL PROCESO]]="FINALIZADo",Tabla2[[#This Row],[ESTADO DE LA AUDIENCIA]]=""),1,0)</f>
        <v>0</v>
      </c>
      <c r="BH61" s="39">
        <f>+IF(Tabla2[[#This Row],[TIPO RESUELVE]]="SANCION",1,0)</f>
        <v>1</v>
      </c>
      <c r="BI61" s="39">
        <f>IF(Tabla2[[#This Row],[ESTADO DE LA AUDIENCIA]]="Finalizada",IF(Tabla2[[#This Row],[CONSECUENCIA JURÍDICA]]="MULTA",1,0),0)</f>
        <v>0</v>
      </c>
      <c r="BJ61" s="39">
        <f>IF(Tabla2[[#This Row],[ESTADO DE LA AUDIENCIA]]="Finalizada",IF(IFERROR(SEARCH("INCUMPLIMIENTO",Tabla2[[#This Row],[CONSECUENCIA JURÍDICA]],1),"")=1,1,0),0)</f>
        <v>1</v>
      </c>
      <c r="BK61" s="39">
        <f>IF(Tabla2[[#This Row],[ESTADO DE LA AUDIENCIA]]="Finalizada",IF(Tabla2[[#This Row],[FECHA DE CONSTANCIA DE EJECUTORIA]]="","",IF(IFERROR(SEARCH("Caducidad del Contrato",Tabla2[[#This Row],[CONSECUENCIA JURÍDICA]],1),"")=1,1,0)),0)</f>
        <v>0</v>
      </c>
      <c r="BL61" s="39" t="str">
        <f t="shared" ca="1" si="2"/>
        <v>Aplica</v>
      </c>
      <c r="BM61" s="39" t="str">
        <f>Tabla2[[#This Row],[No. CONTRATO]]&amp;Tabla2[[#This Row],[NUMERO DE DOCUMENTO]]&amp;Tabla2[[#This Row],[CONSECUENCIA JURÍDICA]]</f>
        <v>52004022021900233046Incumplimiento Parcial (Cláusula Penal)</v>
      </c>
      <c r="BN61" s="39" t="str">
        <f t="shared" si="3"/>
        <v>Unicos</v>
      </c>
      <c r="BO61" s="39" t="str">
        <f ca="1">IF(Tabla2[[#This Row],[CADUCIDAD]]=1,"In-Habilitado",IF(SUMIFS(BI:BI,BL:BL,"Aplica",F:F,F61,BN:BN,"Unicos")&gt;=5,"In-Habilitado",IF(SUMIFS(BJ:BJ,BL:BL,"Aplica",F:F,F61,BN:BN,"Unicos")&gt;=2,"In-Habilitado",IF(AND(SUMIFS(BI:BI,BL:BL,"Aplica",F:F,F61,BN:BN,"Unicos")&gt;=2,SUMIFS(BJ:BJ,BL:BL,"Aplica",F:F,F61,BN:BN,"Unicos")&gt;=1),"In-Habilitado",""))))</f>
        <v/>
      </c>
      <c r="BP61" s="39">
        <f t="shared" si="4"/>
        <v>0</v>
      </c>
      <c r="BQ61" s="39" t="str">
        <f>IF(N62="","SIN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 s="39" t="e">
        <f>IF(OR(Tabla2[[#This Row],[ESTADO DE LA AUDIENCIA]]="Programada",Tabla2[[#This Row],[ESTADO DE LA AUDIENCIA]]="Suspendida",Tabla2[[#This Row],[ESTADO DE LA AUDIENCIA]]=""),2025,IF(Tabla2[[#This Row],[FECHA DE CONSTANCIA DE EJECUTORIA]]="",2025,TEXT(Tabla2[[#This Row],[FECHA DE CONSTANCIA DE EJECUTORIA]],"YYYY")*1))</f>
        <v>#VALUE!</v>
      </c>
      <c r="BT61" s="39">
        <f t="shared" si="5"/>
        <v>2024</v>
      </c>
      <c r="BU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 s="39" t="str">
        <f>IF(COUNTIF($A$1:A61,A61)&gt;1,"","Unicos")</f>
        <v>Unicos</v>
      </c>
      <c r="BW61" s="44" t="str">
        <f ca="1">IF(Tabla2[[#This Row],[ESTADO DE LA AUDIENCIA]]="Finalizada",IFERROR(IF(TEXT(Tabla2[[#This Row],[FECHA DE CONSTANCIA DE EJECUTORIA]],"dd/mm/yyyy")*1&gt;=CONCATENATE(TEXT(TODAY(),"dd/mm/"),YEAR(TODAY())-3)*1,"Aplica","No Aplica"),"Validar"),"No Aplica")</f>
        <v>Validar</v>
      </c>
    </row>
    <row r="62" spans="1:79" ht="37.5" hidden="1" customHeight="1">
      <c r="A62" s="38">
        <v>61</v>
      </c>
      <c r="B62" s="39" t="s">
        <v>10</v>
      </c>
      <c r="C62" s="39" t="s">
        <v>4</v>
      </c>
      <c r="D62" s="39" t="s">
        <v>436</v>
      </c>
      <c r="E62" s="39" t="s">
        <v>141</v>
      </c>
      <c r="F62" s="39">
        <v>900256562</v>
      </c>
      <c r="G62" s="39">
        <v>1</v>
      </c>
      <c r="H62" s="39" t="s">
        <v>142</v>
      </c>
      <c r="I62" s="39">
        <v>2020</v>
      </c>
      <c r="J62" s="40">
        <v>52004522020</v>
      </c>
      <c r="K62" s="39" t="s">
        <v>397</v>
      </c>
      <c r="L62" s="39" t="s">
        <v>144</v>
      </c>
      <c r="M62" s="39" t="s">
        <v>145</v>
      </c>
      <c r="N62" s="39" t="s">
        <v>412</v>
      </c>
      <c r="O62" s="41">
        <v>45037</v>
      </c>
      <c r="P62" s="41">
        <v>45077</v>
      </c>
      <c r="Q62" s="41">
        <v>45561</v>
      </c>
      <c r="R62" s="39" t="s">
        <v>147</v>
      </c>
      <c r="S62" s="41"/>
      <c r="T62" s="39" t="s">
        <v>409</v>
      </c>
      <c r="U62" s="39" t="s">
        <v>437</v>
      </c>
      <c r="V62" s="41">
        <v>45561</v>
      </c>
      <c r="W62" s="39" t="s">
        <v>164</v>
      </c>
      <c r="X62" s="39" t="s">
        <v>151</v>
      </c>
      <c r="Y62" s="39" t="s">
        <v>152</v>
      </c>
      <c r="Z62" s="39">
        <v>379</v>
      </c>
      <c r="AA62" s="41">
        <v>45469</v>
      </c>
      <c r="AB62" s="39" t="s">
        <v>198</v>
      </c>
      <c r="AC62" s="41">
        <v>45484</v>
      </c>
      <c r="AD62" s="39">
        <v>553</v>
      </c>
      <c r="AE62" s="41">
        <v>45551</v>
      </c>
      <c r="AF62" s="39" t="s">
        <v>199</v>
      </c>
      <c r="AG62" s="41">
        <v>45562</v>
      </c>
      <c r="AH62" s="41">
        <v>45567</v>
      </c>
      <c r="AI62" s="41">
        <v>45562</v>
      </c>
      <c r="AJ62" s="41" t="s">
        <v>153</v>
      </c>
      <c r="AK62" s="39" t="s">
        <v>198</v>
      </c>
      <c r="AL62" s="41">
        <v>45567</v>
      </c>
      <c r="AM62" s="42">
        <v>459098938</v>
      </c>
      <c r="AN62" s="42">
        <v>459098938</v>
      </c>
      <c r="AO62" s="41">
        <v>45646</v>
      </c>
      <c r="AP62" s="39" t="s">
        <v>332</v>
      </c>
      <c r="AQ62" s="39"/>
      <c r="AR62" s="43" t="s">
        <v>154</v>
      </c>
      <c r="AS62" s="43" t="s">
        <v>153</v>
      </c>
      <c r="AT62" s="43" t="s">
        <v>153</v>
      </c>
      <c r="AU62" s="43" t="s">
        <v>153</v>
      </c>
      <c r="AV62" s="43" t="s">
        <v>154</v>
      </c>
      <c r="AW62" s="43" t="s">
        <v>153</v>
      </c>
      <c r="AX62" s="43" t="s">
        <v>153</v>
      </c>
      <c r="AY62" s="43" t="s">
        <v>428</v>
      </c>
      <c r="AZ62" s="43" t="s">
        <v>438</v>
      </c>
      <c r="BA62" s="39">
        <f t="shared" si="0"/>
        <v>1</v>
      </c>
      <c r="BB62" s="39">
        <f t="shared" si="1"/>
        <v>1</v>
      </c>
      <c r="BC62" s="39">
        <f>+IF(Tabla2[[#This Row],[PROCESOS_FINALIZADOS]]=1,0,1)</f>
        <v>0</v>
      </c>
      <c r="BD62" s="39">
        <f>+IF(AND(Tabla2[[#This Row],[ESTADO DEL PROCESO]]&lt;&gt;"FINALIZADo",Tabla2[[#This Row],[ESTADO DE LA AUDIENCIA]]="Suspendida"),1,0)</f>
        <v>0</v>
      </c>
      <c r="BE62" s="39">
        <f>+IF(AND(Tabla2[[#This Row],[ESTADO DEL PROCESO]]&lt;&gt;"FINALIZADO",Tabla2[[#This Row],[ESTADO DE LA AUDIENCIA]]="Finalizada"),1,0)</f>
        <v>0</v>
      </c>
      <c r="BF62" s="39">
        <f>+IF(AND(Tabla2[[#This Row],[ESTADO DEL PROCESO]]&lt;&gt;"FINALIZADo",Tabla2[[#This Row],[ESTADO DE LA AUDIENCIA]]="Programada"),1,0)</f>
        <v>0</v>
      </c>
      <c r="BG62" s="39">
        <f>+IF(AND(Tabla2[[#This Row],[ESTADO DEL PROCESO]]="FINALIZADo",Tabla2[[#This Row],[ESTADO DE LA AUDIENCIA]]=""),1,0)</f>
        <v>0</v>
      </c>
      <c r="BH62" s="39">
        <f>+IF(Tabla2[[#This Row],[TIPO RESUELVE]]="SANCION",1,0)</f>
        <v>1</v>
      </c>
      <c r="BI62" s="39">
        <f>IF(Tabla2[[#This Row],[ESTADO DE LA AUDIENCIA]]="Finalizada",IF(Tabla2[[#This Row],[CONSECUENCIA JURÍDICA]]="MULTA",1,0),0)</f>
        <v>0</v>
      </c>
      <c r="BJ62" s="39">
        <f>IF(Tabla2[[#This Row],[ESTADO DE LA AUDIENCIA]]="Finalizada",IF(IFERROR(SEARCH("INCUMPLIMIENTO",Tabla2[[#This Row],[CONSECUENCIA JURÍDICA]],1),"")=1,1,0),0)</f>
        <v>1</v>
      </c>
      <c r="BK62" s="39">
        <f>IF(Tabla2[[#This Row],[ESTADO DE LA AUDIENCIA]]="Finalizada",IF(Tabla2[[#This Row],[FECHA DE CONSTANCIA DE EJECUTORIA]]="","",IF(IFERROR(SEARCH("Caducidad del Contrato",Tabla2[[#This Row],[CONSECUENCIA JURÍDICA]],1),"")=1,1,0)),0)</f>
        <v>0</v>
      </c>
      <c r="BL62" s="39" t="str">
        <f t="shared" ca="1" si="2"/>
        <v>Aplica</v>
      </c>
      <c r="BM62" s="39" t="str">
        <f>Tabla2[[#This Row],[No. CONTRATO]]&amp;Tabla2[[#This Row],[NUMERO DE DOCUMENTO]]&amp;Tabla2[[#This Row],[CONSECUENCIA JURÍDICA]]</f>
        <v>52004522020900256562Incumplimiento Parcial (Cláusula Penal)</v>
      </c>
      <c r="BN62" s="39" t="str">
        <f t="shared" si="3"/>
        <v>Unicos</v>
      </c>
      <c r="BO62" s="39" t="str">
        <f ca="1">IF(Tabla2[[#This Row],[CADUCIDAD]]=1,"In-Habilitado",IF(SUMIFS(BI:BI,BL:BL,"Aplica",F:F,F62,BN:BN,"Unicos")&gt;=5,"In-Habilitado",IF(SUMIFS(BJ:BJ,BL:BL,"Aplica",F:F,F62,BN:BN,"Unicos")&gt;=2,"In-Habilitado",IF(AND(SUMIFS(BI:BI,BL:BL,"Aplica",F:F,F62,BN:BN,"Unicos")&gt;=2,SUMIFS(BJ:BJ,BL:BL,"Aplica",F:F,F62,BN:BN,"Unicos")&gt;=1),"In-Habilitado",""))))</f>
        <v>In-Habilitado</v>
      </c>
      <c r="BP62" s="39">
        <f t="shared" si="4"/>
        <v>0</v>
      </c>
      <c r="BQ62" s="39" t="str">
        <f>IF(N63="","SIN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 s="39" t="e">
        <f>IF(OR(Tabla2[[#This Row],[ESTADO DE LA AUDIENCIA]]="Programada",Tabla2[[#This Row],[ESTADO DE LA AUDIENCIA]]="Suspendida",Tabla2[[#This Row],[ESTADO DE LA AUDIENCIA]]=""),2025,IF(Tabla2[[#This Row],[FECHA DE CONSTANCIA DE EJECUTORIA]]="",2025,TEXT(Tabla2[[#This Row],[FECHA DE CONSTANCIA DE EJECUTORIA]],"YYYY")*1))</f>
        <v>#VALUE!</v>
      </c>
      <c r="BT62" s="39">
        <f t="shared" si="5"/>
        <v>2024</v>
      </c>
      <c r="BU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 s="39" t="str">
        <f>IF(COUNTIF($A$1:A62,A62)&gt;1,"","Unicos")</f>
        <v>Unicos</v>
      </c>
      <c r="BW62" s="44" t="str">
        <f ca="1">IF(Tabla2[[#This Row],[ESTADO DE LA AUDIENCIA]]="Finalizada",IFERROR(IF(TEXT(Tabla2[[#This Row],[FECHA DE CONSTANCIA DE EJECUTORIA]],"dd/mm/yyyy")*1&gt;=CONCATENATE(TEXT(TODAY(),"dd/mm/"),YEAR(TODAY())-3)*1,"Aplica","No Aplica"),"Validar"),"No Aplica")</f>
        <v>Validar</v>
      </c>
    </row>
    <row r="63" spans="1:79" ht="37.5" hidden="1" customHeight="1">
      <c r="A63" s="38">
        <v>62</v>
      </c>
      <c r="B63" s="39" t="s">
        <v>10</v>
      </c>
      <c r="C63" s="39" t="s">
        <v>4</v>
      </c>
      <c r="D63" s="39" t="s">
        <v>439</v>
      </c>
      <c r="E63" s="39" t="s">
        <v>141</v>
      </c>
      <c r="F63" s="39">
        <v>840000903</v>
      </c>
      <c r="G63" s="39">
        <v>3</v>
      </c>
      <c r="H63" s="39" t="s">
        <v>142</v>
      </c>
      <c r="I63" s="39">
        <v>2020</v>
      </c>
      <c r="J63" s="40">
        <v>52004072020</v>
      </c>
      <c r="K63" s="39" t="s">
        <v>397</v>
      </c>
      <c r="L63" s="39" t="s">
        <v>144</v>
      </c>
      <c r="M63" s="39" t="s">
        <v>145</v>
      </c>
      <c r="N63" s="39" t="s">
        <v>440</v>
      </c>
      <c r="O63" s="41">
        <v>44641</v>
      </c>
      <c r="P63" s="41">
        <v>44669</v>
      </c>
      <c r="Q63" s="41">
        <v>45397</v>
      </c>
      <c r="R63" s="39" t="s">
        <v>147</v>
      </c>
      <c r="S63" s="41"/>
      <c r="T63" s="39" t="s">
        <v>409</v>
      </c>
      <c r="U63" s="39" t="s">
        <v>400</v>
      </c>
      <c r="V63" s="41">
        <v>45397</v>
      </c>
      <c r="W63" s="39" t="s">
        <v>164</v>
      </c>
      <c r="X63" s="39" t="s">
        <v>151</v>
      </c>
      <c r="Y63" s="39" t="s">
        <v>152</v>
      </c>
      <c r="Z63" s="39">
        <v>186</v>
      </c>
      <c r="AA63" s="41">
        <v>45365</v>
      </c>
      <c r="AB63" s="39" t="s">
        <v>198</v>
      </c>
      <c r="AC63" s="41">
        <v>45365</v>
      </c>
      <c r="AD63" s="39">
        <v>241</v>
      </c>
      <c r="AE63" s="41">
        <v>45397</v>
      </c>
      <c r="AF63" s="39" t="s">
        <v>229</v>
      </c>
      <c r="AG63" s="41">
        <v>45398</v>
      </c>
      <c r="AH63" s="41">
        <v>45400</v>
      </c>
      <c r="AI63" s="41">
        <v>45398</v>
      </c>
      <c r="AJ63" s="41" t="s">
        <v>153</v>
      </c>
      <c r="AK63" s="39" t="s">
        <v>198</v>
      </c>
      <c r="AL63" s="41">
        <v>45400</v>
      </c>
      <c r="AM63" s="42">
        <v>124448365</v>
      </c>
      <c r="AN63" s="42">
        <v>124448365</v>
      </c>
      <c r="AO63" s="41">
        <v>45420</v>
      </c>
      <c r="AP63" s="39"/>
      <c r="AQ63" s="39"/>
      <c r="AR63" s="43" t="s">
        <v>154</v>
      </c>
      <c r="AS63" s="43" t="s">
        <v>154</v>
      </c>
      <c r="AT63" s="43" t="s">
        <v>153</v>
      </c>
      <c r="AU63" s="43" t="s">
        <v>153</v>
      </c>
      <c r="AV63" s="43" t="s">
        <v>198</v>
      </c>
      <c r="AW63" s="43" t="s">
        <v>198</v>
      </c>
      <c r="AX63" s="43" t="s">
        <v>154</v>
      </c>
      <c r="AY63" s="43" t="s">
        <v>428</v>
      </c>
      <c r="AZ63" s="43" t="s">
        <v>441</v>
      </c>
      <c r="BA63" s="39">
        <f t="shared" si="0"/>
        <v>1</v>
      </c>
      <c r="BB63" s="39">
        <f t="shared" si="1"/>
        <v>1</v>
      </c>
      <c r="BC63" s="39">
        <f>+IF(Tabla2[[#This Row],[PROCESOS_FINALIZADOS]]=1,0,1)</f>
        <v>0</v>
      </c>
      <c r="BD63" s="39">
        <f>+IF(AND(Tabla2[[#This Row],[ESTADO DEL PROCESO]]&lt;&gt;"FINALIZADo",Tabla2[[#This Row],[ESTADO DE LA AUDIENCIA]]="Suspendida"),1,0)</f>
        <v>0</v>
      </c>
      <c r="BE63" s="39">
        <f>+IF(AND(Tabla2[[#This Row],[ESTADO DEL PROCESO]]&lt;&gt;"FINALIZADO",Tabla2[[#This Row],[ESTADO DE LA AUDIENCIA]]="Finalizada"),1,0)</f>
        <v>0</v>
      </c>
      <c r="BF63" s="39">
        <f>+IF(AND(Tabla2[[#This Row],[ESTADO DEL PROCESO]]&lt;&gt;"FINALIZADo",Tabla2[[#This Row],[ESTADO DE LA AUDIENCIA]]="Programada"),1,0)</f>
        <v>0</v>
      </c>
      <c r="BG63" s="39">
        <f>+IF(AND(Tabla2[[#This Row],[ESTADO DEL PROCESO]]="FINALIZADo",Tabla2[[#This Row],[ESTADO DE LA AUDIENCIA]]=""),1,0)</f>
        <v>0</v>
      </c>
      <c r="BH63" s="39">
        <f>+IF(Tabla2[[#This Row],[TIPO RESUELVE]]="SANCION",1,0)</f>
        <v>1</v>
      </c>
      <c r="BI63" s="39">
        <f>IF(Tabla2[[#This Row],[ESTADO DE LA AUDIENCIA]]="Finalizada",IF(Tabla2[[#This Row],[CONSECUENCIA JURÍDICA]]="MULTA",1,0),0)</f>
        <v>0</v>
      </c>
      <c r="BJ63" s="39">
        <f>IF(Tabla2[[#This Row],[ESTADO DE LA AUDIENCIA]]="Finalizada",IF(IFERROR(SEARCH("INCUMPLIMIENTO",Tabla2[[#This Row],[CONSECUENCIA JURÍDICA]],1),"")=1,1,0),0)</f>
        <v>1</v>
      </c>
      <c r="BK63" s="39">
        <f>IF(Tabla2[[#This Row],[ESTADO DE LA AUDIENCIA]]="Finalizada",IF(Tabla2[[#This Row],[FECHA DE CONSTANCIA DE EJECUTORIA]]="","",IF(IFERROR(SEARCH("Caducidad del Contrato",Tabla2[[#This Row],[CONSECUENCIA JURÍDICA]],1),"")=1,1,0)),0)</f>
        <v>0</v>
      </c>
      <c r="BL63" s="39" t="str">
        <f t="shared" ca="1" si="2"/>
        <v>Aplica</v>
      </c>
      <c r="BM63" s="39" t="str">
        <f>Tabla2[[#This Row],[No. CONTRATO]]&amp;Tabla2[[#This Row],[NUMERO DE DOCUMENTO]]&amp;Tabla2[[#This Row],[CONSECUENCIA JURÍDICA]]</f>
        <v>52004072020840000903Incumplimiento Parcial (Cláusula Penal)</v>
      </c>
      <c r="BN63" s="39" t="str">
        <f t="shared" si="3"/>
        <v>Unicos</v>
      </c>
      <c r="BO63" s="39" t="str">
        <f ca="1">IF(Tabla2[[#This Row],[CADUCIDAD]]=1,"In-Habilitado",IF(SUMIFS(BI:BI,BL:BL,"Aplica",F:F,F63,BN:BN,"Unicos")&gt;=5,"In-Habilitado",IF(SUMIFS(BJ:BJ,BL:BL,"Aplica",F:F,F63,BN:BN,"Unicos")&gt;=2,"In-Habilitado",IF(AND(SUMIFS(BI:BI,BL:BL,"Aplica",F:F,F63,BN:BN,"Unicos")&gt;=2,SUMIFS(BJ:BJ,BL:BL,"Aplica",F:F,F63,BN:BN,"Unicos")&gt;=1),"In-Habilitado",""))))</f>
        <v>In-Habilitado</v>
      </c>
      <c r="BP63" s="39">
        <f t="shared" si="4"/>
        <v>0</v>
      </c>
      <c r="BQ63" s="39" t="str">
        <f>IF(N64="","SIN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 s="39" t="e">
        <f>IF(OR(Tabla2[[#This Row],[ESTADO DE LA AUDIENCIA]]="Programada",Tabla2[[#This Row],[ESTADO DE LA AUDIENCIA]]="Suspendida",Tabla2[[#This Row],[ESTADO DE LA AUDIENCIA]]=""),2025,IF(Tabla2[[#This Row],[FECHA DE CONSTANCIA DE EJECUTORIA]]="",2025,TEXT(Tabla2[[#This Row],[FECHA DE CONSTANCIA DE EJECUTORIA]],"YYYY")*1))</f>
        <v>#VALUE!</v>
      </c>
      <c r="BT63" s="39">
        <f t="shared" si="5"/>
        <v>2024</v>
      </c>
      <c r="BU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 s="39" t="str">
        <f>IF(COUNTIF($A$1:A63,A63)&gt;1,"","Unicos")</f>
        <v>Unicos</v>
      </c>
      <c r="BW63" s="44" t="str">
        <f ca="1">IF(Tabla2[[#This Row],[ESTADO DE LA AUDIENCIA]]="Finalizada",IFERROR(IF(TEXT(Tabla2[[#This Row],[FECHA DE CONSTANCIA DE EJECUTORIA]],"dd/mm/yyyy")*1&gt;=CONCATENATE(TEXT(TODAY(),"dd/mm/"),YEAR(TODAY())-3)*1,"Aplica","No Aplica"),"Validar"),"No Aplica")</f>
        <v>Validar</v>
      </c>
    </row>
    <row r="64" spans="1:79" ht="37.5" hidden="1" customHeight="1">
      <c r="A64" s="38">
        <v>63</v>
      </c>
      <c r="B64" s="39" t="s">
        <v>10</v>
      </c>
      <c r="C64" s="39" t="s">
        <v>4</v>
      </c>
      <c r="D64" s="39" t="s">
        <v>442</v>
      </c>
      <c r="E64" s="39" t="s">
        <v>141</v>
      </c>
      <c r="F64" s="39">
        <v>900210617</v>
      </c>
      <c r="G64" s="39">
        <v>1</v>
      </c>
      <c r="H64" s="39" t="s">
        <v>142</v>
      </c>
      <c r="I64" s="39">
        <v>2022</v>
      </c>
      <c r="J64" s="40">
        <v>52004712022</v>
      </c>
      <c r="K64" s="39" t="s">
        <v>443</v>
      </c>
      <c r="L64" s="39" t="s">
        <v>144</v>
      </c>
      <c r="M64" s="39" t="s">
        <v>145</v>
      </c>
      <c r="N64" s="39" t="s">
        <v>444</v>
      </c>
      <c r="O64" s="41">
        <v>45254</v>
      </c>
      <c r="P64" s="41">
        <v>45258</v>
      </c>
      <c r="Q64" s="41">
        <v>45385</v>
      </c>
      <c r="R64" s="39" t="s">
        <v>147</v>
      </c>
      <c r="S64" s="41"/>
      <c r="T64" s="39" t="s">
        <v>409</v>
      </c>
      <c r="U64" s="39" t="s">
        <v>445</v>
      </c>
      <c r="V64" s="41">
        <v>45385</v>
      </c>
      <c r="W64" s="39" t="s">
        <v>164</v>
      </c>
      <c r="X64" s="39" t="s">
        <v>151</v>
      </c>
      <c r="Y64" s="39" t="s">
        <v>152</v>
      </c>
      <c r="Z64" s="39">
        <v>198</v>
      </c>
      <c r="AA64" s="41">
        <v>45377</v>
      </c>
      <c r="AB64" s="39" t="s">
        <v>154</v>
      </c>
      <c r="AC64" s="41"/>
      <c r="AD64" s="39"/>
      <c r="AE64" s="41"/>
      <c r="AF64" s="39"/>
      <c r="AG64" s="41">
        <v>45386</v>
      </c>
      <c r="AH64" s="41">
        <v>45386</v>
      </c>
      <c r="AI64" s="41">
        <v>45386</v>
      </c>
      <c r="AJ64" s="41" t="s">
        <v>153</v>
      </c>
      <c r="AK64" s="39" t="s">
        <v>198</v>
      </c>
      <c r="AL64" s="41">
        <v>45386</v>
      </c>
      <c r="AM64" s="42">
        <v>211763020</v>
      </c>
      <c r="AN64" s="42">
        <v>211763020</v>
      </c>
      <c r="AO64" s="41">
        <v>45420</v>
      </c>
      <c r="AP64" s="39"/>
      <c r="AQ64" s="39"/>
      <c r="AR64" s="43" t="s">
        <v>154</v>
      </c>
      <c r="AS64" s="43" t="s">
        <v>154</v>
      </c>
      <c r="AT64" s="43" t="s">
        <v>153</v>
      </c>
      <c r="AU64" s="43" t="s">
        <v>153</v>
      </c>
      <c r="AV64" s="43" t="s">
        <v>198</v>
      </c>
      <c r="AW64" s="43" t="s">
        <v>198</v>
      </c>
      <c r="AX64" s="43" t="s">
        <v>154</v>
      </c>
      <c r="AY64" s="43" t="s">
        <v>428</v>
      </c>
      <c r="AZ64" s="43" t="s">
        <v>446</v>
      </c>
      <c r="BA64" s="39">
        <f t="shared" si="0"/>
        <v>1</v>
      </c>
      <c r="BB64" s="39">
        <f t="shared" si="1"/>
        <v>1</v>
      </c>
      <c r="BC64" s="39">
        <f>+IF(Tabla2[[#This Row],[PROCESOS_FINALIZADOS]]=1,0,1)</f>
        <v>0</v>
      </c>
      <c r="BD64" s="39">
        <f>+IF(AND(Tabla2[[#This Row],[ESTADO DEL PROCESO]]&lt;&gt;"FINALIZADo",Tabla2[[#This Row],[ESTADO DE LA AUDIENCIA]]="Suspendida"),1,0)</f>
        <v>0</v>
      </c>
      <c r="BE64" s="39">
        <f>+IF(AND(Tabla2[[#This Row],[ESTADO DEL PROCESO]]&lt;&gt;"FINALIZADO",Tabla2[[#This Row],[ESTADO DE LA AUDIENCIA]]="Finalizada"),1,0)</f>
        <v>0</v>
      </c>
      <c r="BF64" s="39">
        <f>+IF(AND(Tabla2[[#This Row],[ESTADO DEL PROCESO]]&lt;&gt;"FINALIZADo",Tabla2[[#This Row],[ESTADO DE LA AUDIENCIA]]="Programada"),1,0)</f>
        <v>0</v>
      </c>
      <c r="BG64" s="39">
        <f>+IF(AND(Tabla2[[#This Row],[ESTADO DEL PROCESO]]="FINALIZADo",Tabla2[[#This Row],[ESTADO DE LA AUDIENCIA]]=""),1,0)</f>
        <v>0</v>
      </c>
      <c r="BH64" s="39">
        <f>+IF(Tabla2[[#This Row],[TIPO RESUELVE]]="SANCION",1,0)</f>
        <v>1</v>
      </c>
      <c r="BI64" s="39">
        <f>IF(Tabla2[[#This Row],[ESTADO DE LA AUDIENCIA]]="Finalizada",IF(Tabla2[[#This Row],[CONSECUENCIA JURÍDICA]]="MULTA",1,0),0)</f>
        <v>0</v>
      </c>
      <c r="BJ64" s="39">
        <f>IF(Tabla2[[#This Row],[ESTADO DE LA AUDIENCIA]]="Finalizada",IF(IFERROR(SEARCH("INCUMPLIMIENTO",Tabla2[[#This Row],[CONSECUENCIA JURÍDICA]],1),"")=1,1,0),0)</f>
        <v>1</v>
      </c>
      <c r="BK64" s="39">
        <f>IF(Tabla2[[#This Row],[ESTADO DE LA AUDIENCIA]]="Finalizada",IF(Tabla2[[#This Row],[FECHA DE CONSTANCIA DE EJECUTORIA]]="","",IF(IFERROR(SEARCH("Caducidad del Contrato",Tabla2[[#This Row],[CONSECUENCIA JURÍDICA]],1),"")=1,1,0)),0)</f>
        <v>0</v>
      </c>
      <c r="BL64" s="39" t="str">
        <f t="shared" ca="1" si="2"/>
        <v>Aplica</v>
      </c>
      <c r="BM64" s="39" t="str">
        <f>Tabla2[[#This Row],[No. CONTRATO]]&amp;Tabla2[[#This Row],[NUMERO DE DOCUMENTO]]&amp;Tabla2[[#This Row],[CONSECUENCIA JURÍDICA]]</f>
        <v>52004712022900210617Incumplimiento Parcial (Cláusula Penal)</v>
      </c>
      <c r="BN64" s="39" t="str">
        <f t="shared" si="3"/>
        <v>Unicos</v>
      </c>
      <c r="BO64" s="39" t="str">
        <f ca="1">IF(Tabla2[[#This Row],[CADUCIDAD]]=1,"In-Habilitado",IF(SUMIFS(BI:BI,BL:BL,"Aplica",F:F,F64,BN:BN,"Unicos")&gt;=5,"In-Habilitado",IF(SUMIFS(BJ:BJ,BL:BL,"Aplica",F:F,F64,BN:BN,"Unicos")&gt;=2,"In-Habilitado",IF(AND(SUMIFS(BI:BI,BL:BL,"Aplica",F:F,F64,BN:BN,"Unicos")&gt;=2,SUMIFS(BJ:BJ,BL:BL,"Aplica",F:F,F64,BN:BN,"Unicos")&gt;=1),"In-Habilitado",""))))</f>
        <v>In-Habilitado</v>
      </c>
      <c r="BP64" s="39">
        <f t="shared" si="4"/>
        <v>0</v>
      </c>
      <c r="BQ64" s="39" t="str">
        <f>IF(N65="","SIN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 s="39" t="e">
        <f>IF(OR(Tabla2[[#This Row],[ESTADO DE LA AUDIENCIA]]="Programada",Tabla2[[#This Row],[ESTADO DE LA AUDIENCIA]]="Suspendida",Tabla2[[#This Row],[ESTADO DE LA AUDIENCIA]]=""),2025,IF(Tabla2[[#This Row],[FECHA DE CONSTANCIA DE EJECUTORIA]]="",2025,TEXT(Tabla2[[#This Row],[FECHA DE CONSTANCIA DE EJECUTORIA]],"YYYY")*1))</f>
        <v>#VALUE!</v>
      </c>
      <c r="BT64" s="39">
        <f t="shared" si="5"/>
        <v>2024</v>
      </c>
      <c r="BU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 s="39" t="str">
        <f>IF(COUNTIF($A$1:A64,A64)&gt;1,"","Unicos")</f>
        <v>Unicos</v>
      </c>
      <c r="BW64" s="44" t="str">
        <f ca="1">IF(Tabla2[[#This Row],[ESTADO DE LA AUDIENCIA]]="Finalizada",IFERROR(IF(TEXT(Tabla2[[#This Row],[FECHA DE CONSTANCIA DE EJECUTORIA]],"dd/mm/yyyy")*1&gt;=CONCATENATE(TEXT(TODAY(),"dd/mm/"),YEAR(TODAY())-3)*1,"Aplica","No Aplica"),"Validar"),"No Aplica")</f>
        <v>Validar</v>
      </c>
      <c r="BY64" s="92">
        <f ca="1">CONCATENATE(TEXT(TODAY(),"dd/mm/"),YEAR(TODAY())-3)*1</f>
        <v>44912</v>
      </c>
      <c r="CA64" s="92"/>
    </row>
    <row r="65" spans="1:75" ht="37.5" hidden="1" customHeight="1">
      <c r="A65" s="38">
        <v>64</v>
      </c>
      <c r="B65" s="39" t="s">
        <v>10</v>
      </c>
      <c r="C65" s="39" t="s">
        <v>4</v>
      </c>
      <c r="D65" s="39" t="s">
        <v>442</v>
      </c>
      <c r="E65" s="39" t="s">
        <v>141</v>
      </c>
      <c r="F65" s="39">
        <v>900210617</v>
      </c>
      <c r="G65" s="39">
        <v>1</v>
      </c>
      <c r="H65" s="39" t="s">
        <v>142</v>
      </c>
      <c r="I65" s="39">
        <v>2022</v>
      </c>
      <c r="J65" s="51">
        <v>52004482022</v>
      </c>
      <c r="K65" s="39" t="s">
        <v>443</v>
      </c>
      <c r="L65" s="39" t="s">
        <v>144</v>
      </c>
      <c r="M65" s="39" t="s">
        <v>145</v>
      </c>
      <c r="N65" s="39" t="s">
        <v>444</v>
      </c>
      <c r="O65" s="41">
        <v>45272</v>
      </c>
      <c r="P65" s="41">
        <v>45282</v>
      </c>
      <c r="Q65" s="41">
        <v>45825</v>
      </c>
      <c r="R65" s="39" t="s">
        <v>147</v>
      </c>
      <c r="S65" s="41"/>
      <c r="T65" s="39" t="s">
        <v>409</v>
      </c>
      <c r="U65" s="39" t="s">
        <v>447</v>
      </c>
      <c r="V65" s="41">
        <v>45825</v>
      </c>
      <c r="W65" s="39" t="s">
        <v>164</v>
      </c>
      <c r="X65" s="39" t="s">
        <v>151</v>
      </c>
      <c r="Y65" s="39" t="s">
        <v>152</v>
      </c>
      <c r="Z65" s="39">
        <v>407</v>
      </c>
      <c r="AA65" s="41">
        <v>45481</v>
      </c>
      <c r="AB65" s="39" t="s">
        <v>198</v>
      </c>
      <c r="AC65" s="41">
        <v>45482</v>
      </c>
      <c r="AD65" s="39">
        <v>383</v>
      </c>
      <c r="AE65" s="41">
        <v>45825</v>
      </c>
      <c r="AF65" s="39" t="s">
        <v>253</v>
      </c>
      <c r="AG65" s="41">
        <v>45826</v>
      </c>
      <c r="AH65" s="41">
        <v>45826</v>
      </c>
      <c r="AI65" s="41">
        <v>45826</v>
      </c>
      <c r="AJ65" s="41" t="s">
        <v>153</v>
      </c>
      <c r="AK65" s="39" t="s">
        <v>198</v>
      </c>
      <c r="AL65" s="41">
        <v>45826</v>
      </c>
      <c r="AM65" s="42">
        <v>441141209</v>
      </c>
      <c r="AN65" s="42">
        <v>441141209</v>
      </c>
      <c r="AO65" s="41">
        <v>45896</v>
      </c>
      <c r="AP65" s="39" t="s">
        <v>332</v>
      </c>
      <c r="AQ65" s="39"/>
      <c r="AR65" s="43" t="s">
        <v>154</v>
      </c>
      <c r="AS65" s="43" t="s">
        <v>198</v>
      </c>
      <c r="AT65" s="43" t="s">
        <v>198</v>
      </c>
      <c r="AU65" s="43" t="s">
        <v>153</v>
      </c>
      <c r="AV65" s="43" t="s">
        <v>198</v>
      </c>
      <c r="AW65" s="43" t="s">
        <v>198</v>
      </c>
      <c r="AX65" s="43" t="s">
        <v>154</v>
      </c>
      <c r="AY65" s="43" t="s">
        <v>428</v>
      </c>
      <c r="AZ65" s="43" t="s">
        <v>448</v>
      </c>
      <c r="BA65" s="39">
        <f t="shared" si="0"/>
        <v>1</v>
      </c>
      <c r="BB65" s="39">
        <f t="shared" si="1"/>
        <v>1</v>
      </c>
      <c r="BC65" s="39">
        <f>+IF(Tabla2[[#This Row],[PROCESOS_FINALIZADOS]]=1,0,1)</f>
        <v>0</v>
      </c>
      <c r="BD65" s="39">
        <f>+IF(AND(Tabla2[[#This Row],[ESTADO DEL PROCESO]]&lt;&gt;"FINALIZADo",Tabla2[[#This Row],[ESTADO DE LA AUDIENCIA]]="Suspendida"),1,0)</f>
        <v>0</v>
      </c>
      <c r="BE65" s="39">
        <f>+IF(AND(Tabla2[[#This Row],[ESTADO DEL PROCESO]]&lt;&gt;"FINALIZADO",Tabla2[[#This Row],[ESTADO DE LA AUDIENCIA]]="Finalizada"),1,0)</f>
        <v>0</v>
      </c>
      <c r="BF65" s="39">
        <f>+IF(AND(Tabla2[[#This Row],[ESTADO DEL PROCESO]]&lt;&gt;"FINALIZADo",Tabla2[[#This Row],[ESTADO DE LA AUDIENCIA]]="Programada"),1,0)</f>
        <v>0</v>
      </c>
      <c r="BG65" s="39">
        <f>+IF(AND(Tabla2[[#This Row],[ESTADO DEL PROCESO]]="FINALIZADo",Tabla2[[#This Row],[ESTADO DE LA AUDIENCIA]]=""),1,0)</f>
        <v>0</v>
      </c>
      <c r="BH65" s="39">
        <f>+IF(Tabla2[[#This Row],[TIPO RESUELVE]]="SANCION",1,0)</f>
        <v>1</v>
      </c>
      <c r="BI65" s="39">
        <f>IF(Tabla2[[#This Row],[ESTADO DE LA AUDIENCIA]]="Finalizada",IF(Tabla2[[#This Row],[CONSECUENCIA JURÍDICA]]="MULTA",1,0),0)</f>
        <v>0</v>
      </c>
      <c r="BJ65" s="39">
        <f>IF(Tabla2[[#This Row],[ESTADO DE LA AUDIENCIA]]="Finalizada",IF(IFERROR(SEARCH("INCUMPLIMIENTO",Tabla2[[#This Row],[CONSECUENCIA JURÍDICA]],1),"")=1,1,0),0)</f>
        <v>1</v>
      </c>
      <c r="BK65" s="39">
        <f>IF(Tabla2[[#This Row],[ESTADO DE LA AUDIENCIA]]="Finalizada",IF(Tabla2[[#This Row],[FECHA DE CONSTANCIA DE EJECUTORIA]]="","",IF(IFERROR(SEARCH("Caducidad del Contrato",Tabla2[[#This Row],[CONSECUENCIA JURÍDICA]],1),"")=1,1,0)),0)</f>
        <v>0</v>
      </c>
      <c r="BL65" s="39" t="str">
        <f t="shared" ca="1" si="2"/>
        <v>Aplica</v>
      </c>
      <c r="BM65" s="39" t="str">
        <f>Tabla2[[#This Row],[No. CONTRATO]]&amp;Tabla2[[#This Row],[NUMERO DE DOCUMENTO]]&amp;Tabla2[[#This Row],[CONSECUENCIA JURÍDICA]]</f>
        <v>52004482022900210617Incumplimiento Parcial (Cláusula Penal)</v>
      </c>
      <c r="BN65" s="39" t="str">
        <f t="shared" si="3"/>
        <v>Unicos</v>
      </c>
      <c r="BO65" s="39" t="str">
        <f ca="1">IF(Tabla2[[#This Row],[CADUCIDAD]]=1,"In-Habilitado",IF(SUMIFS(BI:BI,BL:BL,"Aplica",F:F,F65,BN:BN,"Unicos")&gt;=5,"In-Habilitado",IF(SUMIFS(BJ:BJ,BL:BL,"Aplica",F:F,F65,BN:BN,"Unicos")&gt;=2,"In-Habilitado",IF(AND(SUMIFS(BI:BI,BL:BL,"Aplica",F:F,F65,BN:BN,"Unicos")&gt;=2,SUMIFS(BJ:BJ,BL:BL,"Aplica",F:F,F65,BN:BN,"Unicos")&gt;=1),"In-Habilitado",""))))</f>
        <v>In-Habilitado</v>
      </c>
      <c r="BP65" s="39">
        <f t="shared" si="4"/>
        <v>0</v>
      </c>
      <c r="BQ65" s="39" t="str">
        <f>IF(N66="","SIN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 s="39" t="e">
        <f>IF(OR(Tabla2[[#This Row],[ESTADO DE LA AUDIENCIA]]="Programada",Tabla2[[#This Row],[ESTADO DE LA AUDIENCIA]]="Suspendida",Tabla2[[#This Row],[ESTADO DE LA AUDIENCIA]]=""),2025,IF(Tabla2[[#This Row],[FECHA DE CONSTANCIA DE EJECUTORIA]]="",2025,TEXT(Tabla2[[#This Row],[FECHA DE CONSTANCIA DE EJECUTORIA]],"YYYY")*1))</f>
        <v>#VALUE!</v>
      </c>
      <c r="BT65" s="39">
        <f t="shared" si="5"/>
        <v>2025</v>
      </c>
      <c r="BU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 s="39" t="str">
        <f>IF(COUNTIF($A$1:A65,A65)&gt;1,"","Unicos")</f>
        <v>Unicos</v>
      </c>
      <c r="BW65" s="44" t="str">
        <f ca="1">IF(Tabla2[[#This Row],[ESTADO DE LA AUDIENCIA]]="Finalizada",IFERROR(IF(TEXT(Tabla2[[#This Row],[FECHA DE CONSTANCIA DE EJECUTORIA]],"dd/mm/yyyy")*1&gt;=CONCATENATE(TEXT(TODAY(),"dd/mm/"),YEAR(TODAY())-3)*1,"Aplica","No Aplica"),"Validar"),"No Aplica")</f>
        <v>Validar</v>
      </c>
    </row>
    <row r="66" spans="1:75" ht="37.5" hidden="1" customHeight="1">
      <c r="A66" s="38">
        <v>65</v>
      </c>
      <c r="B66" s="39" t="s">
        <v>10</v>
      </c>
      <c r="C66" s="39" t="s">
        <v>4</v>
      </c>
      <c r="D66" s="39" t="s">
        <v>442</v>
      </c>
      <c r="E66" s="39" t="s">
        <v>141</v>
      </c>
      <c r="F66" s="39">
        <v>900210617</v>
      </c>
      <c r="G66" s="39">
        <v>1</v>
      </c>
      <c r="H66" s="39" t="s">
        <v>142</v>
      </c>
      <c r="I66" s="39">
        <v>2023</v>
      </c>
      <c r="J66" s="40">
        <v>52001822023</v>
      </c>
      <c r="K66" s="39" t="s">
        <v>449</v>
      </c>
      <c r="L66" s="39" t="s">
        <v>144</v>
      </c>
      <c r="M66" s="39" t="s">
        <v>145</v>
      </c>
      <c r="N66" s="39" t="s">
        <v>444</v>
      </c>
      <c r="O66" s="41">
        <v>45261</v>
      </c>
      <c r="P66" s="41">
        <v>45271</v>
      </c>
      <c r="Q66" s="41">
        <v>45687</v>
      </c>
      <c r="R66" s="39" t="s">
        <v>147</v>
      </c>
      <c r="S66" s="41"/>
      <c r="T66" s="39" t="s">
        <v>409</v>
      </c>
      <c r="U66" s="39" t="s">
        <v>426</v>
      </c>
      <c r="V66" s="41">
        <v>45687</v>
      </c>
      <c r="W66" s="39" t="s">
        <v>164</v>
      </c>
      <c r="X66" s="39" t="s">
        <v>151</v>
      </c>
      <c r="Y66" s="39" t="s">
        <v>152</v>
      </c>
      <c r="Z66" s="39">
        <v>759</v>
      </c>
      <c r="AA66" s="41">
        <v>45656</v>
      </c>
      <c r="AB66" s="39" t="s">
        <v>198</v>
      </c>
      <c r="AC66" s="41">
        <v>45657</v>
      </c>
      <c r="AD66" s="39">
        <v>64</v>
      </c>
      <c r="AE66" s="41">
        <v>45687</v>
      </c>
      <c r="AF66" s="39" t="s">
        <v>229</v>
      </c>
      <c r="AG66" s="41">
        <v>45688</v>
      </c>
      <c r="AH66" s="41">
        <v>45693</v>
      </c>
      <c r="AI66" s="41">
        <v>45688</v>
      </c>
      <c r="AJ66" s="41" t="s">
        <v>153</v>
      </c>
      <c r="AK66" s="39" t="s">
        <v>198</v>
      </c>
      <c r="AL66" s="41">
        <v>45692</v>
      </c>
      <c r="AM66" s="42">
        <v>185139296</v>
      </c>
      <c r="AN66" s="42">
        <v>185139296</v>
      </c>
      <c r="AO66" s="41">
        <v>45742</v>
      </c>
      <c r="AP66" s="39" t="s">
        <v>332</v>
      </c>
      <c r="AQ66" s="39"/>
      <c r="AR66" s="43" t="s">
        <v>154</v>
      </c>
      <c r="AS66" s="43" t="s">
        <v>154</v>
      </c>
      <c r="AT66" s="43" t="s">
        <v>153</v>
      </c>
      <c r="AU66" s="43" t="s">
        <v>153</v>
      </c>
      <c r="AV66" s="43" t="s">
        <v>198</v>
      </c>
      <c r="AW66" s="43" t="s">
        <v>198</v>
      </c>
      <c r="AX66" s="43" t="s">
        <v>154</v>
      </c>
      <c r="AY66" s="43" t="s">
        <v>428</v>
      </c>
      <c r="AZ66" s="43" t="s">
        <v>446</v>
      </c>
      <c r="BA66" s="39">
        <f t="shared" ref="BA66:BA129" si="6">+IF(A66="","",1)</f>
        <v>1</v>
      </c>
      <c r="BB66" s="39">
        <f t="shared" ref="BB66:BB129" si="7">+IF(C66="Finalizado",1,0)</f>
        <v>1</v>
      </c>
      <c r="BC66" s="39">
        <f>+IF(Tabla2[[#This Row],[PROCESOS_FINALIZADOS]]=1,0,1)</f>
        <v>0</v>
      </c>
      <c r="BD66" s="39">
        <f>+IF(AND(Tabla2[[#This Row],[ESTADO DEL PROCESO]]&lt;&gt;"FINALIZADo",Tabla2[[#This Row],[ESTADO DE LA AUDIENCIA]]="Suspendida"),1,0)</f>
        <v>0</v>
      </c>
      <c r="BE66" s="39">
        <f>+IF(AND(Tabla2[[#This Row],[ESTADO DEL PROCESO]]&lt;&gt;"FINALIZADO",Tabla2[[#This Row],[ESTADO DE LA AUDIENCIA]]="Finalizada"),1,0)</f>
        <v>0</v>
      </c>
      <c r="BF66" s="39">
        <f>+IF(AND(Tabla2[[#This Row],[ESTADO DEL PROCESO]]&lt;&gt;"FINALIZADo",Tabla2[[#This Row],[ESTADO DE LA AUDIENCIA]]="Programada"),1,0)</f>
        <v>0</v>
      </c>
      <c r="BG66" s="39">
        <f>+IF(AND(Tabla2[[#This Row],[ESTADO DEL PROCESO]]="FINALIZADo",Tabla2[[#This Row],[ESTADO DE LA AUDIENCIA]]=""),1,0)</f>
        <v>0</v>
      </c>
      <c r="BH66" s="39">
        <f>+IF(Tabla2[[#This Row],[TIPO RESUELVE]]="SANCION",1,0)</f>
        <v>1</v>
      </c>
      <c r="BI66" s="39">
        <f>IF(Tabla2[[#This Row],[ESTADO DE LA AUDIENCIA]]="Finalizada",IF(Tabla2[[#This Row],[CONSECUENCIA JURÍDICA]]="MULTA",1,0),0)</f>
        <v>0</v>
      </c>
      <c r="BJ66" s="39">
        <f>IF(Tabla2[[#This Row],[ESTADO DE LA AUDIENCIA]]="Finalizada",IF(IFERROR(SEARCH("INCUMPLIMIENTO",Tabla2[[#This Row],[CONSECUENCIA JURÍDICA]],1),"")=1,1,0),0)</f>
        <v>1</v>
      </c>
      <c r="BK66" s="39">
        <f>IF(Tabla2[[#This Row],[ESTADO DE LA AUDIENCIA]]="Finalizada",IF(Tabla2[[#This Row],[FECHA DE CONSTANCIA DE EJECUTORIA]]="","",IF(IFERROR(SEARCH("Caducidad del Contrato",Tabla2[[#This Row],[CONSECUENCIA JURÍDICA]],1),"")=1,1,0)),0)</f>
        <v>0</v>
      </c>
      <c r="BL66" s="39" t="str">
        <f t="shared" ref="BL66:BL129" ca="1" si="8">+IF(AND(AG66&gt;=TODAY()-(365*3),AF66&lt;&gt;"Revoca"),"Aplica","No_Aplica")</f>
        <v>Aplica</v>
      </c>
      <c r="BM66" s="39" t="str">
        <f>Tabla2[[#This Row],[No. CONTRATO]]&amp;Tabla2[[#This Row],[NUMERO DE DOCUMENTO]]&amp;Tabla2[[#This Row],[CONSECUENCIA JURÍDICA]]</f>
        <v>52001822023900210617Incumplimiento Parcial (Cláusula Penal)</v>
      </c>
      <c r="BN66" s="39" t="str">
        <f t="shared" ref="BN66:BN129" si="9">"Unicos"</f>
        <v>Unicos</v>
      </c>
      <c r="BO66" s="39" t="str">
        <f ca="1">IF(Tabla2[[#This Row],[CADUCIDAD]]=1,"In-Habilitado",IF(SUMIFS(BI:BI,BL:BL,"Aplica",F:F,F66,BN:BN,"Unicos")&gt;=5,"In-Habilitado",IF(SUMIFS(BJ:BJ,BL:BL,"Aplica",F:F,F66,BN:BN,"Unicos")&gt;=2,"In-Habilitado",IF(AND(SUMIFS(BI:BI,BL:BL,"Aplica",F:F,F66,BN:BN,"Unicos")&gt;=2,SUMIFS(BJ:BJ,BL:BL,"Aplica",F:F,F66,BN:BN,"Unicos")&gt;=1),"In-Habilitado",""))))</f>
        <v>In-Habilitado</v>
      </c>
      <c r="BP66" s="39">
        <f t="shared" ref="BP66:BP129" si="10">+IF(X66="Archivo",1,0)</f>
        <v>0</v>
      </c>
      <c r="BQ66" s="39" t="str">
        <f>IF(N67="","SIN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 s="39" t="e">
        <f>IF(OR(Tabla2[[#This Row],[ESTADO DE LA AUDIENCIA]]="Programada",Tabla2[[#This Row],[ESTADO DE LA AUDIENCIA]]="Suspendida",Tabla2[[#This Row],[ESTADO DE LA AUDIENCIA]]=""),2025,IF(Tabla2[[#This Row],[FECHA DE CONSTANCIA DE EJECUTORIA]]="",2025,TEXT(Tabla2[[#This Row],[FECHA DE CONSTANCIA DE EJECUTORIA]],"YYYY")*1))</f>
        <v>#VALUE!</v>
      </c>
      <c r="BT66" s="39">
        <f t="shared" ref="BT66:BT129" si="11">+YEAR(AG66)</f>
        <v>2025</v>
      </c>
      <c r="BU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 s="39" t="str">
        <f>IF(COUNTIF($A$1:A66,A66)&gt;1,"","Unicos")</f>
        <v>Unicos</v>
      </c>
      <c r="BW66" s="44" t="str">
        <f ca="1">IF(Tabla2[[#This Row],[ESTADO DE LA AUDIENCIA]]="Finalizada",IFERROR(IF(TEXT(Tabla2[[#This Row],[FECHA DE CONSTANCIA DE EJECUTORIA]],"dd/mm/yyyy")*1&gt;=CONCATENATE(TEXT(TODAY(),"dd/mm/"),YEAR(TODAY())-3)*1,"Aplica","No Aplica"),"Validar"),"No Aplica")</f>
        <v>Validar</v>
      </c>
    </row>
    <row r="67" spans="1:75" ht="37.5" hidden="1" customHeight="1">
      <c r="A67" s="38">
        <v>66</v>
      </c>
      <c r="B67" s="39" t="s">
        <v>10</v>
      </c>
      <c r="C67" s="39" t="s">
        <v>4</v>
      </c>
      <c r="D67" s="39" t="s">
        <v>442</v>
      </c>
      <c r="E67" s="39" t="s">
        <v>141</v>
      </c>
      <c r="F67" s="39">
        <v>900210617</v>
      </c>
      <c r="G67" s="39">
        <v>1</v>
      </c>
      <c r="H67" s="39" t="s">
        <v>142</v>
      </c>
      <c r="I67" s="39">
        <v>2022</v>
      </c>
      <c r="J67" s="40">
        <v>52004702022</v>
      </c>
      <c r="K67" s="39" t="s">
        <v>443</v>
      </c>
      <c r="L67" s="39" t="s">
        <v>144</v>
      </c>
      <c r="M67" s="39" t="s">
        <v>145</v>
      </c>
      <c r="N67" s="39" t="s">
        <v>450</v>
      </c>
      <c r="O67" s="41">
        <v>45282</v>
      </c>
      <c r="P67" s="41">
        <v>45301</v>
      </c>
      <c r="Q67" s="41">
        <v>45582</v>
      </c>
      <c r="R67" s="39" t="s">
        <v>147</v>
      </c>
      <c r="S67" s="41"/>
      <c r="T67" s="39" t="s">
        <v>409</v>
      </c>
      <c r="U67" s="39" t="s">
        <v>451</v>
      </c>
      <c r="V67" s="41">
        <v>45582</v>
      </c>
      <c r="W67" s="39" t="s">
        <v>164</v>
      </c>
      <c r="X67" s="39" t="s">
        <v>151</v>
      </c>
      <c r="Y67" s="39" t="s">
        <v>152</v>
      </c>
      <c r="Z67" s="39">
        <v>402</v>
      </c>
      <c r="AA67" s="41">
        <v>45477</v>
      </c>
      <c r="AB67" s="39" t="s">
        <v>198</v>
      </c>
      <c r="AC67" s="41">
        <v>45477</v>
      </c>
      <c r="AD67" s="39">
        <v>620</v>
      </c>
      <c r="AE67" s="41">
        <v>45582</v>
      </c>
      <c r="AF67" s="39" t="s">
        <v>253</v>
      </c>
      <c r="AG67" s="41">
        <v>45583</v>
      </c>
      <c r="AH67" s="41">
        <v>45583</v>
      </c>
      <c r="AI67" s="41">
        <v>45583</v>
      </c>
      <c r="AJ67" s="41" t="s">
        <v>153</v>
      </c>
      <c r="AK67" s="39" t="s">
        <v>198</v>
      </c>
      <c r="AL67" s="41">
        <v>45583</v>
      </c>
      <c r="AM67" s="42">
        <v>576731979</v>
      </c>
      <c r="AN67" s="42">
        <v>576731979</v>
      </c>
      <c r="AO67" s="41">
        <v>45639</v>
      </c>
      <c r="AP67" s="39" t="s">
        <v>332</v>
      </c>
      <c r="AQ67" s="39"/>
      <c r="AR67" s="43" t="s">
        <v>154</v>
      </c>
      <c r="AS67" s="43" t="s">
        <v>154</v>
      </c>
      <c r="AT67" s="43" t="s">
        <v>153</v>
      </c>
      <c r="AU67" s="43" t="s">
        <v>153</v>
      </c>
      <c r="AV67" s="43" t="s">
        <v>198</v>
      </c>
      <c r="AW67" s="43" t="s">
        <v>198</v>
      </c>
      <c r="AX67" s="43" t="s">
        <v>154</v>
      </c>
      <c r="AY67" s="43" t="s">
        <v>428</v>
      </c>
      <c r="AZ67" s="43" t="s">
        <v>446</v>
      </c>
      <c r="BA67" s="39">
        <f t="shared" si="6"/>
        <v>1</v>
      </c>
      <c r="BB67" s="39">
        <f t="shared" si="7"/>
        <v>1</v>
      </c>
      <c r="BC67" s="39">
        <f>+IF(Tabla2[[#This Row],[PROCESOS_FINALIZADOS]]=1,0,1)</f>
        <v>0</v>
      </c>
      <c r="BD67" s="39">
        <f>+IF(AND(Tabla2[[#This Row],[ESTADO DEL PROCESO]]&lt;&gt;"FINALIZADo",Tabla2[[#This Row],[ESTADO DE LA AUDIENCIA]]="Suspendida"),1,0)</f>
        <v>0</v>
      </c>
      <c r="BE67" s="39">
        <f>+IF(AND(Tabla2[[#This Row],[ESTADO DEL PROCESO]]&lt;&gt;"FINALIZADO",Tabla2[[#This Row],[ESTADO DE LA AUDIENCIA]]="Finalizada"),1,0)</f>
        <v>0</v>
      </c>
      <c r="BF67" s="39">
        <f>+IF(AND(Tabla2[[#This Row],[ESTADO DEL PROCESO]]&lt;&gt;"FINALIZADo",Tabla2[[#This Row],[ESTADO DE LA AUDIENCIA]]="Programada"),1,0)</f>
        <v>0</v>
      </c>
      <c r="BG67" s="39">
        <f>+IF(AND(Tabla2[[#This Row],[ESTADO DEL PROCESO]]="FINALIZADo",Tabla2[[#This Row],[ESTADO DE LA AUDIENCIA]]=""),1,0)</f>
        <v>0</v>
      </c>
      <c r="BH67" s="39">
        <f>+IF(Tabla2[[#This Row],[TIPO RESUELVE]]="SANCION",1,0)</f>
        <v>1</v>
      </c>
      <c r="BI67" s="39">
        <f>IF(Tabla2[[#This Row],[ESTADO DE LA AUDIENCIA]]="Finalizada",IF(Tabla2[[#This Row],[CONSECUENCIA JURÍDICA]]="MULTA",1,0),0)</f>
        <v>0</v>
      </c>
      <c r="BJ67" s="39">
        <f>IF(Tabla2[[#This Row],[ESTADO DE LA AUDIENCIA]]="Finalizada",IF(IFERROR(SEARCH("INCUMPLIMIENTO",Tabla2[[#This Row],[CONSECUENCIA JURÍDICA]],1),"")=1,1,0),0)</f>
        <v>1</v>
      </c>
      <c r="BK67" s="39">
        <f>IF(Tabla2[[#This Row],[ESTADO DE LA AUDIENCIA]]="Finalizada",IF(Tabla2[[#This Row],[FECHA DE CONSTANCIA DE EJECUTORIA]]="","",IF(IFERROR(SEARCH("Caducidad del Contrato",Tabla2[[#This Row],[CONSECUENCIA JURÍDICA]],1),"")=1,1,0)),0)</f>
        <v>0</v>
      </c>
      <c r="BL67" s="39" t="str">
        <f t="shared" ca="1" si="8"/>
        <v>Aplica</v>
      </c>
      <c r="BM67" s="39" t="str">
        <f>Tabla2[[#This Row],[No. CONTRATO]]&amp;Tabla2[[#This Row],[NUMERO DE DOCUMENTO]]&amp;Tabla2[[#This Row],[CONSECUENCIA JURÍDICA]]</f>
        <v>52004702022900210617Incumplimiento Parcial (Cláusula Penal)</v>
      </c>
      <c r="BN67" s="39" t="str">
        <f t="shared" si="9"/>
        <v>Unicos</v>
      </c>
      <c r="BO67" s="39" t="str">
        <f ca="1">IF(Tabla2[[#This Row],[CADUCIDAD]]=1,"In-Habilitado",IF(SUMIFS(BI:BI,BL:BL,"Aplica",F:F,F67,BN:BN,"Unicos")&gt;=5,"In-Habilitado",IF(SUMIFS(BJ:BJ,BL:BL,"Aplica",F:F,F67,BN:BN,"Unicos")&gt;=2,"In-Habilitado",IF(AND(SUMIFS(BI:BI,BL:BL,"Aplica",F:F,F67,BN:BN,"Unicos")&gt;=2,SUMIFS(BJ:BJ,BL:BL,"Aplica",F:F,F67,BN:BN,"Unicos")&gt;=1),"In-Habilitado",""))))</f>
        <v>In-Habilitado</v>
      </c>
      <c r="BP67" s="39">
        <f t="shared" si="10"/>
        <v>0</v>
      </c>
      <c r="BQ67" s="39" t="str">
        <f>IF(N68="","SIN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 s="39" t="e">
        <f>IF(OR(Tabla2[[#This Row],[ESTADO DE LA AUDIENCIA]]="Programada",Tabla2[[#This Row],[ESTADO DE LA AUDIENCIA]]="Suspendida",Tabla2[[#This Row],[ESTADO DE LA AUDIENCIA]]=""),2025,IF(Tabla2[[#This Row],[FECHA DE CONSTANCIA DE EJECUTORIA]]="",2025,TEXT(Tabla2[[#This Row],[FECHA DE CONSTANCIA DE EJECUTORIA]],"YYYY")*1))</f>
        <v>#VALUE!</v>
      </c>
      <c r="BT67" s="39">
        <f t="shared" si="11"/>
        <v>2024</v>
      </c>
      <c r="BU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 s="39" t="str">
        <f>IF(COUNTIF($A$1:A67,A67)&gt;1,"","Unicos")</f>
        <v>Unicos</v>
      </c>
      <c r="BW67" s="44" t="str">
        <f ca="1">IF(Tabla2[[#This Row],[ESTADO DE LA AUDIENCIA]]="Finalizada",IFERROR(IF(TEXT(Tabla2[[#This Row],[FECHA DE CONSTANCIA DE EJECUTORIA]],"dd/mm/yyyy")*1&gt;=CONCATENATE(TEXT(TODAY(),"dd/mm/"),YEAR(TODAY())-3)*1,"Aplica","No Aplica"),"Validar"),"No Aplica")</f>
        <v>Validar</v>
      </c>
    </row>
    <row r="68" spans="1:75" ht="37.5" hidden="1" customHeight="1">
      <c r="A68" s="38">
        <v>67</v>
      </c>
      <c r="B68" s="39" t="s">
        <v>10</v>
      </c>
      <c r="C68" s="39" t="s">
        <v>175</v>
      </c>
      <c r="D68" s="39" t="s">
        <v>442</v>
      </c>
      <c r="E68" s="39" t="s">
        <v>141</v>
      </c>
      <c r="F68" s="39">
        <v>900210617</v>
      </c>
      <c r="G68" s="39">
        <v>1</v>
      </c>
      <c r="H68" s="39" t="s">
        <v>142</v>
      </c>
      <c r="I68" s="39">
        <v>2022</v>
      </c>
      <c r="J68" s="40">
        <v>52004492022</v>
      </c>
      <c r="K68" s="39" t="s">
        <v>443</v>
      </c>
      <c r="L68" s="39" t="s">
        <v>144</v>
      </c>
      <c r="M68" s="39" t="s">
        <v>145</v>
      </c>
      <c r="N68" s="39" t="s">
        <v>444</v>
      </c>
      <c r="O68" s="41">
        <v>45266</v>
      </c>
      <c r="P68" s="41">
        <v>45278</v>
      </c>
      <c r="Q68" s="41"/>
      <c r="R68" s="39" t="s">
        <v>179</v>
      </c>
      <c r="S68" s="41"/>
      <c r="T68" s="39" t="s">
        <v>452</v>
      </c>
      <c r="U68" s="39" t="s">
        <v>191</v>
      </c>
      <c r="V68" s="41">
        <v>45502</v>
      </c>
      <c r="W68" s="39" t="s">
        <v>191</v>
      </c>
      <c r="X68" s="39"/>
      <c r="Y68" s="39"/>
      <c r="Z68" s="39"/>
      <c r="AA68" s="41"/>
      <c r="AB68" s="39"/>
      <c r="AC68" s="41"/>
      <c r="AD68" s="39"/>
      <c r="AE68" s="41"/>
      <c r="AF68" s="39"/>
      <c r="AG68" s="41"/>
      <c r="AH68" s="41"/>
      <c r="AI68" s="41"/>
      <c r="AJ68" s="41"/>
      <c r="AK68" s="39"/>
      <c r="AL68" s="41"/>
      <c r="AM68" s="42"/>
      <c r="AN68" s="42"/>
      <c r="AO68" s="41"/>
      <c r="AP68" s="39"/>
      <c r="AQ68" s="39"/>
      <c r="AR68" s="43"/>
      <c r="AS68" s="43"/>
      <c r="AT68" s="43"/>
      <c r="AU68" s="43"/>
      <c r="AV68" s="43"/>
      <c r="AW68" s="43"/>
      <c r="AX68" s="43"/>
      <c r="AY68" s="43"/>
      <c r="AZ68" s="43"/>
      <c r="BA68" s="39">
        <f t="shared" si="6"/>
        <v>1</v>
      </c>
      <c r="BB68" s="39">
        <f t="shared" si="7"/>
        <v>0</v>
      </c>
      <c r="BC68" s="39">
        <f>+IF(Tabla2[[#This Row],[PROCESOS_FINALIZADOS]]=1,0,1)</f>
        <v>1</v>
      </c>
      <c r="BD68" s="39">
        <f>+IF(AND(Tabla2[[#This Row],[ESTADO DEL PROCESO]]&lt;&gt;"FINALIZADo",Tabla2[[#This Row],[ESTADO DE LA AUDIENCIA]]="Suspendida"),1,0)</f>
        <v>1</v>
      </c>
      <c r="BE68" s="39">
        <f>+IF(AND(Tabla2[[#This Row],[ESTADO DEL PROCESO]]&lt;&gt;"FINALIZADO",Tabla2[[#This Row],[ESTADO DE LA AUDIENCIA]]="Finalizada"),1,0)</f>
        <v>0</v>
      </c>
      <c r="BF68" s="39">
        <f>+IF(AND(Tabla2[[#This Row],[ESTADO DEL PROCESO]]&lt;&gt;"FINALIZADo",Tabla2[[#This Row],[ESTADO DE LA AUDIENCIA]]="Programada"),1,0)</f>
        <v>0</v>
      </c>
      <c r="BG68" s="39">
        <f>+IF(AND(Tabla2[[#This Row],[ESTADO DEL PROCESO]]="FINALIZADo",Tabla2[[#This Row],[ESTADO DE LA AUDIENCIA]]=""),1,0)</f>
        <v>0</v>
      </c>
      <c r="BH68" s="39">
        <f>+IF(Tabla2[[#This Row],[TIPO RESUELVE]]="SANCION",1,0)</f>
        <v>0</v>
      </c>
      <c r="BI68" s="39">
        <f>IF(Tabla2[[#This Row],[ESTADO DE LA AUDIENCIA]]="Finalizada",IF(Tabla2[[#This Row],[CONSECUENCIA JURÍDICA]]="MULTA",1,0),0)</f>
        <v>0</v>
      </c>
      <c r="BJ68" s="39">
        <f>IF(Tabla2[[#This Row],[ESTADO DE LA AUDIENCIA]]="Finalizada",IF(IFERROR(SEARCH("INCUMPLIMIENTO",Tabla2[[#This Row],[CONSECUENCIA JURÍDICA]],1),"")=1,1,0),0)</f>
        <v>0</v>
      </c>
      <c r="BK68" s="39">
        <f>IF(Tabla2[[#This Row],[ESTADO DE LA AUDIENCIA]]="Finalizada",IF(Tabla2[[#This Row],[FECHA DE CONSTANCIA DE EJECUTORIA]]="","",IF(IFERROR(SEARCH("Caducidad del Contrato",Tabla2[[#This Row],[CONSECUENCIA JURÍDICA]],1),"")=1,1,0)),0)</f>
        <v>0</v>
      </c>
      <c r="BL68" s="39" t="str">
        <f t="shared" ca="1" si="8"/>
        <v>No_Aplica</v>
      </c>
      <c r="BM68" s="39" t="str">
        <f>Tabla2[[#This Row],[No. CONTRATO]]&amp;Tabla2[[#This Row],[NUMERO DE DOCUMENTO]]&amp;Tabla2[[#This Row],[CONSECUENCIA JURÍDICA]]</f>
        <v>52004492022900210617</v>
      </c>
      <c r="BN68" s="39" t="str">
        <f t="shared" si="9"/>
        <v>Unicos</v>
      </c>
      <c r="BO68" s="39" t="str">
        <f ca="1">IF(Tabla2[[#This Row],[CADUCIDAD]]=1,"In-Habilitado",IF(SUMIFS(BI:BI,BL:BL,"Aplica",F:F,F68,BN:BN,"Unicos")&gt;=5,"In-Habilitado",IF(SUMIFS(BJ:BJ,BL:BL,"Aplica",F:F,F68,BN:BN,"Unicos")&gt;=2,"In-Habilitado",IF(AND(SUMIFS(BI:BI,BL:BL,"Aplica",F:F,F68,BN:BN,"Unicos")&gt;=2,SUMIFS(BJ:BJ,BL:BL,"Aplica",F:F,F68,BN:BN,"Unicos")&gt;=1),"In-Habilitado",""))))</f>
        <v>In-Habilitado</v>
      </c>
      <c r="BP68" s="39">
        <f t="shared" si="10"/>
        <v>0</v>
      </c>
      <c r="BQ68" s="39" t="str">
        <f>IF(N69="","SIN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68" s="39">
        <f>IF(OR(Tabla2[[#This Row],[ESTADO DE LA AUDIENCIA]]="Programada",Tabla2[[#This Row],[ESTADO DE LA AUDIENCIA]]="Suspendida",Tabla2[[#This Row],[ESTADO DE LA AUDIENCIA]]=""),2025,IF(Tabla2[[#This Row],[FECHA DE CONSTANCIA DE EJECUTORIA]]="",2025,TEXT(Tabla2[[#This Row],[FECHA DE CONSTANCIA DE EJECUTORIA]],"YYYY")*1))</f>
        <v>2025</v>
      </c>
      <c r="BT68" s="39">
        <f t="shared" si="11"/>
        <v>1900</v>
      </c>
      <c r="BU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68" s="39" t="str">
        <f>IF(COUNTIF($A$1:A68,A68)&gt;1,"","Unicos")</f>
        <v>Unicos</v>
      </c>
      <c r="BW68" s="44" t="str">
        <f ca="1">IF(Tabla2[[#This Row],[ESTADO DE LA AUDIENCIA]]="Finalizada",IFERROR(IF(TEXT(Tabla2[[#This Row],[FECHA DE CONSTANCIA DE EJECUTORIA]],"dd/mm/yyyy")*1&gt;=CONCATENATE(TEXT(TODAY(),"dd/mm/"),YEAR(TODAY())-3)*1,"Aplica","No Aplica"),"Validar"),"No Aplica")</f>
        <v>No Aplica</v>
      </c>
    </row>
    <row r="69" spans="1:75" ht="37.5" hidden="1" customHeight="1">
      <c r="A69" s="38">
        <v>68</v>
      </c>
      <c r="B69" s="39" t="s">
        <v>10</v>
      </c>
      <c r="C69" s="39" t="s">
        <v>175</v>
      </c>
      <c r="D69" s="39" t="s">
        <v>453</v>
      </c>
      <c r="E69" s="39" t="s">
        <v>141</v>
      </c>
      <c r="F69" s="39">
        <v>900208959</v>
      </c>
      <c r="G69" s="39">
        <v>1</v>
      </c>
      <c r="H69" s="39" t="s">
        <v>142</v>
      </c>
      <c r="I69" s="39">
        <v>2022</v>
      </c>
      <c r="J69" s="40">
        <v>52004392022</v>
      </c>
      <c r="K69" s="39" t="s">
        <v>454</v>
      </c>
      <c r="L69" s="39" t="s">
        <v>169</v>
      </c>
      <c r="M69" s="39" t="s">
        <v>145</v>
      </c>
      <c r="N69" s="39" t="s">
        <v>455</v>
      </c>
      <c r="O69" s="41">
        <v>45271</v>
      </c>
      <c r="P69" s="41">
        <v>45287</v>
      </c>
      <c r="Q69" s="41"/>
      <c r="R69" s="39" t="s">
        <v>179</v>
      </c>
      <c r="S69" s="41"/>
      <c r="T69" s="39" t="s">
        <v>452</v>
      </c>
      <c r="U69" s="39" t="s">
        <v>191</v>
      </c>
      <c r="V69" s="41">
        <v>45967</v>
      </c>
      <c r="W69" s="39" t="s">
        <v>456</v>
      </c>
      <c r="X69" s="39"/>
      <c r="Y69" s="39"/>
      <c r="Z69" s="39"/>
      <c r="AA69" s="41"/>
      <c r="AB69" s="39"/>
      <c r="AC69" s="41"/>
      <c r="AD69" s="39"/>
      <c r="AE69" s="41"/>
      <c r="AF69" s="39"/>
      <c r="AG69" s="41"/>
      <c r="AH69" s="41"/>
      <c r="AI69" s="41"/>
      <c r="AJ69" s="41"/>
      <c r="AK69" s="39"/>
      <c r="AL69" s="41"/>
      <c r="AM69" s="42"/>
      <c r="AN69" s="42"/>
      <c r="AO69" s="41"/>
      <c r="AP69" s="39"/>
      <c r="AQ69" s="39"/>
      <c r="AR69" s="43"/>
      <c r="AS69" s="43"/>
      <c r="AT69" s="43"/>
      <c r="AU69" s="43"/>
      <c r="AV69" s="43"/>
      <c r="AW69" s="43"/>
      <c r="AX69" s="43"/>
      <c r="AY69" s="43"/>
      <c r="AZ69" s="43"/>
      <c r="BA69" s="39">
        <f t="shared" si="6"/>
        <v>1</v>
      </c>
      <c r="BB69" s="39">
        <f t="shared" si="7"/>
        <v>0</v>
      </c>
      <c r="BC69" s="39">
        <f>+IF(Tabla2[[#This Row],[PROCESOS_FINALIZADOS]]=1,0,1)</f>
        <v>1</v>
      </c>
      <c r="BD69" s="39">
        <f>+IF(AND(Tabla2[[#This Row],[ESTADO DEL PROCESO]]&lt;&gt;"FINALIZADo",Tabla2[[#This Row],[ESTADO DE LA AUDIENCIA]]="Suspendida"),1,0)</f>
        <v>1</v>
      </c>
      <c r="BE69" s="39">
        <f>+IF(AND(Tabla2[[#This Row],[ESTADO DEL PROCESO]]&lt;&gt;"FINALIZADO",Tabla2[[#This Row],[ESTADO DE LA AUDIENCIA]]="Finalizada"),1,0)</f>
        <v>0</v>
      </c>
      <c r="BF69" s="39">
        <f>+IF(AND(Tabla2[[#This Row],[ESTADO DEL PROCESO]]&lt;&gt;"FINALIZADo",Tabla2[[#This Row],[ESTADO DE LA AUDIENCIA]]="Programada"),1,0)</f>
        <v>0</v>
      </c>
      <c r="BG69" s="39">
        <f>+IF(AND(Tabla2[[#This Row],[ESTADO DEL PROCESO]]="FINALIZADo",Tabla2[[#This Row],[ESTADO DE LA AUDIENCIA]]=""),1,0)</f>
        <v>0</v>
      </c>
      <c r="BH69" s="39">
        <f>+IF(Tabla2[[#This Row],[TIPO RESUELVE]]="SANCION",1,0)</f>
        <v>0</v>
      </c>
      <c r="BI69" s="39">
        <f>IF(Tabla2[[#This Row],[ESTADO DE LA AUDIENCIA]]="Finalizada",IF(Tabla2[[#This Row],[CONSECUENCIA JURÍDICA]]="MULTA",1,0),0)</f>
        <v>0</v>
      </c>
      <c r="BJ69" s="39">
        <f>IF(Tabla2[[#This Row],[ESTADO DE LA AUDIENCIA]]="Finalizada",IF(IFERROR(SEARCH("INCUMPLIMIENTO",Tabla2[[#This Row],[CONSECUENCIA JURÍDICA]],1),"")=1,1,0),0)</f>
        <v>0</v>
      </c>
      <c r="BK69" s="39">
        <f>IF(Tabla2[[#This Row],[ESTADO DE LA AUDIENCIA]]="Finalizada",IF(Tabla2[[#This Row],[FECHA DE CONSTANCIA DE EJECUTORIA]]="","",IF(IFERROR(SEARCH("Caducidad del Contrato",Tabla2[[#This Row],[CONSECUENCIA JURÍDICA]],1),"")=1,1,0)),0)</f>
        <v>0</v>
      </c>
      <c r="BL69" s="39" t="str">
        <f t="shared" ca="1" si="8"/>
        <v>No_Aplica</v>
      </c>
      <c r="BM69" s="39" t="str">
        <f>Tabla2[[#This Row],[No. CONTRATO]]&amp;Tabla2[[#This Row],[NUMERO DE DOCUMENTO]]&amp;Tabla2[[#This Row],[CONSECUENCIA JURÍDICA]]</f>
        <v>52004392022900208959</v>
      </c>
      <c r="BN69" s="39" t="str">
        <f t="shared" si="9"/>
        <v>Unicos</v>
      </c>
      <c r="BO69" s="39" t="str">
        <f ca="1">IF(Tabla2[[#This Row],[CADUCIDAD]]=1,"In-Habilitado",IF(SUMIFS(BI:BI,BL:BL,"Aplica",F:F,F69,BN:BN,"Unicos")&gt;=5,"In-Habilitado",IF(SUMIFS(BJ:BJ,BL:BL,"Aplica",F:F,F69,BN:BN,"Unicos")&gt;=2,"In-Habilitado",IF(AND(SUMIFS(BI:BI,BL:BL,"Aplica",F:F,F69,BN:BN,"Unicos")&gt;=2,SUMIFS(BJ:BJ,BL:BL,"Aplica",F:F,F69,BN:BN,"Unicos")&gt;=1),"In-Habilitado",""))))</f>
        <v/>
      </c>
      <c r="BP69" s="39">
        <f t="shared" si="10"/>
        <v>0</v>
      </c>
      <c r="BQ69" s="39" t="str">
        <f>IF(N70="","SIN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69" s="39">
        <f>IF(OR(Tabla2[[#This Row],[ESTADO DE LA AUDIENCIA]]="Programada",Tabla2[[#This Row],[ESTADO DE LA AUDIENCIA]]="Suspendida",Tabla2[[#This Row],[ESTADO DE LA AUDIENCIA]]=""),2025,IF(Tabla2[[#This Row],[FECHA DE CONSTANCIA DE EJECUTORIA]]="",2025,TEXT(Tabla2[[#This Row],[FECHA DE CONSTANCIA DE EJECUTORIA]],"YYYY")*1))</f>
        <v>2025</v>
      </c>
      <c r="BT69" s="39">
        <f t="shared" si="11"/>
        <v>1900</v>
      </c>
      <c r="BU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69" s="39" t="str">
        <f>IF(COUNTIF($A$1:A69,A69)&gt;1,"","Unicos")</f>
        <v>Unicos</v>
      </c>
      <c r="BW69" s="44" t="str">
        <f ca="1">IF(Tabla2[[#This Row],[ESTADO DE LA AUDIENCIA]]="Finalizada",IFERROR(IF(TEXT(Tabla2[[#This Row],[FECHA DE CONSTANCIA DE EJECUTORIA]],"dd/mm/yyyy")*1&gt;=CONCATENATE(TEXT(TODAY(),"dd/mm/"),YEAR(TODAY())-3)*1,"Aplica","No Aplica"),"Validar"),"No Aplica")</f>
        <v>No Aplica</v>
      </c>
    </row>
    <row r="70" spans="1:75" ht="37.5" hidden="1" customHeight="1">
      <c r="A70" s="38">
        <v>69</v>
      </c>
      <c r="B70" s="39" t="s">
        <v>174</v>
      </c>
      <c r="C70" s="39" t="s">
        <v>175</v>
      </c>
      <c r="D70" s="39" t="s">
        <v>457</v>
      </c>
      <c r="E70" s="39" t="s">
        <v>141</v>
      </c>
      <c r="F70" s="39">
        <v>802018708</v>
      </c>
      <c r="G70" s="39">
        <v>4</v>
      </c>
      <c r="H70" s="39" t="s">
        <v>142</v>
      </c>
      <c r="I70" s="39">
        <v>2022</v>
      </c>
      <c r="J70" s="40">
        <v>68002312022</v>
      </c>
      <c r="K70" s="39" t="s">
        <v>187</v>
      </c>
      <c r="L70" s="39" t="s">
        <v>144</v>
      </c>
      <c r="M70" s="39" t="s">
        <v>145</v>
      </c>
      <c r="N70" s="39" t="s">
        <v>458</v>
      </c>
      <c r="O70" s="41">
        <v>45238</v>
      </c>
      <c r="P70" s="41">
        <v>45246</v>
      </c>
      <c r="Q70" s="41"/>
      <c r="R70" s="39" t="s">
        <v>217</v>
      </c>
      <c r="S70" s="41">
        <v>45917</v>
      </c>
      <c r="T70" s="39" t="s">
        <v>189</v>
      </c>
      <c r="U70" s="39" t="s">
        <v>459</v>
      </c>
      <c r="V70" s="41">
        <v>45909</v>
      </c>
      <c r="W70" s="39" t="s">
        <v>356</v>
      </c>
      <c r="X70" s="39"/>
      <c r="Y70" s="39"/>
      <c r="Z70" s="39"/>
      <c r="AA70" s="41"/>
      <c r="AB70" s="39"/>
      <c r="AC70" s="41"/>
      <c r="AD70" s="39"/>
      <c r="AE70" s="41"/>
      <c r="AF70" s="39"/>
      <c r="AG70" s="41"/>
      <c r="AH70" s="41"/>
      <c r="AI70" s="41"/>
      <c r="AJ70" s="41"/>
      <c r="AK70" s="39"/>
      <c r="AL70" s="41"/>
      <c r="AM70" s="42"/>
      <c r="AN70" s="42"/>
      <c r="AO70" s="41"/>
      <c r="AP70" s="39"/>
      <c r="AQ70" s="39"/>
      <c r="AR70" s="43"/>
      <c r="AS70" s="43"/>
      <c r="AT70" s="43"/>
      <c r="AU70" s="43"/>
      <c r="AV70" s="43"/>
      <c r="AW70" s="43"/>
      <c r="AX70" s="43"/>
      <c r="AY70" s="43"/>
      <c r="AZ70" s="43"/>
      <c r="BA70" s="39">
        <f t="shared" si="6"/>
        <v>1</v>
      </c>
      <c r="BB70" s="39">
        <f t="shared" si="7"/>
        <v>0</v>
      </c>
      <c r="BC70" s="39">
        <f>+IF(Tabla2[[#This Row],[PROCESOS_FINALIZADOS]]=1,0,1)</f>
        <v>1</v>
      </c>
      <c r="BD70" s="39">
        <f>+IF(AND(Tabla2[[#This Row],[ESTADO DEL PROCESO]]&lt;&gt;"FINALIZADo",Tabla2[[#This Row],[ESTADO DE LA AUDIENCIA]]="Suspendida"),1,0)</f>
        <v>0</v>
      </c>
      <c r="BE70" s="39">
        <f>+IF(AND(Tabla2[[#This Row],[ESTADO DEL PROCESO]]&lt;&gt;"FINALIZADO",Tabla2[[#This Row],[ESTADO DE LA AUDIENCIA]]="Finalizada"),1,0)</f>
        <v>0</v>
      </c>
      <c r="BF70" s="39">
        <f>+IF(AND(Tabla2[[#This Row],[ESTADO DEL PROCESO]]&lt;&gt;"FINALIZADo",Tabla2[[#This Row],[ESTADO DE LA AUDIENCIA]]="Programada"),1,0)</f>
        <v>1</v>
      </c>
      <c r="BG70" s="39">
        <f>+IF(AND(Tabla2[[#This Row],[ESTADO DEL PROCESO]]="FINALIZADo",Tabla2[[#This Row],[ESTADO DE LA AUDIENCIA]]=""),1,0)</f>
        <v>0</v>
      </c>
      <c r="BH70" s="39">
        <f>+IF(Tabla2[[#This Row],[TIPO RESUELVE]]="SANCION",1,0)</f>
        <v>0</v>
      </c>
      <c r="BI70" s="39">
        <f>IF(Tabla2[[#This Row],[ESTADO DE LA AUDIENCIA]]="Finalizada",IF(Tabla2[[#This Row],[CONSECUENCIA JURÍDICA]]="MULTA",1,0),0)</f>
        <v>0</v>
      </c>
      <c r="BJ70" s="39">
        <f>IF(Tabla2[[#This Row],[ESTADO DE LA AUDIENCIA]]="Finalizada",IF(IFERROR(SEARCH("INCUMPLIMIENTO",Tabla2[[#This Row],[CONSECUENCIA JURÍDICA]],1),"")=1,1,0),0)</f>
        <v>0</v>
      </c>
      <c r="BK70" s="39">
        <f>IF(Tabla2[[#This Row],[ESTADO DE LA AUDIENCIA]]="Finalizada",IF(Tabla2[[#This Row],[FECHA DE CONSTANCIA DE EJECUTORIA]]="","",IF(IFERROR(SEARCH("Caducidad del Contrato",Tabla2[[#This Row],[CONSECUENCIA JURÍDICA]],1),"")=1,1,0)),0)</f>
        <v>0</v>
      </c>
      <c r="BL70" s="39" t="str">
        <f t="shared" ca="1" si="8"/>
        <v>No_Aplica</v>
      </c>
      <c r="BM70" s="39" t="str">
        <f>Tabla2[[#This Row],[No. CONTRATO]]&amp;Tabla2[[#This Row],[NUMERO DE DOCUMENTO]]&amp;Tabla2[[#This Row],[CONSECUENCIA JURÍDICA]]</f>
        <v>68002312022802018708</v>
      </c>
      <c r="BN70" s="39" t="str">
        <f t="shared" si="9"/>
        <v>Unicos</v>
      </c>
      <c r="BO70" s="39" t="str">
        <f ca="1">IF(Tabla2[[#This Row],[CADUCIDAD]]=1,"In-Habilitado",IF(SUMIFS(BI:BI,BL:BL,"Aplica",F:F,F70,BN:BN,"Unicos")&gt;=5,"In-Habilitado",IF(SUMIFS(BJ:BJ,BL:BL,"Aplica",F:F,F70,BN:BN,"Unicos")&gt;=2,"In-Habilitado",IF(AND(SUMIFS(BI:BI,BL:BL,"Aplica",F:F,F70,BN:BN,"Unicos")&gt;=2,SUMIFS(BJ:BJ,BL:BL,"Aplica",F:F,F70,BN:BN,"Unicos")&gt;=1),"In-Habilitado",""))))</f>
        <v/>
      </c>
      <c r="BP70" s="39">
        <f t="shared" si="10"/>
        <v>0</v>
      </c>
      <c r="BQ70" s="39" t="str">
        <f>IF(N71="","SIN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0" s="39">
        <f>IF(OR(Tabla2[[#This Row],[ESTADO DE LA AUDIENCIA]]="Programada",Tabla2[[#This Row],[ESTADO DE LA AUDIENCIA]]="Suspendida",Tabla2[[#This Row],[ESTADO DE LA AUDIENCIA]]=""),2025,IF(Tabla2[[#This Row],[FECHA DE CONSTANCIA DE EJECUTORIA]]="",2025,TEXT(Tabla2[[#This Row],[FECHA DE CONSTANCIA DE EJECUTORIA]],"YYYY")*1))</f>
        <v>2025</v>
      </c>
      <c r="BT70" s="39">
        <f t="shared" si="11"/>
        <v>1900</v>
      </c>
      <c r="BU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0" s="39" t="str">
        <f>IF(COUNTIF($A$1:A70,A70)&gt;1,"","Unicos")</f>
        <v>Unicos</v>
      </c>
      <c r="BW70" s="44" t="str">
        <f ca="1">IF(Tabla2[[#This Row],[ESTADO DE LA AUDIENCIA]]="Finalizada",IFERROR(IF(TEXT(Tabla2[[#This Row],[FECHA DE CONSTANCIA DE EJECUTORIA]],"dd/mm/yyyy")*1&gt;=CONCATENATE(TEXT(TODAY(),"dd/mm/"),YEAR(TODAY())-3)*1,"Aplica","No Aplica"),"Validar"),"No Aplica")</f>
        <v>No Aplica</v>
      </c>
    </row>
    <row r="71" spans="1:75" ht="37.5" hidden="1" customHeight="1">
      <c r="A71" s="38">
        <v>70</v>
      </c>
      <c r="B71" s="39" t="s">
        <v>21</v>
      </c>
      <c r="C71" s="39" t="s">
        <v>4</v>
      </c>
      <c r="D71" s="39" t="s">
        <v>460</v>
      </c>
      <c r="E71" s="39" t="s">
        <v>141</v>
      </c>
      <c r="F71" s="39">
        <v>816006359</v>
      </c>
      <c r="G71" s="39">
        <v>6</v>
      </c>
      <c r="H71" s="39" t="s">
        <v>142</v>
      </c>
      <c r="I71" s="39">
        <v>2022</v>
      </c>
      <c r="J71" s="40">
        <v>73004342022</v>
      </c>
      <c r="K71" s="39" t="s">
        <v>461</v>
      </c>
      <c r="L71" s="39" t="s">
        <v>291</v>
      </c>
      <c r="M71" s="39" t="s">
        <v>145</v>
      </c>
      <c r="N71" s="39" t="s">
        <v>462</v>
      </c>
      <c r="O71" s="41">
        <v>45371</v>
      </c>
      <c r="P71" s="41">
        <v>45371</v>
      </c>
      <c r="Q71" s="47">
        <v>45702</v>
      </c>
      <c r="R71" s="39" t="s">
        <v>147</v>
      </c>
      <c r="S71" s="41"/>
      <c r="T71" s="39" t="s">
        <v>243</v>
      </c>
      <c r="U71" s="39" t="s">
        <v>463</v>
      </c>
      <c r="V71" s="41">
        <v>45705</v>
      </c>
      <c r="W71" s="39" t="s">
        <v>164</v>
      </c>
      <c r="X71" s="39" t="s">
        <v>165</v>
      </c>
      <c r="Y71" s="39" t="s">
        <v>268</v>
      </c>
      <c r="Z71" s="39">
        <v>94</v>
      </c>
      <c r="AA71" s="41">
        <v>45702</v>
      </c>
      <c r="AB71" s="39" t="s">
        <v>154</v>
      </c>
      <c r="AC71" s="41"/>
      <c r="AD71" s="39"/>
      <c r="AE71" s="41"/>
      <c r="AF71" s="39"/>
      <c r="AG71" s="41">
        <v>45705</v>
      </c>
      <c r="AH71" s="41"/>
      <c r="AI71" s="41"/>
      <c r="AJ71" s="41"/>
      <c r="AK71" s="39"/>
      <c r="AL71" s="41"/>
      <c r="AM71" s="42"/>
      <c r="AN71" s="42"/>
      <c r="AO71" s="41"/>
      <c r="AP71" s="39"/>
      <c r="AQ71" s="39"/>
      <c r="AR71" s="43"/>
      <c r="AS71" s="43"/>
      <c r="AT71" s="43"/>
      <c r="AU71" s="43"/>
      <c r="AV71" s="43"/>
      <c r="AW71" s="43"/>
      <c r="AX71" s="43"/>
      <c r="AY71" s="43"/>
      <c r="AZ71" s="43"/>
      <c r="BA71" s="39">
        <f t="shared" si="6"/>
        <v>1</v>
      </c>
      <c r="BB71" s="39">
        <f t="shared" si="7"/>
        <v>1</v>
      </c>
      <c r="BC71" s="39">
        <f>+IF(Tabla2[[#This Row],[PROCESOS_FINALIZADOS]]=1,0,1)</f>
        <v>0</v>
      </c>
      <c r="BD71" s="39">
        <f>+IF(AND(Tabla2[[#This Row],[ESTADO DEL PROCESO]]&lt;&gt;"FINALIZADo",Tabla2[[#This Row],[ESTADO DE LA AUDIENCIA]]="Suspendida"),1,0)</f>
        <v>0</v>
      </c>
      <c r="BE71" s="39">
        <f>+IF(AND(Tabla2[[#This Row],[ESTADO DEL PROCESO]]&lt;&gt;"FINALIZADO",Tabla2[[#This Row],[ESTADO DE LA AUDIENCIA]]="Finalizada"),1,0)</f>
        <v>0</v>
      </c>
      <c r="BF71" s="39">
        <f>+IF(AND(Tabla2[[#This Row],[ESTADO DEL PROCESO]]&lt;&gt;"FINALIZADo",Tabla2[[#This Row],[ESTADO DE LA AUDIENCIA]]="Programada"),1,0)</f>
        <v>0</v>
      </c>
      <c r="BG71" s="39">
        <f>+IF(AND(Tabla2[[#This Row],[ESTADO DEL PROCESO]]="FINALIZADo",Tabla2[[#This Row],[ESTADO DE LA AUDIENCIA]]=""),1,0)</f>
        <v>0</v>
      </c>
      <c r="BH71" s="39">
        <f>+IF(Tabla2[[#This Row],[TIPO RESUELVE]]="SANCION",1,0)</f>
        <v>0</v>
      </c>
      <c r="BI71" s="39">
        <f>IF(Tabla2[[#This Row],[ESTADO DE LA AUDIENCIA]]="Finalizada",IF(Tabla2[[#This Row],[CONSECUENCIA JURÍDICA]]="MULTA",1,0),0)</f>
        <v>0</v>
      </c>
      <c r="BJ71" s="39">
        <f>IF(Tabla2[[#This Row],[ESTADO DE LA AUDIENCIA]]="Finalizada",IF(IFERROR(SEARCH("INCUMPLIMIENTO",Tabla2[[#This Row],[CONSECUENCIA JURÍDICA]],1),"")=1,1,0),0)</f>
        <v>0</v>
      </c>
      <c r="BK71" s="39">
        <f>IF(Tabla2[[#This Row],[ESTADO DE LA AUDIENCIA]]="Finalizada",IF(Tabla2[[#This Row],[FECHA DE CONSTANCIA DE EJECUTORIA]]="","",IF(IFERROR(SEARCH("Caducidad del Contrato",Tabla2[[#This Row],[CONSECUENCIA JURÍDICA]],1),"")=1,1,0)),0)</f>
        <v>0</v>
      </c>
      <c r="BL71" s="39" t="str">
        <f t="shared" ca="1" si="8"/>
        <v>Aplica</v>
      </c>
      <c r="BM71" s="39" t="str">
        <f>Tabla2[[#This Row],[No. CONTRATO]]&amp;Tabla2[[#This Row],[NUMERO DE DOCUMENTO]]&amp;Tabla2[[#This Row],[CONSECUENCIA JURÍDICA]]</f>
        <v>73004342022816006359Terminación de la actuación sancionatoria</v>
      </c>
      <c r="BN71" s="39" t="str">
        <f t="shared" si="9"/>
        <v>Unicos</v>
      </c>
      <c r="BO71" s="39" t="str">
        <f ca="1">IF(Tabla2[[#This Row],[CADUCIDAD]]=1,"In-Habilitado",IF(SUMIFS(BI:BI,BL:BL,"Aplica",F:F,F71,BN:BN,"Unicos")&gt;=5,"In-Habilitado",IF(SUMIFS(BJ:BJ,BL:BL,"Aplica",F:F,F71,BN:BN,"Unicos")&gt;=2,"In-Habilitado",IF(AND(SUMIFS(BI:BI,BL:BL,"Aplica",F:F,F71,BN:BN,"Unicos")&gt;=2,SUMIFS(BJ:BJ,BL:BL,"Aplica",F:F,F71,BN:BN,"Unicos")&gt;=1),"In-Habilitado",""))))</f>
        <v/>
      </c>
      <c r="BP71" s="39">
        <f t="shared" si="10"/>
        <v>1</v>
      </c>
      <c r="BQ71" s="39" t="str">
        <f>IF(N72="","SIN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 s="39" t="e">
        <f>IF(OR(Tabla2[[#This Row],[ESTADO DE LA AUDIENCIA]]="Programada",Tabla2[[#This Row],[ESTADO DE LA AUDIENCIA]]="Suspendida",Tabla2[[#This Row],[ESTADO DE LA AUDIENCIA]]=""),2025,IF(Tabla2[[#This Row],[FECHA DE CONSTANCIA DE EJECUTORIA]]="",2025,TEXT(Tabla2[[#This Row],[FECHA DE CONSTANCIA DE EJECUTORIA]],"YYYY")*1))</f>
        <v>#VALUE!</v>
      </c>
      <c r="BT71" s="39">
        <f t="shared" si="11"/>
        <v>2025</v>
      </c>
      <c r="BU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1" s="39" t="str">
        <f>IF(COUNTIF($A$1:A71,A71)&gt;1,"","Unicos")</f>
        <v>Unicos</v>
      </c>
      <c r="BW71" s="44" t="str">
        <f ca="1">IF(Tabla2[[#This Row],[ESTADO DE LA AUDIENCIA]]="Finalizada",IFERROR(IF(TEXT(Tabla2[[#This Row],[FECHA DE CONSTANCIA DE EJECUTORIA]],"dd/mm/yyyy")*1&gt;=CONCATENATE(TEXT(TODAY(),"dd/mm/"),YEAR(TODAY())-3)*1,"Aplica","No Aplica"),"Validar"),"No Aplica")</f>
        <v>Validar</v>
      </c>
    </row>
    <row r="72" spans="1:75" ht="37.5" hidden="1" customHeight="1">
      <c r="A72" s="38">
        <v>71</v>
      </c>
      <c r="B72" s="39" t="s">
        <v>21</v>
      </c>
      <c r="C72" s="39" t="s">
        <v>4</v>
      </c>
      <c r="D72" s="39" t="s">
        <v>464</v>
      </c>
      <c r="E72" s="39" t="s">
        <v>141</v>
      </c>
      <c r="F72" s="39">
        <v>901450468</v>
      </c>
      <c r="G72" s="39">
        <v>1</v>
      </c>
      <c r="H72" s="39" t="s">
        <v>142</v>
      </c>
      <c r="I72" s="39">
        <v>2023</v>
      </c>
      <c r="J72" s="40">
        <v>73002662023</v>
      </c>
      <c r="K72" s="39" t="s">
        <v>465</v>
      </c>
      <c r="L72" s="39" t="s">
        <v>248</v>
      </c>
      <c r="M72" s="39" t="s">
        <v>249</v>
      </c>
      <c r="N72" s="39" t="s">
        <v>466</v>
      </c>
      <c r="O72" s="41">
        <v>45383</v>
      </c>
      <c r="P72" s="41">
        <v>45383</v>
      </c>
      <c r="Q72" s="41">
        <v>45414</v>
      </c>
      <c r="R72" s="39" t="s">
        <v>147</v>
      </c>
      <c r="S72" s="41"/>
      <c r="T72" s="39" t="s">
        <v>243</v>
      </c>
      <c r="U72" s="39" t="s">
        <v>467</v>
      </c>
      <c r="V72" s="41">
        <v>45414</v>
      </c>
      <c r="W72" s="39" t="s">
        <v>164</v>
      </c>
      <c r="X72" s="39" t="s">
        <v>151</v>
      </c>
      <c r="Y72" s="39" t="s">
        <v>152</v>
      </c>
      <c r="Z72" s="48">
        <v>863</v>
      </c>
      <c r="AA72" s="47">
        <v>45616</v>
      </c>
      <c r="AB72" s="39" t="s">
        <v>198</v>
      </c>
      <c r="AC72" s="47">
        <v>45616</v>
      </c>
      <c r="AD72" s="48">
        <v>1011</v>
      </c>
      <c r="AE72" s="47">
        <v>45650</v>
      </c>
      <c r="AF72" s="39" t="s">
        <v>310</v>
      </c>
      <c r="AG72" s="47">
        <v>45652</v>
      </c>
      <c r="AH72" s="47">
        <v>45657</v>
      </c>
      <c r="AI72" s="47">
        <v>45657</v>
      </c>
      <c r="AJ72" s="41" t="s">
        <v>153</v>
      </c>
      <c r="AK72" s="39" t="s">
        <v>198</v>
      </c>
      <c r="AL72" s="47">
        <v>45657</v>
      </c>
      <c r="AM72" s="53">
        <v>2862748</v>
      </c>
      <c r="AN72" s="53">
        <v>2862748</v>
      </c>
      <c r="AO72" s="47">
        <v>45652</v>
      </c>
      <c r="AP72" s="39"/>
      <c r="AQ72" s="48" t="s">
        <v>468</v>
      </c>
      <c r="AR72" s="54" t="s">
        <v>154</v>
      </c>
      <c r="AS72" s="54" t="s">
        <v>154</v>
      </c>
      <c r="AT72" s="54" t="s">
        <v>153</v>
      </c>
      <c r="AU72" s="54" t="s">
        <v>153</v>
      </c>
      <c r="AV72" s="54" t="s">
        <v>154</v>
      </c>
      <c r="AW72" s="54" t="s">
        <v>153</v>
      </c>
      <c r="AX72" s="54" t="s">
        <v>153</v>
      </c>
      <c r="AY72" s="43" t="s">
        <v>428</v>
      </c>
      <c r="AZ72" s="54" t="s">
        <v>469</v>
      </c>
      <c r="BA72" s="39">
        <f t="shared" si="6"/>
        <v>1</v>
      </c>
      <c r="BB72" s="39">
        <f t="shared" si="7"/>
        <v>1</v>
      </c>
      <c r="BC72" s="39">
        <f>+IF(Tabla2[[#This Row],[PROCESOS_FINALIZADOS]]=1,0,1)</f>
        <v>0</v>
      </c>
      <c r="BD72" s="39">
        <f>+IF(AND(Tabla2[[#This Row],[ESTADO DEL PROCESO]]&lt;&gt;"FINALIZADo",Tabla2[[#This Row],[ESTADO DE LA AUDIENCIA]]="Suspendida"),1,0)</f>
        <v>0</v>
      </c>
      <c r="BE72" s="39">
        <f>+IF(AND(Tabla2[[#This Row],[ESTADO DEL PROCESO]]&lt;&gt;"FINALIZADO",Tabla2[[#This Row],[ESTADO DE LA AUDIENCIA]]="Finalizada"),1,0)</f>
        <v>0</v>
      </c>
      <c r="BF72" s="39">
        <f>+IF(AND(Tabla2[[#This Row],[ESTADO DEL PROCESO]]&lt;&gt;"FINALIZADo",Tabla2[[#This Row],[ESTADO DE LA AUDIENCIA]]="Programada"),1,0)</f>
        <v>0</v>
      </c>
      <c r="BG72" s="39">
        <f>+IF(AND(Tabla2[[#This Row],[ESTADO DEL PROCESO]]="FINALIZADo",Tabla2[[#This Row],[ESTADO DE LA AUDIENCIA]]=""),1,0)</f>
        <v>0</v>
      </c>
      <c r="BH72" s="39">
        <f>+IF(Tabla2[[#This Row],[TIPO RESUELVE]]="SANCION",1,0)</f>
        <v>1</v>
      </c>
      <c r="BI72" s="39">
        <f>IF(Tabla2[[#This Row],[ESTADO DE LA AUDIENCIA]]="Finalizada",IF(Tabla2[[#This Row],[CONSECUENCIA JURÍDICA]]="MULTA",1,0),0)</f>
        <v>0</v>
      </c>
      <c r="BJ72" s="39">
        <f>IF(Tabla2[[#This Row],[ESTADO DE LA AUDIENCIA]]="Finalizada",IF(IFERROR(SEARCH("INCUMPLIMIENTO",Tabla2[[#This Row],[CONSECUENCIA JURÍDICA]],1),"")=1,1,0),0)</f>
        <v>1</v>
      </c>
      <c r="BK72" s="39">
        <f>IF(Tabla2[[#This Row],[ESTADO DE LA AUDIENCIA]]="Finalizada",IF(Tabla2[[#This Row],[FECHA DE CONSTANCIA DE EJECUTORIA]]="","",IF(IFERROR(SEARCH("Caducidad del Contrato",Tabla2[[#This Row],[CONSECUENCIA JURÍDICA]],1),"")=1,1,0)),0)</f>
        <v>0</v>
      </c>
      <c r="BL72" s="39" t="str">
        <f t="shared" ca="1" si="8"/>
        <v>Aplica</v>
      </c>
      <c r="BM72" s="39" t="str">
        <f>Tabla2[[#This Row],[No. CONTRATO]]&amp;Tabla2[[#This Row],[NUMERO DE DOCUMENTO]]&amp;Tabla2[[#This Row],[CONSECUENCIA JURÍDICA]]</f>
        <v>73002662023901450468Incumplimiento Parcial (Cláusula Penal)</v>
      </c>
      <c r="BN72" s="39" t="str">
        <f t="shared" si="9"/>
        <v>Unicos</v>
      </c>
      <c r="BO72" s="39" t="str">
        <f ca="1">IF(Tabla2[[#This Row],[CADUCIDAD]]=1,"In-Habilitado",IF(SUMIFS(BI:BI,BL:BL,"Aplica",F:F,F72,BN:BN,"Unicos")&gt;=5,"In-Habilitado",IF(SUMIFS(BJ:BJ,BL:BL,"Aplica",F:F,F72,BN:BN,"Unicos")&gt;=2,"In-Habilitado",IF(AND(SUMIFS(BI:BI,BL:BL,"Aplica",F:F,F72,BN:BN,"Unicos")&gt;=2,SUMIFS(BJ:BJ,BL:BL,"Aplica",F:F,F72,BN:BN,"Unicos")&gt;=1),"In-Habilitado",""))))</f>
        <v>In-Habilitado</v>
      </c>
      <c r="BP72" s="39">
        <f t="shared" si="10"/>
        <v>0</v>
      </c>
      <c r="BQ72" s="39" t="str">
        <f>IF(N73="","SIN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 s="39" t="e">
        <f>IF(OR(Tabla2[[#This Row],[ESTADO DE LA AUDIENCIA]]="Programada",Tabla2[[#This Row],[ESTADO DE LA AUDIENCIA]]="Suspendida",Tabla2[[#This Row],[ESTADO DE LA AUDIENCIA]]=""),2025,IF(Tabla2[[#This Row],[FECHA DE CONSTANCIA DE EJECUTORIA]]="",2025,TEXT(Tabla2[[#This Row],[FECHA DE CONSTANCIA DE EJECUTORIA]],"YYYY")*1))</f>
        <v>#VALUE!</v>
      </c>
      <c r="BT72" s="39">
        <f t="shared" si="11"/>
        <v>2024</v>
      </c>
      <c r="BU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2" s="39" t="str">
        <f>IF(COUNTIF($A$1:A72,A72)&gt;1,"","Unicos")</f>
        <v>Unicos</v>
      </c>
      <c r="BW72" s="44" t="str">
        <f ca="1">IF(Tabla2[[#This Row],[ESTADO DE LA AUDIENCIA]]="Finalizada",IFERROR(IF(TEXT(Tabla2[[#This Row],[FECHA DE CONSTANCIA DE EJECUTORIA]],"dd/mm/yyyy")*1&gt;=CONCATENATE(TEXT(TODAY(),"dd/mm/"),YEAR(TODAY())-3)*1,"Aplica","No Aplica"),"Validar"),"No Aplica")</f>
        <v>Validar</v>
      </c>
    </row>
    <row r="73" spans="1:75" ht="37.5" hidden="1" customHeight="1">
      <c r="A73" s="38">
        <v>72</v>
      </c>
      <c r="B73" s="39" t="s">
        <v>10</v>
      </c>
      <c r="C73" s="39" t="s">
        <v>4</v>
      </c>
      <c r="D73" s="39" t="s">
        <v>439</v>
      </c>
      <c r="E73" s="39" t="s">
        <v>141</v>
      </c>
      <c r="F73" s="39">
        <v>840000903</v>
      </c>
      <c r="G73" s="39">
        <v>3</v>
      </c>
      <c r="H73" s="39" t="s">
        <v>142</v>
      </c>
      <c r="I73" s="39">
        <v>2021</v>
      </c>
      <c r="J73" s="40">
        <v>52004502021</v>
      </c>
      <c r="K73" s="39" t="s">
        <v>470</v>
      </c>
      <c r="L73" s="39" t="s">
        <v>291</v>
      </c>
      <c r="M73" s="39" t="s">
        <v>145</v>
      </c>
      <c r="N73" s="39" t="s">
        <v>440</v>
      </c>
      <c r="O73" s="41">
        <v>45328</v>
      </c>
      <c r="P73" s="41">
        <v>45349</v>
      </c>
      <c r="Q73" s="41">
        <v>45649</v>
      </c>
      <c r="R73" s="39" t="s">
        <v>147</v>
      </c>
      <c r="S73" s="41"/>
      <c r="T73" s="39" t="s">
        <v>409</v>
      </c>
      <c r="U73" s="39" t="s">
        <v>191</v>
      </c>
      <c r="V73" s="41">
        <v>45650</v>
      </c>
      <c r="W73" s="39" t="s">
        <v>164</v>
      </c>
      <c r="X73" s="39" t="s">
        <v>151</v>
      </c>
      <c r="Y73" s="39" t="s">
        <v>152</v>
      </c>
      <c r="Z73" s="39">
        <v>745</v>
      </c>
      <c r="AA73" s="41">
        <v>45645</v>
      </c>
      <c r="AB73" s="39" t="s">
        <v>154</v>
      </c>
      <c r="AC73" s="41"/>
      <c r="AD73" s="39"/>
      <c r="AE73" s="41"/>
      <c r="AF73" s="39"/>
      <c r="AG73" s="41">
        <v>45650</v>
      </c>
      <c r="AH73" s="41">
        <v>45653</v>
      </c>
      <c r="AI73" s="41">
        <v>45653</v>
      </c>
      <c r="AJ73" s="41" t="s">
        <v>153</v>
      </c>
      <c r="AK73" s="39" t="s">
        <v>198</v>
      </c>
      <c r="AL73" s="41">
        <v>45653</v>
      </c>
      <c r="AM73" s="42">
        <v>10145850</v>
      </c>
      <c r="AN73" s="42">
        <v>10145850</v>
      </c>
      <c r="AO73" s="41">
        <v>45695</v>
      </c>
      <c r="AP73" s="39" t="s">
        <v>332</v>
      </c>
      <c r="AQ73" s="39"/>
      <c r="AR73" s="43" t="s">
        <v>154</v>
      </c>
      <c r="AS73" s="43" t="s">
        <v>154</v>
      </c>
      <c r="AT73" s="43" t="s">
        <v>153</v>
      </c>
      <c r="AU73" s="43" t="s">
        <v>153</v>
      </c>
      <c r="AV73" s="43" t="s">
        <v>198</v>
      </c>
      <c r="AW73" s="43" t="s">
        <v>198</v>
      </c>
      <c r="AX73" s="43" t="s">
        <v>154</v>
      </c>
      <c r="AY73" s="43" t="s">
        <v>428</v>
      </c>
      <c r="AZ73" s="43" t="s">
        <v>471</v>
      </c>
      <c r="BA73" s="39">
        <f t="shared" si="6"/>
        <v>1</v>
      </c>
      <c r="BB73" s="39">
        <f t="shared" si="7"/>
        <v>1</v>
      </c>
      <c r="BC73" s="39">
        <f>+IF(Tabla2[[#This Row],[PROCESOS_FINALIZADOS]]=1,0,1)</f>
        <v>0</v>
      </c>
      <c r="BD73" s="39">
        <f>+IF(AND(Tabla2[[#This Row],[ESTADO DEL PROCESO]]&lt;&gt;"FINALIZADo",Tabla2[[#This Row],[ESTADO DE LA AUDIENCIA]]="Suspendida"),1,0)</f>
        <v>0</v>
      </c>
      <c r="BE73" s="39">
        <f>+IF(AND(Tabla2[[#This Row],[ESTADO DEL PROCESO]]&lt;&gt;"FINALIZADO",Tabla2[[#This Row],[ESTADO DE LA AUDIENCIA]]="Finalizada"),1,0)</f>
        <v>0</v>
      </c>
      <c r="BF73" s="39">
        <f>+IF(AND(Tabla2[[#This Row],[ESTADO DEL PROCESO]]&lt;&gt;"FINALIZADo",Tabla2[[#This Row],[ESTADO DE LA AUDIENCIA]]="Programada"),1,0)</f>
        <v>0</v>
      </c>
      <c r="BG73" s="39">
        <f>+IF(AND(Tabla2[[#This Row],[ESTADO DEL PROCESO]]="FINALIZADo",Tabla2[[#This Row],[ESTADO DE LA AUDIENCIA]]=""),1,0)</f>
        <v>0</v>
      </c>
      <c r="BH73" s="39">
        <f>+IF(Tabla2[[#This Row],[TIPO RESUELVE]]="SANCION",1,0)</f>
        <v>1</v>
      </c>
      <c r="BI73" s="39">
        <f>IF(Tabla2[[#This Row],[ESTADO DE LA AUDIENCIA]]="Finalizada",IF(Tabla2[[#This Row],[CONSECUENCIA JURÍDICA]]="MULTA",1,0),0)</f>
        <v>0</v>
      </c>
      <c r="BJ73" s="39">
        <f>IF(Tabla2[[#This Row],[ESTADO DE LA AUDIENCIA]]="Finalizada",IF(IFERROR(SEARCH("INCUMPLIMIENTO",Tabla2[[#This Row],[CONSECUENCIA JURÍDICA]],1),"")=1,1,0),0)</f>
        <v>1</v>
      </c>
      <c r="BK73" s="39">
        <f>IF(Tabla2[[#This Row],[ESTADO DE LA AUDIENCIA]]="Finalizada",IF(Tabla2[[#This Row],[FECHA DE CONSTANCIA DE EJECUTORIA]]="","",IF(IFERROR(SEARCH("Caducidad del Contrato",Tabla2[[#This Row],[CONSECUENCIA JURÍDICA]],1),"")=1,1,0)),0)</f>
        <v>0</v>
      </c>
      <c r="BL73" s="39" t="str">
        <f t="shared" ca="1" si="8"/>
        <v>Aplica</v>
      </c>
      <c r="BM73" s="39" t="str">
        <f>Tabla2[[#This Row],[No. CONTRATO]]&amp;Tabla2[[#This Row],[NUMERO DE DOCUMENTO]]&amp;Tabla2[[#This Row],[CONSECUENCIA JURÍDICA]]</f>
        <v>52004502021840000903Incumplimiento Parcial (Cláusula Penal)</v>
      </c>
      <c r="BN73" s="39" t="str">
        <f t="shared" si="9"/>
        <v>Unicos</v>
      </c>
      <c r="BO73" s="39" t="str">
        <f ca="1">IF(Tabla2[[#This Row],[CADUCIDAD]]=1,"In-Habilitado",IF(SUMIFS(BI:BI,BL:BL,"Aplica",F:F,F73,BN:BN,"Unicos")&gt;=5,"In-Habilitado",IF(SUMIFS(BJ:BJ,BL:BL,"Aplica",F:F,F73,BN:BN,"Unicos")&gt;=2,"In-Habilitado",IF(AND(SUMIFS(BI:BI,BL:BL,"Aplica",F:F,F73,BN:BN,"Unicos")&gt;=2,SUMIFS(BJ:BJ,BL:BL,"Aplica",F:F,F73,BN:BN,"Unicos")&gt;=1),"In-Habilitado",""))))</f>
        <v>In-Habilitado</v>
      </c>
      <c r="BP73" s="39">
        <f t="shared" si="10"/>
        <v>0</v>
      </c>
      <c r="BQ73" s="39" t="str">
        <f>IF(N74="","SIN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3" s="39" t="e">
        <f>IF(OR(Tabla2[[#This Row],[ESTADO DE LA AUDIENCIA]]="Programada",Tabla2[[#This Row],[ESTADO DE LA AUDIENCIA]]="Suspendida",Tabla2[[#This Row],[ESTADO DE LA AUDIENCIA]]=""),2025,IF(Tabla2[[#This Row],[FECHA DE CONSTANCIA DE EJECUTORIA]]="",2025,TEXT(Tabla2[[#This Row],[FECHA DE CONSTANCIA DE EJECUTORIA]],"YYYY")*1))</f>
        <v>#VALUE!</v>
      </c>
      <c r="BT73" s="39">
        <f t="shared" si="11"/>
        <v>2024</v>
      </c>
      <c r="BU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3" s="39" t="str">
        <f>IF(COUNTIF($A$1:A73,A73)&gt;1,"","Unicos")</f>
        <v>Unicos</v>
      </c>
      <c r="BW73" s="44" t="str">
        <f ca="1">IF(Tabla2[[#This Row],[ESTADO DE LA AUDIENCIA]]="Finalizada",IFERROR(IF(TEXT(Tabla2[[#This Row],[FECHA DE CONSTANCIA DE EJECUTORIA]],"dd/mm/yyyy")*1&gt;=CONCATENATE(TEXT(TODAY(),"dd/mm/"),YEAR(TODAY())-3)*1,"Aplica","No Aplica"),"Validar"),"No Aplica")</f>
        <v>Validar</v>
      </c>
    </row>
    <row r="74" spans="1:75" ht="37.5" hidden="1" customHeight="1">
      <c r="A74" s="38">
        <v>73</v>
      </c>
      <c r="B74" s="39" t="s">
        <v>16</v>
      </c>
      <c r="C74" s="39" t="s">
        <v>4</v>
      </c>
      <c r="D74" s="39" t="s">
        <v>472</v>
      </c>
      <c r="E74" s="39" t="s">
        <v>141</v>
      </c>
      <c r="F74" s="39">
        <v>890806201</v>
      </c>
      <c r="G74" s="39">
        <v>3</v>
      </c>
      <c r="H74" s="39" t="s">
        <v>142</v>
      </c>
      <c r="I74" s="39">
        <v>2021</v>
      </c>
      <c r="J74" s="49">
        <v>92</v>
      </c>
      <c r="K74" s="39" t="s">
        <v>473</v>
      </c>
      <c r="L74" s="39" t="s">
        <v>291</v>
      </c>
      <c r="M74" s="39" t="s">
        <v>145</v>
      </c>
      <c r="N74" s="39" t="s">
        <v>474</v>
      </c>
      <c r="O74" s="41">
        <v>45254</v>
      </c>
      <c r="P74" s="41">
        <v>45317</v>
      </c>
      <c r="Q74" s="41">
        <v>45436</v>
      </c>
      <c r="R74" s="39" t="s">
        <v>147</v>
      </c>
      <c r="S74" s="41"/>
      <c r="T74" s="39" t="s">
        <v>475</v>
      </c>
      <c r="U74" s="39" t="s">
        <v>315</v>
      </c>
      <c r="V74" s="41">
        <v>45436</v>
      </c>
      <c r="W74" s="39" t="s">
        <v>164</v>
      </c>
      <c r="X74" s="39" t="s">
        <v>151</v>
      </c>
      <c r="Y74" s="39" t="s">
        <v>152</v>
      </c>
      <c r="Z74" s="39">
        <v>356</v>
      </c>
      <c r="AA74" s="41">
        <v>45434</v>
      </c>
      <c r="AB74" s="39" t="s">
        <v>154</v>
      </c>
      <c r="AC74" s="41"/>
      <c r="AD74" s="39"/>
      <c r="AE74" s="41"/>
      <c r="AF74" s="39"/>
      <c r="AG74" s="41">
        <v>45439</v>
      </c>
      <c r="AH74" s="41">
        <v>45477</v>
      </c>
      <c r="AI74" s="41">
        <v>45468</v>
      </c>
      <c r="AJ74" s="41" t="s">
        <v>153</v>
      </c>
      <c r="AK74" s="39" t="s">
        <v>154</v>
      </c>
      <c r="AL74" s="41"/>
      <c r="AM74" s="42">
        <v>3628986</v>
      </c>
      <c r="AN74" s="42">
        <v>3628986</v>
      </c>
      <c r="AO74" s="41">
        <v>45471</v>
      </c>
      <c r="AP74" s="39"/>
      <c r="AQ74" s="39"/>
      <c r="AR74" s="43" t="s">
        <v>154</v>
      </c>
      <c r="AS74" s="43" t="s">
        <v>153</v>
      </c>
      <c r="AT74" s="43" t="s">
        <v>153</v>
      </c>
      <c r="AU74" s="43" t="s">
        <v>153</v>
      </c>
      <c r="AV74" s="43" t="s">
        <v>154</v>
      </c>
      <c r="AW74" s="43" t="s">
        <v>153</v>
      </c>
      <c r="AX74" s="43" t="s">
        <v>153</v>
      </c>
      <c r="AY74" s="43" t="s">
        <v>428</v>
      </c>
      <c r="AZ74" s="43" t="s">
        <v>164</v>
      </c>
      <c r="BA74" s="39">
        <f t="shared" si="6"/>
        <v>1</v>
      </c>
      <c r="BB74" s="39">
        <f t="shared" si="7"/>
        <v>1</v>
      </c>
      <c r="BC74" s="39">
        <f>+IF(Tabla2[[#This Row],[PROCESOS_FINALIZADOS]]=1,0,1)</f>
        <v>0</v>
      </c>
      <c r="BD74" s="39">
        <f>+IF(AND(Tabla2[[#This Row],[ESTADO DEL PROCESO]]&lt;&gt;"FINALIZADo",Tabla2[[#This Row],[ESTADO DE LA AUDIENCIA]]="Suspendida"),1,0)</f>
        <v>0</v>
      </c>
      <c r="BE74" s="39">
        <f>+IF(AND(Tabla2[[#This Row],[ESTADO DEL PROCESO]]&lt;&gt;"FINALIZADO",Tabla2[[#This Row],[ESTADO DE LA AUDIENCIA]]="Finalizada"),1,0)</f>
        <v>0</v>
      </c>
      <c r="BF74" s="39">
        <f>+IF(AND(Tabla2[[#This Row],[ESTADO DEL PROCESO]]&lt;&gt;"FINALIZADo",Tabla2[[#This Row],[ESTADO DE LA AUDIENCIA]]="Programada"),1,0)</f>
        <v>0</v>
      </c>
      <c r="BG74" s="39">
        <f>+IF(AND(Tabla2[[#This Row],[ESTADO DEL PROCESO]]="FINALIZADo",Tabla2[[#This Row],[ESTADO DE LA AUDIENCIA]]=""),1,0)</f>
        <v>0</v>
      </c>
      <c r="BH74" s="39">
        <f>+IF(Tabla2[[#This Row],[TIPO RESUELVE]]="SANCION",1,0)</f>
        <v>1</v>
      </c>
      <c r="BI74" s="39">
        <f>IF(Tabla2[[#This Row],[ESTADO DE LA AUDIENCIA]]="Finalizada",IF(Tabla2[[#This Row],[CONSECUENCIA JURÍDICA]]="MULTA",1,0),0)</f>
        <v>0</v>
      </c>
      <c r="BJ74" s="39">
        <f>IF(Tabla2[[#This Row],[ESTADO DE LA AUDIENCIA]]="Finalizada",IF(IFERROR(SEARCH("INCUMPLIMIENTO",Tabla2[[#This Row],[CONSECUENCIA JURÍDICA]],1),"")=1,1,0),0)</f>
        <v>1</v>
      </c>
      <c r="BK74" s="39">
        <f>IF(Tabla2[[#This Row],[ESTADO DE LA AUDIENCIA]]="Finalizada",IF(Tabla2[[#This Row],[FECHA DE CONSTANCIA DE EJECUTORIA]]="","",IF(IFERROR(SEARCH("Caducidad del Contrato",Tabla2[[#This Row],[CONSECUENCIA JURÍDICA]],1),"")=1,1,0)),0)</f>
        <v>0</v>
      </c>
      <c r="BL74" s="39" t="str">
        <f t="shared" ca="1" si="8"/>
        <v>Aplica</v>
      </c>
      <c r="BM74" s="39" t="str">
        <f>Tabla2[[#This Row],[No. CONTRATO]]&amp;Tabla2[[#This Row],[NUMERO DE DOCUMENTO]]&amp;Tabla2[[#This Row],[CONSECUENCIA JURÍDICA]]</f>
        <v>92890806201Incumplimiento Parcial (Cláusula Penal)</v>
      </c>
      <c r="BN74" s="39" t="str">
        <f t="shared" si="9"/>
        <v>Unicos</v>
      </c>
      <c r="BO74" s="39" t="str">
        <f ca="1">IF(Tabla2[[#This Row],[CADUCIDAD]]=1,"In-Habilitado",IF(SUMIFS(BI:BI,BL:BL,"Aplica",F:F,F74,BN:BN,"Unicos")&gt;=5,"In-Habilitado",IF(SUMIFS(BJ:BJ,BL:BL,"Aplica",F:F,F74,BN:BN,"Unicos")&gt;=2,"In-Habilitado",IF(AND(SUMIFS(BI:BI,BL:BL,"Aplica",F:F,F74,BN:BN,"Unicos")&gt;=2,SUMIFS(BJ:BJ,BL:BL,"Aplica",F:F,F74,BN:BN,"Unicos")&gt;=1),"In-Habilitado",""))))</f>
        <v/>
      </c>
      <c r="BP74" s="39">
        <f t="shared" si="10"/>
        <v>0</v>
      </c>
      <c r="BQ74" s="39" t="str">
        <f>IF(N75="","SIN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4" s="39" t="e">
        <f>IF(OR(Tabla2[[#This Row],[ESTADO DE LA AUDIENCIA]]="Programada",Tabla2[[#This Row],[ESTADO DE LA AUDIENCIA]]="Suspendida",Tabla2[[#This Row],[ESTADO DE LA AUDIENCIA]]=""),2025,IF(Tabla2[[#This Row],[FECHA DE CONSTANCIA DE EJECUTORIA]]="",2025,TEXT(Tabla2[[#This Row],[FECHA DE CONSTANCIA DE EJECUTORIA]],"YYYY")*1))</f>
        <v>#VALUE!</v>
      </c>
      <c r="BT74" s="39">
        <f t="shared" si="11"/>
        <v>2024</v>
      </c>
      <c r="BU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4" s="39" t="str">
        <f>IF(COUNTIF($A$1:A74,A74)&gt;1,"","Unicos")</f>
        <v>Unicos</v>
      </c>
      <c r="BW74" s="44" t="str">
        <f ca="1">IF(Tabla2[[#This Row],[ESTADO DE LA AUDIENCIA]]="Finalizada",IFERROR(IF(TEXT(Tabla2[[#This Row],[FECHA DE CONSTANCIA DE EJECUTORIA]],"dd/mm/yyyy")*1&gt;=CONCATENATE(TEXT(TODAY(),"dd/mm/"),YEAR(TODAY())-3)*1,"Aplica","No Aplica"),"Validar"),"No Aplica")</f>
        <v>Validar</v>
      </c>
    </row>
    <row r="75" spans="1:75" ht="37.5" hidden="1" customHeight="1">
      <c r="A75" s="38">
        <v>74</v>
      </c>
      <c r="B75" s="39" t="s">
        <v>16</v>
      </c>
      <c r="C75" s="39" t="s">
        <v>4</v>
      </c>
      <c r="D75" s="39" t="s">
        <v>476</v>
      </c>
      <c r="E75" s="39" t="s">
        <v>141</v>
      </c>
      <c r="F75" s="39">
        <v>810002998</v>
      </c>
      <c r="G75" s="39">
        <v>2</v>
      </c>
      <c r="H75" s="39" t="s">
        <v>142</v>
      </c>
      <c r="I75" s="39">
        <v>2021</v>
      </c>
      <c r="J75" s="55">
        <v>126</v>
      </c>
      <c r="K75" s="39" t="s">
        <v>473</v>
      </c>
      <c r="L75" s="39" t="s">
        <v>291</v>
      </c>
      <c r="M75" s="39" t="s">
        <v>145</v>
      </c>
      <c r="N75" s="39" t="s">
        <v>477</v>
      </c>
      <c r="O75" s="41">
        <v>45324</v>
      </c>
      <c r="P75" s="41">
        <v>45330</v>
      </c>
      <c r="Q75" s="41">
        <v>45782</v>
      </c>
      <c r="R75" s="39" t="s">
        <v>147</v>
      </c>
      <c r="S75" s="41"/>
      <c r="T75" s="39" t="s">
        <v>314</v>
      </c>
      <c r="U75" s="56" t="s">
        <v>478</v>
      </c>
      <c r="V75" s="41">
        <v>45869</v>
      </c>
      <c r="W75" s="39" t="s">
        <v>164</v>
      </c>
      <c r="X75" s="39" t="s">
        <v>151</v>
      </c>
      <c r="Y75" s="39" t="s">
        <v>152</v>
      </c>
      <c r="Z75" s="39">
        <v>299</v>
      </c>
      <c r="AA75" s="41">
        <v>45776</v>
      </c>
      <c r="AB75" s="39" t="s">
        <v>198</v>
      </c>
      <c r="AC75" s="41">
        <v>45784</v>
      </c>
      <c r="AD75" s="39">
        <v>468</v>
      </c>
      <c r="AE75" s="41">
        <v>45847</v>
      </c>
      <c r="AF75" s="39" t="s">
        <v>229</v>
      </c>
      <c r="AG75" s="41">
        <v>45849</v>
      </c>
      <c r="AH75" s="41">
        <v>45840</v>
      </c>
      <c r="AI75" s="41">
        <v>45861</v>
      </c>
      <c r="AJ75" s="41" t="s">
        <v>153</v>
      </c>
      <c r="AK75" s="39" t="s">
        <v>198</v>
      </c>
      <c r="AL75" s="41">
        <v>45869</v>
      </c>
      <c r="AM75" s="42">
        <v>111773329.66</v>
      </c>
      <c r="AN75" s="42">
        <v>111773329.66</v>
      </c>
      <c r="AO75" s="41">
        <v>45896</v>
      </c>
      <c r="AP75" s="39"/>
      <c r="AQ75" s="39"/>
      <c r="AR75" s="43" t="s">
        <v>154</v>
      </c>
      <c r="AS75" s="43" t="s">
        <v>198</v>
      </c>
      <c r="AT75" s="43" t="s">
        <v>198</v>
      </c>
      <c r="AU75" s="43" t="s">
        <v>153</v>
      </c>
      <c r="AV75" s="43" t="s">
        <v>198</v>
      </c>
      <c r="AW75" s="43" t="s">
        <v>198</v>
      </c>
      <c r="AX75" s="43" t="s">
        <v>154</v>
      </c>
      <c r="AY75" s="43" t="s">
        <v>428</v>
      </c>
      <c r="AZ75" s="43" t="s">
        <v>479</v>
      </c>
      <c r="BA75" s="39">
        <f t="shared" si="6"/>
        <v>1</v>
      </c>
      <c r="BB75" s="39">
        <f t="shared" si="7"/>
        <v>1</v>
      </c>
      <c r="BC75" s="39">
        <f>+IF(Tabla2[[#This Row],[PROCESOS_FINALIZADOS]]=1,0,1)</f>
        <v>0</v>
      </c>
      <c r="BD75" s="39">
        <f>+IF(AND(Tabla2[[#This Row],[ESTADO DEL PROCESO]]&lt;&gt;"FINALIZADo",Tabla2[[#This Row],[ESTADO DE LA AUDIENCIA]]="Suspendida"),1,0)</f>
        <v>0</v>
      </c>
      <c r="BE75" s="39">
        <f>+IF(AND(Tabla2[[#This Row],[ESTADO DEL PROCESO]]&lt;&gt;"FINALIZADO",Tabla2[[#This Row],[ESTADO DE LA AUDIENCIA]]="Finalizada"),1,0)</f>
        <v>0</v>
      </c>
      <c r="BF75" s="39">
        <f>+IF(AND(Tabla2[[#This Row],[ESTADO DEL PROCESO]]&lt;&gt;"FINALIZADo",Tabla2[[#This Row],[ESTADO DE LA AUDIENCIA]]="Programada"),1,0)</f>
        <v>0</v>
      </c>
      <c r="BG75" s="39">
        <f>+IF(AND(Tabla2[[#This Row],[ESTADO DEL PROCESO]]="FINALIZADo",Tabla2[[#This Row],[ESTADO DE LA AUDIENCIA]]=""),1,0)</f>
        <v>0</v>
      </c>
      <c r="BH75" s="39">
        <f>+IF(Tabla2[[#This Row],[TIPO RESUELVE]]="SANCION",1,0)</f>
        <v>1</v>
      </c>
      <c r="BI75" s="39">
        <f>IF(Tabla2[[#This Row],[ESTADO DE LA AUDIENCIA]]="Finalizada",IF(Tabla2[[#This Row],[CONSECUENCIA JURÍDICA]]="MULTA",1,0),0)</f>
        <v>0</v>
      </c>
      <c r="BJ75" s="39">
        <f>IF(Tabla2[[#This Row],[ESTADO DE LA AUDIENCIA]]="Finalizada",IF(IFERROR(SEARCH("INCUMPLIMIENTO",Tabla2[[#This Row],[CONSECUENCIA JURÍDICA]],1),"")=1,1,0),0)</f>
        <v>1</v>
      </c>
      <c r="BK75" s="39">
        <f>IF(Tabla2[[#This Row],[ESTADO DE LA AUDIENCIA]]="Finalizada",IF(Tabla2[[#This Row],[FECHA DE CONSTANCIA DE EJECUTORIA]]="","",IF(IFERROR(SEARCH("Caducidad del Contrato",Tabla2[[#This Row],[CONSECUENCIA JURÍDICA]],1),"")=1,1,0)),0)</f>
        <v>0</v>
      </c>
      <c r="BL75" s="39" t="str">
        <f t="shared" ca="1" si="8"/>
        <v>Aplica</v>
      </c>
      <c r="BM75" s="39" t="str">
        <f>Tabla2[[#This Row],[No. CONTRATO]]&amp;Tabla2[[#This Row],[NUMERO DE DOCUMENTO]]&amp;Tabla2[[#This Row],[CONSECUENCIA JURÍDICA]]</f>
        <v>126810002998Incumplimiento Parcial (Cláusula Penal)</v>
      </c>
      <c r="BN75" s="39" t="str">
        <f t="shared" si="9"/>
        <v>Unicos</v>
      </c>
      <c r="BO75" s="39" t="str">
        <f ca="1">IF(Tabla2[[#This Row],[CADUCIDAD]]=1,"In-Habilitado",IF(SUMIFS(BI:BI,BL:BL,"Aplica",F:F,F75,BN:BN,"Unicos")&gt;=5,"In-Habilitado",IF(SUMIFS(BJ:BJ,BL:BL,"Aplica",F:F,F75,BN:BN,"Unicos")&gt;=2,"In-Habilitado",IF(AND(SUMIFS(BI:BI,BL:BL,"Aplica",F:F,F75,BN:BN,"Unicos")&gt;=2,SUMIFS(BJ:BJ,BL:BL,"Aplica",F:F,F75,BN:BN,"Unicos")&gt;=1),"In-Habilitado",""))))</f>
        <v>In-Habilitado</v>
      </c>
      <c r="BP75" s="39">
        <f t="shared" si="10"/>
        <v>0</v>
      </c>
      <c r="BQ75" s="39" t="str">
        <f>IF(N76="","SIN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5" s="39" t="e">
        <f>IF(OR(Tabla2[[#This Row],[ESTADO DE LA AUDIENCIA]]="Programada",Tabla2[[#This Row],[ESTADO DE LA AUDIENCIA]]="Suspendida",Tabla2[[#This Row],[ESTADO DE LA AUDIENCIA]]=""),2025,IF(Tabla2[[#This Row],[FECHA DE CONSTANCIA DE EJECUTORIA]]="",2025,TEXT(Tabla2[[#This Row],[FECHA DE CONSTANCIA DE EJECUTORIA]],"YYYY")*1))</f>
        <v>#VALUE!</v>
      </c>
      <c r="BT75" s="39">
        <f t="shared" si="11"/>
        <v>2025</v>
      </c>
      <c r="BU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5" s="39" t="str">
        <f>IF(COUNTIF($A$1:A75,A75)&gt;1,"","Unicos")</f>
        <v>Unicos</v>
      </c>
      <c r="BW75" s="44" t="str">
        <f ca="1">IF(Tabla2[[#This Row],[ESTADO DE LA AUDIENCIA]]="Finalizada",IFERROR(IF(TEXT(Tabla2[[#This Row],[FECHA DE CONSTANCIA DE EJECUTORIA]],"dd/mm/yyyy")*1&gt;=CONCATENATE(TEXT(TODAY(),"dd/mm/"),YEAR(TODAY())-3)*1,"Aplica","No Aplica"),"Validar"),"No Aplica")</f>
        <v>Validar</v>
      </c>
    </row>
    <row r="76" spans="1:75" ht="37.5" hidden="1" customHeight="1">
      <c r="A76" s="38">
        <v>75</v>
      </c>
      <c r="B76" s="39" t="s">
        <v>213</v>
      </c>
      <c r="C76" s="39" t="s">
        <v>175</v>
      </c>
      <c r="D76" s="39" t="s">
        <v>480</v>
      </c>
      <c r="E76" s="39" t="s">
        <v>141</v>
      </c>
      <c r="F76" s="39">
        <v>900024769</v>
      </c>
      <c r="G76" s="39">
        <v>3</v>
      </c>
      <c r="H76" s="39" t="s">
        <v>142</v>
      </c>
      <c r="I76" s="39">
        <v>2023</v>
      </c>
      <c r="J76" s="45">
        <v>44001862023</v>
      </c>
      <c r="K76" s="39" t="s">
        <v>353</v>
      </c>
      <c r="L76" s="39" t="s">
        <v>144</v>
      </c>
      <c r="M76" s="39" t="s">
        <v>145</v>
      </c>
      <c r="N76" s="39" t="s">
        <v>481</v>
      </c>
      <c r="O76" s="41">
        <v>45239</v>
      </c>
      <c r="P76" s="41">
        <v>45240</v>
      </c>
      <c r="Q76" s="41"/>
      <c r="R76" s="39" t="s">
        <v>179</v>
      </c>
      <c r="S76" s="41"/>
      <c r="T76" s="39" t="s">
        <v>218</v>
      </c>
      <c r="U76" s="39" t="s">
        <v>482</v>
      </c>
      <c r="V76" s="41">
        <v>45358</v>
      </c>
      <c r="W76" s="39" t="s">
        <v>191</v>
      </c>
      <c r="X76" s="39"/>
      <c r="Y76" s="39"/>
      <c r="Z76" s="39"/>
      <c r="AA76" s="41"/>
      <c r="AB76" s="39"/>
      <c r="AC76" s="41"/>
      <c r="AD76" s="39"/>
      <c r="AE76" s="41"/>
      <c r="AF76" s="39"/>
      <c r="AG76" s="41"/>
      <c r="AH76" s="41"/>
      <c r="AI76" s="41"/>
      <c r="AJ76" s="41"/>
      <c r="AK76" s="39"/>
      <c r="AL76" s="41"/>
      <c r="AM76" s="42"/>
      <c r="AN76" s="42"/>
      <c r="AO76" s="41"/>
      <c r="AP76" s="39"/>
      <c r="AQ76" s="39"/>
      <c r="AR76" s="43"/>
      <c r="AS76" s="43"/>
      <c r="AT76" s="43"/>
      <c r="AU76" s="43"/>
      <c r="AV76" s="43"/>
      <c r="AW76" s="43"/>
      <c r="AX76" s="43"/>
      <c r="AY76" s="43"/>
      <c r="AZ76" s="43"/>
      <c r="BA76" s="39">
        <f t="shared" si="6"/>
        <v>1</v>
      </c>
      <c r="BB76" s="39">
        <f t="shared" si="7"/>
        <v>0</v>
      </c>
      <c r="BC76" s="39">
        <f>+IF(Tabla2[[#This Row],[PROCESOS_FINALIZADOS]]=1,0,1)</f>
        <v>1</v>
      </c>
      <c r="BD76" s="39">
        <f>+IF(AND(Tabla2[[#This Row],[ESTADO DEL PROCESO]]&lt;&gt;"FINALIZADo",Tabla2[[#This Row],[ESTADO DE LA AUDIENCIA]]="Suspendida"),1,0)</f>
        <v>1</v>
      </c>
      <c r="BE76" s="39">
        <f>+IF(AND(Tabla2[[#This Row],[ESTADO DEL PROCESO]]&lt;&gt;"FINALIZADO",Tabla2[[#This Row],[ESTADO DE LA AUDIENCIA]]="Finalizada"),1,0)</f>
        <v>0</v>
      </c>
      <c r="BF76" s="39">
        <f>+IF(AND(Tabla2[[#This Row],[ESTADO DEL PROCESO]]&lt;&gt;"FINALIZADo",Tabla2[[#This Row],[ESTADO DE LA AUDIENCIA]]="Programada"),1,0)</f>
        <v>0</v>
      </c>
      <c r="BG76" s="39">
        <f>+IF(AND(Tabla2[[#This Row],[ESTADO DEL PROCESO]]="FINALIZADo",Tabla2[[#This Row],[ESTADO DE LA AUDIENCIA]]=""),1,0)</f>
        <v>0</v>
      </c>
      <c r="BH76" s="39">
        <f>+IF(Tabla2[[#This Row],[TIPO RESUELVE]]="SANCION",1,0)</f>
        <v>0</v>
      </c>
      <c r="BI76" s="39">
        <f>IF(Tabla2[[#This Row],[ESTADO DE LA AUDIENCIA]]="Finalizada",IF(Tabla2[[#This Row],[CONSECUENCIA JURÍDICA]]="MULTA",1,0),0)</f>
        <v>0</v>
      </c>
      <c r="BJ76" s="39">
        <f>IF(Tabla2[[#This Row],[ESTADO DE LA AUDIENCIA]]="Finalizada",IF(IFERROR(SEARCH("INCUMPLIMIENTO",Tabla2[[#This Row],[CONSECUENCIA JURÍDICA]],1),"")=1,1,0),0)</f>
        <v>0</v>
      </c>
      <c r="BK76" s="39">
        <f>IF(Tabla2[[#This Row],[ESTADO DE LA AUDIENCIA]]="Finalizada",IF(Tabla2[[#This Row],[FECHA DE CONSTANCIA DE EJECUTORIA]]="","",IF(IFERROR(SEARCH("Caducidad del Contrato",Tabla2[[#This Row],[CONSECUENCIA JURÍDICA]],1),"")=1,1,0)),0)</f>
        <v>0</v>
      </c>
      <c r="BL76" s="39" t="str">
        <f t="shared" ca="1" si="8"/>
        <v>No_Aplica</v>
      </c>
      <c r="BM76" s="39" t="str">
        <f>Tabla2[[#This Row],[No. CONTRATO]]&amp;Tabla2[[#This Row],[NUMERO DE DOCUMENTO]]&amp;Tabla2[[#This Row],[CONSECUENCIA JURÍDICA]]</f>
        <v>44001862023900024769</v>
      </c>
      <c r="BN76" s="39" t="str">
        <f t="shared" si="9"/>
        <v>Unicos</v>
      </c>
      <c r="BO76" s="39" t="str">
        <f ca="1">IF(Tabla2[[#This Row],[CADUCIDAD]]=1,"In-Habilitado",IF(SUMIFS(BI:BI,BL:BL,"Aplica",F:F,F76,BN:BN,"Unicos")&gt;=5,"In-Habilitado",IF(SUMIFS(BJ:BJ,BL:BL,"Aplica",F:F,F76,BN:BN,"Unicos")&gt;=2,"In-Habilitado",IF(AND(SUMIFS(BI:BI,BL:BL,"Aplica",F:F,F76,BN:BN,"Unicos")&gt;=2,SUMIFS(BJ:BJ,BL:BL,"Aplica",F:F,F76,BN:BN,"Unicos")&gt;=1),"In-Habilitado",""))))</f>
        <v/>
      </c>
      <c r="BP76" s="39">
        <f t="shared" si="10"/>
        <v>0</v>
      </c>
      <c r="BQ76" s="39" t="str">
        <f>IF(N77="","SIN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6" s="39">
        <f>IF(OR(Tabla2[[#This Row],[ESTADO DE LA AUDIENCIA]]="Programada",Tabla2[[#This Row],[ESTADO DE LA AUDIENCIA]]="Suspendida",Tabla2[[#This Row],[ESTADO DE LA AUDIENCIA]]=""),2025,IF(Tabla2[[#This Row],[FECHA DE CONSTANCIA DE EJECUTORIA]]="",2025,TEXT(Tabla2[[#This Row],[FECHA DE CONSTANCIA DE EJECUTORIA]],"YYYY")*1))</f>
        <v>2025</v>
      </c>
      <c r="BT76" s="39">
        <f t="shared" si="11"/>
        <v>1900</v>
      </c>
      <c r="BU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6" s="39" t="str">
        <f>IF(COUNTIF($A$1:A76,A76)&gt;1,"","Unicos")</f>
        <v>Unicos</v>
      </c>
      <c r="BW76" s="44" t="str">
        <f ca="1">IF(Tabla2[[#This Row],[ESTADO DE LA AUDIENCIA]]="Finalizada",IFERROR(IF(TEXT(Tabla2[[#This Row],[FECHA DE CONSTANCIA DE EJECUTORIA]],"dd/mm/yyyy")*1&gt;=CONCATENATE(TEXT(TODAY(),"dd/mm/"),YEAR(TODAY())-3)*1,"Aplica","No Aplica"),"Validar"),"No Aplica")</f>
        <v>No Aplica</v>
      </c>
    </row>
    <row r="77" spans="1:75" ht="37.5" hidden="1" customHeight="1">
      <c r="A77" s="38">
        <v>76</v>
      </c>
      <c r="B77" s="39" t="s">
        <v>25</v>
      </c>
      <c r="C77" s="39" t="s">
        <v>175</v>
      </c>
      <c r="D77" s="39" t="s">
        <v>357</v>
      </c>
      <c r="E77" s="39" t="s">
        <v>141</v>
      </c>
      <c r="F77" s="39">
        <v>900631358</v>
      </c>
      <c r="G77" s="39">
        <v>3</v>
      </c>
      <c r="H77" s="39" t="s">
        <v>142</v>
      </c>
      <c r="I77" s="39">
        <v>2020</v>
      </c>
      <c r="J77" s="40">
        <v>5007982020</v>
      </c>
      <c r="K77" s="39" t="s">
        <v>483</v>
      </c>
      <c r="L77" s="39" t="s">
        <v>144</v>
      </c>
      <c r="M77" s="39" t="s">
        <v>145</v>
      </c>
      <c r="N77" s="39" t="s">
        <v>484</v>
      </c>
      <c r="O77" s="41">
        <v>45355</v>
      </c>
      <c r="P77" s="41">
        <v>45362</v>
      </c>
      <c r="Q77" s="41"/>
      <c r="R77" s="39" t="s">
        <v>179</v>
      </c>
      <c r="S77" s="41"/>
      <c r="T77" s="39" t="s">
        <v>380</v>
      </c>
      <c r="U77" s="39" t="s">
        <v>485</v>
      </c>
      <c r="V77" s="41">
        <v>45966</v>
      </c>
      <c r="W77" s="39" t="s">
        <v>486</v>
      </c>
      <c r="X77" s="39"/>
      <c r="Y77" s="39"/>
      <c r="Z77" s="39"/>
      <c r="AA77" s="41"/>
      <c r="AB77" s="39"/>
      <c r="AC77" s="41"/>
      <c r="AD77" s="39"/>
      <c r="AE77" s="41"/>
      <c r="AF77" s="39"/>
      <c r="AG77" s="41"/>
      <c r="AH77" s="41"/>
      <c r="AI77" s="41"/>
      <c r="AJ77" s="41"/>
      <c r="AK77" s="39"/>
      <c r="AL77" s="41"/>
      <c r="AM77" s="42"/>
      <c r="AN77" s="42"/>
      <c r="AO77" s="41"/>
      <c r="AP77" s="39"/>
      <c r="AQ77" s="39"/>
      <c r="AR77" s="43"/>
      <c r="AS77" s="43"/>
      <c r="AT77" s="43"/>
      <c r="AU77" s="43"/>
      <c r="AV77" s="43"/>
      <c r="AW77" s="43"/>
      <c r="AX77" s="43"/>
      <c r="AY77" s="43"/>
      <c r="AZ77" s="43"/>
      <c r="BA77" s="39">
        <f t="shared" si="6"/>
        <v>1</v>
      </c>
      <c r="BB77" s="39">
        <f t="shared" si="7"/>
        <v>0</v>
      </c>
      <c r="BC77" s="39">
        <f>+IF(Tabla2[[#This Row],[PROCESOS_FINALIZADOS]]=1,0,1)</f>
        <v>1</v>
      </c>
      <c r="BD77" s="39">
        <f>+IF(AND(Tabla2[[#This Row],[ESTADO DEL PROCESO]]&lt;&gt;"FINALIZADo",Tabla2[[#This Row],[ESTADO DE LA AUDIENCIA]]="Suspendida"),1,0)</f>
        <v>1</v>
      </c>
      <c r="BE77" s="39">
        <f>+IF(AND(Tabla2[[#This Row],[ESTADO DEL PROCESO]]&lt;&gt;"FINALIZADO",Tabla2[[#This Row],[ESTADO DE LA AUDIENCIA]]="Finalizada"),1,0)</f>
        <v>0</v>
      </c>
      <c r="BF77" s="39">
        <f>+IF(AND(Tabla2[[#This Row],[ESTADO DEL PROCESO]]&lt;&gt;"FINALIZADo",Tabla2[[#This Row],[ESTADO DE LA AUDIENCIA]]="Programada"),1,0)</f>
        <v>0</v>
      </c>
      <c r="BG77" s="39">
        <f>+IF(AND(Tabla2[[#This Row],[ESTADO DEL PROCESO]]="FINALIZADo",Tabla2[[#This Row],[ESTADO DE LA AUDIENCIA]]=""),1,0)</f>
        <v>0</v>
      </c>
      <c r="BH77" s="39">
        <f>+IF(Tabla2[[#This Row],[TIPO RESUELVE]]="SANCION",1,0)</f>
        <v>0</v>
      </c>
      <c r="BI77" s="39">
        <f>IF(Tabla2[[#This Row],[ESTADO DE LA AUDIENCIA]]="Finalizada",IF(Tabla2[[#This Row],[CONSECUENCIA JURÍDICA]]="MULTA",1,0),0)</f>
        <v>0</v>
      </c>
      <c r="BJ77" s="39">
        <f>IF(Tabla2[[#This Row],[ESTADO DE LA AUDIENCIA]]="Finalizada",IF(IFERROR(SEARCH("INCUMPLIMIENTO",Tabla2[[#This Row],[CONSECUENCIA JURÍDICA]],1),"")=1,1,0),0)</f>
        <v>0</v>
      </c>
      <c r="BK77" s="39">
        <f>IF(Tabla2[[#This Row],[ESTADO DE LA AUDIENCIA]]="Finalizada",IF(Tabla2[[#This Row],[FECHA DE CONSTANCIA DE EJECUTORIA]]="","",IF(IFERROR(SEARCH("Caducidad del Contrato",Tabla2[[#This Row],[CONSECUENCIA JURÍDICA]],1),"")=1,1,0)),0)</f>
        <v>0</v>
      </c>
      <c r="BL77" s="39" t="str">
        <f t="shared" ca="1" si="8"/>
        <v>No_Aplica</v>
      </c>
      <c r="BM77" s="39" t="str">
        <f>Tabla2[[#This Row],[No. CONTRATO]]&amp;Tabla2[[#This Row],[NUMERO DE DOCUMENTO]]&amp;Tabla2[[#This Row],[CONSECUENCIA JURÍDICA]]</f>
        <v>5007982020900631358</v>
      </c>
      <c r="BN77" s="39" t="str">
        <f t="shared" si="9"/>
        <v>Unicos</v>
      </c>
      <c r="BO77" s="39" t="str">
        <f ca="1">IF(Tabla2[[#This Row],[CADUCIDAD]]=1,"In-Habilitado",IF(SUMIFS(BI:BI,BL:BL,"Aplica",F:F,F77,BN:BN,"Unicos")&gt;=5,"In-Habilitado",IF(SUMIFS(BJ:BJ,BL:BL,"Aplica",F:F,F77,BN:BN,"Unicos")&gt;=2,"In-Habilitado",IF(AND(SUMIFS(BI:BI,BL:BL,"Aplica",F:F,F77,BN:BN,"Unicos")&gt;=2,SUMIFS(BJ:BJ,BL:BL,"Aplica",F:F,F77,BN:BN,"Unicos")&gt;=1),"In-Habilitado",""))))</f>
        <v>In-Habilitado</v>
      </c>
      <c r="BP77" s="39">
        <f t="shared" si="10"/>
        <v>0</v>
      </c>
      <c r="BQ77" s="39" t="str">
        <f>IF(N78="","SIN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7" s="39">
        <f>IF(OR(Tabla2[[#This Row],[ESTADO DE LA AUDIENCIA]]="Programada",Tabla2[[#This Row],[ESTADO DE LA AUDIENCIA]]="Suspendida",Tabla2[[#This Row],[ESTADO DE LA AUDIENCIA]]=""),2025,IF(Tabla2[[#This Row],[FECHA DE CONSTANCIA DE EJECUTORIA]]="",2025,TEXT(Tabla2[[#This Row],[FECHA DE CONSTANCIA DE EJECUTORIA]],"YYYY")*1))</f>
        <v>2025</v>
      </c>
      <c r="BT77" s="39">
        <f t="shared" si="11"/>
        <v>1900</v>
      </c>
      <c r="BU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7" s="39" t="str">
        <f>IF(COUNTIF($A$1:A77,A77)&gt;1,"","Unicos")</f>
        <v>Unicos</v>
      </c>
      <c r="BW77" s="44" t="str">
        <f ca="1">IF(Tabla2[[#This Row],[ESTADO DE LA AUDIENCIA]]="Finalizada",IFERROR(IF(TEXT(Tabla2[[#This Row],[FECHA DE CONSTANCIA DE EJECUTORIA]],"dd/mm/yyyy")*1&gt;=CONCATENATE(TEXT(TODAY(),"dd/mm/"),YEAR(TODAY())-3)*1,"Aplica","No Aplica"),"Validar"),"No Aplica")</f>
        <v>No Aplica</v>
      </c>
    </row>
    <row r="78" spans="1:75" ht="37.5" hidden="1" customHeight="1">
      <c r="A78" s="38">
        <v>77</v>
      </c>
      <c r="B78" s="39" t="s">
        <v>15</v>
      </c>
      <c r="C78" s="39" t="s">
        <v>175</v>
      </c>
      <c r="D78" s="39" t="s">
        <v>487</v>
      </c>
      <c r="E78" s="39" t="s">
        <v>141</v>
      </c>
      <c r="F78" s="39">
        <v>900202440</v>
      </c>
      <c r="G78" s="39">
        <v>1</v>
      </c>
      <c r="H78" s="39" t="s">
        <v>142</v>
      </c>
      <c r="I78" s="39">
        <v>2023</v>
      </c>
      <c r="J78" s="40">
        <v>95000482023</v>
      </c>
      <c r="K78" s="39" t="s">
        <v>488</v>
      </c>
      <c r="L78" s="39" t="s">
        <v>144</v>
      </c>
      <c r="M78" s="39" t="s">
        <v>145</v>
      </c>
      <c r="N78" s="39" t="s">
        <v>489</v>
      </c>
      <c r="O78" s="41">
        <v>45399</v>
      </c>
      <c r="P78" s="41">
        <v>45412</v>
      </c>
      <c r="Q78" s="41"/>
      <c r="R78" s="39" t="s">
        <v>217</v>
      </c>
      <c r="S78" s="47">
        <v>46003</v>
      </c>
      <c r="T78" s="39" t="s">
        <v>490</v>
      </c>
      <c r="U78" s="48" t="s">
        <v>491</v>
      </c>
      <c r="V78" s="47">
        <v>45996</v>
      </c>
      <c r="W78" s="39" t="s">
        <v>492</v>
      </c>
      <c r="X78" s="39"/>
      <c r="Y78" s="39"/>
      <c r="Z78" s="39"/>
      <c r="AA78" s="41"/>
      <c r="AB78" s="39"/>
      <c r="AC78" s="41"/>
      <c r="AD78" s="39"/>
      <c r="AE78" s="41"/>
      <c r="AF78" s="39"/>
      <c r="AG78" s="41"/>
      <c r="AH78" s="41"/>
      <c r="AI78" s="41"/>
      <c r="AJ78" s="41"/>
      <c r="AK78" s="39"/>
      <c r="AL78" s="41"/>
      <c r="AM78" s="42"/>
      <c r="AN78" s="42"/>
      <c r="AO78" s="41"/>
      <c r="AP78" s="39"/>
      <c r="AQ78" s="39"/>
      <c r="AR78" s="43"/>
      <c r="AS78" s="43"/>
      <c r="AT78" s="43"/>
      <c r="AU78" s="43"/>
      <c r="AV78" s="43"/>
      <c r="AW78" s="43"/>
      <c r="AX78" s="43"/>
      <c r="AY78" s="43"/>
      <c r="AZ78" s="43"/>
      <c r="BA78" s="39">
        <f t="shared" si="6"/>
        <v>1</v>
      </c>
      <c r="BB78" s="39">
        <f t="shared" si="7"/>
        <v>0</v>
      </c>
      <c r="BC78" s="39">
        <f>+IF(Tabla2[[#This Row],[PROCESOS_FINALIZADOS]]=1,0,1)</f>
        <v>1</v>
      </c>
      <c r="BD78" s="39">
        <f>+IF(AND(Tabla2[[#This Row],[ESTADO DEL PROCESO]]&lt;&gt;"FINALIZADo",Tabla2[[#This Row],[ESTADO DE LA AUDIENCIA]]="Suspendida"),1,0)</f>
        <v>0</v>
      </c>
      <c r="BE78" s="39">
        <f>+IF(AND(Tabla2[[#This Row],[ESTADO DEL PROCESO]]&lt;&gt;"FINALIZADO",Tabla2[[#This Row],[ESTADO DE LA AUDIENCIA]]="Finalizada"),1,0)</f>
        <v>0</v>
      </c>
      <c r="BF78" s="39">
        <f>+IF(AND(Tabla2[[#This Row],[ESTADO DEL PROCESO]]&lt;&gt;"FINALIZADo",Tabla2[[#This Row],[ESTADO DE LA AUDIENCIA]]="Programada"),1,0)</f>
        <v>1</v>
      </c>
      <c r="BG78" s="39">
        <f>+IF(AND(Tabla2[[#This Row],[ESTADO DEL PROCESO]]="FINALIZADo",Tabla2[[#This Row],[ESTADO DE LA AUDIENCIA]]=""),1,0)</f>
        <v>0</v>
      </c>
      <c r="BH78" s="39">
        <f>+IF(Tabla2[[#This Row],[TIPO RESUELVE]]="SANCION",1,0)</f>
        <v>0</v>
      </c>
      <c r="BI78" s="39">
        <f>IF(Tabla2[[#This Row],[ESTADO DE LA AUDIENCIA]]="Finalizada",IF(Tabla2[[#This Row],[CONSECUENCIA JURÍDICA]]="MULTA",1,0),0)</f>
        <v>0</v>
      </c>
      <c r="BJ78" s="39">
        <f>IF(Tabla2[[#This Row],[ESTADO DE LA AUDIENCIA]]="Finalizada",IF(IFERROR(SEARCH("INCUMPLIMIENTO",Tabla2[[#This Row],[CONSECUENCIA JURÍDICA]],1),"")=1,1,0),0)</f>
        <v>0</v>
      </c>
      <c r="BK78" s="39">
        <f>IF(Tabla2[[#This Row],[ESTADO DE LA AUDIENCIA]]="Finalizada",IF(Tabla2[[#This Row],[FECHA DE CONSTANCIA DE EJECUTORIA]]="","",IF(IFERROR(SEARCH("Caducidad del Contrato",Tabla2[[#This Row],[CONSECUENCIA JURÍDICA]],1),"")=1,1,0)),0)</f>
        <v>0</v>
      </c>
      <c r="BL78" s="39" t="str">
        <f t="shared" ca="1" si="8"/>
        <v>No_Aplica</v>
      </c>
      <c r="BM78" s="39" t="str">
        <f>Tabla2[[#This Row],[No. CONTRATO]]&amp;Tabla2[[#This Row],[NUMERO DE DOCUMENTO]]&amp;Tabla2[[#This Row],[CONSECUENCIA JURÍDICA]]</f>
        <v>95000482023900202440</v>
      </c>
      <c r="BN78" s="39" t="str">
        <f t="shared" si="9"/>
        <v>Unicos</v>
      </c>
      <c r="BO78" s="39" t="str">
        <f ca="1">IF(Tabla2[[#This Row],[CADUCIDAD]]=1,"In-Habilitado",IF(SUMIFS(BI:BI,BL:BL,"Aplica",F:F,F78,BN:BN,"Unicos")&gt;=5,"In-Habilitado",IF(SUMIFS(BJ:BJ,BL:BL,"Aplica",F:F,F78,BN:BN,"Unicos")&gt;=2,"In-Habilitado",IF(AND(SUMIFS(BI:BI,BL:BL,"Aplica",F:F,F78,BN:BN,"Unicos")&gt;=2,SUMIFS(BJ:BJ,BL:BL,"Aplica",F:F,F78,BN:BN,"Unicos")&gt;=1),"In-Habilitado",""))))</f>
        <v/>
      </c>
      <c r="BP78" s="39">
        <f t="shared" si="10"/>
        <v>0</v>
      </c>
      <c r="BQ78" s="39" t="str">
        <f>IF(N79="","SIN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8" s="39">
        <f>IF(OR(Tabla2[[#This Row],[ESTADO DE LA AUDIENCIA]]="Programada",Tabla2[[#This Row],[ESTADO DE LA AUDIENCIA]]="Suspendida",Tabla2[[#This Row],[ESTADO DE LA AUDIENCIA]]=""),2025,IF(Tabla2[[#This Row],[FECHA DE CONSTANCIA DE EJECUTORIA]]="",2025,TEXT(Tabla2[[#This Row],[FECHA DE CONSTANCIA DE EJECUTORIA]],"YYYY")*1))</f>
        <v>2025</v>
      </c>
      <c r="BT78" s="39">
        <f t="shared" si="11"/>
        <v>1900</v>
      </c>
      <c r="BU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8" s="39" t="str">
        <f>IF(COUNTIF($A$1:A78,A78)&gt;1,"","Unicos")</f>
        <v>Unicos</v>
      </c>
      <c r="BW78" s="44" t="str">
        <f ca="1">IF(Tabla2[[#This Row],[ESTADO DE LA AUDIENCIA]]="Finalizada",IFERROR(IF(TEXT(Tabla2[[#This Row],[FECHA DE CONSTANCIA DE EJECUTORIA]],"dd/mm/yyyy")*1&gt;=CONCATENATE(TEXT(TODAY(),"dd/mm/"),YEAR(TODAY())-3)*1,"Aplica","No Aplica"),"Validar"),"No Aplica")</f>
        <v>No Aplica</v>
      </c>
    </row>
    <row r="79" spans="1:75" ht="37.5" hidden="1" customHeight="1">
      <c r="A79" s="38">
        <v>78</v>
      </c>
      <c r="B79" s="39" t="s">
        <v>12</v>
      </c>
      <c r="C79" s="39" t="s">
        <v>4</v>
      </c>
      <c r="D79" s="39" t="s">
        <v>493</v>
      </c>
      <c r="E79" s="39" t="s">
        <v>141</v>
      </c>
      <c r="F79" s="39">
        <v>860524168</v>
      </c>
      <c r="G79" s="39">
        <v>8</v>
      </c>
      <c r="H79" s="39" t="s">
        <v>142</v>
      </c>
      <c r="I79" s="39">
        <v>2020</v>
      </c>
      <c r="J79" s="40">
        <v>1016442020</v>
      </c>
      <c r="K79" s="39" t="s">
        <v>494</v>
      </c>
      <c r="L79" s="39" t="s">
        <v>248</v>
      </c>
      <c r="M79" s="39" t="s">
        <v>495</v>
      </c>
      <c r="N79" s="39" t="s">
        <v>496</v>
      </c>
      <c r="O79" s="41">
        <v>45406</v>
      </c>
      <c r="P79" s="41">
        <v>45406</v>
      </c>
      <c r="Q79" s="41">
        <v>45469</v>
      </c>
      <c r="R79" s="39" t="s">
        <v>147</v>
      </c>
      <c r="S79" s="41"/>
      <c r="T79" s="39" t="s">
        <v>497</v>
      </c>
      <c r="U79" s="39" t="s">
        <v>498</v>
      </c>
      <c r="V79" s="41"/>
      <c r="W79" s="39" t="s">
        <v>164</v>
      </c>
      <c r="X79" s="39" t="s">
        <v>151</v>
      </c>
      <c r="Y79" s="39" t="s">
        <v>152</v>
      </c>
      <c r="Z79" s="39">
        <v>1998</v>
      </c>
      <c r="AA79" s="41">
        <v>45427</v>
      </c>
      <c r="AB79" s="39" t="s">
        <v>198</v>
      </c>
      <c r="AC79" s="41">
        <v>45427</v>
      </c>
      <c r="AD79" s="39">
        <v>2807</v>
      </c>
      <c r="AE79" s="41">
        <v>45469</v>
      </c>
      <c r="AF79" s="39" t="s">
        <v>199</v>
      </c>
      <c r="AG79" s="41">
        <v>45470</v>
      </c>
      <c r="AH79" s="41">
        <v>45480</v>
      </c>
      <c r="AI79" s="41">
        <v>45480</v>
      </c>
      <c r="AJ79" s="41" t="s">
        <v>153</v>
      </c>
      <c r="AK79" s="39" t="s">
        <v>198</v>
      </c>
      <c r="AL79" s="41">
        <v>45482</v>
      </c>
      <c r="AM79" s="42">
        <v>234868477</v>
      </c>
      <c r="AN79" s="57">
        <v>234868477</v>
      </c>
      <c r="AO79" s="41">
        <v>45657</v>
      </c>
      <c r="AP79" s="39"/>
      <c r="AQ79" s="39"/>
      <c r="AR79" s="43" t="s">
        <v>154</v>
      </c>
      <c r="AS79" s="43" t="s">
        <v>198</v>
      </c>
      <c r="AT79" s="43" t="s">
        <v>198</v>
      </c>
      <c r="AU79" s="43" t="s">
        <v>153</v>
      </c>
      <c r="AV79" s="43" t="s">
        <v>154</v>
      </c>
      <c r="AW79" s="43" t="s">
        <v>153</v>
      </c>
      <c r="AX79" s="43" t="s">
        <v>153</v>
      </c>
      <c r="AY79" s="43" t="s">
        <v>428</v>
      </c>
      <c r="AZ79" s="43" t="s">
        <v>499</v>
      </c>
      <c r="BA79" s="39">
        <f t="shared" si="6"/>
        <v>1</v>
      </c>
      <c r="BB79" s="39">
        <f t="shared" si="7"/>
        <v>1</v>
      </c>
      <c r="BC79" s="39">
        <f>+IF(Tabla2[[#This Row],[PROCESOS_FINALIZADOS]]=1,0,1)</f>
        <v>0</v>
      </c>
      <c r="BD79" s="39">
        <f>+IF(AND(Tabla2[[#This Row],[ESTADO DEL PROCESO]]&lt;&gt;"FINALIZADo",Tabla2[[#This Row],[ESTADO DE LA AUDIENCIA]]="Suspendida"),1,0)</f>
        <v>0</v>
      </c>
      <c r="BE79" s="39">
        <f>+IF(AND(Tabla2[[#This Row],[ESTADO DEL PROCESO]]&lt;&gt;"FINALIZADO",Tabla2[[#This Row],[ESTADO DE LA AUDIENCIA]]="Finalizada"),1,0)</f>
        <v>0</v>
      </c>
      <c r="BF79" s="39">
        <f>+IF(AND(Tabla2[[#This Row],[ESTADO DEL PROCESO]]&lt;&gt;"FINALIZADo",Tabla2[[#This Row],[ESTADO DE LA AUDIENCIA]]="Programada"),1,0)</f>
        <v>0</v>
      </c>
      <c r="BG79" s="39">
        <f>+IF(AND(Tabla2[[#This Row],[ESTADO DEL PROCESO]]="FINALIZADo",Tabla2[[#This Row],[ESTADO DE LA AUDIENCIA]]=""),1,0)</f>
        <v>0</v>
      </c>
      <c r="BH79" s="39">
        <f>+IF(Tabla2[[#This Row],[TIPO RESUELVE]]="SANCION",1,0)</f>
        <v>1</v>
      </c>
      <c r="BI79" s="39">
        <f>IF(Tabla2[[#This Row],[ESTADO DE LA AUDIENCIA]]="Finalizada",IF(Tabla2[[#This Row],[CONSECUENCIA JURÍDICA]]="MULTA",1,0),0)</f>
        <v>0</v>
      </c>
      <c r="BJ79" s="39">
        <f>IF(Tabla2[[#This Row],[ESTADO DE LA AUDIENCIA]]="Finalizada",IF(IFERROR(SEARCH("INCUMPLIMIENTO",Tabla2[[#This Row],[CONSECUENCIA JURÍDICA]],1),"")=1,1,0),0)</f>
        <v>1</v>
      </c>
      <c r="BK79" s="39">
        <f>IF(Tabla2[[#This Row],[ESTADO DE LA AUDIENCIA]]="Finalizada",IF(Tabla2[[#This Row],[FECHA DE CONSTANCIA DE EJECUTORIA]]="","",IF(IFERROR(SEARCH("Caducidad del Contrato",Tabla2[[#This Row],[CONSECUENCIA JURÍDICA]],1),"")=1,1,0)),0)</f>
        <v>0</v>
      </c>
      <c r="BL79" s="39" t="str">
        <f t="shared" ca="1" si="8"/>
        <v>Aplica</v>
      </c>
      <c r="BM79" s="39" t="str">
        <f>Tabla2[[#This Row],[No. CONTRATO]]&amp;Tabla2[[#This Row],[NUMERO DE DOCUMENTO]]&amp;Tabla2[[#This Row],[CONSECUENCIA JURÍDICA]]</f>
        <v>1016442020860524168Incumplimiento Parcial (Cláusula Penal)</v>
      </c>
      <c r="BN79" s="39" t="str">
        <f t="shared" si="9"/>
        <v>Unicos</v>
      </c>
      <c r="BO79" s="39" t="str">
        <f ca="1">IF(Tabla2[[#This Row],[CADUCIDAD]]=1,"In-Habilitado",IF(SUMIFS(BI:BI,BL:BL,"Aplica",F:F,F79,BN:BN,"Unicos")&gt;=5,"In-Habilitado",IF(SUMIFS(BJ:BJ,BL:BL,"Aplica",F:F,F79,BN:BN,"Unicos")&gt;=2,"In-Habilitado",IF(AND(SUMIFS(BI:BI,BL:BL,"Aplica",F:F,F79,BN:BN,"Unicos")&gt;=2,SUMIFS(BJ:BJ,BL:BL,"Aplica",F:F,F79,BN:BN,"Unicos")&gt;=1),"In-Habilitado",""))))</f>
        <v/>
      </c>
      <c r="BP79" s="39">
        <f t="shared" si="10"/>
        <v>0</v>
      </c>
      <c r="BQ79" s="39" t="str">
        <f>IF(N80="","SIN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9" s="39" t="e">
        <f>IF(OR(Tabla2[[#This Row],[ESTADO DE LA AUDIENCIA]]="Programada",Tabla2[[#This Row],[ESTADO DE LA AUDIENCIA]]="Suspendida",Tabla2[[#This Row],[ESTADO DE LA AUDIENCIA]]=""),2025,IF(Tabla2[[#This Row],[FECHA DE CONSTANCIA DE EJECUTORIA]]="",2025,TEXT(Tabla2[[#This Row],[FECHA DE CONSTANCIA DE EJECUTORIA]],"YYYY")*1))</f>
        <v>#VALUE!</v>
      </c>
      <c r="BT79" s="39">
        <f t="shared" si="11"/>
        <v>2024</v>
      </c>
      <c r="BU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9" s="39" t="str">
        <f>IF(COUNTIF($A$1:A79,A79)&gt;1,"","Unicos")</f>
        <v>Unicos</v>
      </c>
      <c r="BW79" s="44" t="str">
        <f ca="1">IF(Tabla2[[#This Row],[ESTADO DE LA AUDIENCIA]]="Finalizada",IFERROR(IF(TEXT(Tabla2[[#This Row],[FECHA DE CONSTANCIA DE EJECUTORIA]],"dd/mm/yyyy")*1&gt;=CONCATENATE(TEXT(TODAY(),"dd/mm/"),YEAR(TODAY())-3)*1,"Aplica","No Aplica"),"Validar"),"No Aplica")</f>
        <v>Validar</v>
      </c>
    </row>
    <row r="80" spans="1:75" ht="37.5" hidden="1" customHeight="1">
      <c r="A80" s="38">
        <v>79</v>
      </c>
      <c r="B80" s="39" t="s">
        <v>12</v>
      </c>
      <c r="C80" s="39" t="s">
        <v>4</v>
      </c>
      <c r="D80" s="39" t="s">
        <v>500</v>
      </c>
      <c r="E80" s="39" t="s">
        <v>141</v>
      </c>
      <c r="F80" s="39">
        <v>901573432</v>
      </c>
      <c r="G80" s="39">
        <v>5</v>
      </c>
      <c r="H80" s="39" t="s">
        <v>142</v>
      </c>
      <c r="I80" s="39">
        <v>2023</v>
      </c>
      <c r="J80" s="40">
        <v>1015102023</v>
      </c>
      <c r="K80" s="39" t="s">
        <v>501</v>
      </c>
      <c r="L80" s="39" t="s">
        <v>248</v>
      </c>
      <c r="M80" s="39" t="s">
        <v>249</v>
      </c>
      <c r="N80" s="39" t="s">
        <v>502</v>
      </c>
      <c r="O80" s="41">
        <v>45348</v>
      </c>
      <c r="P80" s="41">
        <v>45364</v>
      </c>
      <c r="Q80" s="41">
        <v>45491</v>
      </c>
      <c r="R80" s="39" t="s">
        <v>147</v>
      </c>
      <c r="S80" s="41"/>
      <c r="T80" s="39" t="s">
        <v>497</v>
      </c>
      <c r="U80" s="39" t="s">
        <v>503</v>
      </c>
      <c r="V80" s="41"/>
      <c r="W80" s="39" t="s">
        <v>164</v>
      </c>
      <c r="X80" s="39" t="s">
        <v>165</v>
      </c>
      <c r="Y80" s="39" t="s">
        <v>268</v>
      </c>
      <c r="Z80" s="39" t="s">
        <v>504</v>
      </c>
      <c r="AA80" s="41">
        <v>45491</v>
      </c>
      <c r="AB80" s="39" t="s">
        <v>154</v>
      </c>
      <c r="AC80" s="41"/>
      <c r="AD80" s="39"/>
      <c r="AE80" s="41"/>
      <c r="AF80" s="39"/>
      <c r="AG80" s="41">
        <v>45482</v>
      </c>
      <c r="AH80" s="41"/>
      <c r="AI80" s="41"/>
      <c r="AJ80" s="41"/>
      <c r="AK80" s="39"/>
      <c r="AL80" s="41"/>
      <c r="AM80" s="42"/>
      <c r="AN80" s="42"/>
      <c r="AO80" s="41"/>
      <c r="AP80" s="39"/>
      <c r="AQ80" s="39"/>
      <c r="AR80" s="43"/>
      <c r="AS80" s="43"/>
      <c r="AT80" s="43"/>
      <c r="AU80" s="43"/>
      <c r="AV80" s="43"/>
      <c r="AW80" s="43"/>
      <c r="AX80" s="43"/>
      <c r="AY80" s="43"/>
      <c r="AZ80" s="43"/>
      <c r="BA80" s="39">
        <f t="shared" si="6"/>
        <v>1</v>
      </c>
      <c r="BB80" s="39">
        <f t="shared" si="7"/>
        <v>1</v>
      </c>
      <c r="BC80" s="39">
        <f>+IF(Tabla2[[#This Row],[PROCESOS_FINALIZADOS]]=1,0,1)</f>
        <v>0</v>
      </c>
      <c r="BD80" s="39">
        <f>+IF(AND(Tabla2[[#This Row],[ESTADO DEL PROCESO]]&lt;&gt;"FINALIZADo",Tabla2[[#This Row],[ESTADO DE LA AUDIENCIA]]="Suspendida"),1,0)</f>
        <v>0</v>
      </c>
      <c r="BE80" s="39">
        <f>+IF(AND(Tabla2[[#This Row],[ESTADO DEL PROCESO]]&lt;&gt;"FINALIZADO",Tabla2[[#This Row],[ESTADO DE LA AUDIENCIA]]="Finalizada"),1,0)</f>
        <v>0</v>
      </c>
      <c r="BF80" s="39">
        <f>+IF(AND(Tabla2[[#This Row],[ESTADO DEL PROCESO]]&lt;&gt;"FINALIZADo",Tabla2[[#This Row],[ESTADO DE LA AUDIENCIA]]="Programada"),1,0)</f>
        <v>0</v>
      </c>
      <c r="BG80" s="39">
        <f>+IF(AND(Tabla2[[#This Row],[ESTADO DEL PROCESO]]="FINALIZADo",Tabla2[[#This Row],[ESTADO DE LA AUDIENCIA]]=""),1,0)</f>
        <v>0</v>
      </c>
      <c r="BH80" s="39">
        <f>+IF(Tabla2[[#This Row],[TIPO RESUELVE]]="SANCION",1,0)</f>
        <v>0</v>
      </c>
      <c r="BI80" s="39">
        <f>IF(Tabla2[[#This Row],[ESTADO DE LA AUDIENCIA]]="Finalizada",IF(Tabla2[[#This Row],[CONSECUENCIA JURÍDICA]]="MULTA",1,0),0)</f>
        <v>0</v>
      </c>
      <c r="BJ80" s="39">
        <f>IF(Tabla2[[#This Row],[ESTADO DE LA AUDIENCIA]]="Finalizada",IF(IFERROR(SEARCH("INCUMPLIMIENTO",Tabla2[[#This Row],[CONSECUENCIA JURÍDICA]],1),"")=1,1,0),0)</f>
        <v>0</v>
      </c>
      <c r="BK80" s="39">
        <f>IF(Tabla2[[#This Row],[ESTADO DE LA AUDIENCIA]]="Finalizada",IF(Tabla2[[#This Row],[FECHA DE CONSTANCIA DE EJECUTORIA]]="","",IF(IFERROR(SEARCH("Caducidad del Contrato",Tabla2[[#This Row],[CONSECUENCIA JURÍDICA]],1),"")=1,1,0)),0)</f>
        <v>0</v>
      </c>
      <c r="BL80" s="39" t="str">
        <f t="shared" ca="1" si="8"/>
        <v>Aplica</v>
      </c>
      <c r="BM80" s="39" t="str">
        <f>Tabla2[[#This Row],[No. CONTRATO]]&amp;Tabla2[[#This Row],[NUMERO DE DOCUMENTO]]&amp;Tabla2[[#This Row],[CONSECUENCIA JURÍDICA]]</f>
        <v>1015102023901573432Terminación de la actuación sancionatoria</v>
      </c>
      <c r="BN80" s="39" t="str">
        <f t="shared" si="9"/>
        <v>Unicos</v>
      </c>
      <c r="BO80" s="39" t="str">
        <f ca="1">IF(Tabla2[[#This Row],[CADUCIDAD]]=1,"In-Habilitado",IF(SUMIFS(BI:BI,BL:BL,"Aplica",F:F,F80,BN:BN,"Unicos")&gt;=5,"In-Habilitado",IF(SUMIFS(BJ:BJ,BL:BL,"Aplica",F:F,F80,BN:BN,"Unicos")&gt;=2,"In-Habilitado",IF(AND(SUMIFS(BI:BI,BL:BL,"Aplica",F:F,F80,BN:BN,"Unicos")&gt;=2,SUMIFS(BJ:BJ,BL:BL,"Aplica",F:F,F80,BN:BN,"Unicos")&gt;=1),"In-Habilitado",""))))</f>
        <v/>
      </c>
      <c r="BP80" s="39">
        <f t="shared" si="10"/>
        <v>1</v>
      </c>
      <c r="BQ80" s="39" t="str">
        <f>IF(N81="","SIN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0" s="39" t="e">
        <f>IF(OR(Tabla2[[#This Row],[ESTADO DE LA AUDIENCIA]]="Programada",Tabla2[[#This Row],[ESTADO DE LA AUDIENCIA]]="Suspendida",Tabla2[[#This Row],[ESTADO DE LA AUDIENCIA]]=""),2025,IF(Tabla2[[#This Row],[FECHA DE CONSTANCIA DE EJECUTORIA]]="",2025,TEXT(Tabla2[[#This Row],[FECHA DE CONSTANCIA DE EJECUTORIA]],"YYYY")*1))</f>
        <v>#VALUE!</v>
      </c>
      <c r="BT80" s="39">
        <f t="shared" si="11"/>
        <v>2024</v>
      </c>
      <c r="BU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0" s="39" t="str">
        <f>IF(COUNTIF($A$1:A80,A80)&gt;1,"","Unicos")</f>
        <v>Unicos</v>
      </c>
      <c r="BW80" s="44" t="str">
        <f ca="1">IF(Tabla2[[#This Row],[ESTADO DE LA AUDIENCIA]]="Finalizada",IFERROR(IF(TEXT(Tabla2[[#This Row],[FECHA DE CONSTANCIA DE EJECUTORIA]],"dd/mm/yyyy")*1&gt;=CONCATENATE(TEXT(TODAY(),"dd/mm/"),YEAR(TODAY())-3)*1,"Aplica","No Aplica"),"Validar"),"No Aplica")</f>
        <v>Validar</v>
      </c>
    </row>
    <row r="81" spans="1:75" ht="37.5" hidden="1" customHeight="1">
      <c r="A81" s="38">
        <v>80</v>
      </c>
      <c r="B81" s="39" t="s">
        <v>12</v>
      </c>
      <c r="C81" s="39" t="s">
        <v>4</v>
      </c>
      <c r="D81" s="39" t="s">
        <v>505</v>
      </c>
      <c r="E81" s="39" t="s">
        <v>141</v>
      </c>
      <c r="F81" s="39">
        <v>900137534</v>
      </c>
      <c r="G81" s="39">
        <v>5</v>
      </c>
      <c r="H81" s="39" t="s">
        <v>142</v>
      </c>
      <c r="I81" s="39">
        <v>2020</v>
      </c>
      <c r="J81" s="40">
        <v>1017202020</v>
      </c>
      <c r="K81" s="39" t="s">
        <v>506</v>
      </c>
      <c r="L81" s="39" t="s">
        <v>248</v>
      </c>
      <c r="M81" s="39" t="s">
        <v>507</v>
      </c>
      <c r="N81" s="39" t="s">
        <v>508</v>
      </c>
      <c r="O81" s="41">
        <v>44925</v>
      </c>
      <c r="P81" s="41"/>
      <c r="Q81" s="41">
        <v>45509</v>
      </c>
      <c r="R81" s="39" t="s">
        <v>147</v>
      </c>
      <c r="S81" s="41"/>
      <c r="T81" s="39" t="s">
        <v>509</v>
      </c>
      <c r="U81" s="39" t="s">
        <v>510</v>
      </c>
      <c r="V81" s="41"/>
      <c r="W81" s="39" t="s">
        <v>164</v>
      </c>
      <c r="X81" s="39" t="s">
        <v>151</v>
      </c>
      <c r="Y81" s="39" t="s">
        <v>252</v>
      </c>
      <c r="Z81" s="39">
        <v>1271</v>
      </c>
      <c r="AA81" s="41">
        <v>45372</v>
      </c>
      <c r="AB81" s="39" t="s">
        <v>198</v>
      </c>
      <c r="AC81" s="41">
        <v>45426</v>
      </c>
      <c r="AD81" s="39">
        <v>3508</v>
      </c>
      <c r="AE81" s="41">
        <v>45509</v>
      </c>
      <c r="AF81" s="39" t="s">
        <v>245</v>
      </c>
      <c r="AG81" s="41">
        <v>45512</v>
      </c>
      <c r="AH81" s="41"/>
      <c r="AI81" s="41"/>
      <c r="AJ81" s="41" t="s">
        <v>153</v>
      </c>
      <c r="AK81" s="39" t="s">
        <v>154</v>
      </c>
      <c r="AL81" s="41"/>
      <c r="AM81" s="42">
        <v>0</v>
      </c>
      <c r="AN81" s="42"/>
      <c r="AO81" s="41"/>
      <c r="AP81" s="39"/>
      <c r="AQ81" s="39" t="s">
        <v>511</v>
      </c>
      <c r="AR81" s="43" t="s">
        <v>154</v>
      </c>
      <c r="AS81" s="43" t="s">
        <v>153</v>
      </c>
      <c r="AT81" s="43" t="s">
        <v>153</v>
      </c>
      <c r="AU81" s="43" t="s">
        <v>153</v>
      </c>
      <c r="AV81" s="43" t="s">
        <v>154</v>
      </c>
      <c r="AW81" s="43" t="s">
        <v>153</v>
      </c>
      <c r="AX81" s="43" t="s">
        <v>153</v>
      </c>
      <c r="AY81" s="43" t="s">
        <v>428</v>
      </c>
      <c r="AZ81" s="43" t="s">
        <v>164</v>
      </c>
      <c r="BA81" s="39">
        <f t="shared" si="6"/>
        <v>1</v>
      </c>
      <c r="BB81" s="39">
        <f t="shared" si="7"/>
        <v>1</v>
      </c>
      <c r="BC81" s="39">
        <f>+IF(Tabla2[[#This Row],[PROCESOS_FINALIZADOS]]=1,0,1)</f>
        <v>0</v>
      </c>
      <c r="BD81" s="39">
        <f>+IF(AND(Tabla2[[#This Row],[ESTADO DEL PROCESO]]&lt;&gt;"FINALIZADo",Tabla2[[#This Row],[ESTADO DE LA AUDIENCIA]]="Suspendida"),1,0)</f>
        <v>0</v>
      </c>
      <c r="BE81" s="39">
        <f>+IF(AND(Tabla2[[#This Row],[ESTADO DEL PROCESO]]&lt;&gt;"FINALIZADO",Tabla2[[#This Row],[ESTADO DE LA AUDIENCIA]]="Finalizada"),1,0)</f>
        <v>0</v>
      </c>
      <c r="BF81" s="39">
        <f>+IF(AND(Tabla2[[#This Row],[ESTADO DEL PROCESO]]&lt;&gt;"FINALIZADo",Tabla2[[#This Row],[ESTADO DE LA AUDIENCIA]]="Programada"),1,0)</f>
        <v>0</v>
      </c>
      <c r="BG81" s="39">
        <f>+IF(AND(Tabla2[[#This Row],[ESTADO DEL PROCESO]]="FINALIZADo",Tabla2[[#This Row],[ESTADO DE LA AUDIENCIA]]=""),1,0)</f>
        <v>0</v>
      </c>
      <c r="BH81" s="39">
        <f>+IF(Tabla2[[#This Row],[TIPO RESUELVE]]="SANCION",1,0)</f>
        <v>1</v>
      </c>
      <c r="BI81" s="39">
        <f>IF(Tabla2[[#This Row],[ESTADO DE LA AUDIENCIA]]="Finalizada",IF(Tabla2[[#This Row],[CONSECUENCIA JURÍDICA]]="MULTA",1,0),0)</f>
        <v>0</v>
      </c>
      <c r="BJ81" s="39">
        <f>IF(Tabla2[[#This Row],[ESTADO DE LA AUDIENCIA]]="Finalizada",IF(IFERROR(SEARCH("INCUMPLIMIENTO",Tabla2[[#This Row],[CONSECUENCIA JURÍDICA]],1),"")=1,1,0),0)</f>
        <v>1</v>
      </c>
      <c r="BK81" s="39">
        <f>IF(Tabla2[[#This Row],[ESTADO DE LA AUDIENCIA]]="Finalizada",IF(Tabla2[[#This Row],[FECHA DE CONSTANCIA DE EJECUTORIA]]="","",IF(IFERROR(SEARCH("Caducidad del Contrato",Tabla2[[#This Row],[CONSECUENCIA JURÍDICA]],1),"")=1,1,0)),0)</f>
        <v>0</v>
      </c>
      <c r="BL81" s="39" t="str">
        <f t="shared" ca="1" si="8"/>
        <v>No_Aplica</v>
      </c>
      <c r="BM81" s="39" t="str">
        <f>Tabla2[[#This Row],[No. CONTRATO]]&amp;Tabla2[[#This Row],[NUMERO DE DOCUMENTO]]&amp;Tabla2[[#This Row],[CONSECUENCIA JURÍDICA]]</f>
        <v>1017202020900137534Incumplimiento Total (Cláusula Penal)</v>
      </c>
      <c r="BN81" s="39" t="str">
        <f t="shared" si="9"/>
        <v>Unicos</v>
      </c>
      <c r="BO81" s="39" t="str">
        <f ca="1">IF(Tabla2[[#This Row],[CADUCIDAD]]=1,"In-Habilitado",IF(SUMIFS(BI:BI,BL:BL,"Aplica",F:F,F81,BN:BN,"Unicos")&gt;=5,"In-Habilitado",IF(SUMIFS(BJ:BJ,BL:BL,"Aplica",F:F,F81,BN:BN,"Unicos")&gt;=2,"In-Habilitado",IF(AND(SUMIFS(BI:BI,BL:BL,"Aplica",F:F,F81,BN:BN,"Unicos")&gt;=2,SUMIFS(BJ:BJ,BL:BL,"Aplica",F:F,F81,BN:BN,"Unicos")&gt;=1),"In-Habilitado",""))))</f>
        <v/>
      </c>
      <c r="BP81" s="39">
        <f t="shared" si="10"/>
        <v>0</v>
      </c>
      <c r="BQ81" s="39" t="str">
        <f>IF(N82="","SIN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 s="39" t="e">
        <f>IF(OR(Tabla2[[#This Row],[ESTADO DE LA AUDIENCIA]]="Programada",Tabla2[[#This Row],[ESTADO DE LA AUDIENCIA]]="Suspendida",Tabla2[[#This Row],[ESTADO DE LA AUDIENCIA]]=""),2025,IF(Tabla2[[#This Row],[FECHA DE CONSTANCIA DE EJECUTORIA]]="",2025,TEXT(Tabla2[[#This Row],[FECHA DE CONSTANCIA DE EJECUTORIA]],"YYYY")*1))</f>
        <v>#VALUE!</v>
      </c>
      <c r="BT81" s="39">
        <f t="shared" si="11"/>
        <v>2024</v>
      </c>
      <c r="BU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 s="39" t="str">
        <f>IF(COUNTIF($A$1:A81,A81)&gt;1,"","Unicos")</f>
        <v>Unicos</v>
      </c>
      <c r="BW81" s="44" t="str">
        <f ca="1">IF(Tabla2[[#This Row],[ESTADO DE LA AUDIENCIA]]="Finalizada",IFERROR(IF(TEXT(Tabla2[[#This Row],[FECHA DE CONSTANCIA DE EJECUTORIA]],"dd/mm/yyyy")*1&gt;=CONCATENATE(TEXT(TODAY(),"dd/mm/"),YEAR(TODAY())-3)*1,"Aplica","No Aplica"),"Validar"),"No Aplica")</f>
        <v>Validar</v>
      </c>
    </row>
    <row r="82" spans="1:75" ht="37.5" hidden="1" customHeight="1">
      <c r="A82" s="38">
        <v>81</v>
      </c>
      <c r="B82" s="39" t="s">
        <v>12</v>
      </c>
      <c r="C82" s="39" t="s">
        <v>4</v>
      </c>
      <c r="D82" s="39" t="s">
        <v>512</v>
      </c>
      <c r="E82" s="39" t="s">
        <v>141</v>
      </c>
      <c r="F82" s="39">
        <v>901414705</v>
      </c>
      <c r="G82" s="39">
        <v>1</v>
      </c>
      <c r="H82" s="39" t="s">
        <v>142</v>
      </c>
      <c r="I82" s="39">
        <v>2020</v>
      </c>
      <c r="J82" s="40">
        <v>1015412020</v>
      </c>
      <c r="K82" s="39" t="s">
        <v>513</v>
      </c>
      <c r="L82" s="39" t="s">
        <v>248</v>
      </c>
      <c r="M82" s="39" t="s">
        <v>507</v>
      </c>
      <c r="N82" s="39" t="s">
        <v>514</v>
      </c>
      <c r="O82" s="41">
        <v>44736</v>
      </c>
      <c r="P82" s="41">
        <v>44742</v>
      </c>
      <c r="Q82" s="41">
        <v>45428</v>
      </c>
      <c r="R82" s="39" t="s">
        <v>147</v>
      </c>
      <c r="S82" s="41"/>
      <c r="T82" s="39" t="s">
        <v>509</v>
      </c>
      <c r="U82" s="39" t="s">
        <v>515</v>
      </c>
      <c r="V82" s="41"/>
      <c r="W82" s="39" t="s">
        <v>285</v>
      </c>
      <c r="X82" s="39" t="s">
        <v>151</v>
      </c>
      <c r="Y82" s="39" t="s">
        <v>152</v>
      </c>
      <c r="Z82" s="39">
        <v>1202</v>
      </c>
      <c r="AA82" s="41">
        <v>45370</v>
      </c>
      <c r="AB82" s="39" t="s">
        <v>198</v>
      </c>
      <c r="AC82" s="41">
        <v>45370</v>
      </c>
      <c r="AD82" s="39">
        <v>2021</v>
      </c>
      <c r="AE82" s="41">
        <v>45428</v>
      </c>
      <c r="AF82" s="39" t="s">
        <v>229</v>
      </c>
      <c r="AG82" s="41">
        <v>45429</v>
      </c>
      <c r="AH82" s="41">
        <v>45433</v>
      </c>
      <c r="AI82" s="41">
        <v>45433</v>
      </c>
      <c r="AJ82" s="41" t="s">
        <v>153</v>
      </c>
      <c r="AK82" s="39" t="s">
        <v>198</v>
      </c>
      <c r="AL82" s="41">
        <v>45436</v>
      </c>
      <c r="AM82" s="42">
        <v>67876653</v>
      </c>
      <c r="AN82" s="42"/>
      <c r="AO82" s="41"/>
      <c r="AP82" s="39"/>
      <c r="AQ82" s="39"/>
      <c r="AR82" s="43" t="s">
        <v>154</v>
      </c>
      <c r="AS82" s="43" t="s">
        <v>154</v>
      </c>
      <c r="AT82" s="43" t="s">
        <v>153</v>
      </c>
      <c r="AU82" s="43" t="s">
        <v>153</v>
      </c>
      <c r="AV82" s="43" t="s">
        <v>154</v>
      </c>
      <c r="AW82" s="43" t="s">
        <v>153</v>
      </c>
      <c r="AX82" s="43" t="s">
        <v>153</v>
      </c>
      <c r="AY82" s="43" t="s">
        <v>428</v>
      </c>
      <c r="AZ82" s="43" t="s">
        <v>516</v>
      </c>
      <c r="BA82" s="39">
        <f t="shared" si="6"/>
        <v>1</v>
      </c>
      <c r="BB82" s="39">
        <f t="shared" si="7"/>
        <v>1</v>
      </c>
      <c r="BC82" s="39">
        <f>+IF(Tabla2[[#This Row],[PROCESOS_FINALIZADOS]]=1,0,1)</f>
        <v>0</v>
      </c>
      <c r="BD82" s="39">
        <f>+IF(AND(Tabla2[[#This Row],[ESTADO DEL PROCESO]]&lt;&gt;"FINALIZADo",Tabla2[[#This Row],[ESTADO DE LA AUDIENCIA]]="Suspendida"),1,0)</f>
        <v>0</v>
      </c>
      <c r="BE82" s="39">
        <f>+IF(AND(Tabla2[[#This Row],[ESTADO DEL PROCESO]]&lt;&gt;"FINALIZADO",Tabla2[[#This Row],[ESTADO DE LA AUDIENCIA]]="Finalizada"),1,0)</f>
        <v>0</v>
      </c>
      <c r="BF82" s="39">
        <f>+IF(AND(Tabla2[[#This Row],[ESTADO DEL PROCESO]]&lt;&gt;"FINALIZADo",Tabla2[[#This Row],[ESTADO DE LA AUDIENCIA]]="Programada"),1,0)</f>
        <v>0</v>
      </c>
      <c r="BG82" s="39">
        <f>+IF(AND(Tabla2[[#This Row],[ESTADO DEL PROCESO]]="FINALIZADo",Tabla2[[#This Row],[ESTADO DE LA AUDIENCIA]]=""),1,0)</f>
        <v>0</v>
      </c>
      <c r="BH82" s="39">
        <f>+IF(Tabla2[[#This Row],[TIPO RESUELVE]]="SANCION",1,0)</f>
        <v>1</v>
      </c>
      <c r="BI82" s="39">
        <f>IF(Tabla2[[#This Row],[ESTADO DE LA AUDIENCIA]]="Finalizada",IF(Tabla2[[#This Row],[CONSECUENCIA JURÍDICA]]="MULTA",1,0),0)</f>
        <v>0</v>
      </c>
      <c r="BJ82" s="39">
        <f>IF(Tabla2[[#This Row],[ESTADO DE LA AUDIENCIA]]="Finalizada",IF(IFERROR(SEARCH("INCUMPLIMIENTO",Tabla2[[#This Row],[CONSECUENCIA JURÍDICA]],1),"")=1,1,0),0)</f>
        <v>1</v>
      </c>
      <c r="BK82" s="39">
        <f>IF(Tabla2[[#This Row],[ESTADO DE LA AUDIENCIA]]="Finalizada",IF(Tabla2[[#This Row],[FECHA DE CONSTANCIA DE EJECUTORIA]]="","",IF(IFERROR(SEARCH("Caducidad del Contrato",Tabla2[[#This Row],[CONSECUENCIA JURÍDICA]],1),"")=1,1,0)),0)</f>
        <v>0</v>
      </c>
      <c r="BL82" s="39" t="str">
        <f t="shared" ca="1" si="8"/>
        <v>Aplica</v>
      </c>
      <c r="BM82" s="39" t="str">
        <f>Tabla2[[#This Row],[No. CONTRATO]]&amp;Tabla2[[#This Row],[NUMERO DE DOCUMENTO]]&amp;Tabla2[[#This Row],[CONSECUENCIA JURÍDICA]]</f>
        <v>1015412020901414705Incumplimiento Parcial (Cláusula Penal)</v>
      </c>
      <c r="BN82" s="39" t="str">
        <f t="shared" si="9"/>
        <v>Unicos</v>
      </c>
      <c r="BO82" s="39" t="str">
        <f ca="1">IF(Tabla2[[#This Row],[CADUCIDAD]]=1,"In-Habilitado",IF(SUMIFS(BI:BI,BL:BL,"Aplica",F:F,F82,BN:BN,"Unicos")&gt;=5,"In-Habilitado",IF(SUMIFS(BJ:BJ,BL:BL,"Aplica",F:F,F82,BN:BN,"Unicos")&gt;=2,"In-Habilitado",IF(AND(SUMIFS(BI:BI,BL:BL,"Aplica",F:F,F82,BN:BN,"Unicos")&gt;=2,SUMIFS(BJ:BJ,BL:BL,"Aplica",F:F,F82,BN:BN,"Unicos")&gt;=1),"In-Habilitado",""))))</f>
        <v/>
      </c>
      <c r="BP82" s="39">
        <f t="shared" si="10"/>
        <v>0</v>
      </c>
      <c r="BQ82" s="39" t="str">
        <f>IF(N83="","SIN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2" s="39" t="e">
        <f>IF(OR(Tabla2[[#This Row],[ESTADO DE LA AUDIENCIA]]="Programada",Tabla2[[#This Row],[ESTADO DE LA AUDIENCIA]]="Suspendida",Tabla2[[#This Row],[ESTADO DE LA AUDIENCIA]]=""),2025,IF(Tabla2[[#This Row],[FECHA DE CONSTANCIA DE EJECUTORIA]]="",2025,TEXT(Tabla2[[#This Row],[FECHA DE CONSTANCIA DE EJECUTORIA]],"YYYY")*1))</f>
        <v>#VALUE!</v>
      </c>
      <c r="BT82" s="39">
        <f t="shared" si="11"/>
        <v>2024</v>
      </c>
      <c r="BU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2" s="39" t="str">
        <f>IF(COUNTIF($A$1:A82,A82)&gt;1,"","Unicos")</f>
        <v>Unicos</v>
      </c>
      <c r="BW82" s="44" t="str">
        <f ca="1">IF(Tabla2[[#This Row],[ESTADO DE LA AUDIENCIA]]="Finalizada",IFERROR(IF(TEXT(Tabla2[[#This Row],[FECHA DE CONSTANCIA DE EJECUTORIA]],"dd/mm/yyyy")*1&gt;=CONCATENATE(TEXT(TODAY(),"dd/mm/"),YEAR(TODAY())-3)*1,"Aplica","No Aplica"),"Validar"),"No Aplica")</f>
        <v>Validar</v>
      </c>
    </row>
    <row r="83" spans="1:75" ht="37.5" hidden="1" customHeight="1">
      <c r="A83" s="58">
        <v>81</v>
      </c>
      <c r="B83" s="59" t="s">
        <v>12</v>
      </c>
      <c r="C83" s="59" t="s">
        <v>4</v>
      </c>
      <c r="D83" s="59" t="s">
        <v>517</v>
      </c>
      <c r="E83" s="59" t="s">
        <v>518</v>
      </c>
      <c r="F83" s="59">
        <v>13831422</v>
      </c>
      <c r="G83" s="59"/>
      <c r="H83" s="59" t="s">
        <v>519</v>
      </c>
      <c r="I83" s="39">
        <v>2020</v>
      </c>
      <c r="J83" s="40">
        <v>1015412020</v>
      </c>
      <c r="K83" s="39" t="s">
        <v>513</v>
      </c>
      <c r="L83" s="39" t="s">
        <v>248</v>
      </c>
      <c r="M83" s="59" t="s">
        <v>507</v>
      </c>
      <c r="N83" s="59" t="s">
        <v>514</v>
      </c>
      <c r="O83" s="60">
        <v>44736</v>
      </c>
      <c r="P83" s="60">
        <v>44742</v>
      </c>
      <c r="Q83" s="60">
        <v>45428</v>
      </c>
      <c r="R83" s="59" t="s">
        <v>147</v>
      </c>
      <c r="S83" s="60"/>
      <c r="T83" s="59" t="s">
        <v>509</v>
      </c>
      <c r="U83" s="59" t="s">
        <v>520</v>
      </c>
      <c r="V83" s="60"/>
      <c r="W83" s="59" t="s">
        <v>285</v>
      </c>
      <c r="X83" s="59" t="s">
        <v>151</v>
      </c>
      <c r="Y83" s="39" t="s">
        <v>152</v>
      </c>
      <c r="Z83" s="59">
        <v>1202</v>
      </c>
      <c r="AA83" s="60">
        <v>45370</v>
      </c>
      <c r="AB83" s="59" t="s">
        <v>198</v>
      </c>
      <c r="AC83" s="60">
        <v>45370</v>
      </c>
      <c r="AD83" s="59">
        <v>2021</v>
      </c>
      <c r="AE83" s="60">
        <v>45428</v>
      </c>
      <c r="AF83" s="59" t="s">
        <v>229</v>
      </c>
      <c r="AG83" s="60">
        <v>45429</v>
      </c>
      <c r="AH83" s="60">
        <v>45433</v>
      </c>
      <c r="AI83" s="60">
        <v>45433</v>
      </c>
      <c r="AJ83" s="41" t="s">
        <v>153</v>
      </c>
      <c r="AK83" s="59" t="s">
        <v>198</v>
      </c>
      <c r="AL83" s="60">
        <v>45436</v>
      </c>
      <c r="AM83" s="57">
        <v>67876653</v>
      </c>
      <c r="AN83" s="57"/>
      <c r="AO83" s="60"/>
      <c r="AP83" s="59"/>
      <c r="AQ83" s="59"/>
      <c r="AR83" s="61" t="s">
        <v>154</v>
      </c>
      <c r="AS83" s="61" t="s">
        <v>154</v>
      </c>
      <c r="AT83" s="61" t="s">
        <v>153</v>
      </c>
      <c r="AU83" s="61" t="s">
        <v>153</v>
      </c>
      <c r="AV83" s="61" t="s">
        <v>154</v>
      </c>
      <c r="AW83" s="61" t="s">
        <v>153</v>
      </c>
      <c r="AX83" s="61" t="s">
        <v>153</v>
      </c>
      <c r="AY83" s="43" t="s">
        <v>428</v>
      </c>
      <c r="AZ83" s="61" t="s">
        <v>446</v>
      </c>
      <c r="BA83" s="39">
        <f t="shared" si="6"/>
        <v>1</v>
      </c>
      <c r="BB83" s="39">
        <f t="shared" si="7"/>
        <v>1</v>
      </c>
      <c r="BC83" s="39">
        <f>+IF(Tabla2[[#This Row],[PROCESOS_FINALIZADOS]]=1,0,1)</f>
        <v>0</v>
      </c>
      <c r="BD83" s="39">
        <f>+IF(AND(Tabla2[[#This Row],[ESTADO DEL PROCESO]]&lt;&gt;"FINALIZADo",Tabla2[[#This Row],[ESTADO DE LA AUDIENCIA]]="Suspendida"),1,0)</f>
        <v>0</v>
      </c>
      <c r="BE83" s="39">
        <f>+IF(AND(Tabla2[[#This Row],[ESTADO DEL PROCESO]]&lt;&gt;"FINALIZADO",Tabla2[[#This Row],[ESTADO DE LA AUDIENCIA]]="Finalizada"),1,0)</f>
        <v>0</v>
      </c>
      <c r="BF83" s="39">
        <f>+IF(AND(Tabla2[[#This Row],[ESTADO DEL PROCESO]]&lt;&gt;"FINALIZADo",Tabla2[[#This Row],[ESTADO DE LA AUDIENCIA]]="Programada"),1,0)</f>
        <v>0</v>
      </c>
      <c r="BG83" s="39">
        <f>+IF(AND(Tabla2[[#This Row],[ESTADO DEL PROCESO]]="FINALIZADo",Tabla2[[#This Row],[ESTADO DE LA AUDIENCIA]]=""),1,0)</f>
        <v>0</v>
      </c>
      <c r="BH83" s="39">
        <f>+IF(Tabla2[[#This Row],[TIPO RESUELVE]]="SANCION",1,0)</f>
        <v>1</v>
      </c>
      <c r="BI83" s="39">
        <f>IF(Tabla2[[#This Row],[ESTADO DE LA AUDIENCIA]]="Finalizada",IF(Tabla2[[#This Row],[CONSECUENCIA JURÍDICA]]="MULTA",1,0),0)</f>
        <v>0</v>
      </c>
      <c r="BJ83" s="39">
        <f>IF(Tabla2[[#This Row],[ESTADO DE LA AUDIENCIA]]="Finalizada",IF(IFERROR(SEARCH("INCUMPLIMIENTO",Tabla2[[#This Row],[CONSECUENCIA JURÍDICA]],1),"")=1,1,0),0)</f>
        <v>1</v>
      </c>
      <c r="BK83" s="39">
        <f>IF(Tabla2[[#This Row],[ESTADO DE LA AUDIENCIA]]="Finalizada",IF(Tabla2[[#This Row],[FECHA DE CONSTANCIA DE EJECUTORIA]]="","",IF(IFERROR(SEARCH("Caducidad del Contrato",Tabla2[[#This Row],[CONSECUENCIA JURÍDICA]],1),"")=1,1,0)),0)</f>
        <v>0</v>
      </c>
      <c r="BL83" s="39" t="str">
        <f t="shared" ca="1" si="8"/>
        <v>Aplica</v>
      </c>
      <c r="BM83" s="39" t="str">
        <f>Tabla2[[#This Row],[No. CONTRATO]]&amp;Tabla2[[#This Row],[NUMERO DE DOCUMENTO]]&amp;Tabla2[[#This Row],[CONSECUENCIA JURÍDICA]]</f>
        <v>101541202013831422Incumplimiento Parcial (Cláusula Penal)</v>
      </c>
      <c r="BN83" s="39" t="str">
        <f t="shared" si="9"/>
        <v>Unicos</v>
      </c>
      <c r="BO83" s="39" t="str">
        <f ca="1">IF(Tabla2[[#This Row],[CADUCIDAD]]=1,"In-Habilitado",IF(SUMIFS(BI:BI,BL:BL,"Aplica",F:F,F83,BN:BN,"Unicos")&gt;=5,"In-Habilitado",IF(SUMIFS(BJ:BJ,BL:BL,"Aplica",F:F,F83,BN:BN,"Unicos")&gt;=2,"In-Habilitado",IF(AND(SUMIFS(BI:BI,BL:BL,"Aplica",F:F,F83,BN:BN,"Unicos")&gt;=2,SUMIFS(BJ:BJ,BL:BL,"Aplica",F:F,F83,BN:BN,"Unicos")&gt;=1),"In-Habilitado",""))))</f>
        <v/>
      </c>
      <c r="BP83" s="39">
        <f t="shared" si="10"/>
        <v>0</v>
      </c>
      <c r="BQ83" s="39" t="str">
        <f>IF(N84="","SIN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3" s="39" t="e">
        <f>IF(OR(Tabla2[[#This Row],[ESTADO DE LA AUDIENCIA]]="Programada",Tabla2[[#This Row],[ESTADO DE LA AUDIENCIA]]="Suspendida",Tabla2[[#This Row],[ESTADO DE LA AUDIENCIA]]=""),2025,IF(Tabla2[[#This Row],[FECHA DE CONSTANCIA DE EJECUTORIA]]="",2025,TEXT(Tabla2[[#This Row],[FECHA DE CONSTANCIA DE EJECUTORIA]],"YYYY")*1))</f>
        <v>#VALUE!</v>
      </c>
      <c r="BT83" s="39">
        <f t="shared" si="11"/>
        <v>2024</v>
      </c>
      <c r="BU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3" s="39" t="str">
        <f>IF(COUNTIF($A$1:A83,A83)&gt;1,"","Unicos")</f>
        <v/>
      </c>
      <c r="BW83" s="44" t="str">
        <f ca="1">IF(Tabla2[[#This Row],[ESTADO DE LA AUDIENCIA]]="Finalizada",IFERROR(IF(TEXT(Tabla2[[#This Row],[FECHA DE CONSTANCIA DE EJECUTORIA]],"dd/mm/yyyy")*1&gt;=CONCATENATE(TEXT(TODAY(),"dd/mm/"),YEAR(TODAY())-3)*1,"Aplica","No Aplica"),"Validar"),"No Aplica")</f>
        <v>Validar</v>
      </c>
    </row>
    <row r="84" spans="1:75" ht="37.5" hidden="1" customHeight="1">
      <c r="A84" s="58">
        <v>81</v>
      </c>
      <c r="B84" s="59" t="s">
        <v>12</v>
      </c>
      <c r="C84" s="59" t="s">
        <v>4</v>
      </c>
      <c r="D84" s="59" t="s">
        <v>521</v>
      </c>
      <c r="E84" s="59" t="s">
        <v>141</v>
      </c>
      <c r="F84" s="59">
        <v>900780441</v>
      </c>
      <c r="G84" s="59">
        <v>5</v>
      </c>
      <c r="H84" s="59" t="s">
        <v>142</v>
      </c>
      <c r="I84" s="39">
        <v>2020</v>
      </c>
      <c r="J84" s="40">
        <v>1015412020</v>
      </c>
      <c r="K84" s="39" t="s">
        <v>513</v>
      </c>
      <c r="L84" s="39" t="s">
        <v>248</v>
      </c>
      <c r="M84" s="59" t="s">
        <v>507</v>
      </c>
      <c r="N84" s="59" t="s">
        <v>514</v>
      </c>
      <c r="O84" s="60">
        <v>44736</v>
      </c>
      <c r="P84" s="60">
        <v>44742</v>
      </c>
      <c r="Q84" s="60">
        <v>45428</v>
      </c>
      <c r="R84" s="59" t="s">
        <v>147</v>
      </c>
      <c r="S84" s="60"/>
      <c r="T84" s="59" t="s">
        <v>509</v>
      </c>
      <c r="U84" s="59" t="s">
        <v>522</v>
      </c>
      <c r="V84" s="60"/>
      <c r="W84" s="59" t="s">
        <v>285</v>
      </c>
      <c r="X84" s="59" t="s">
        <v>151</v>
      </c>
      <c r="Y84" s="39" t="s">
        <v>152</v>
      </c>
      <c r="Z84" s="59">
        <v>1202</v>
      </c>
      <c r="AA84" s="60">
        <v>45370</v>
      </c>
      <c r="AB84" s="59" t="s">
        <v>198</v>
      </c>
      <c r="AC84" s="60">
        <v>45370</v>
      </c>
      <c r="AD84" s="59">
        <v>2021</v>
      </c>
      <c r="AE84" s="60">
        <v>45428</v>
      </c>
      <c r="AF84" s="59" t="s">
        <v>229</v>
      </c>
      <c r="AG84" s="60">
        <v>45429</v>
      </c>
      <c r="AH84" s="60">
        <v>45433</v>
      </c>
      <c r="AI84" s="60">
        <v>45433</v>
      </c>
      <c r="AJ84" s="41" t="s">
        <v>153</v>
      </c>
      <c r="AK84" s="59" t="s">
        <v>198</v>
      </c>
      <c r="AL84" s="60">
        <v>45436</v>
      </c>
      <c r="AM84" s="57">
        <v>67876653</v>
      </c>
      <c r="AN84" s="57"/>
      <c r="AO84" s="60"/>
      <c r="AP84" s="59"/>
      <c r="AQ84" s="59"/>
      <c r="AR84" s="61" t="s">
        <v>154</v>
      </c>
      <c r="AS84" s="61" t="s">
        <v>198</v>
      </c>
      <c r="AT84" s="61" t="s">
        <v>198</v>
      </c>
      <c r="AU84" s="61" t="s">
        <v>153</v>
      </c>
      <c r="AV84" s="61" t="s">
        <v>154</v>
      </c>
      <c r="AW84" s="61" t="s">
        <v>153</v>
      </c>
      <c r="AX84" s="61" t="s">
        <v>153</v>
      </c>
      <c r="AY84" s="43" t="s">
        <v>428</v>
      </c>
      <c r="AZ84" s="61" t="s">
        <v>499</v>
      </c>
      <c r="BA84" s="39">
        <f t="shared" si="6"/>
        <v>1</v>
      </c>
      <c r="BB84" s="39">
        <f t="shared" si="7"/>
        <v>1</v>
      </c>
      <c r="BC84" s="39">
        <f>+IF(Tabla2[[#This Row],[PROCESOS_FINALIZADOS]]=1,0,1)</f>
        <v>0</v>
      </c>
      <c r="BD84" s="39">
        <f>+IF(AND(Tabla2[[#This Row],[ESTADO DEL PROCESO]]&lt;&gt;"FINALIZADo",Tabla2[[#This Row],[ESTADO DE LA AUDIENCIA]]="Suspendida"),1,0)</f>
        <v>0</v>
      </c>
      <c r="BE84" s="39">
        <f>+IF(AND(Tabla2[[#This Row],[ESTADO DEL PROCESO]]&lt;&gt;"FINALIZADO",Tabla2[[#This Row],[ESTADO DE LA AUDIENCIA]]="Finalizada"),1,0)</f>
        <v>0</v>
      </c>
      <c r="BF84" s="39">
        <f>+IF(AND(Tabla2[[#This Row],[ESTADO DEL PROCESO]]&lt;&gt;"FINALIZADo",Tabla2[[#This Row],[ESTADO DE LA AUDIENCIA]]="Programada"),1,0)</f>
        <v>0</v>
      </c>
      <c r="BG84" s="39">
        <f>+IF(AND(Tabla2[[#This Row],[ESTADO DEL PROCESO]]="FINALIZADo",Tabla2[[#This Row],[ESTADO DE LA AUDIENCIA]]=""),1,0)</f>
        <v>0</v>
      </c>
      <c r="BH84" s="39">
        <f>+IF(Tabla2[[#This Row],[TIPO RESUELVE]]="SANCION",1,0)</f>
        <v>1</v>
      </c>
      <c r="BI84" s="39">
        <f>IF(Tabla2[[#This Row],[ESTADO DE LA AUDIENCIA]]="Finalizada",IF(Tabla2[[#This Row],[CONSECUENCIA JURÍDICA]]="MULTA",1,0),0)</f>
        <v>0</v>
      </c>
      <c r="BJ84" s="39">
        <f>IF(Tabla2[[#This Row],[ESTADO DE LA AUDIENCIA]]="Finalizada",IF(IFERROR(SEARCH("INCUMPLIMIENTO",Tabla2[[#This Row],[CONSECUENCIA JURÍDICA]],1),"")=1,1,0),0)</f>
        <v>1</v>
      </c>
      <c r="BK84" s="39">
        <f>IF(Tabla2[[#This Row],[ESTADO DE LA AUDIENCIA]]="Finalizada",IF(Tabla2[[#This Row],[FECHA DE CONSTANCIA DE EJECUTORIA]]="","",IF(IFERROR(SEARCH("Caducidad del Contrato",Tabla2[[#This Row],[CONSECUENCIA JURÍDICA]],1),"")=1,1,0)),0)</f>
        <v>0</v>
      </c>
      <c r="BL84" s="39" t="str">
        <f t="shared" ca="1" si="8"/>
        <v>Aplica</v>
      </c>
      <c r="BM84" s="39" t="str">
        <f>Tabla2[[#This Row],[No. CONTRATO]]&amp;Tabla2[[#This Row],[NUMERO DE DOCUMENTO]]&amp;Tabla2[[#This Row],[CONSECUENCIA JURÍDICA]]</f>
        <v>1015412020900780441Incumplimiento Parcial (Cláusula Penal)</v>
      </c>
      <c r="BN84" s="39" t="str">
        <f t="shared" si="9"/>
        <v>Unicos</v>
      </c>
      <c r="BO84" s="39" t="str">
        <f ca="1">IF(Tabla2[[#This Row],[CADUCIDAD]]=1,"In-Habilitado",IF(SUMIFS(BI:BI,BL:BL,"Aplica",F:F,F84,BN:BN,"Unicos")&gt;=5,"In-Habilitado",IF(SUMIFS(BJ:BJ,BL:BL,"Aplica",F:F,F84,BN:BN,"Unicos")&gt;=2,"In-Habilitado",IF(AND(SUMIFS(BI:BI,BL:BL,"Aplica",F:F,F84,BN:BN,"Unicos")&gt;=2,SUMIFS(BJ:BJ,BL:BL,"Aplica",F:F,F84,BN:BN,"Unicos")&gt;=1),"In-Habilitado",""))))</f>
        <v/>
      </c>
      <c r="BP84" s="39">
        <f t="shared" si="10"/>
        <v>0</v>
      </c>
      <c r="BQ84" s="39" t="str">
        <f>IF(N85="","SIN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4" s="39" t="e">
        <f>IF(OR(Tabla2[[#This Row],[ESTADO DE LA AUDIENCIA]]="Programada",Tabla2[[#This Row],[ESTADO DE LA AUDIENCIA]]="Suspendida",Tabla2[[#This Row],[ESTADO DE LA AUDIENCIA]]=""),2025,IF(Tabla2[[#This Row],[FECHA DE CONSTANCIA DE EJECUTORIA]]="",2025,TEXT(Tabla2[[#This Row],[FECHA DE CONSTANCIA DE EJECUTORIA]],"YYYY")*1))</f>
        <v>#VALUE!</v>
      </c>
      <c r="BT84" s="39">
        <f t="shared" si="11"/>
        <v>2024</v>
      </c>
      <c r="BU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4" s="39" t="str">
        <f>IF(COUNTIF($A$1:A84,A84)&gt;1,"","Unicos")</f>
        <v/>
      </c>
      <c r="BW84" s="44" t="str">
        <f ca="1">IF(Tabla2[[#This Row],[ESTADO DE LA AUDIENCIA]]="Finalizada",IFERROR(IF(TEXT(Tabla2[[#This Row],[FECHA DE CONSTANCIA DE EJECUTORIA]],"dd/mm/yyyy")*1&gt;=CONCATENATE(TEXT(TODAY(),"dd/mm/"),YEAR(TODAY())-3)*1,"Aplica","No Aplica"),"Validar"),"No Aplica")</f>
        <v>Validar</v>
      </c>
    </row>
    <row r="85" spans="1:75" ht="37.5" customHeight="1">
      <c r="A85" s="38">
        <v>82</v>
      </c>
      <c r="B85" s="39" t="s">
        <v>12</v>
      </c>
      <c r="C85" s="39" t="s">
        <v>175</v>
      </c>
      <c r="D85" s="39" t="s">
        <v>523</v>
      </c>
      <c r="E85" s="39" t="s">
        <v>141</v>
      </c>
      <c r="F85" s="39">
        <v>901506058</v>
      </c>
      <c r="G85" s="39">
        <v>8</v>
      </c>
      <c r="H85" s="39" t="s">
        <v>142</v>
      </c>
      <c r="I85" s="39">
        <v>2021</v>
      </c>
      <c r="J85" s="40">
        <v>1015272021</v>
      </c>
      <c r="K85" s="39" t="s">
        <v>524</v>
      </c>
      <c r="L85" s="39" t="s">
        <v>144</v>
      </c>
      <c r="M85" s="39" t="s">
        <v>495</v>
      </c>
      <c r="N85" s="39" t="s">
        <v>514</v>
      </c>
      <c r="O85" s="41">
        <v>44699</v>
      </c>
      <c r="P85" s="41">
        <v>44707</v>
      </c>
      <c r="Q85" s="41">
        <v>45456</v>
      </c>
      <c r="R85" s="39" t="s">
        <v>179</v>
      </c>
      <c r="S85" s="41"/>
      <c r="T85" s="39" t="s">
        <v>525</v>
      </c>
      <c r="U85" s="39" t="s">
        <v>526</v>
      </c>
      <c r="V85" s="41"/>
      <c r="W85" s="39" t="s">
        <v>527</v>
      </c>
      <c r="X85" s="39" t="s">
        <v>151</v>
      </c>
      <c r="Y85" s="39" t="s">
        <v>152</v>
      </c>
      <c r="Z85" s="39">
        <v>1988</v>
      </c>
      <c r="AA85" s="41">
        <v>45426</v>
      </c>
      <c r="AB85" s="39" t="s">
        <v>198</v>
      </c>
      <c r="AC85" s="41">
        <v>45432</v>
      </c>
      <c r="AD85" s="39"/>
      <c r="AE85" s="41"/>
      <c r="AF85" s="39"/>
      <c r="AG85" s="41"/>
      <c r="AH85" s="41"/>
      <c r="AI85" s="41"/>
      <c r="AJ85" s="41"/>
      <c r="AK85" s="39"/>
      <c r="AL85" s="41"/>
      <c r="AM85" s="42"/>
      <c r="AN85" s="42"/>
      <c r="AO85" s="41"/>
      <c r="AP85" s="39"/>
      <c r="AQ85" s="39"/>
      <c r="AR85" s="43"/>
      <c r="AS85" s="43"/>
      <c r="AT85" s="43"/>
      <c r="AU85" s="43"/>
      <c r="AV85" s="43"/>
      <c r="AW85" s="43"/>
      <c r="AX85" s="43"/>
      <c r="AY85" s="43"/>
      <c r="AZ85" s="43"/>
      <c r="BA85" s="39">
        <f t="shared" si="6"/>
        <v>1</v>
      </c>
      <c r="BB85" s="39">
        <f t="shared" si="7"/>
        <v>0</v>
      </c>
      <c r="BC85" s="39">
        <f>+IF(Tabla2[[#This Row],[PROCESOS_FINALIZADOS]]=1,0,1)</f>
        <v>1</v>
      </c>
      <c r="BD85" s="39">
        <f>+IF(AND(Tabla2[[#This Row],[ESTADO DEL PROCESO]]&lt;&gt;"FINALIZADo",Tabla2[[#This Row],[ESTADO DE LA AUDIENCIA]]="Suspendida"),1,0)</f>
        <v>1</v>
      </c>
      <c r="BE85" s="39">
        <f>+IF(AND(Tabla2[[#This Row],[ESTADO DEL PROCESO]]&lt;&gt;"FINALIZADO",Tabla2[[#This Row],[ESTADO DE LA AUDIENCIA]]="Finalizada"),1,0)</f>
        <v>0</v>
      </c>
      <c r="BF85" s="39">
        <f>+IF(AND(Tabla2[[#This Row],[ESTADO DEL PROCESO]]&lt;&gt;"FINALIZADo",Tabla2[[#This Row],[ESTADO DE LA AUDIENCIA]]="Programada"),1,0)</f>
        <v>0</v>
      </c>
      <c r="BG85" s="39">
        <f>+IF(AND(Tabla2[[#This Row],[ESTADO DEL PROCESO]]="FINALIZADo",Tabla2[[#This Row],[ESTADO DE LA AUDIENCIA]]=""),1,0)</f>
        <v>0</v>
      </c>
      <c r="BH85" s="39">
        <f>+IF(Tabla2[[#This Row],[TIPO RESUELVE]]="SANCION",1,0)</f>
        <v>1</v>
      </c>
      <c r="BI85" s="39">
        <f>IF(Tabla2[[#This Row],[ESTADO DE LA AUDIENCIA]]="Finalizada",IF(Tabla2[[#This Row],[CONSECUENCIA JURÍDICA]]="MULTA",1,0),0)</f>
        <v>0</v>
      </c>
      <c r="BJ85" s="39">
        <f>IF(Tabla2[[#This Row],[ESTADO DE LA AUDIENCIA]]="Finalizada",IF(IFERROR(SEARCH("INCUMPLIMIENTO",Tabla2[[#This Row],[CONSECUENCIA JURÍDICA]],1),"")=1,1,0),0)</f>
        <v>0</v>
      </c>
      <c r="BK85" s="39">
        <f>IF(Tabla2[[#This Row],[ESTADO DE LA AUDIENCIA]]="Finalizada",IF(Tabla2[[#This Row],[FECHA DE CONSTANCIA DE EJECUTORIA]]="","",IF(IFERROR(SEARCH("Caducidad del Contrato",Tabla2[[#This Row],[CONSECUENCIA JURÍDICA]],1),"")=1,1,0)),0)</f>
        <v>0</v>
      </c>
      <c r="BL85" s="39" t="str">
        <f t="shared" ca="1" si="8"/>
        <v>No_Aplica</v>
      </c>
      <c r="BM85" s="39" t="str">
        <f>Tabla2[[#This Row],[No. CONTRATO]]&amp;Tabla2[[#This Row],[NUMERO DE DOCUMENTO]]&amp;Tabla2[[#This Row],[CONSECUENCIA JURÍDICA]]</f>
        <v>1015272021901506058Incumplimiento Parcial (Cláusula Penal)</v>
      </c>
      <c r="BN85" s="39" t="str">
        <f t="shared" si="9"/>
        <v>Unicos</v>
      </c>
      <c r="BO85" s="39" t="str">
        <f ca="1">IF(Tabla2[[#This Row],[CADUCIDAD]]=1,"In-Habilitado",IF(SUMIFS(BI:BI,BL:BL,"Aplica",F:F,F85,BN:BN,"Unicos")&gt;=5,"In-Habilitado",IF(SUMIFS(BJ:BJ,BL:BL,"Aplica",F:F,F85,BN:BN,"Unicos")&gt;=2,"In-Habilitado",IF(AND(SUMIFS(BI:BI,BL:BL,"Aplica",F:F,F85,BN:BN,"Unicos")&gt;=2,SUMIFS(BJ:BJ,BL:BL,"Aplica",F:F,F85,BN:BN,"Unicos")&gt;=1),"In-Habilitado",""))))</f>
        <v/>
      </c>
      <c r="BP85" s="39">
        <f t="shared" si="10"/>
        <v>0</v>
      </c>
      <c r="BQ85" s="39" t="str">
        <f>IF(N86="","SIN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5" s="39">
        <f>IF(OR(Tabla2[[#This Row],[ESTADO DE LA AUDIENCIA]]="Programada",Tabla2[[#This Row],[ESTADO DE LA AUDIENCIA]]="Suspendida",Tabla2[[#This Row],[ESTADO DE LA AUDIENCIA]]=""),2025,IF(Tabla2[[#This Row],[FECHA DE CONSTANCIA DE EJECUTORIA]]="",2025,TEXT(Tabla2[[#This Row],[FECHA DE CONSTANCIA DE EJECUTORIA]],"YYYY")*1))</f>
        <v>2025</v>
      </c>
      <c r="BT85" s="39">
        <f t="shared" si="11"/>
        <v>1900</v>
      </c>
      <c r="BU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5" s="39" t="str">
        <f>IF(COUNTIF($A$1:A85,A85)&gt;1,"","Unicos")</f>
        <v>Unicos</v>
      </c>
      <c r="BW85" s="44" t="str">
        <f ca="1">IF(Tabla2[[#This Row],[ESTADO DE LA AUDIENCIA]]="Finalizada",IFERROR(IF(TEXT(Tabla2[[#This Row],[FECHA DE CONSTANCIA DE EJECUTORIA]],"dd/mm/yyyy")*1&gt;=CONCATENATE(TEXT(TODAY(),"dd/mm/"),YEAR(TODAY())-3)*1,"Aplica","No Aplica"),"Validar"),"No Aplica")</f>
        <v>No Aplica</v>
      </c>
    </row>
    <row r="86" spans="1:75" ht="37.5" customHeight="1">
      <c r="A86" s="38">
        <v>83</v>
      </c>
      <c r="B86" s="39" t="s">
        <v>12</v>
      </c>
      <c r="C86" s="39" t="s">
        <v>175</v>
      </c>
      <c r="D86" s="39" t="s">
        <v>528</v>
      </c>
      <c r="E86" s="39" t="s">
        <v>141</v>
      </c>
      <c r="F86" s="39">
        <v>901506766</v>
      </c>
      <c r="G86" s="39">
        <v>4</v>
      </c>
      <c r="H86" s="39" t="s">
        <v>142</v>
      </c>
      <c r="I86" s="39">
        <v>2021</v>
      </c>
      <c r="J86" s="40">
        <v>1015332021</v>
      </c>
      <c r="K86" s="39" t="s">
        <v>529</v>
      </c>
      <c r="L86" s="39" t="s">
        <v>144</v>
      </c>
      <c r="M86" s="39" t="s">
        <v>495</v>
      </c>
      <c r="N86" s="39" t="s">
        <v>530</v>
      </c>
      <c r="O86" s="41">
        <v>44781</v>
      </c>
      <c r="P86" s="41">
        <v>44809</v>
      </c>
      <c r="Q86" s="41"/>
      <c r="R86" s="39" t="s">
        <v>179</v>
      </c>
      <c r="S86" s="41"/>
      <c r="T86" s="39" t="s">
        <v>531</v>
      </c>
      <c r="U86" s="39" t="s">
        <v>532</v>
      </c>
      <c r="V86" s="41"/>
      <c r="W86" s="39" t="s">
        <v>533</v>
      </c>
      <c r="X86" s="39"/>
      <c r="Y86" s="39"/>
      <c r="Z86" s="39"/>
      <c r="AA86" s="41"/>
      <c r="AB86" s="39"/>
      <c r="AC86" s="41"/>
      <c r="AD86" s="39"/>
      <c r="AE86" s="41"/>
      <c r="AF86" s="39"/>
      <c r="AG86" s="41"/>
      <c r="AH86" s="41"/>
      <c r="AI86" s="41"/>
      <c r="AJ86" s="41"/>
      <c r="AK86" s="39"/>
      <c r="AL86" s="41"/>
      <c r="AM86" s="42"/>
      <c r="AN86" s="42"/>
      <c r="AO86" s="41"/>
      <c r="AP86" s="39"/>
      <c r="AQ86" s="39"/>
      <c r="AR86" s="43"/>
      <c r="AS86" s="43"/>
      <c r="AT86" s="43"/>
      <c r="AU86" s="43"/>
      <c r="AV86" s="43"/>
      <c r="AW86" s="43"/>
      <c r="AX86" s="43"/>
      <c r="AY86" s="43"/>
      <c r="AZ86" s="43"/>
      <c r="BA86" s="39">
        <f t="shared" si="6"/>
        <v>1</v>
      </c>
      <c r="BB86" s="39">
        <f t="shared" si="7"/>
        <v>0</v>
      </c>
      <c r="BC86" s="39">
        <f>+IF(Tabla2[[#This Row],[PROCESOS_FINALIZADOS]]=1,0,1)</f>
        <v>1</v>
      </c>
      <c r="BD86" s="39">
        <f>+IF(AND(Tabla2[[#This Row],[ESTADO DEL PROCESO]]&lt;&gt;"FINALIZADo",Tabla2[[#This Row],[ESTADO DE LA AUDIENCIA]]="Suspendida"),1,0)</f>
        <v>1</v>
      </c>
      <c r="BE86" s="39">
        <f>+IF(AND(Tabla2[[#This Row],[ESTADO DEL PROCESO]]&lt;&gt;"FINALIZADO",Tabla2[[#This Row],[ESTADO DE LA AUDIENCIA]]="Finalizada"),1,0)</f>
        <v>0</v>
      </c>
      <c r="BF86" s="39">
        <f>+IF(AND(Tabla2[[#This Row],[ESTADO DEL PROCESO]]&lt;&gt;"FINALIZADo",Tabla2[[#This Row],[ESTADO DE LA AUDIENCIA]]="Programada"),1,0)</f>
        <v>0</v>
      </c>
      <c r="BG86" s="39">
        <f>+IF(AND(Tabla2[[#This Row],[ESTADO DEL PROCESO]]="FINALIZADo",Tabla2[[#This Row],[ESTADO DE LA AUDIENCIA]]=""),1,0)</f>
        <v>0</v>
      </c>
      <c r="BH86" s="39">
        <f>+IF(Tabla2[[#This Row],[TIPO RESUELVE]]="SANCION",1,0)</f>
        <v>0</v>
      </c>
      <c r="BI86" s="39">
        <f>IF(Tabla2[[#This Row],[ESTADO DE LA AUDIENCIA]]="Finalizada",IF(Tabla2[[#This Row],[CONSECUENCIA JURÍDICA]]="MULTA",1,0),0)</f>
        <v>0</v>
      </c>
      <c r="BJ86" s="39">
        <f>IF(Tabla2[[#This Row],[ESTADO DE LA AUDIENCIA]]="Finalizada",IF(IFERROR(SEARCH("INCUMPLIMIENTO",Tabla2[[#This Row],[CONSECUENCIA JURÍDICA]],1),"")=1,1,0),0)</f>
        <v>0</v>
      </c>
      <c r="BK86" s="39">
        <f>IF(Tabla2[[#This Row],[ESTADO DE LA AUDIENCIA]]="Finalizada",IF(Tabla2[[#This Row],[FECHA DE CONSTANCIA DE EJECUTORIA]]="","",IF(IFERROR(SEARCH("Caducidad del Contrato",Tabla2[[#This Row],[CONSECUENCIA JURÍDICA]],1),"")=1,1,0)),0)</f>
        <v>0</v>
      </c>
      <c r="BL86" s="39" t="str">
        <f t="shared" ca="1" si="8"/>
        <v>No_Aplica</v>
      </c>
      <c r="BM86" s="39" t="str">
        <f>Tabla2[[#This Row],[No. CONTRATO]]&amp;Tabla2[[#This Row],[NUMERO DE DOCUMENTO]]&amp;Tabla2[[#This Row],[CONSECUENCIA JURÍDICA]]</f>
        <v>1015332021901506766</v>
      </c>
      <c r="BN86" s="39" t="str">
        <f t="shared" si="9"/>
        <v>Unicos</v>
      </c>
      <c r="BO86" s="39" t="str">
        <f ca="1">IF(Tabla2[[#This Row],[CADUCIDAD]]=1,"In-Habilitado",IF(SUMIFS(BI:BI,BL:BL,"Aplica",F:F,F86,BN:BN,"Unicos")&gt;=5,"In-Habilitado",IF(SUMIFS(BJ:BJ,BL:BL,"Aplica",F:F,F86,BN:BN,"Unicos")&gt;=2,"In-Habilitado",IF(AND(SUMIFS(BI:BI,BL:BL,"Aplica",F:F,F86,BN:BN,"Unicos")&gt;=2,SUMIFS(BJ:BJ,BL:BL,"Aplica",F:F,F86,BN:BN,"Unicos")&gt;=1),"In-Habilitado",""))))</f>
        <v/>
      </c>
      <c r="BP86" s="39">
        <f t="shared" si="10"/>
        <v>0</v>
      </c>
      <c r="BQ86" s="39" t="str">
        <f>IF(N87="","SIN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6" s="39">
        <f>IF(OR(Tabla2[[#This Row],[ESTADO DE LA AUDIENCIA]]="Programada",Tabla2[[#This Row],[ESTADO DE LA AUDIENCIA]]="Suspendida",Tabla2[[#This Row],[ESTADO DE LA AUDIENCIA]]=""),2025,IF(Tabla2[[#This Row],[FECHA DE CONSTANCIA DE EJECUTORIA]]="",2025,TEXT(Tabla2[[#This Row],[FECHA DE CONSTANCIA DE EJECUTORIA]],"YYYY")*1))</f>
        <v>2025</v>
      </c>
      <c r="BT86" s="39">
        <f t="shared" si="11"/>
        <v>1900</v>
      </c>
      <c r="BU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 s="39" t="str">
        <f>IF(COUNTIF($A$1:A86,A86)&gt;1,"","Unicos")</f>
        <v>Unicos</v>
      </c>
      <c r="BW86" s="44" t="str">
        <f ca="1">IF(Tabla2[[#This Row],[ESTADO DE LA AUDIENCIA]]="Finalizada",IFERROR(IF(TEXT(Tabla2[[#This Row],[FECHA DE CONSTANCIA DE EJECUTORIA]],"dd/mm/yyyy")*1&gt;=CONCATENATE(TEXT(TODAY(),"dd/mm/"),YEAR(TODAY())-3)*1,"Aplica","No Aplica"),"Validar"),"No Aplica")</f>
        <v>No Aplica</v>
      </c>
    </row>
    <row r="87" spans="1:75" ht="37.5" hidden="1" customHeight="1">
      <c r="A87" s="38">
        <v>84</v>
      </c>
      <c r="B87" s="39" t="s">
        <v>534</v>
      </c>
      <c r="C87" s="39" t="s">
        <v>4</v>
      </c>
      <c r="D87" s="39" t="s">
        <v>535</v>
      </c>
      <c r="E87" s="39" t="s">
        <v>141</v>
      </c>
      <c r="F87" s="39">
        <v>900774178</v>
      </c>
      <c r="G87" s="39">
        <v>8</v>
      </c>
      <c r="H87" s="39" t="s">
        <v>142</v>
      </c>
      <c r="I87" s="39">
        <v>2018</v>
      </c>
      <c r="J87" s="40">
        <v>47003182018</v>
      </c>
      <c r="K87" s="39" t="s">
        <v>536</v>
      </c>
      <c r="L87" s="39" t="s">
        <v>144</v>
      </c>
      <c r="M87" s="39" t="s">
        <v>145</v>
      </c>
      <c r="N87" s="39" t="s">
        <v>530</v>
      </c>
      <c r="O87" s="41"/>
      <c r="P87" s="41"/>
      <c r="Q87" s="41"/>
      <c r="R87" s="39" t="s">
        <v>147</v>
      </c>
      <c r="S87" s="41"/>
      <c r="T87" s="39"/>
      <c r="U87" s="39" t="s">
        <v>537</v>
      </c>
      <c r="V87" s="41"/>
      <c r="W87" s="39" t="s">
        <v>164</v>
      </c>
      <c r="X87" s="39" t="s">
        <v>165</v>
      </c>
      <c r="Y87" s="39" t="s">
        <v>268</v>
      </c>
      <c r="Z87" s="39">
        <v>2336</v>
      </c>
      <c r="AA87" s="41">
        <v>43720</v>
      </c>
      <c r="AB87" s="39" t="s">
        <v>154</v>
      </c>
      <c r="AC87" s="41"/>
      <c r="AD87" s="39"/>
      <c r="AE87" s="41"/>
      <c r="AF87" s="39"/>
      <c r="AG87" s="41">
        <v>43721</v>
      </c>
      <c r="AH87" s="41"/>
      <c r="AI87" s="41">
        <v>43732</v>
      </c>
      <c r="AJ87" s="41"/>
      <c r="AK87" s="39"/>
      <c r="AL87" s="41"/>
      <c r="AM87" s="42"/>
      <c r="AN87" s="42"/>
      <c r="AO87" s="41"/>
      <c r="AP87" s="39"/>
      <c r="AQ87" s="39"/>
      <c r="AR87" s="43" t="s">
        <v>153</v>
      </c>
      <c r="AS87" s="43" t="s">
        <v>153</v>
      </c>
      <c r="AT87" s="43" t="s">
        <v>153</v>
      </c>
      <c r="AU87" s="43" t="s">
        <v>153</v>
      </c>
      <c r="AV87" s="43" t="s">
        <v>153</v>
      </c>
      <c r="AW87" s="43" t="s">
        <v>153</v>
      </c>
      <c r="AX87" s="43"/>
      <c r="AY87" s="43"/>
      <c r="AZ87" s="43"/>
      <c r="BA87" s="39">
        <f t="shared" si="6"/>
        <v>1</v>
      </c>
      <c r="BB87" s="39">
        <f t="shared" si="7"/>
        <v>1</v>
      </c>
      <c r="BC87" s="39">
        <f>+IF(Tabla2[[#This Row],[PROCESOS_FINALIZADOS]]=1,0,1)</f>
        <v>0</v>
      </c>
      <c r="BD87" s="39">
        <f>+IF(AND(Tabla2[[#This Row],[ESTADO DEL PROCESO]]&lt;&gt;"FINALIZADo",Tabla2[[#This Row],[ESTADO DE LA AUDIENCIA]]="Suspendida"),1,0)</f>
        <v>0</v>
      </c>
      <c r="BE87" s="39">
        <f>+IF(AND(Tabla2[[#This Row],[ESTADO DEL PROCESO]]&lt;&gt;"FINALIZADO",Tabla2[[#This Row],[ESTADO DE LA AUDIENCIA]]="Finalizada"),1,0)</f>
        <v>0</v>
      </c>
      <c r="BF87" s="39">
        <f>+IF(AND(Tabla2[[#This Row],[ESTADO DEL PROCESO]]&lt;&gt;"FINALIZADo",Tabla2[[#This Row],[ESTADO DE LA AUDIENCIA]]="Programada"),1,0)</f>
        <v>0</v>
      </c>
      <c r="BG87" s="39">
        <f>+IF(AND(Tabla2[[#This Row],[ESTADO DEL PROCESO]]="FINALIZADo",Tabla2[[#This Row],[ESTADO DE LA AUDIENCIA]]=""),1,0)</f>
        <v>0</v>
      </c>
      <c r="BH87" s="39">
        <f>+IF(Tabla2[[#This Row],[TIPO RESUELVE]]="SANCION",1,0)</f>
        <v>0</v>
      </c>
      <c r="BI87" s="39">
        <f>IF(Tabla2[[#This Row],[ESTADO DE LA AUDIENCIA]]="Finalizada",IF(Tabla2[[#This Row],[CONSECUENCIA JURÍDICA]]="MULTA",1,0),0)</f>
        <v>0</v>
      </c>
      <c r="BJ87" s="39">
        <f>IF(Tabla2[[#This Row],[ESTADO DE LA AUDIENCIA]]="Finalizada",IF(IFERROR(SEARCH("INCUMPLIMIENTO",Tabla2[[#This Row],[CONSECUENCIA JURÍDICA]],1),"")=1,1,0),0)</f>
        <v>0</v>
      </c>
      <c r="BK87" s="39">
        <f>IF(Tabla2[[#This Row],[ESTADO DE LA AUDIENCIA]]="Finalizada",IF(Tabla2[[#This Row],[FECHA DE CONSTANCIA DE EJECUTORIA]]="","",IF(IFERROR(SEARCH("Caducidad del Contrato",Tabla2[[#This Row],[CONSECUENCIA JURÍDICA]],1),"")=1,1,0)),0)</f>
        <v>0</v>
      </c>
      <c r="BL87" s="39" t="str">
        <f t="shared" ca="1" si="8"/>
        <v>No_Aplica</v>
      </c>
      <c r="BM87" s="39" t="str">
        <f>Tabla2[[#This Row],[No. CONTRATO]]&amp;Tabla2[[#This Row],[NUMERO DE DOCUMENTO]]&amp;Tabla2[[#This Row],[CONSECUENCIA JURÍDICA]]</f>
        <v>47003182018900774178Terminación de la actuación sancionatoria</v>
      </c>
      <c r="BN87" s="39" t="str">
        <f t="shared" si="9"/>
        <v>Unicos</v>
      </c>
      <c r="BO87" s="39" t="str">
        <f ca="1">IF(Tabla2[[#This Row],[CADUCIDAD]]=1,"In-Habilitado",IF(SUMIFS(BI:BI,BL:BL,"Aplica",F:F,F87,BN:BN,"Unicos")&gt;=5,"In-Habilitado",IF(SUMIFS(BJ:BJ,BL:BL,"Aplica",F:F,F87,BN:BN,"Unicos")&gt;=2,"In-Habilitado",IF(AND(SUMIFS(BI:BI,BL:BL,"Aplica",F:F,F87,BN:BN,"Unicos")&gt;=2,SUMIFS(BJ:BJ,BL:BL,"Aplica",F:F,F87,BN:BN,"Unicos")&gt;=1),"In-Habilitado",""))))</f>
        <v/>
      </c>
      <c r="BP87" s="39">
        <f t="shared" si="10"/>
        <v>1</v>
      </c>
      <c r="BQ87" s="39" t="str">
        <f>IF(N88="","SIN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7" s="39" t="e">
        <f>IF(OR(Tabla2[[#This Row],[ESTADO DE LA AUDIENCIA]]="Programada",Tabla2[[#This Row],[ESTADO DE LA AUDIENCIA]]="Suspendida",Tabla2[[#This Row],[ESTADO DE LA AUDIENCIA]]=""),2025,IF(Tabla2[[#This Row],[FECHA DE CONSTANCIA DE EJECUTORIA]]="",2025,TEXT(Tabla2[[#This Row],[FECHA DE CONSTANCIA DE EJECUTORIA]],"YYYY")*1))</f>
        <v>#VALUE!</v>
      </c>
      <c r="BT87" s="39">
        <f t="shared" si="11"/>
        <v>2019</v>
      </c>
      <c r="BU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87" s="39" t="str">
        <f>IF(COUNTIF($A$1:A87,A87)&gt;1,"","Unicos")</f>
        <v>Unicos</v>
      </c>
      <c r="BW87" s="44" t="str">
        <f ca="1">IF(Tabla2[[#This Row],[ESTADO DE LA AUDIENCIA]]="Finalizada",IFERROR(IF(TEXT(Tabla2[[#This Row],[FECHA DE CONSTANCIA DE EJECUTORIA]],"dd/mm/yyyy")*1&gt;=CONCATENATE(TEXT(TODAY(),"dd/mm/"),YEAR(TODAY())-3)*1,"Aplica","No Aplica"),"Validar"),"No Aplica")</f>
        <v>Validar</v>
      </c>
    </row>
    <row r="88" spans="1:75" ht="37.5" hidden="1" customHeight="1">
      <c r="A88" s="38">
        <v>85</v>
      </c>
      <c r="B88" s="39" t="s">
        <v>213</v>
      </c>
      <c r="C88" s="39" t="s">
        <v>4</v>
      </c>
      <c r="D88" s="39" t="s">
        <v>538</v>
      </c>
      <c r="E88" s="39" t="s">
        <v>141</v>
      </c>
      <c r="F88" s="39">
        <v>900617471</v>
      </c>
      <c r="G88" s="39">
        <v>1</v>
      </c>
      <c r="H88" s="39" t="s">
        <v>142</v>
      </c>
      <c r="I88" s="39">
        <v>2016</v>
      </c>
      <c r="J88" s="40">
        <v>562</v>
      </c>
      <c r="K88" s="39" t="s">
        <v>539</v>
      </c>
      <c r="L88" s="39" t="s">
        <v>144</v>
      </c>
      <c r="M88" s="39" t="s">
        <v>145</v>
      </c>
      <c r="N88" s="39" t="s">
        <v>530</v>
      </c>
      <c r="O88" s="41"/>
      <c r="P88" s="41"/>
      <c r="Q88" s="41"/>
      <c r="R88" s="39" t="s">
        <v>147</v>
      </c>
      <c r="S88" s="41"/>
      <c r="T88" s="39"/>
      <c r="U88" s="39" t="s">
        <v>540</v>
      </c>
      <c r="V88" s="41"/>
      <c r="W88" s="39" t="s">
        <v>541</v>
      </c>
      <c r="X88" s="39" t="s">
        <v>151</v>
      </c>
      <c r="Y88" s="39" t="s">
        <v>152</v>
      </c>
      <c r="Z88" s="39">
        <v>2997</v>
      </c>
      <c r="AA88" s="41">
        <v>43462</v>
      </c>
      <c r="AB88" s="39" t="s">
        <v>154</v>
      </c>
      <c r="AC88" s="41"/>
      <c r="AD88" s="39"/>
      <c r="AE88" s="41"/>
      <c r="AF88" s="39"/>
      <c r="AG88" s="41">
        <v>43463</v>
      </c>
      <c r="AH88" s="41"/>
      <c r="AI88" s="41"/>
      <c r="AJ88" s="41" t="s">
        <v>153</v>
      </c>
      <c r="AK88" s="39" t="s">
        <v>154</v>
      </c>
      <c r="AL88" s="41"/>
      <c r="AM88" s="42">
        <v>56108384</v>
      </c>
      <c r="AN88" s="42"/>
      <c r="AO88" s="41"/>
      <c r="AP88" s="39"/>
      <c r="AQ88" s="39"/>
      <c r="AR88" s="43" t="s">
        <v>153</v>
      </c>
      <c r="AS88" s="43" t="s">
        <v>153</v>
      </c>
      <c r="AT88" s="43" t="s">
        <v>153</v>
      </c>
      <c r="AU88" s="43" t="s">
        <v>153</v>
      </c>
      <c r="AV88" s="43" t="s">
        <v>153</v>
      </c>
      <c r="AW88" s="43" t="s">
        <v>153</v>
      </c>
      <c r="AX88" s="43"/>
      <c r="AY88" s="43"/>
      <c r="AZ88" s="43"/>
      <c r="BA88" s="39">
        <f t="shared" si="6"/>
        <v>1</v>
      </c>
      <c r="BB88" s="39">
        <f t="shared" si="7"/>
        <v>1</v>
      </c>
      <c r="BC88" s="39">
        <f>+IF(Tabla2[[#This Row],[PROCESOS_FINALIZADOS]]=1,0,1)</f>
        <v>0</v>
      </c>
      <c r="BD88" s="39">
        <f>+IF(AND(Tabla2[[#This Row],[ESTADO DEL PROCESO]]&lt;&gt;"FINALIZADo",Tabla2[[#This Row],[ESTADO DE LA AUDIENCIA]]="Suspendida"),1,0)</f>
        <v>0</v>
      </c>
      <c r="BE88" s="39">
        <f>+IF(AND(Tabla2[[#This Row],[ESTADO DEL PROCESO]]&lt;&gt;"FINALIZADO",Tabla2[[#This Row],[ESTADO DE LA AUDIENCIA]]="Finalizada"),1,0)</f>
        <v>0</v>
      </c>
      <c r="BF88" s="39">
        <f>+IF(AND(Tabla2[[#This Row],[ESTADO DEL PROCESO]]&lt;&gt;"FINALIZADo",Tabla2[[#This Row],[ESTADO DE LA AUDIENCIA]]="Programada"),1,0)</f>
        <v>0</v>
      </c>
      <c r="BG88" s="39">
        <f>+IF(AND(Tabla2[[#This Row],[ESTADO DEL PROCESO]]="FINALIZADo",Tabla2[[#This Row],[ESTADO DE LA AUDIENCIA]]=""),1,0)</f>
        <v>0</v>
      </c>
      <c r="BH88" s="39">
        <f>+IF(Tabla2[[#This Row],[TIPO RESUELVE]]="SANCION",1,0)</f>
        <v>1</v>
      </c>
      <c r="BI88" s="39">
        <f>IF(Tabla2[[#This Row],[ESTADO DE LA AUDIENCIA]]="Finalizada",IF(Tabla2[[#This Row],[CONSECUENCIA JURÍDICA]]="MULTA",1,0),0)</f>
        <v>0</v>
      </c>
      <c r="BJ88" s="39">
        <f>IF(Tabla2[[#This Row],[ESTADO DE LA AUDIENCIA]]="Finalizada",IF(IFERROR(SEARCH("INCUMPLIMIENTO",Tabla2[[#This Row],[CONSECUENCIA JURÍDICA]],1),"")=1,1,0),0)</f>
        <v>1</v>
      </c>
      <c r="BK88" s="39">
        <f>IF(Tabla2[[#This Row],[ESTADO DE LA AUDIENCIA]]="Finalizada",IF(Tabla2[[#This Row],[FECHA DE CONSTANCIA DE EJECUTORIA]]="","",IF(IFERROR(SEARCH("Caducidad del Contrato",Tabla2[[#This Row],[CONSECUENCIA JURÍDICA]],1),"")=1,1,0)),0)</f>
        <v>0</v>
      </c>
      <c r="BL88" s="39" t="str">
        <f t="shared" ca="1" si="8"/>
        <v>No_Aplica</v>
      </c>
      <c r="BM88" s="39" t="str">
        <f>Tabla2[[#This Row],[No. CONTRATO]]&amp;Tabla2[[#This Row],[NUMERO DE DOCUMENTO]]&amp;Tabla2[[#This Row],[CONSECUENCIA JURÍDICA]]</f>
        <v>562900617471Incumplimiento Parcial (Cláusula Penal)</v>
      </c>
      <c r="BN88" s="39" t="str">
        <f t="shared" si="9"/>
        <v>Unicos</v>
      </c>
      <c r="BO88" s="39" t="str">
        <f ca="1">IF(Tabla2[[#This Row],[CADUCIDAD]]=1,"In-Habilitado",IF(SUMIFS(BI:BI,BL:BL,"Aplica",F:F,F88,BN:BN,"Unicos")&gt;=5,"In-Habilitado",IF(SUMIFS(BJ:BJ,BL:BL,"Aplica",F:F,F88,BN:BN,"Unicos")&gt;=2,"In-Habilitado",IF(AND(SUMIFS(BI:BI,BL:BL,"Aplica",F:F,F88,BN:BN,"Unicos")&gt;=2,SUMIFS(BJ:BJ,BL:BL,"Aplica",F:F,F88,BN:BN,"Unicos")&gt;=1),"In-Habilitado",""))))</f>
        <v/>
      </c>
      <c r="BP88" s="39">
        <f t="shared" si="10"/>
        <v>0</v>
      </c>
      <c r="BQ88" s="39" t="str">
        <f>IF(N89="","SIN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8" s="39" t="e">
        <f>IF(OR(Tabla2[[#This Row],[ESTADO DE LA AUDIENCIA]]="Programada",Tabla2[[#This Row],[ESTADO DE LA AUDIENCIA]]="Suspendida",Tabla2[[#This Row],[ESTADO DE LA AUDIENCIA]]=""),2025,IF(Tabla2[[#This Row],[FECHA DE CONSTANCIA DE EJECUTORIA]]="",2025,TEXT(Tabla2[[#This Row],[FECHA DE CONSTANCIA DE EJECUTORIA]],"YYYY")*1))</f>
        <v>#VALUE!</v>
      </c>
      <c r="BT88" s="39">
        <f t="shared" si="11"/>
        <v>2018</v>
      </c>
      <c r="BU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88" s="39" t="str">
        <f>IF(COUNTIF($A$1:A88,A88)&gt;1,"","Unicos")</f>
        <v>Unicos</v>
      </c>
      <c r="BW88" s="44" t="str">
        <f ca="1">IF(Tabla2[[#This Row],[ESTADO DE LA AUDIENCIA]]="Finalizada",IFERROR(IF(TEXT(Tabla2[[#This Row],[FECHA DE CONSTANCIA DE EJECUTORIA]],"dd/mm/yyyy")*1&gt;=CONCATENATE(TEXT(TODAY(),"dd/mm/"),YEAR(TODAY())-3)*1,"Aplica","No Aplica"),"Validar"),"No Aplica")</f>
        <v>Validar</v>
      </c>
    </row>
    <row r="89" spans="1:75" ht="37.5" hidden="1" customHeight="1">
      <c r="A89" s="38">
        <v>86</v>
      </c>
      <c r="B89" s="39" t="s">
        <v>21</v>
      </c>
      <c r="C89" s="39" t="s">
        <v>4</v>
      </c>
      <c r="D89" s="39" t="s">
        <v>542</v>
      </c>
      <c r="E89" s="39" t="s">
        <v>141</v>
      </c>
      <c r="F89" s="39">
        <v>900001876</v>
      </c>
      <c r="G89" s="39">
        <v>4</v>
      </c>
      <c r="H89" s="39" t="s">
        <v>142</v>
      </c>
      <c r="I89" s="39">
        <v>2018</v>
      </c>
      <c r="J89" s="51">
        <v>73002382018</v>
      </c>
      <c r="K89" s="39" t="s">
        <v>543</v>
      </c>
      <c r="L89" s="39" t="s">
        <v>169</v>
      </c>
      <c r="M89" s="39" t="s">
        <v>145</v>
      </c>
      <c r="N89" s="39" t="s">
        <v>530</v>
      </c>
      <c r="O89" s="41"/>
      <c r="P89" s="41"/>
      <c r="Q89" s="41"/>
      <c r="R89" s="39" t="s">
        <v>147</v>
      </c>
      <c r="S89" s="41"/>
      <c r="T89" s="39"/>
      <c r="U89" s="39"/>
      <c r="V89" s="41">
        <v>44055</v>
      </c>
      <c r="W89" s="39" t="s">
        <v>544</v>
      </c>
      <c r="X89" s="39" t="s">
        <v>165</v>
      </c>
      <c r="Y89" s="39" t="s">
        <v>268</v>
      </c>
      <c r="Z89" s="39">
        <v>6991</v>
      </c>
      <c r="AA89" s="41">
        <v>43350</v>
      </c>
      <c r="AB89" s="39" t="s">
        <v>154</v>
      </c>
      <c r="AC89" s="41"/>
      <c r="AD89" s="39"/>
      <c r="AE89" s="41"/>
      <c r="AF89" s="39"/>
      <c r="AG89" s="41">
        <v>43351</v>
      </c>
      <c r="AH89" s="41"/>
      <c r="AI89" s="41"/>
      <c r="AJ89" s="41"/>
      <c r="AK89" s="39"/>
      <c r="AL89" s="41"/>
      <c r="AM89" s="42"/>
      <c r="AN89" s="42"/>
      <c r="AO89" s="41"/>
      <c r="AP89" s="39"/>
      <c r="AQ89" s="39"/>
      <c r="AR89" s="43" t="s">
        <v>153</v>
      </c>
      <c r="AS89" s="43" t="s">
        <v>153</v>
      </c>
      <c r="AT89" s="43" t="s">
        <v>153</v>
      </c>
      <c r="AU89" s="43" t="s">
        <v>153</v>
      </c>
      <c r="AV89" s="43" t="s">
        <v>153</v>
      </c>
      <c r="AW89" s="43" t="s">
        <v>153</v>
      </c>
      <c r="AX89" s="43"/>
      <c r="AY89" s="43"/>
      <c r="AZ89" s="43"/>
      <c r="BA89" s="39">
        <f t="shared" si="6"/>
        <v>1</v>
      </c>
      <c r="BB89" s="39">
        <f t="shared" si="7"/>
        <v>1</v>
      </c>
      <c r="BC89" s="39">
        <f>+IF(Tabla2[[#This Row],[PROCESOS_FINALIZADOS]]=1,0,1)</f>
        <v>0</v>
      </c>
      <c r="BD89" s="39">
        <f>+IF(AND(Tabla2[[#This Row],[ESTADO DEL PROCESO]]&lt;&gt;"FINALIZADo",Tabla2[[#This Row],[ESTADO DE LA AUDIENCIA]]="Suspendida"),1,0)</f>
        <v>0</v>
      </c>
      <c r="BE89" s="39">
        <f>+IF(AND(Tabla2[[#This Row],[ESTADO DEL PROCESO]]&lt;&gt;"FINALIZADO",Tabla2[[#This Row],[ESTADO DE LA AUDIENCIA]]="Finalizada"),1,0)</f>
        <v>0</v>
      </c>
      <c r="BF89" s="39">
        <f>+IF(AND(Tabla2[[#This Row],[ESTADO DEL PROCESO]]&lt;&gt;"FINALIZADo",Tabla2[[#This Row],[ESTADO DE LA AUDIENCIA]]="Programada"),1,0)</f>
        <v>0</v>
      </c>
      <c r="BG89" s="39">
        <f>+IF(AND(Tabla2[[#This Row],[ESTADO DEL PROCESO]]="FINALIZADo",Tabla2[[#This Row],[ESTADO DE LA AUDIENCIA]]=""),1,0)</f>
        <v>0</v>
      </c>
      <c r="BH89" s="39">
        <f>+IF(Tabla2[[#This Row],[TIPO RESUELVE]]="SANCION",1,0)</f>
        <v>0</v>
      </c>
      <c r="BI89" s="39">
        <f>IF(Tabla2[[#This Row],[ESTADO DE LA AUDIENCIA]]="Finalizada",IF(Tabla2[[#This Row],[CONSECUENCIA JURÍDICA]]="MULTA",1,0),0)</f>
        <v>0</v>
      </c>
      <c r="BJ89" s="39">
        <f>IF(Tabla2[[#This Row],[ESTADO DE LA AUDIENCIA]]="Finalizada",IF(IFERROR(SEARCH("INCUMPLIMIENTO",Tabla2[[#This Row],[CONSECUENCIA JURÍDICA]],1),"")=1,1,0),0)</f>
        <v>0</v>
      </c>
      <c r="BK89" s="39">
        <f>IF(Tabla2[[#This Row],[ESTADO DE LA AUDIENCIA]]="Finalizada",IF(Tabla2[[#This Row],[FECHA DE CONSTANCIA DE EJECUTORIA]]="","",IF(IFERROR(SEARCH("Caducidad del Contrato",Tabla2[[#This Row],[CONSECUENCIA JURÍDICA]],1),"")=1,1,0)),0)</f>
        <v>0</v>
      </c>
      <c r="BL89" s="39" t="str">
        <f t="shared" ca="1" si="8"/>
        <v>No_Aplica</v>
      </c>
      <c r="BM89" s="39" t="str">
        <f>Tabla2[[#This Row],[No. CONTRATO]]&amp;Tabla2[[#This Row],[NUMERO DE DOCUMENTO]]&amp;Tabla2[[#This Row],[CONSECUENCIA JURÍDICA]]</f>
        <v>73002382018900001876Terminación de la actuación sancionatoria</v>
      </c>
      <c r="BN89" s="39" t="str">
        <f t="shared" si="9"/>
        <v>Unicos</v>
      </c>
      <c r="BO89" s="39" t="str">
        <f ca="1">IF(Tabla2[[#This Row],[CADUCIDAD]]=1,"In-Habilitado",IF(SUMIFS(BI:BI,BL:BL,"Aplica",F:F,F89,BN:BN,"Unicos")&gt;=5,"In-Habilitado",IF(SUMIFS(BJ:BJ,BL:BL,"Aplica",F:F,F89,BN:BN,"Unicos")&gt;=2,"In-Habilitado",IF(AND(SUMIFS(BI:BI,BL:BL,"Aplica",F:F,F89,BN:BN,"Unicos")&gt;=2,SUMIFS(BJ:BJ,BL:BL,"Aplica",F:F,F89,BN:BN,"Unicos")&gt;=1),"In-Habilitado",""))))</f>
        <v>In-Habilitado</v>
      </c>
      <c r="BP89" s="39">
        <f t="shared" si="10"/>
        <v>1</v>
      </c>
      <c r="BQ89" s="39" t="str">
        <f>IF(N90="","SIN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9" s="39" t="e">
        <f>IF(OR(Tabla2[[#This Row],[ESTADO DE LA AUDIENCIA]]="Programada",Tabla2[[#This Row],[ESTADO DE LA AUDIENCIA]]="Suspendida",Tabla2[[#This Row],[ESTADO DE LA AUDIENCIA]]=""),2025,IF(Tabla2[[#This Row],[FECHA DE CONSTANCIA DE EJECUTORIA]]="",2025,TEXT(Tabla2[[#This Row],[FECHA DE CONSTANCIA DE EJECUTORIA]],"YYYY")*1))</f>
        <v>#VALUE!</v>
      </c>
      <c r="BT89" s="39">
        <f t="shared" si="11"/>
        <v>2018</v>
      </c>
      <c r="BU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89" s="39" t="str">
        <f>IF(COUNTIF($A$1:A89,A89)&gt;1,"","Unicos")</f>
        <v>Unicos</v>
      </c>
      <c r="BW89" s="44" t="str">
        <f ca="1">IF(Tabla2[[#This Row],[ESTADO DE LA AUDIENCIA]]="Finalizada",IFERROR(IF(TEXT(Tabla2[[#This Row],[FECHA DE CONSTANCIA DE EJECUTORIA]],"dd/mm/yyyy")*1&gt;=CONCATENATE(TEXT(TODAY(),"dd/mm/"),YEAR(TODAY())-3)*1,"Aplica","No Aplica"),"Validar"),"No Aplica")</f>
        <v>Validar</v>
      </c>
    </row>
    <row r="90" spans="1:75" ht="37.5" hidden="1" customHeight="1">
      <c r="A90" s="38">
        <v>87</v>
      </c>
      <c r="B90" s="39" t="s">
        <v>21</v>
      </c>
      <c r="C90" s="39" t="s">
        <v>4</v>
      </c>
      <c r="D90" s="39" t="s">
        <v>542</v>
      </c>
      <c r="E90" s="39" t="s">
        <v>141</v>
      </c>
      <c r="F90" s="39">
        <v>900001876</v>
      </c>
      <c r="G90" s="39">
        <v>4</v>
      </c>
      <c r="H90" s="39" t="s">
        <v>142</v>
      </c>
      <c r="I90" s="39">
        <v>2018</v>
      </c>
      <c r="J90" s="51">
        <v>73002392018</v>
      </c>
      <c r="K90" s="39" t="s">
        <v>545</v>
      </c>
      <c r="L90" s="39" t="s">
        <v>169</v>
      </c>
      <c r="M90" s="39" t="s">
        <v>145</v>
      </c>
      <c r="N90" s="39" t="s">
        <v>530</v>
      </c>
      <c r="O90" s="41"/>
      <c r="P90" s="41"/>
      <c r="Q90" s="41"/>
      <c r="R90" s="39" t="s">
        <v>147</v>
      </c>
      <c r="S90" s="41"/>
      <c r="T90" s="39"/>
      <c r="U90" s="39"/>
      <c r="V90" s="41">
        <v>44055</v>
      </c>
      <c r="W90" s="39" t="s">
        <v>544</v>
      </c>
      <c r="X90" s="39" t="s">
        <v>165</v>
      </c>
      <c r="Y90" s="39" t="s">
        <v>268</v>
      </c>
      <c r="Z90" s="39">
        <v>6942</v>
      </c>
      <c r="AA90" s="41">
        <v>43347</v>
      </c>
      <c r="AB90" s="39" t="s">
        <v>154</v>
      </c>
      <c r="AC90" s="41"/>
      <c r="AD90" s="39"/>
      <c r="AE90" s="41"/>
      <c r="AF90" s="39"/>
      <c r="AG90" s="41">
        <v>43348</v>
      </c>
      <c r="AH90" s="41"/>
      <c r="AI90" s="41"/>
      <c r="AJ90" s="41"/>
      <c r="AK90" s="39"/>
      <c r="AL90" s="41"/>
      <c r="AM90" s="42"/>
      <c r="AN90" s="42"/>
      <c r="AO90" s="41"/>
      <c r="AP90" s="39"/>
      <c r="AQ90" s="39"/>
      <c r="AR90" s="43" t="s">
        <v>153</v>
      </c>
      <c r="AS90" s="43" t="s">
        <v>153</v>
      </c>
      <c r="AT90" s="43" t="s">
        <v>153</v>
      </c>
      <c r="AU90" s="43" t="s">
        <v>153</v>
      </c>
      <c r="AV90" s="43" t="s">
        <v>153</v>
      </c>
      <c r="AW90" s="43" t="s">
        <v>153</v>
      </c>
      <c r="AX90" s="43"/>
      <c r="AY90" s="43"/>
      <c r="AZ90" s="43"/>
      <c r="BA90" s="39">
        <f t="shared" si="6"/>
        <v>1</v>
      </c>
      <c r="BB90" s="39">
        <f t="shared" si="7"/>
        <v>1</v>
      </c>
      <c r="BC90" s="39">
        <f>+IF(Tabla2[[#This Row],[PROCESOS_FINALIZADOS]]=1,0,1)</f>
        <v>0</v>
      </c>
      <c r="BD90" s="39">
        <f>+IF(AND(Tabla2[[#This Row],[ESTADO DEL PROCESO]]&lt;&gt;"FINALIZADo",Tabla2[[#This Row],[ESTADO DE LA AUDIENCIA]]="Suspendida"),1,0)</f>
        <v>0</v>
      </c>
      <c r="BE90" s="39">
        <f>+IF(AND(Tabla2[[#This Row],[ESTADO DEL PROCESO]]&lt;&gt;"FINALIZADO",Tabla2[[#This Row],[ESTADO DE LA AUDIENCIA]]="Finalizada"),1,0)</f>
        <v>0</v>
      </c>
      <c r="BF90" s="39">
        <f>+IF(AND(Tabla2[[#This Row],[ESTADO DEL PROCESO]]&lt;&gt;"FINALIZADo",Tabla2[[#This Row],[ESTADO DE LA AUDIENCIA]]="Programada"),1,0)</f>
        <v>0</v>
      </c>
      <c r="BG90" s="39">
        <f>+IF(AND(Tabla2[[#This Row],[ESTADO DEL PROCESO]]="FINALIZADo",Tabla2[[#This Row],[ESTADO DE LA AUDIENCIA]]=""),1,0)</f>
        <v>0</v>
      </c>
      <c r="BH90" s="39">
        <f>+IF(Tabla2[[#This Row],[TIPO RESUELVE]]="SANCION",1,0)</f>
        <v>0</v>
      </c>
      <c r="BI90" s="39">
        <f>IF(Tabla2[[#This Row],[ESTADO DE LA AUDIENCIA]]="Finalizada",IF(Tabla2[[#This Row],[CONSECUENCIA JURÍDICA]]="MULTA",1,0),0)</f>
        <v>0</v>
      </c>
      <c r="BJ90" s="39">
        <f>IF(Tabla2[[#This Row],[ESTADO DE LA AUDIENCIA]]="Finalizada",IF(IFERROR(SEARCH("INCUMPLIMIENTO",Tabla2[[#This Row],[CONSECUENCIA JURÍDICA]],1),"")=1,1,0),0)</f>
        <v>0</v>
      </c>
      <c r="BK90" s="39">
        <f>IF(Tabla2[[#This Row],[ESTADO DE LA AUDIENCIA]]="Finalizada",IF(Tabla2[[#This Row],[FECHA DE CONSTANCIA DE EJECUTORIA]]="","",IF(IFERROR(SEARCH("Caducidad del Contrato",Tabla2[[#This Row],[CONSECUENCIA JURÍDICA]],1),"")=1,1,0)),0)</f>
        <v>0</v>
      </c>
      <c r="BL90" s="39" t="str">
        <f t="shared" ca="1" si="8"/>
        <v>No_Aplica</v>
      </c>
      <c r="BM90" s="39" t="str">
        <f>Tabla2[[#This Row],[No. CONTRATO]]&amp;Tabla2[[#This Row],[NUMERO DE DOCUMENTO]]&amp;Tabla2[[#This Row],[CONSECUENCIA JURÍDICA]]</f>
        <v>73002392018900001876Terminación de la actuación sancionatoria</v>
      </c>
      <c r="BN90" s="39" t="str">
        <f t="shared" si="9"/>
        <v>Unicos</v>
      </c>
      <c r="BO90" s="39" t="str">
        <f ca="1">IF(Tabla2[[#This Row],[CADUCIDAD]]=1,"In-Habilitado",IF(SUMIFS(BI:BI,BL:BL,"Aplica",F:F,F90,BN:BN,"Unicos")&gt;=5,"In-Habilitado",IF(SUMIFS(BJ:BJ,BL:BL,"Aplica",F:F,F90,BN:BN,"Unicos")&gt;=2,"In-Habilitado",IF(AND(SUMIFS(BI:BI,BL:BL,"Aplica",F:F,F90,BN:BN,"Unicos")&gt;=2,SUMIFS(BJ:BJ,BL:BL,"Aplica",F:F,F90,BN:BN,"Unicos")&gt;=1),"In-Habilitado",""))))</f>
        <v>In-Habilitado</v>
      </c>
      <c r="BP90" s="39">
        <f t="shared" si="10"/>
        <v>1</v>
      </c>
      <c r="BQ90" s="39" t="str">
        <f>IF(N91="","SIN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0" s="39" t="e">
        <f>IF(OR(Tabla2[[#This Row],[ESTADO DE LA AUDIENCIA]]="Programada",Tabla2[[#This Row],[ESTADO DE LA AUDIENCIA]]="Suspendida",Tabla2[[#This Row],[ESTADO DE LA AUDIENCIA]]=""),2025,IF(Tabla2[[#This Row],[FECHA DE CONSTANCIA DE EJECUTORIA]]="",2025,TEXT(Tabla2[[#This Row],[FECHA DE CONSTANCIA DE EJECUTORIA]],"YYYY")*1))</f>
        <v>#VALUE!</v>
      </c>
      <c r="BT90" s="39">
        <f t="shared" si="11"/>
        <v>2018</v>
      </c>
      <c r="BU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90" s="39" t="str">
        <f>IF(COUNTIF($A$1:A90,A90)&gt;1,"","Unicos")</f>
        <v>Unicos</v>
      </c>
      <c r="BW90" s="44" t="str">
        <f ca="1">IF(Tabla2[[#This Row],[ESTADO DE LA AUDIENCIA]]="Finalizada",IFERROR(IF(TEXT(Tabla2[[#This Row],[FECHA DE CONSTANCIA DE EJECUTORIA]],"dd/mm/yyyy")*1&gt;=CONCATENATE(TEXT(TODAY(),"dd/mm/"),YEAR(TODAY())-3)*1,"Aplica","No Aplica"),"Validar"),"No Aplica")</f>
        <v>Validar</v>
      </c>
    </row>
    <row r="91" spans="1:75" ht="37.5" hidden="1" customHeight="1">
      <c r="A91" s="38">
        <v>88</v>
      </c>
      <c r="B91" s="39" t="s">
        <v>21</v>
      </c>
      <c r="C91" s="39" t="s">
        <v>4</v>
      </c>
      <c r="D91" s="39" t="s">
        <v>365</v>
      </c>
      <c r="E91" s="39" t="s">
        <v>141</v>
      </c>
      <c r="F91" s="39">
        <v>900877034</v>
      </c>
      <c r="G91" s="39">
        <v>9</v>
      </c>
      <c r="H91" s="39" t="s">
        <v>142</v>
      </c>
      <c r="I91" s="39">
        <v>2017</v>
      </c>
      <c r="J91" s="51">
        <v>73006252017</v>
      </c>
      <c r="K91" s="39" t="s">
        <v>546</v>
      </c>
      <c r="L91" s="39" t="s">
        <v>169</v>
      </c>
      <c r="M91" s="39" t="s">
        <v>145</v>
      </c>
      <c r="N91" s="39" t="s">
        <v>530</v>
      </c>
      <c r="O91" s="41"/>
      <c r="P91" s="41"/>
      <c r="Q91" s="41"/>
      <c r="R91" s="39" t="s">
        <v>147</v>
      </c>
      <c r="S91" s="41"/>
      <c r="T91" s="39"/>
      <c r="U91" s="39"/>
      <c r="V91" s="41">
        <v>44055</v>
      </c>
      <c r="W91" s="39" t="s">
        <v>544</v>
      </c>
      <c r="X91" s="39" t="s">
        <v>151</v>
      </c>
      <c r="Y91" s="39" t="s">
        <v>152</v>
      </c>
      <c r="Z91" s="39">
        <v>988</v>
      </c>
      <c r="AA91" s="41">
        <v>43528</v>
      </c>
      <c r="AB91" s="39" t="s">
        <v>198</v>
      </c>
      <c r="AC91" s="41">
        <v>43528</v>
      </c>
      <c r="AD91" s="39">
        <v>3654</v>
      </c>
      <c r="AE91" s="41">
        <v>43641</v>
      </c>
      <c r="AF91" s="39" t="s">
        <v>245</v>
      </c>
      <c r="AG91" s="41">
        <v>43642</v>
      </c>
      <c r="AH91" s="41"/>
      <c r="AI91" s="41"/>
      <c r="AJ91" s="41" t="s">
        <v>153</v>
      </c>
      <c r="AK91" s="39" t="s">
        <v>154</v>
      </c>
      <c r="AL91" s="41"/>
      <c r="AM91" s="42">
        <v>0</v>
      </c>
      <c r="AN91" s="42"/>
      <c r="AO91" s="41"/>
      <c r="AP91" s="39"/>
      <c r="AQ91" s="39"/>
      <c r="AR91" s="43" t="s">
        <v>153</v>
      </c>
      <c r="AS91" s="43" t="s">
        <v>153</v>
      </c>
      <c r="AT91" s="43" t="s">
        <v>153</v>
      </c>
      <c r="AU91" s="43" t="s">
        <v>153</v>
      </c>
      <c r="AV91" s="43" t="s">
        <v>153</v>
      </c>
      <c r="AW91" s="43" t="s">
        <v>153</v>
      </c>
      <c r="AX91" s="43"/>
      <c r="AY91" s="43"/>
      <c r="AZ91" s="43"/>
      <c r="BA91" s="39">
        <f t="shared" si="6"/>
        <v>1</v>
      </c>
      <c r="BB91" s="39">
        <f t="shared" si="7"/>
        <v>1</v>
      </c>
      <c r="BC91" s="39">
        <f>+IF(Tabla2[[#This Row],[PROCESOS_FINALIZADOS]]=1,0,1)</f>
        <v>0</v>
      </c>
      <c r="BD91" s="39">
        <f>+IF(AND(Tabla2[[#This Row],[ESTADO DEL PROCESO]]&lt;&gt;"FINALIZADo",Tabla2[[#This Row],[ESTADO DE LA AUDIENCIA]]="Suspendida"),1,0)</f>
        <v>0</v>
      </c>
      <c r="BE91" s="39">
        <f>+IF(AND(Tabla2[[#This Row],[ESTADO DEL PROCESO]]&lt;&gt;"FINALIZADO",Tabla2[[#This Row],[ESTADO DE LA AUDIENCIA]]="Finalizada"),1,0)</f>
        <v>0</v>
      </c>
      <c r="BF91" s="39">
        <f>+IF(AND(Tabla2[[#This Row],[ESTADO DEL PROCESO]]&lt;&gt;"FINALIZADo",Tabla2[[#This Row],[ESTADO DE LA AUDIENCIA]]="Programada"),1,0)</f>
        <v>0</v>
      </c>
      <c r="BG91" s="39">
        <f>+IF(AND(Tabla2[[#This Row],[ESTADO DEL PROCESO]]="FINALIZADo",Tabla2[[#This Row],[ESTADO DE LA AUDIENCIA]]=""),1,0)</f>
        <v>0</v>
      </c>
      <c r="BH91" s="39">
        <f>+IF(Tabla2[[#This Row],[TIPO RESUELVE]]="SANCION",1,0)</f>
        <v>1</v>
      </c>
      <c r="BI91" s="39">
        <f>IF(Tabla2[[#This Row],[ESTADO DE LA AUDIENCIA]]="Finalizada",IF(Tabla2[[#This Row],[CONSECUENCIA JURÍDICA]]="MULTA",1,0),0)</f>
        <v>0</v>
      </c>
      <c r="BJ91" s="39">
        <f>IF(Tabla2[[#This Row],[ESTADO DE LA AUDIENCIA]]="Finalizada",IF(IFERROR(SEARCH("INCUMPLIMIENTO",Tabla2[[#This Row],[CONSECUENCIA JURÍDICA]],1),"")=1,1,0),0)</f>
        <v>1</v>
      </c>
      <c r="BK91" s="39">
        <f>IF(Tabla2[[#This Row],[ESTADO DE LA AUDIENCIA]]="Finalizada",IF(Tabla2[[#This Row],[FECHA DE CONSTANCIA DE EJECUTORIA]]="","",IF(IFERROR(SEARCH("Caducidad del Contrato",Tabla2[[#This Row],[CONSECUENCIA JURÍDICA]],1),"")=1,1,0)),0)</f>
        <v>0</v>
      </c>
      <c r="BL91" s="39" t="str">
        <f t="shared" ca="1" si="8"/>
        <v>No_Aplica</v>
      </c>
      <c r="BM91" s="39" t="str">
        <f>Tabla2[[#This Row],[No. CONTRATO]]&amp;Tabla2[[#This Row],[NUMERO DE DOCUMENTO]]&amp;Tabla2[[#This Row],[CONSECUENCIA JURÍDICA]]</f>
        <v>73006252017900877034Incumplimiento Parcial (Cláusula Penal)</v>
      </c>
      <c r="BN91" s="39" t="str">
        <f t="shared" si="9"/>
        <v>Unicos</v>
      </c>
      <c r="BO91" s="39" t="str">
        <f ca="1">IF(Tabla2[[#This Row],[CADUCIDAD]]=1,"In-Habilitado",IF(SUMIFS(BI:BI,BL:BL,"Aplica",F:F,F91,BN:BN,"Unicos")&gt;=5,"In-Habilitado",IF(SUMIFS(BJ:BJ,BL:BL,"Aplica",F:F,F91,BN:BN,"Unicos")&gt;=2,"In-Habilitado",IF(AND(SUMIFS(BI:BI,BL:BL,"Aplica",F:F,F91,BN:BN,"Unicos")&gt;=2,SUMIFS(BJ:BJ,BL:BL,"Aplica",F:F,F91,BN:BN,"Unicos")&gt;=1),"In-Habilitado",""))))</f>
        <v/>
      </c>
      <c r="BP91" s="39">
        <f t="shared" si="10"/>
        <v>0</v>
      </c>
      <c r="BQ91" s="39" t="str">
        <f>IF(N92="","SIN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1" s="39" t="e">
        <f>IF(OR(Tabla2[[#This Row],[ESTADO DE LA AUDIENCIA]]="Programada",Tabla2[[#This Row],[ESTADO DE LA AUDIENCIA]]="Suspendida",Tabla2[[#This Row],[ESTADO DE LA AUDIENCIA]]=""),2025,IF(Tabla2[[#This Row],[FECHA DE CONSTANCIA DE EJECUTORIA]]="",2025,TEXT(Tabla2[[#This Row],[FECHA DE CONSTANCIA DE EJECUTORIA]],"YYYY")*1))</f>
        <v>#VALUE!</v>
      </c>
      <c r="BT91" s="39">
        <f t="shared" si="11"/>
        <v>2019</v>
      </c>
      <c r="BU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91" s="39" t="str">
        <f>IF(COUNTIF($A$1:A91,A91)&gt;1,"","Unicos")</f>
        <v>Unicos</v>
      </c>
      <c r="BW91" s="44" t="str">
        <f ca="1">IF(Tabla2[[#This Row],[ESTADO DE LA AUDIENCIA]]="Finalizada",IFERROR(IF(TEXT(Tabla2[[#This Row],[FECHA DE CONSTANCIA DE EJECUTORIA]],"dd/mm/yyyy")*1&gt;=CONCATENATE(TEXT(TODAY(),"dd/mm/"),YEAR(TODAY())-3)*1,"Aplica","No Aplica"),"Validar"),"No Aplica")</f>
        <v>Validar</v>
      </c>
    </row>
    <row r="92" spans="1:75" ht="37.5" hidden="1" customHeight="1">
      <c r="A92" s="38">
        <v>89</v>
      </c>
      <c r="B92" s="39" t="s">
        <v>21</v>
      </c>
      <c r="C92" s="39" t="s">
        <v>4</v>
      </c>
      <c r="D92" s="39" t="s">
        <v>365</v>
      </c>
      <c r="E92" s="39" t="s">
        <v>141</v>
      </c>
      <c r="F92" s="39">
        <v>900877034</v>
      </c>
      <c r="G92" s="39">
        <v>9</v>
      </c>
      <c r="H92" s="39" t="s">
        <v>142</v>
      </c>
      <c r="I92" s="39">
        <v>2017</v>
      </c>
      <c r="J92" s="51">
        <v>73006262017</v>
      </c>
      <c r="K92" s="39" t="s">
        <v>546</v>
      </c>
      <c r="L92" s="39" t="s">
        <v>169</v>
      </c>
      <c r="M92" s="39" t="s">
        <v>145</v>
      </c>
      <c r="N92" s="39" t="s">
        <v>530</v>
      </c>
      <c r="O92" s="41"/>
      <c r="P92" s="41"/>
      <c r="Q92" s="41"/>
      <c r="R92" s="39" t="s">
        <v>147</v>
      </c>
      <c r="S92" s="41"/>
      <c r="T92" s="39"/>
      <c r="U92" s="39"/>
      <c r="V92" s="41">
        <v>44055</v>
      </c>
      <c r="W92" s="39" t="s">
        <v>206</v>
      </c>
      <c r="X92" s="39" t="s">
        <v>165</v>
      </c>
      <c r="Y92" s="39" t="s">
        <v>268</v>
      </c>
      <c r="Z92" s="39">
        <v>989</v>
      </c>
      <c r="AA92" s="41">
        <v>43528</v>
      </c>
      <c r="AB92" s="39" t="s">
        <v>154</v>
      </c>
      <c r="AC92" s="41"/>
      <c r="AD92" s="39"/>
      <c r="AE92" s="41"/>
      <c r="AF92" s="39"/>
      <c r="AG92" s="41">
        <v>43529</v>
      </c>
      <c r="AH92" s="41"/>
      <c r="AI92" s="41"/>
      <c r="AJ92" s="41"/>
      <c r="AK92" s="39"/>
      <c r="AL92" s="41"/>
      <c r="AM92" s="42"/>
      <c r="AN92" s="42"/>
      <c r="AO92" s="41"/>
      <c r="AP92" s="39"/>
      <c r="AQ92" s="39"/>
      <c r="AR92" s="43" t="s">
        <v>153</v>
      </c>
      <c r="AS92" s="43" t="s">
        <v>153</v>
      </c>
      <c r="AT92" s="43" t="s">
        <v>153</v>
      </c>
      <c r="AU92" s="43" t="s">
        <v>153</v>
      </c>
      <c r="AV92" s="43" t="s">
        <v>153</v>
      </c>
      <c r="AW92" s="43" t="s">
        <v>153</v>
      </c>
      <c r="AX92" s="43"/>
      <c r="AY92" s="43"/>
      <c r="AZ92" s="43"/>
      <c r="BA92" s="39">
        <f t="shared" si="6"/>
        <v>1</v>
      </c>
      <c r="BB92" s="39">
        <f t="shared" si="7"/>
        <v>1</v>
      </c>
      <c r="BC92" s="39">
        <f>+IF(Tabla2[[#This Row],[PROCESOS_FINALIZADOS]]=1,0,1)</f>
        <v>0</v>
      </c>
      <c r="BD92" s="39">
        <f>+IF(AND(Tabla2[[#This Row],[ESTADO DEL PROCESO]]&lt;&gt;"FINALIZADo",Tabla2[[#This Row],[ESTADO DE LA AUDIENCIA]]="Suspendida"),1,0)</f>
        <v>0</v>
      </c>
      <c r="BE92" s="39">
        <f>+IF(AND(Tabla2[[#This Row],[ESTADO DEL PROCESO]]&lt;&gt;"FINALIZADO",Tabla2[[#This Row],[ESTADO DE LA AUDIENCIA]]="Finalizada"),1,0)</f>
        <v>0</v>
      </c>
      <c r="BF92" s="39">
        <f>+IF(AND(Tabla2[[#This Row],[ESTADO DEL PROCESO]]&lt;&gt;"FINALIZADo",Tabla2[[#This Row],[ESTADO DE LA AUDIENCIA]]="Programada"),1,0)</f>
        <v>0</v>
      </c>
      <c r="BG92" s="39">
        <f>+IF(AND(Tabla2[[#This Row],[ESTADO DEL PROCESO]]="FINALIZADo",Tabla2[[#This Row],[ESTADO DE LA AUDIENCIA]]=""),1,0)</f>
        <v>0</v>
      </c>
      <c r="BH92" s="39">
        <f>+IF(Tabla2[[#This Row],[TIPO RESUELVE]]="SANCION",1,0)</f>
        <v>0</v>
      </c>
      <c r="BI92" s="39">
        <f>IF(Tabla2[[#This Row],[ESTADO DE LA AUDIENCIA]]="Finalizada",IF(Tabla2[[#This Row],[CONSECUENCIA JURÍDICA]]="MULTA",1,0),0)</f>
        <v>0</v>
      </c>
      <c r="BJ92" s="39">
        <f>IF(Tabla2[[#This Row],[ESTADO DE LA AUDIENCIA]]="Finalizada",IF(IFERROR(SEARCH("INCUMPLIMIENTO",Tabla2[[#This Row],[CONSECUENCIA JURÍDICA]],1),"")=1,1,0),0)</f>
        <v>0</v>
      </c>
      <c r="BK92" s="39">
        <f>IF(Tabla2[[#This Row],[ESTADO DE LA AUDIENCIA]]="Finalizada",IF(Tabla2[[#This Row],[FECHA DE CONSTANCIA DE EJECUTORIA]]="","",IF(IFERROR(SEARCH("Caducidad del Contrato",Tabla2[[#This Row],[CONSECUENCIA JURÍDICA]],1),"")=1,1,0)),0)</f>
        <v>0</v>
      </c>
      <c r="BL92" s="39" t="str">
        <f t="shared" ca="1" si="8"/>
        <v>No_Aplica</v>
      </c>
      <c r="BM92" s="39" t="str">
        <f>Tabla2[[#This Row],[No. CONTRATO]]&amp;Tabla2[[#This Row],[NUMERO DE DOCUMENTO]]&amp;Tabla2[[#This Row],[CONSECUENCIA JURÍDICA]]</f>
        <v>73006262017900877034Terminación de la actuación sancionatoria</v>
      </c>
      <c r="BN92" s="39" t="str">
        <f t="shared" si="9"/>
        <v>Unicos</v>
      </c>
      <c r="BO92" s="39" t="str">
        <f ca="1">IF(Tabla2[[#This Row],[CADUCIDAD]]=1,"In-Habilitado",IF(SUMIFS(BI:BI,BL:BL,"Aplica",F:F,F92,BN:BN,"Unicos")&gt;=5,"In-Habilitado",IF(SUMIFS(BJ:BJ,BL:BL,"Aplica",F:F,F92,BN:BN,"Unicos")&gt;=2,"In-Habilitado",IF(AND(SUMIFS(BI:BI,BL:BL,"Aplica",F:F,F92,BN:BN,"Unicos")&gt;=2,SUMIFS(BJ:BJ,BL:BL,"Aplica",F:F,F92,BN:BN,"Unicos")&gt;=1),"In-Habilitado",""))))</f>
        <v/>
      </c>
      <c r="BP92" s="39">
        <f t="shared" si="10"/>
        <v>1</v>
      </c>
      <c r="BQ92" s="39" t="str">
        <f>IF(N93="","SIN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2" s="39" t="e">
        <f>IF(OR(Tabla2[[#This Row],[ESTADO DE LA AUDIENCIA]]="Programada",Tabla2[[#This Row],[ESTADO DE LA AUDIENCIA]]="Suspendida",Tabla2[[#This Row],[ESTADO DE LA AUDIENCIA]]=""),2025,IF(Tabla2[[#This Row],[FECHA DE CONSTANCIA DE EJECUTORIA]]="",2025,TEXT(Tabla2[[#This Row],[FECHA DE CONSTANCIA DE EJECUTORIA]],"YYYY")*1))</f>
        <v>#VALUE!</v>
      </c>
      <c r="BT92" s="39">
        <f t="shared" si="11"/>
        <v>2019</v>
      </c>
      <c r="BU9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92" s="39" t="str">
        <f>IF(COUNTIF($A$1:A92,A92)&gt;1,"","Unicos")</f>
        <v>Unicos</v>
      </c>
      <c r="BW92" s="44" t="str">
        <f ca="1">IF(Tabla2[[#This Row],[ESTADO DE LA AUDIENCIA]]="Finalizada",IFERROR(IF(TEXT(Tabla2[[#This Row],[FECHA DE CONSTANCIA DE EJECUTORIA]],"dd/mm/yyyy")*1&gt;=CONCATENATE(TEXT(TODAY(),"dd/mm/"),YEAR(TODAY())-3)*1,"Aplica","No Aplica"),"Validar"),"No Aplica")</f>
        <v>Validar</v>
      </c>
    </row>
    <row r="93" spans="1:75" ht="37.5" hidden="1" customHeight="1">
      <c r="A93" s="38">
        <v>90</v>
      </c>
      <c r="B93" s="39" t="s">
        <v>21</v>
      </c>
      <c r="C93" s="39" t="s">
        <v>4</v>
      </c>
      <c r="D93" s="39" t="s">
        <v>542</v>
      </c>
      <c r="E93" s="39" t="s">
        <v>141</v>
      </c>
      <c r="F93" s="39">
        <v>900001876</v>
      </c>
      <c r="G93" s="39">
        <v>4</v>
      </c>
      <c r="H93" s="39" t="s">
        <v>142</v>
      </c>
      <c r="I93" s="39">
        <v>2016</v>
      </c>
      <c r="J93" s="48">
        <v>757</v>
      </c>
      <c r="K93" s="39" t="s">
        <v>547</v>
      </c>
      <c r="L93" s="39" t="s">
        <v>169</v>
      </c>
      <c r="M93" s="39" t="s">
        <v>145</v>
      </c>
      <c r="N93" s="39" t="s">
        <v>530</v>
      </c>
      <c r="O93" s="41"/>
      <c r="P93" s="41"/>
      <c r="Q93" s="41"/>
      <c r="R93" s="39" t="s">
        <v>147</v>
      </c>
      <c r="S93" s="41"/>
      <c r="T93" s="39"/>
      <c r="U93" s="39"/>
      <c r="V93" s="41">
        <v>44055</v>
      </c>
      <c r="W93" s="39" t="s">
        <v>548</v>
      </c>
      <c r="X93" s="39" t="s">
        <v>165</v>
      </c>
      <c r="Y93" s="39" t="s">
        <v>268</v>
      </c>
      <c r="Z93" s="39">
        <v>3366</v>
      </c>
      <c r="AA93" s="41">
        <v>43077</v>
      </c>
      <c r="AB93" s="39" t="s">
        <v>154</v>
      </c>
      <c r="AC93" s="41"/>
      <c r="AD93" s="39"/>
      <c r="AE93" s="41"/>
      <c r="AF93" s="39"/>
      <c r="AG93" s="41">
        <v>43078</v>
      </c>
      <c r="AH93" s="41"/>
      <c r="AI93" s="41"/>
      <c r="AJ93" s="41"/>
      <c r="AK93" s="39"/>
      <c r="AL93" s="41"/>
      <c r="AM93" s="42"/>
      <c r="AN93" s="42"/>
      <c r="AO93" s="41"/>
      <c r="AP93" s="39"/>
      <c r="AQ93" s="39"/>
      <c r="AR93" s="43" t="s">
        <v>153</v>
      </c>
      <c r="AS93" s="43" t="s">
        <v>153</v>
      </c>
      <c r="AT93" s="43" t="s">
        <v>153</v>
      </c>
      <c r="AU93" s="43" t="s">
        <v>153</v>
      </c>
      <c r="AV93" s="43" t="s">
        <v>153</v>
      </c>
      <c r="AW93" s="43" t="s">
        <v>153</v>
      </c>
      <c r="AX93" s="43"/>
      <c r="AY93" s="43"/>
      <c r="AZ93" s="43"/>
      <c r="BA93" s="39">
        <f t="shared" si="6"/>
        <v>1</v>
      </c>
      <c r="BB93" s="39">
        <f t="shared" si="7"/>
        <v>1</v>
      </c>
      <c r="BC93" s="39">
        <f>+IF(Tabla2[[#This Row],[PROCESOS_FINALIZADOS]]=1,0,1)</f>
        <v>0</v>
      </c>
      <c r="BD93" s="39">
        <f>+IF(AND(Tabla2[[#This Row],[ESTADO DEL PROCESO]]&lt;&gt;"FINALIZADo",Tabla2[[#This Row],[ESTADO DE LA AUDIENCIA]]="Suspendida"),1,0)</f>
        <v>0</v>
      </c>
      <c r="BE93" s="39">
        <f>+IF(AND(Tabla2[[#This Row],[ESTADO DEL PROCESO]]&lt;&gt;"FINALIZADO",Tabla2[[#This Row],[ESTADO DE LA AUDIENCIA]]="Finalizada"),1,0)</f>
        <v>0</v>
      </c>
      <c r="BF93" s="39">
        <f>+IF(AND(Tabla2[[#This Row],[ESTADO DEL PROCESO]]&lt;&gt;"FINALIZADo",Tabla2[[#This Row],[ESTADO DE LA AUDIENCIA]]="Programada"),1,0)</f>
        <v>0</v>
      </c>
      <c r="BG93" s="39">
        <f>+IF(AND(Tabla2[[#This Row],[ESTADO DEL PROCESO]]="FINALIZADo",Tabla2[[#This Row],[ESTADO DE LA AUDIENCIA]]=""),1,0)</f>
        <v>0</v>
      </c>
      <c r="BH93" s="39">
        <f>+IF(Tabla2[[#This Row],[TIPO RESUELVE]]="SANCION",1,0)</f>
        <v>0</v>
      </c>
      <c r="BI93" s="39">
        <f>IF(Tabla2[[#This Row],[ESTADO DE LA AUDIENCIA]]="Finalizada",IF(Tabla2[[#This Row],[CONSECUENCIA JURÍDICA]]="MULTA",1,0),0)</f>
        <v>0</v>
      </c>
      <c r="BJ93" s="39">
        <f>IF(Tabla2[[#This Row],[ESTADO DE LA AUDIENCIA]]="Finalizada",IF(IFERROR(SEARCH("INCUMPLIMIENTO",Tabla2[[#This Row],[CONSECUENCIA JURÍDICA]],1),"")=1,1,0),0)</f>
        <v>0</v>
      </c>
      <c r="BK93" s="39">
        <f>IF(Tabla2[[#This Row],[ESTADO DE LA AUDIENCIA]]="Finalizada",IF(Tabla2[[#This Row],[FECHA DE CONSTANCIA DE EJECUTORIA]]="","",IF(IFERROR(SEARCH("Caducidad del Contrato",Tabla2[[#This Row],[CONSECUENCIA JURÍDICA]],1),"")=1,1,0)),0)</f>
        <v>0</v>
      </c>
      <c r="BL93" s="39" t="str">
        <f t="shared" ca="1" si="8"/>
        <v>No_Aplica</v>
      </c>
      <c r="BM93" s="39" t="str">
        <f>Tabla2[[#This Row],[No. CONTRATO]]&amp;Tabla2[[#This Row],[NUMERO DE DOCUMENTO]]&amp;Tabla2[[#This Row],[CONSECUENCIA JURÍDICA]]</f>
        <v>757900001876Terminación de la actuación sancionatoria</v>
      </c>
      <c r="BN93" s="39" t="str">
        <f t="shared" si="9"/>
        <v>Unicos</v>
      </c>
      <c r="BO93" s="39" t="str">
        <f ca="1">IF(Tabla2[[#This Row],[CADUCIDAD]]=1,"In-Habilitado",IF(SUMIFS(BI:BI,BL:BL,"Aplica",F:F,F93,BN:BN,"Unicos")&gt;=5,"In-Habilitado",IF(SUMIFS(BJ:BJ,BL:BL,"Aplica",F:F,F93,BN:BN,"Unicos")&gt;=2,"In-Habilitado",IF(AND(SUMIFS(BI:BI,BL:BL,"Aplica",F:F,F93,BN:BN,"Unicos")&gt;=2,SUMIFS(BJ:BJ,BL:BL,"Aplica",F:F,F93,BN:BN,"Unicos")&gt;=1),"In-Habilitado",""))))</f>
        <v>In-Habilitado</v>
      </c>
      <c r="BP93" s="39">
        <f t="shared" si="10"/>
        <v>1</v>
      </c>
      <c r="BQ93" s="39" t="str">
        <f>IF(N94="","SIN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3" s="39" t="e">
        <f>IF(OR(Tabla2[[#This Row],[ESTADO DE LA AUDIENCIA]]="Programada",Tabla2[[#This Row],[ESTADO DE LA AUDIENCIA]]="Suspendida",Tabla2[[#This Row],[ESTADO DE LA AUDIENCIA]]=""),2025,IF(Tabla2[[#This Row],[FECHA DE CONSTANCIA DE EJECUTORIA]]="",2025,TEXT(Tabla2[[#This Row],[FECHA DE CONSTANCIA DE EJECUTORIA]],"YYYY")*1))</f>
        <v>#VALUE!</v>
      </c>
      <c r="BT93" s="39">
        <f t="shared" si="11"/>
        <v>2017</v>
      </c>
      <c r="BU9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93" s="39" t="str">
        <f>IF(COUNTIF($A$1:A93,A93)&gt;1,"","Unicos")</f>
        <v>Unicos</v>
      </c>
      <c r="BW93" s="44" t="str">
        <f ca="1">IF(Tabla2[[#This Row],[ESTADO DE LA AUDIENCIA]]="Finalizada",IFERROR(IF(TEXT(Tabla2[[#This Row],[FECHA DE CONSTANCIA DE EJECUTORIA]],"dd/mm/yyyy")*1&gt;=CONCATENATE(TEXT(TODAY(),"dd/mm/"),YEAR(TODAY())-3)*1,"Aplica","No Aplica"),"Validar"),"No Aplica")</f>
        <v>Validar</v>
      </c>
    </row>
    <row r="94" spans="1:75" ht="37.5" hidden="1" customHeight="1">
      <c r="A94" s="38">
        <v>91</v>
      </c>
      <c r="B94" s="39" t="s">
        <v>21</v>
      </c>
      <c r="C94" s="39" t="s">
        <v>4</v>
      </c>
      <c r="D94" s="39" t="s">
        <v>549</v>
      </c>
      <c r="E94" s="39" t="s">
        <v>141</v>
      </c>
      <c r="F94" s="39">
        <v>809010580</v>
      </c>
      <c r="G94" s="39">
        <v>8</v>
      </c>
      <c r="H94" s="39" t="s">
        <v>142</v>
      </c>
      <c r="I94" s="39">
        <v>2015</v>
      </c>
      <c r="J94" s="39">
        <v>238</v>
      </c>
      <c r="K94" s="39" t="s">
        <v>550</v>
      </c>
      <c r="L94" s="39" t="s">
        <v>169</v>
      </c>
      <c r="M94" s="39" t="s">
        <v>145</v>
      </c>
      <c r="N94" s="39" t="s">
        <v>530</v>
      </c>
      <c r="O94" s="41"/>
      <c r="P94" s="41"/>
      <c r="Q94" s="41"/>
      <c r="R94" s="39" t="s">
        <v>147</v>
      </c>
      <c r="S94" s="41"/>
      <c r="T94" s="39"/>
      <c r="U94" s="39"/>
      <c r="V94" s="41">
        <v>44055</v>
      </c>
      <c r="W94" s="39" t="s">
        <v>548</v>
      </c>
      <c r="X94" s="39" t="s">
        <v>165</v>
      </c>
      <c r="Y94" s="39" t="s">
        <v>268</v>
      </c>
      <c r="Z94" s="39">
        <v>158</v>
      </c>
      <c r="AA94" s="41">
        <v>42419</v>
      </c>
      <c r="AB94" s="39" t="s">
        <v>154</v>
      </c>
      <c r="AC94" s="41"/>
      <c r="AD94" s="39"/>
      <c r="AE94" s="41"/>
      <c r="AF94" s="39"/>
      <c r="AG94" s="41">
        <v>42419</v>
      </c>
      <c r="AH94" s="41"/>
      <c r="AI94" s="41"/>
      <c r="AJ94" s="41"/>
      <c r="AK94" s="39"/>
      <c r="AL94" s="41"/>
      <c r="AM94" s="42"/>
      <c r="AN94" s="42"/>
      <c r="AO94" s="41"/>
      <c r="AP94" s="39"/>
      <c r="AQ94" s="39"/>
      <c r="AR94" s="43" t="s">
        <v>153</v>
      </c>
      <c r="AS94" s="43" t="s">
        <v>153</v>
      </c>
      <c r="AT94" s="43" t="s">
        <v>153</v>
      </c>
      <c r="AU94" s="43" t="s">
        <v>153</v>
      </c>
      <c r="AV94" s="43" t="s">
        <v>153</v>
      </c>
      <c r="AW94" s="43" t="s">
        <v>153</v>
      </c>
      <c r="AX94" s="43"/>
      <c r="AY94" s="43"/>
      <c r="AZ94" s="43"/>
      <c r="BA94" s="39">
        <f t="shared" si="6"/>
        <v>1</v>
      </c>
      <c r="BB94" s="39">
        <f t="shared" si="7"/>
        <v>1</v>
      </c>
      <c r="BC94" s="39">
        <f>+IF(Tabla2[[#This Row],[PROCESOS_FINALIZADOS]]=1,0,1)</f>
        <v>0</v>
      </c>
      <c r="BD94" s="39">
        <f>+IF(AND(Tabla2[[#This Row],[ESTADO DEL PROCESO]]&lt;&gt;"FINALIZADo",Tabla2[[#This Row],[ESTADO DE LA AUDIENCIA]]="Suspendida"),1,0)</f>
        <v>0</v>
      </c>
      <c r="BE94" s="39">
        <f>+IF(AND(Tabla2[[#This Row],[ESTADO DEL PROCESO]]&lt;&gt;"FINALIZADO",Tabla2[[#This Row],[ESTADO DE LA AUDIENCIA]]="Finalizada"),1,0)</f>
        <v>0</v>
      </c>
      <c r="BF94" s="39">
        <f>+IF(AND(Tabla2[[#This Row],[ESTADO DEL PROCESO]]&lt;&gt;"FINALIZADo",Tabla2[[#This Row],[ESTADO DE LA AUDIENCIA]]="Programada"),1,0)</f>
        <v>0</v>
      </c>
      <c r="BG94" s="39">
        <f>+IF(AND(Tabla2[[#This Row],[ESTADO DEL PROCESO]]="FINALIZADo",Tabla2[[#This Row],[ESTADO DE LA AUDIENCIA]]=""),1,0)</f>
        <v>0</v>
      </c>
      <c r="BH94" s="39">
        <f>+IF(Tabla2[[#This Row],[TIPO RESUELVE]]="SANCION",1,0)</f>
        <v>0</v>
      </c>
      <c r="BI94" s="39">
        <f>IF(Tabla2[[#This Row],[ESTADO DE LA AUDIENCIA]]="Finalizada",IF(Tabla2[[#This Row],[CONSECUENCIA JURÍDICA]]="MULTA",1,0),0)</f>
        <v>0</v>
      </c>
      <c r="BJ94" s="39">
        <f>IF(Tabla2[[#This Row],[ESTADO DE LA AUDIENCIA]]="Finalizada",IF(IFERROR(SEARCH("INCUMPLIMIENTO",Tabla2[[#This Row],[CONSECUENCIA JURÍDICA]],1),"")=1,1,0),0)</f>
        <v>0</v>
      </c>
      <c r="BK94" s="39">
        <f>IF(Tabla2[[#This Row],[ESTADO DE LA AUDIENCIA]]="Finalizada",IF(Tabla2[[#This Row],[FECHA DE CONSTANCIA DE EJECUTORIA]]="","",IF(IFERROR(SEARCH("Caducidad del Contrato",Tabla2[[#This Row],[CONSECUENCIA JURÍDICA]],1),"")=1,1,0)),0)</f>
        <v>0</v>
      </c>
      <c r="BL94" s="39" t="str">
        <f t="shared" ca="1" si="8"/>
        <v>No_Aplica</v>
      </c>
      <c r="BM94" s="39" t="str">
        <f>Tabla2[[#This Row],[No. CONTRATO]]&amp;Tabla2[[#This Row],[NUMERO DE DOCUMENTO]]&amp;Tabla2[[#This Row],[CONSECUENCIA JURÍDICA]]</f>
        <v>238809010580Terminación de la actuación sancionatoria</v>
      </c>
      <c r="BN94" s="39" t="str">
        <f t="shared" si="9"/>
        <v>Unicos</v>
      </c>
      <c r="BO94" s="39" t="str">
        <f ca="1">IF(Tabla2[[#This Row],[CADUCIDAD]]=1,"In-Habilitado",IF(SUMIFS(BI:BI,BL:BL,"Aplica",F:F,F94,BN:BN,"Unicos")&gt;=5,"In-Habilitado",IF(SUMIFS(BJ:BJ,BL:BL,"Aplica",F:F,F94,BN:BN,"Unicos")&gt;=2,"In-Habilitado",IF(AND(SUMIFS(BI:BI,BL:BL,"Aplica",F:F,F94,BN:BN,"Unicos")&gt;=2,SUMIFS(BJ:BJ,BL:BL,"Aplica",F:F,F94,BN:BN,"Unicos")&gt;=1),"In-Habilitado",""))))</f>
        <v/>
      </c>
      <c r="BP94" s="39">
        <f t="shared" si="10"/>
        <v>1</v>
      </c>
      <c r="BQ94" s="39" t="str">
        <f>IF(N95="","SIN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4" s="39" t="e">
        <f>IF(OR(Tabla2[[#This Row],[ESTADO DE LA AUDIENCIA]]="Programada",Tabla2[[#This Row],[ESTADO DE LA AUDIENCIA]]="Suspendida",Tabla2[[#This Row],[ESTADO DE LA AUDIENCIA]]=""),2025,IF(Tabla2[[#This Row],[FECHA DE CONSTANCIA DE EJECUTORIA]]="",2025,TEXT(Tabla2[[#This Row],[FECHA DE CONSTANCIA DE EJECUTORIA]],"YYYY")*1))</f>
        <v>#VALUE!</v>
      </c>
      <c r="BT94" s="39">
        <f t="shared" si="11"/>
        <v>2016</v>
      </c>
      <c r="BU9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94" s="39" t="str">
        <f>IF(COUNTIF($A$1:A94,A94)&gt;1,"","Unicos")</f>
        <v>Unicos</v>
      </c>
      <c r="BW94" s="44" t="str">
        <f ca="1">IF(Tabla2[[#This Row],[ESTADO DE LA AUDIENCIA]]="Finalizada",IFERROR(IF(TEXT(Tabla2[[#This Row],[FECHA DE CONSTANCIA DE EJECUTORIA]],"dd/mm/yyyy")*1&gt;=CONCATENATE(TEXT(TODAY(),"dd/mm/"),YEAR(TODAY())-3)*1,"Aplica","No Aplica"),"Validar"),"No Aplica")</f>
        <v>Validar</v>
      </c>
    </row>
    <row r="95" spans="1:75" ht="37.5" hidden="1" customHeight="1">
      <c r="A95" s="38">
        <v>92</v>
      </c>
      <c r="B95" s="39" t="s">
        <v>21</v>
      </c>
      <c r="C95" s="39" t="s">
        <v>4</v>
      </c>
      <c r="D95" s="39" t="s">
        <v>551</v>
      </c>
      <c r="E95" s="39" t="s">
        <v>141</v>
      </c>
      <c r="F95" s="39">
        <v>891180008</v>
      </c>
      <c r="G95" s="39">
        <v>2</v>
      </c>
      <c r="H95" s="39" t="s">
        <v>142</v>
      </c>
      <c r="I95" s="39">
        <v>2015</v>
      </c>
      <c r="J95" s="39">
        <v>239</v>
      </c>
      <c r="K95" s="39" t="s">
        <v>552</v>
      </c>
      <c r="L95" s="39" t="s">
        <v>169</v>
      </c>
      <c r="M95" s="39" t="s">
        <v>145</v>
      </c>
      <c r="N95" s="39" t="s">
        <v>530</v>
      </c>
      <c r="O95" s="41"/>
      <c r="P95" s="41"/>
      <c r="Q95" s="41"/>
      <c r="R95" s="39" t="s">
        <v>147</v>
      </c>
      <c r="S95" s="41"/>
      <c r="T95" s="39"/>
      <c r="U95" s="39"/>
      <c r="V95" s="41">
        <v>44055</v>
      </c>
      <c r="W95" s="39" t="s">
        <v>548</v>
      </c>
      <c r="X95" s="39" t="s">
        <v>165</v>
      </c>
      <c r="Y95" s="39" t="s">
        <v>268</v>
      </c>
      <c r="Z95" s="39">
        <v>1044</v>
      </c>
      <c r="AA95" s="41">
        <v>42529</v>
      </c>
      <c r="AB95" s="39" t="s">
        <v>154</v>
      </c>
      <c r="AC95" s="41"/>
      <c r="AD95" s="39"/>
      <c r="AE95" s="41"/>
      <c r="AF95" s="39"/>
      <c r="AG95" s="41">
        <v>42529</v>
      </c>
      <c r="AH95" s="41"/>
      <c r="AI95" s="41"/>
      <c r="AJ95" s="41"/>
      <c r="AK95" s="39"/>
      <c r="AL95" s="41"/>
      <c r="AM95" s="42"/>
      <c r="AN95" s="42"/>
      <c r="AO95" s="41"/>
      <c r="AP95" s="39"/>
      <c r="AQ95" s="39"/>
      <c r="AR95" s="43" t="s">
        <v>153</v>
      </c>
      <c r="AS95" s="43" t="s">
        <v>153</v>
      </c>
      <c r="AT95" s="43" t="s">
        <v>153</v>
      </c>
      <c r="AU95" s="43" t="s">
        <v>153</v>
      </c>
      <c r="AV95" s="43" t="s">
        <v>153</v>
      </c>
      <c r="AW95" s="43" t="s">
        <v>153</v>
      </c>
      <c r="AX95" s="43"/>
      <c r="AY95" s="43"/>
      <c r="AZ95" s="43"/>
      <c r="BA95" s="39">
        <f t="shared" si="6"/>
        <v>1</v>
      </c>
      <c r="BB95" s="39">
        <f t="shared" si="7"/>
        <v>1</v>
      </c>
      <c r="BC95" s="39">
        <f>+IF(Tabla2[[#This Row],[PROCESOS_FINALIZADOS]]=1,0,1)</f>
        <v>0</v>
      </c>
      <c r="BD95" s="39">
        <f>+IF(AND(Tabla2[[#This Row],[ESTADO DEL PROCESO]]&lt;&gt;"FINALIZADo",Tabla2[[#This Row],[ESTADO DE LA AUDIENCIA]]="Suspendida"),1,0)</f>
        <v>0</v>
      </c>
      <c r="BE95" s="39">
        <f>+IF(AND(Tabla2[[#This Row],[ESTADO DEL PROCESO]]&lt;&gt;"FINALIZADO",Tabla2[[#This Row],[ESTADO DE LA AUDIENCIA]]="Finalizada"),1,0)</f>
        <v>0</v>
      </c>
      <c r="BF95" s="39">
        <f>+IF(AND(Tabla2[[#This Row],[ESTADO DEL PROCESO]]&lt;&gt;"FINALIZADo",Tabla2[[#This Row],[ESTADO DE LA AUDIENCIA]]="Programada"),1,0)</f>
        <v>0</v>
      </c>
      <c r="BG95" s="39">
        <f>+IF(AND(Tabla2[[#This Row],[ESTADO DEL PROCESO]]="FINALIZADo",Tabla2[[#This Row],[ESTADO DE LA AUDIENCIA]]=""),1,0)</f>
        <v>0</v>
      </c>
      <c r="BH95" s="39">
        <f>+IF(Tabla2[[#This Row],[TIPO RESUELVE]]="SANCION",1,0)</f>
        <v>0</v>
      </c>
      <c r="BI95" s="39">
        <f>IF(Tabla2[[#This Row],[ESTADO DE LA AUDIENCIA]]="Finalizada",IF(Tabla2[[#This Row],[CONSECUENCIA JURÍDICA]]="MULTA",1,0),0)</f>
        <v>0</v>
      </c>
      <c r="BJ95" s="39">
        <f>IF(Tabla2[[#This Row],[ESTADO DE LA AUDIENCIA]]="Finalizada",IF(IFERROR(SEARCH("INCUMPLIMIENTO",Tabla2[[#This Row],[CONSECUENCIA JURÍDICA]],1),"")=1,1,0),0)</f>
        <v>0</v>
      </c>
      <c r="BK95" s="39">
        <f>IF(Tabla2[[#This Row],[ESTADO DE LA AUDIENCIA]]="Finalizada",IF(Tabla2[[#This Row],[FECHA DE CONSTANCIA DE EJECUTORIA]]="","",IF(IFERROR(SEARCH("Caducidad del Contrato",Tabla2[[#This Row],[CONSECUENCIA JURÍDICA]],1),"")=1,1,0)),0)</f>
        <v>0</v>
      </c>
      <c r="BL95" s="39" t="str">
        <f t="shared" ca="1" si="8"/>
        <v>No_Aplica</v>
      </c>
      <c r="BM95" s="39" t="str">
        <f>Tabla2[[#This Row],[No. CONTRATO]]&amp;Tabla2[[#This Row],[NUMERO DE DOCUMENTO]]&amp;Tabla2[[#This Row],[CONSECUENCIA JURÍDICA]]</f>
        <v>239891180008Terminación de la actuación sancionatoria</v>
      </c>
      <c r="BN95" s="39" t="str">
        <f t="shared" si="9"/>
        <v>Unicos</v>
      </c>
      <c r="BO95" s="39" t="str">
        <f ca="1">IF(Tabla2[[#This Row],[CADUCIDAD]]=1,"In-Habilitado",IF(SUMIFS(BI:BI,BL:BL,"Aplica",F:F,F95,BN:BN,"Unicos")&gt;=5,"In-Habilitado",IF(SUMIFS(BJ:BJ,BL:BL,"Aplica",F:F,F95,BN:BN,"Unicos")&gt;=2,"In-Habilitado",IF(AND(SUMIFS(BI:BI,BL:BL,"Aplica",F:F,F95,BN:BN,"Unicos")&gt;=2,SUMIFS(BJ:BJ,BL:BL,"Aplica",F:F,F95,BN:BN,"Unicos")&gt;=1),"In-Habilitado",""))))</f>
        <v/>
      </c>
      <c r="BP95" s="39">
        <f t="shared" si="10"/>
        <v>1</v>
      </c>
      <c r="BQ95" s="39" t="str">
        <f>IF(N96="","SIN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5" s="39" t="e">
        <f>IF(OR(Tabla2[[#This Row],[ESTADO DE LA AUDIENCIA]]="Programada",Tabla2[[#This Row],[ESTADO DE LA AUDIENCIA]]="Suspendida",Tabla2[[#This Row],[ESTADO DE LA AUDIENCIA]]=""),2025,IF(Tabla2[[#This Row],[FECHA DE CONSTANCIA DE EJECUTORIA]]="",2025,TEXT(Tabla2[[#This Row],[FECHA DE CONSTANCIA DE EJECUTORIA]],"YYYY")*1))</f>
        <v>#VALUE!</v>
      </c>
      <c r="BT95" s="39">
        <f t="shared" si="11"/>
        <v>2016</v>
      </c>
      <c r="BU9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95" s="39" t="str">
        <f>IF(COUNTIF($A$1:A95,A95)&gt;1,"","Unicos")</f>
        <v>Unicos</v>
      </c>
      <c r="BW95" s="44" t="str">
        <f ca="1">IF(Tabla2[[#This Row],[ESTADO DE LA AUDIENCIA]]="Finalizada",IFERROR(IF(TEXT(Tabla2[[#This Row],[FECHA DE CONSTANCIA DE EJECUTORIA]],"dd/mm/yyyy")*1&gt;=CONCATENATE(TEXT(TODAY(),"dd/mm/"),YEAR(TODAY())-3)*1,"Aplica","No Aplica"),"Validar"),"No Aplica")</f>
        <v>Validar</v>
      </c>
    </row>
    <row r="96" spans="1:75" ht="37.5" hidden="1" customHeight="1">
      <c r="A96" s="38">
        <v>93</v>
      </c>
      <c r="B96" s="39" t="s">
        <v>21</v>
      </c>
      <c r="C96" s="39" t="s">
        <v>4</v>
      </c>
      <c r="D96" s="39" t="s">
        <v>553</v>
      </c>
      <c r="E96" s="39" t="s">
        <v>141</v>
      </c>
      <c r="F96" s="39">
        <v>900201470</v>
      </c>
      <c r="G96" s="39">
        <v>6</v>
      </c>
      <c r="H96" s="39" t="s">
        <v>142</v>
      </c>
      <c r="I96" s="39">
        <v>2015</v>
      </c>
      <c r="J96" s="51">
        <v>451</v>
      </c>
      <c r="K96" s="39" t="s">
        <v>554</v>
      </c>
      <c r="L96" s="39" t="s">
        <v>169</v>
      </c>
      <c r="M96" s="39" t="s">
        <v>145</v>
      </c>
      <c r="N96" s="39" t="s">
        <v>530</v>
      </c>
      <c r="O96" s="41"/>
      <c r="P96" s="41"/>
      <c r="Q96" s="41"/>
      <c r="R96" s="39" t="s">
        <v>147</v>
      </c>
      <c r="S96" s="41"/>
      <c r="T96" s="39"/>
      <c r="U96" s="39"/>
      <c r="V96" s="41">
        <v>44055</v>
      </c>
      <c r="W96" s="39" t="s">
        <v>544</v>
      </c>
      <c r="X96" s="39" t="s">
        <v>165</v>
      </c>
      <c r="Y96" s="39" t="s">
        <v>268</v>
      </c>
      <c r="Z96" s="39">
        <v>2285</v>
      </c>
      <c r="AA96" s="41">
        <v>42657</v>
      </c>
      <c r="AB96" s="39" t="s">
        <v>154</v>
      </c>
      <c r="AC96" s="41"/>
      <c r="AD96" s="39"/>
      <c r="AE96" s="41"/>
      <c r="AF96" s="39"/>
      <c r="AG96" s="41">
        <v>42658</v>
      </c>
      <c r="AH96" s="41"/>
      <c r="AI96" s="41"/>
      <c r="AJ96" s="41"/>
      <c r="AK96" s="39"/>
      <c r="AL96" s="41"/>
      <c r="AM96" s="42"/>
      <c r="AN96" s="42"/>
      <c r="AO96" s="41"/>
      <c r="AP96" s="39"/>
      <c r="AQ96" s="39"/>
      <c r="AR96" s="43" t="s">
        <v>153</v>
      </c>
      <c r="AS96" s="43" t="s">
        <v>153</v>
      </c>
      <c r="AT96" s="43" t="s">
        <v>153</v>
      </c>
      <c r="AU96" s="43" t="s">
        <v>153</v>
      </c>
      <c r="AV96" s="43" t="s">
        <v>153</v>
      </c>
      <c r="AW96" s="43" t="s">
        <v>153</v>
      </c>
      <c r="AX96" s="43"/>
      <c r="AY96" s="43"/>
      <c r="AZ96" s="43"/>
      <c r="BA96" s="39">
        <f t="shared" si="6"/>
        <v>1</v>
      </c>
      <c r="BB96" s="39">
        <f t="shared" si="7"/>
        <v>1</v>
      </c>
      <c r="BC96" s="39">
        <f>+IF(Tabla2[[#This Row],[PROCESOS_FINALIZADOS]]=1,0,1)</f>
        <v>0</v>
      </c>
      <c r="BD96" s="39">
        <f>+IF(AND(Tabla2[[#This Row],[ESTADO DEL PROCESO]]&lt;&gt;"FINALIZADo",Tabla2[[#This Row],[ESTADO DE LA AUDIENCIA]]="Suspendida"),1,0)</f>
        <v>0</v>
      </c>
      <c r="BE96" s="39">
        <f>+IF(AND(Tabla2[[#This Row],[ESTADO DEL PROCESO]]&lt;&gt;"FINALIZADO",Tabla2[[#This Row],[ESTADO DE LA AUDIENCIA]]="Finalizada"),1,0)</f>
        <v>0</v>
      </c>
      <c r="BF96" s="39">
        <f>+IF(AND(Tabla2[[#This Row],[ESTADO DEL PROCESO]]&lt;&gt;"FINALIZADo",Tabla2[[#This Row],[ESTADO DE LA AUDIENCIA]]="Programada"),1,0)</f>
        <v>0</v>
      </c>
      <c r="BG96" s="39">
        <f>+IF(AND(Tabla2[[#This Row],[ESTADO DEL PROCESO]]="FINALIZADo",Tabla2[[#This Row],[ESTADO DE LA AUDIENCIA]]=""),1,0)</f>
        <v>0</v>
      </c>
      <c r="BH96" s="39">
        <f>+IF(Tabla2[[#This Row],[TIPO RESUELVE]]="SANCION",1,0)</f>
        <v>0</v>
      </c>
      <c r="BI96" s="39">
        <f>IF(Tabla2[[#This Row],[ESTADO DE LA AUDIENCIA]]="Finalizada",IF(Tabla2[[#This Row],[CONSECUENCIA JURÍDICA]]="MULTA",1,0),0)</f>
        <v>0</v>
      </c>
      <c r="BJ96" s="39">
        <f>IF(Tabla2[[#This Row],[ESTADO DE LA AUDIENCIA]]="Finalizada",IF(IFERROR(SEARCH("INCUMPLIMIENTO",Tabla2[[#This Row],[CONSECUENCIA JURÍDICA]],1),"")=1,1,0),0)</f>
        <v>0</v>
      </c>
      <c r="BK96" s="39">
        <f>IF(Tabla2[[#This Row],[ESTADO DE LA AUDIENCIA]]="Finalizada",IF(Tabla2[[#This Row],[FECHA DE CONSTANCIA DE EJECUTORIA]]="","",IF(IFERROR(SEARCH("Caducidad del Contrato",Tabla2[[#This Row],[CONSECUENCIA JURÍDICA]],1),"")=1,1,0)),0)</f>
        <v>0</v>
      </c>
      <c r="BL96" s="39" t="str">
        <f t="shared" ca="1" si="8"/>
        <v>No_Aplica</v>
      </c>
      <c r="BM96" s="39" t="str">
        <f>Tabla2[[#This Row],[No. CONTRATO]]&amp;Tabla2[[#This Row],[NUMERO DE DOCUMENTO]]&amp;Tabla2[[#This Row],[CONSECUENCIA JURÍDICA]]</f>
        <v>451900201470Terminación de la actuación sancionatoria</v>
      </c>
      <c r="BN96" s="39" t="str">
        <f t="shared" si="9"/>
        <v>Unicos</v>
      </c>
      <c r="BO96" s="39" t="str">
        <f ca="1">IF(Tabla2[[#This Row],[CADUCIDAD]]=1,"In-Habilitado",IF(SUMIFS(BI:BI,BL:BL,"Aplica",F:F,F96,BN:BN,"Unicos")&gt;=5,"In-Habilitado",IF(SUMIFS(BJ:BJ,BL:BL,"Aplica",F:F,F96,BN:BN,"Unicos")&gt;=2,"In-Habilitado",IF(AND(SUMIFS(BI:BI,BL:BL,"Aplica",F:F,F96,BN:BN,"Unicos")&gt;=2,SUMIFS(BJ:BJ,BL:BL,"Aplica",F:F,F96,BN:BN,"Unicos")&gt;=1),"In-Habilitado",""))))</f>
        <v>In-Habilitado</v>
      </c>
      <c r="BP96" s="39">
        <f t="shared" si="10"/>
        <v>1</v>
      </c>
      <c r="BQ96" s="39" t="str">
        <f>IF(N97="","SIN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6" s="39" t="e">
        <f>IF(OR(Tabla2[[#This Row],[ESTADO DE LA AUDIENCIA]]="Programada",Tabla2[[#This Row],[ESTADO DE LA AUDIENCIA]]="Suspendida",Tabla2[[#This Row],[ESTADO DE LA AUDIENCIA]]=""),2025,IF(Tabla2[[#This Row],[FECHA DE CONSTANCIA DE EJECUTORIA]]="",2025,TEXT(Tabla2[[#This Row],[FECHA DE CONSTANCIA DE EJECUTORIA]],"YYYY")*1))</f>
        <v>#VALUE!</v>
      </c>
      <c r="BT96" s="39">
        <f t="shared" si="11"/>
        <v>2016</v>
      </c>
      <c r="BU9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96" s="39" t="str">
        <f>IF(COUNTIF($A$1:A96,A96)&gt;1,"","Unicos")</f>
        <v>Unicos</v>
      </c>
      <c r="BW96" s="44" t="str">
        <f ca="1">IF(Tabla2[[#This Row],[ESTADO DE LA AUDIENCIA]]="Finalizada",IFERROR(IF(TEXT(Tabla2[[#This Row],[FECHA DE CONSTANCIA DE EJECUTORIA]],"dd/mm/yyyy")*1&gt;=CONCATENATE(TEXT(TODAY(),"dd/mm/"),YEAR(TODAY())-3)*1,"Aplica","No Aplica"),"Validar"),"No Aplica")</f>
        <v>Validar</v>
      </c>
    </row>
    <row r="97" spans="1:75" ht="37.5" hidden="1" customHeight="1">
      <c r="A97" s="38">
        <v>94</v>
      </c>
      <c r="B97" s="39" t="s">
        <v>18</v>
      </c>
      <c r="C97" s="39" t="s">
        <v>4</v>
      </c>
      <c r="D97" s="39" t="s">
        <v>555</v>
      </c>
      <c r="E97" s="39" t="s">
        <v>141</v>
      </c>
      <c r="F97" s="39">
        <v>800221848</v>
      </c>
      <c r="G97" s="39">
        <v>9</v>
      </c>
      <c r="H97" s="39" t="s">
        <v>142</v>
      </c>
      <c r="I97" s="39">
        <v>2019</v>
      </c>
      <c r="J97" s="40">
        <v>11007552019</v>
      </c>
      <c r="K97" s="39" t="s">
        <v>556</v>
      </c>
      <c r="L97" s="39" t="s">
        <v>248</v>
      </c>
      <c r="M97" s="39" t="s">
        <v>249</v>
      </c>
      <c r="N97" s="39" t="s">
        <v>530</v>
      </c>
      <c r="O97" s="41"/>
      <c r="P97" s="41"/>
      <c r="Q97" s="41"/>
      <c r="R97" s="39" t="s">
        <v>147</v>
      </c>
      <c r="S97" s="41"/>
      <c r="T97" s="39"/>
      <c r="U97" s="39"/>
      <c r="V97" s="41">
        <v>44056</v>
      </c>
      <c r="W97" s="39" t="s">
        <v>164</v>
      </c>
      <c r="X97" s="39" t="s">
        <v>165</v>
      </c>
      <c r="Y97" s="39" t="s">
        <v>268</v>
      </c>
      <c r="Z97" s="39">
        <v>1557</v>
      </c>
      <c r="AA97" s="41">
        <v>44040</v>
      </c>
      <c r="AB97" s="39" t="s">
        <v>154</v>
      </c>
      <c r="AC97" s="41"/>
      <c r="AD97" s="39"/>
      <c r="AE97" s="41"/>
      <c r="AF97" s="39"/>
      <c r="AG97" s="41">
        <v>44054</v>
      </c>
      <c r="AH97" s="41"/>
      <c r="AI97" s="41"/>
      <c r="AJ97" s="41"/>
      <c r="AK97" s="39"/>
      <c r="AL97" s="41"/>
      <c r="AM97" s="42"/>
      <c r="AN97" s="42"/>
      <c r="AO97" s="41"/>
      <c r="AP97" s="39"/>
      <c r="AQ97" s="39"/>
      <c r="AR97" s="43"/>
      <c r="AS97" s="43"/>
      <c r="AT97" s="43"/>
      <c r="AU97" s="43"/>
      <c r="AV97" s="43"/>
      <c r="AW97" s="43"/>
      <c r="AX97" s="43"/>
      <c r="AY97" s="43"/>
      <c r="AZ97" s="43"/>
      <c r="BA97" s="39">
        <f t="shared" si="6"/>
        <v>1</v>
      </c>
      <c r="BB97" s="39">
        <f t="shared" si="7"/>
        <v>1</v>
      </c>
      <c r="BC97" s="39">
        <f>+IF(Tabla2[[#This Row],[PROCESOS_FINALIZADOS]]=1,0,1)</f>
        <v>0</v>
      </c>
      <c r="BD97" s="39">
        <f>+IF(AND(Tabla2[[#This Row],[ESTADO DEL PROCESO]]&lt;&gt;"FINALIZADo",Tabla2[[#This Row],[ESTADO DE LA AUDIENCIA]]="Suspendida"),1,0)</f>
        <v>0</v>
      </c>
      <c r="BE97" s="39">
        <f>+IF(AND(Tabla2[[#This Row],[ESTADO DEL PROCESO]]&lt;&gt;"FINALIZADO",Tabla2[[#This Row],[ESTADO DE LA AUDIENCIA]]="Finalizada"),1,0)</f>
        <v>0</v>
      </c>
      <c r="BF97" s="39">
        <f>+IF(AND(Tabla2[[#This Row],[ESTADO DEL PROCESO]]&lt;&gt;"FINALIZADo",Tabla2[[#This Row],[ESTADO DE LA AUDIENCIA]]="Programada"),1,0)</f>
        <v>0</v>
      </c>
      <c r="BG97" s="39">
        <f>+IF(AND(Tabla2[[#This Row],[ESTADO DEL PROCESO]]="FINALIZADo",Tabla2[[#This Row],[ESTADO DE LA AUDIENCIA]]=""),1,0)</f>
        <v>0</v>
      </c>
      <c r="BH97" s="39">
        <f>+IF(Tabla2[[#This Row],[TIPO RESUELVE]]="SANCION",1,0)</f>
        <v>0</v>
      </c>
      <c r="BI97" s="39">
        <f>IF(Tabla2[[#This Row],[ESTADO DE LA AUDIENCIA]]="Finalizada",IF(Tabla2[[#This Row],[CONSECUENCIA JURÍDICA]]="MULTA",1,0),0)</f>
        <v>0</v>
      </c>
      <c r="BJ97" s="39">
        <f>IF(Tabla2[[#This Row],[ESTADO DE LA AUDIENCIA]]="Finalizada",IF(IFERROR(SEARCH("INCUMPLIMIENTO",Tabla2[[#This Row],[CONSECUENCIA JURÍDICA]],1),"")=1,1,0),0)</f>
        <v>0</v>
      </c>
      <c r="BK97" s="39">
        <f>IF(Tabla2[[#This Row],[ESTADO DE LA AUDIENCIA]]="Finalizada",IF(Tabla2[[#This Row],[FECHA DE CONSTANCIA DE EJECUTORIA]]="","",IF(IFERROR(SEARCH("Caducidad del Contrato",Tabla2[[#This Row],[CONSECUENCIA JURÍDICA]],1),"")=1,1,0)),0)</f>
        <v>0</v>
      </c>
      <c r="BL97" s="39" t="str">
        <f t="shared" ca="1" si="8"/>
        <v>No_Aplica</v>
      </c>
      <c r="BM97" s="39" t="str">
        <f>Tabla2[[#This Row],[No. CONTRATO]]&amp;Tabla2[[#This Row],[NUMERO DE DOCUMENTO]]&amp;Tabla2[[#This Row],[CONSECUENCIA JURÍDICA]]</f>
        <v>11007552019800221848Terminación de la actuación sancionatoria</v>
      </c>
      <c r="BN97" s="39" t="str">
        <f t="shared" si="9"/>
        <v>Unicos</v>
      </c>
      <c r="BO97" s="39" t="str">
        <f ca="1">IF(Tabla2[[#This Row],[CADUCIDAD]]=1,"In-Habilitado",IF(SUMIFS(BI:BI,BL:BL,"Aplica",F:F,F97,BN:BN,"Unicos")&gt;=5,"In-Habilitado",IF(SUMIFS(BJ:BJ,BL:BL,"Aplica",F:F,F97,BN:BN,"Unicos")&gt;=2,"In-Habilitado",IF(AND(SUMIFS(BI:BI,BL:BL,"Aplica",F:F,F97,BN:BN,"Unicos")&gt;=2,SUMIFS(BJ:BJ,BL:BL,"Aplica",F:F,F97,BN:BN,"Unicos")&gt;=1),"In-Habilitado",""))))</f>
        <v/>
      </c>
      <c r="BP97" s="39">
        <f t="shared" si="10"/>
        <v>1</v>
      </c>
      <c r="BQ97" s="39" t="str">
        <f>IF(N98="","SIN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7" s="39" t="e">
        <f>IF(OR(Tabla2[[#This Row],[ESTADO DE LA AUDIENCIA]]="Programada",Tabla2[[#This Row],[ESTADO DE LA AUDIENCIA]]="Suspendida",Tabla2[[#This Row],[ESTADO DE LA AUDIENCIA]]=""),2025,IF(Tabla2[[#This Row],[FECHA DE CONSTANCIA DE EJECUTORIA]]="",2025,TEXT(Tabla2[[#This Row],[FECHA DE CONSTANCIA DE EJECUTORIA]],"YYYY")*1))</f>
        <v>#VALUE!</v>
      </c>
      <c r="BT97" s="39">
        <f t="shared" si="11"/>
        <v>2020</v>
      </c>
      <c r="BU9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97" s="39" t="str">
        <f>IF(COUNTIF($A$1:A97,A97)&gt;1,"","Unicos")</f>
        <v>Unicos</v>
      </c>
      <c r="BW97" s="44" t="str">
        <f ca="1">IF(Tabla2[[#This Row],[ESTADO DE LA AUDIENCIA]]="Finalizada",IFERROR(IF(TEXT(Tabla2[[#This Row],[FECHA DE CONSTANCIA DE EJECUTORIA]],"dd/mm/yyyy")*1&gt;=CONCATENATE(TEXT(TODAY(),"dd/mm/"),YEAR(TODAY())-3)*1,"Aplica","No Aplica"),"Validar"),"No Aplica")</f>
        <v>Validar</v>
      </c>
    </row>
    <row r="98" spans="1:75" ht="37.5" hidden="1" customHeight="1">
      <c r="A98" s="38">
        <v>95</v>
      </c>
      <c r="B98" s="39" t="s">
        <v>18</v>
      </c>
      <c r="C98" s="39" t="s">
        <v>4</v>
      </c>
      <c r="D98" s="39" t="s">
        <v>557</v>
      </c>
      <c r="E98" s="39" t="s">
        <v>141</v>
      </c>
      <c r="F98" s="39">
        <v>830107985</v>
      </c>
      <c r="G98" s="39">
        <v>1</v>
      </c>
      <c r="H98" s="39" t="s">
        <v>142</v>
      </c>
      <c r="I98" s="39">
        <v>2017</v>
      </c>
      <c r="J98" s="40">
        <v>11016422017</v>
      </c>
      <c r="K98" s="39" t="s">
        <v>558</v>
      </c>
      <c r="L98" s="39" t="s">
        <v>144</v>
      </c>
      <c r="M98" s="39" t="s">
        <v>145</v>
      </c>
      <c r="N98" s="39" t="s">
        <v>530</v>
      </c>
      <c r="O98" s="41"/>
      <c r="P98" s="41"/>
      <c r="Q98" s="41"/>
      <c r="R98" s="39" t="s">
        <v>147</v>
      </c>
      <c r="S98" s="41"/>
      <c r="T98" s="39"/>
      <c r="U98" s="39"/>
      <c r="V98" s="41">
        <v>44056</v>
      </c>
      <c r="W98" s="39" t="s">
        <v>164</v>
      </c>
      <c r="X98" s="39" t="s">
        <v>165</v>
      </c>
      <c r="Y98" s="39" t="s">
        <v>268</v>
      </c>
      <c r="Z98" s="39">
        <v>4255</v>
      </c>
      <c r="AA98" s="41">
        <v>43789</v>
      </c>
      <c r="AB98" s="39" t="s">
        <v>154</v>
      </c>
      <c r="AC98" s="41"/>
      <c r="AD98" s="39"/>
      <c r="AE98" s="41"/>
      <c r="AF98" s="39"/>
      <c r="AG98" s="41">
        <v>43867</v>
      </c>
      <c r="AH98" s="41"/>
      <c r="AI98" s="41"/>
      <c r="AJ98" s="41"/>
      <c r="AK98" s="39"/>
      <c r="AL98" s="41"/>
      <c r="AM98" s="42"/>
      <c r="AN98" s="42"/>
      <c r="AO98" s="41"/>
      <c r="AP98" s="39"/>
      <c r="AQ98" s="39"/>
      <c r="AR98" s="43"/>
      <c r="AS98" s="43"/>
      <c r="AT98" s="43"/>
      <c r="AU98" s="43"/>
      <c r="AV98" s="43"/>
      <c r="AW98" s="43"/>
      <c r="AX98" s="43"/>
      <c r="AY98" s="43"/>
      <c r="AZ98" s="43"/>
      <c r="BA98" s="39">
        <f t="shared" si="6"/>
        <v>1</v>
      </c>
      <c r="BB98" s="39">
        <f t="shared" si="7"/>
        <v>1</v>
      </c>
      <c r="BC98" s="39">
        <f>+IF(Tabla2[[#This Row],[PROCESOS_FINALIZADOS]]=1,0,1)</f>
        <v>0</v>
      </c>
      <c r="BD98" s="39">
        <f>+IF(AND(Tabla2[[#This Row],[ESTADO DEL PROCESO]]&lt;&gt;"FINALIZADo",Tabla2[[#This Row],[ESTADO DE LA AUDIENCIA]]="Suspendida"),1,0)</f>
        <v>0</v>
      </c>
      <c r="BE98" s="39">
        <f>+IF(AND(Tabla2[[#This Row],[ESTADO DEL PROCESO]]&lt;&gt;"FINALIZADO",Tabla2[[#This Row],[ESTADO DE LA AUDIENCIA]]="Finalizada"),1,0)</f>
        <v>0</v>
      </c>
      <c r="BF98" s="39">
        <f>+IF(AND(Tabla2[[#This Row],[ESTADO DEL PROCESO]]&lt;&gt;"FINALIZADo",Tabla2[[#This Row],[ESTADO DE LA AUDIENCIA]]="Programada"),1,0)</f>
        <v>0</v>
      </c>
      <c r="BG98" s="39">
        <f>+IF(AND(Tabla2[[#This Row],[ESTADO DEL PROCESO]]="FINALIZADo",Tabla2[[#This Row],[ESTADO DE LA AUDIENCIA]]=""),1,0)</f>
        <v>0</v>
      </c>
      <c r="BH98" s="39">
        <f>+IF(Tabla2[[#This Row],[TIPO RESUELVE]]="SANCION",1,0)</f>
        <v>0</v>
      </c>
      <c r="BI98" s="39">
        <f>IF(Tabla2[[#This Row],[ESTADO DE LA AUDIENCIA]]="Finalizada",IF(Tabla2[[#This Row],[CONSECUENCIA JURÍDICA]]="MULTA",1,0),0)</f>
        <v>0</v>
      </c>
      <c r="BJ98" s="39">
        <f>IF(Tabla2[[#This Row],[ESTADO DE LA AUDIENCIA]]="Finalizada",IF(IFERROR(SEARCH("INCUMPLIMIENTO",Tabla2[[#This Row],[CONSECUENCIA JURÍDICA]],1),"")=1,1,0),0)</f>
        <v>0</v>
      </c>
      <c r="BK98" s="39">
        <f>IF(Tabla2[[#This Row],[ESTADO DE LA AUDIENCIA]]="Finalizada",IF(Tabla2[[#This Row],[FECHA DE CONSTANCIA DE EJECUTORIA]]="","",IF(IFERROR(SEARCH("Caducidad del Contrato",Tabla2[[#This Row],[CONSECUENCIA JURÍDICA]],1),"")=1,1,0)),0)</f>
        <v>0</v>
      </c>
      <c r="BL98" s="39" t="str">
        <f t="shared" ca="1" si="8"/>
        <v>No_Aplica</v>
      </c>
      <c r="BM98" s="39" t="str">
        <f>Tabla2[[#This Row],[No. CONTRATO]]&amp;Tabla2[[#This Row],[NUMERO DE DOCUMENTO]]&amp;Tabla2[[#This Row],[CONSECUENCIA JURÍDICA]]</f>
        <v>11016422017830107985Terminación de la actuación sancionatoria</v>
      </c>
      <c r="BN98" s="39" t="str">
        <f t="shared" si="9"/>
        <v>Unicos</v>
      </c>
      <c r="BO98" s="39" t="str">
        <f ca="1">IF(Tabla2[[#This Row],[CADUCIDAD]]=1,"In-Habilitado",IF(SUMIFS(BI:BI,BL:BL,"Aplica",F:F,F98,BN:BN,"Unicos")&gt;=5,"In-Habilitado",IF(SUMIFS(BJ:BJ,BL:BL,"Aplica",F:F,F98,BN:BN,"Unicos")&gt;=2,"In-Habilitado",IF(AND(SUMIFS(BI:BI,BL:BL,"Aplica",F:F,F98,BN:BN,"Unicos")&gt;=2,SUMIFS(BJ:BJ,BL:BL,"Aplica",F:F,F98,BN:BN,"Unicos")&gt;=1),"In-Habilitado",""))))</f>
        <v/>
      </c>
      <c r="BP98" s="39">
        <f t="shared" si="10"/>
        <v>1</v>
      </c>
      <c r="BQ98" s="39" t="str">
        <f>IF(N99="","SIN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8" s="39" t="e">
        <f>IF(OR(Tabla2[[#This Row],[ESTADO DE LA AUDIENCIA]]="Programada",Tabla2[[#This Row],[ESTADO DE LA AUDIENCIA]]="Suspendida",Tabla2[[#This Row],[ESTADO DE LA AUDIENCIA]]=""),2025,IF(Tabla2[[#This Row],[FECHA DE CONSTANCIA DE EJECUTORIA]]="",2025,TEXT(Tabla2[[#This Row],[FECHA DE CONSTANCIA DE EJECUTORIA]],"YYYY")*1))</f>
        <v>#VALUE!</v>
      </c>
      <c r="BT98" s="39">
        <f t="shared" si="11"/>
        <v>2020</v>
      </c>
      <c r="BU9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98" s="39" t="str">
        <f>IF(COUNTIF($A$1:A98,A98)&gt;1,"","Unicos")</f>
        <v>Unicos</v>
      </c>
      <c r="BW98" s="44" t="str">
        <f ca="1">IF(Tabla2[[#This Row],[ESTADO DE LA AUDIENCIA]]="Finalizada",IFERROR(IF(TEXT(Tabla2[[#This Row],[FECHA DE CONSTANCIA DE EJECUTORIA]],"dd/mm/yyyy")*1&gt;=CONCATENATE(TEXT(TODAY(),"dd/mm/"),YEAR(TODAY())-3)*1,"Aplica","No Aplica"),"Validar"),"No Aplica")</f>
        <v>Validar</v>
      </c>
    </row>
    <row r="99" spans="1:75" ht="37.5" hidden="1" customHeight="1">
      <c r="A99" s="38">
        <v>96</v>
      </c>
      <c r="B99" s="39" t="s">
        <v>18</v>
      </c>
      <c r="C99" s="39" t="s">
        <v>4</v>
      </c>
      <c r="D99" s="39" t="s">
        <v>559</v>
      </c>
      <c r="E99" s="39" t="s">
        <v>141</v>
      </c>
      <c r="F99" s="39">
        <v>830002192</v>
      </c>
      <c r="G99" s="39">
        <v>6</v>
      </c>
      <c r="H99" s="39" t="s">
        <v>142</v>
      </c>
      <c r="I99" s="39">
        <v>2017</v>
      </c>
      <c r="J99" s="40">
        <v>11016462017</v>
      </c>
      <c r="K99" s="39" t="s">
        <v>560</v>
      </c>
      <c r="L99" s="39" t="s">
        <v>144</v>
      </c>
      <c r="M99" s="39" t="s">
        <v>145</v>
      </c>
      <c r="N99" s="39" t="s">
        <v>530</v>
      </c>
      <c r="O99" s="41"/>
      <c r="P99" s="41"/>
      <c r="Q99" s="41"/>
      <c r="R99" s="39" t="s">
        <v>147</v>
      </c>
      <c r="S99" s="41"/>
      <c r="T99" s="39"/>
      <c r="U99" s="39"/>
      <c r="V99" s="41">
        <v>44056</v>
      </c>
      <c r="W99" s="39" t="s">
        <v>164</v>
      </c>
      <c r="X99" s="39" t="s">
        <v>165</v>
      </c>
      <c r="Y99" s="39" t="s">
        <v>268</v>
      </c>
      <c r="Z99" s="39">
        <v>282</v>
      </c>
      <c r="AA99" s="41">
        <v>43859</v>
      </c>
      <c r="AB99" s="39" t="s">
        <v>154</v>
      </c>
      <c r="AC99" s="41"/>
      <c r="AD99" s="39"/>
      <c r="AE99" s="41"/>
      <c r="AF99" s="39"/>
      <c r="AG99" s="41">
        <v>43874</v>
      </c>
      <c r="AH99" s="41"/>
      <c r="AI99" s="41"/>
      <c r="AJ99" s="41"/>
      <c r="AK99" s="39"/>
      <c r="AL99" s="41"/>
      <c r="AM99" s="42"/>
      <c r="AN99" s="42"/>
      <c r="AO99" s="41"/>
      <c r="AP99" s="39"/>
      <c r="AQ99" s="39"/>
      <c r="AR99" s="43"/>
      <c r="AS99" s="43"/>
      <c r="AT99" s="43"/>
      <c r="AU99" s="43"/>
      <c r="AV99" s="43"/>
      <c r="AW99" s="43"/>
      <c r="AX99" s="43"/>
      <c r="AY99" s="43"/>
      <c r="AZ99" s="43"/>
      <c r="BA99" s="39">
        <f t="shared" si="6"/>
        <v>1</v>
      </c>
      <c r="BB99" s="39">
        <f t="shared" si="7"/>
        <v>1</v>
      </c>
      <c r="BC99" s="39">
        <f>+IF(Tabla2[[#This Row],[PROCESOS_FINALIZADOS]]=1,0,1)</f>
        <v>0</v>
      </c>
      <c r="BD99" s="39">
        <f>+IF(AND(Tabla2[[#This Row],[ESTADO DEL PROCESO]]&lt;&gt;"FINALIZADo",Tabla2[[#This Row],[ESTADO DE LA AUDIENCIA]]="Suspendida"),1,0)</f>
        <v>0</v>
      </c>
      <c r="BE99" s="39">
        <f>+IF(AND(Tabla2[[#This Row],[ESTADO DEL PROCESO]]&lt;&gt;"FINALIZADO",Tabla2[[#This Row],[ESTADO DE LA AUDIENCIA]]="Finalizada"),1,0)</f>
        <v>0</v>
      </c>
      <c r="BF99" s="39">
        <f>+IF(AND(Tabla2[[#This Row],[ESTADO DEL PROCESO]]&lt;&gt;"FINALIZADo",Tabla2[[#This Row],[ESTADO DE LA AUDIENCIA]]="Programada"),1,0)</f>
        <v>0</v>
      </c>
      <c r="BG99" s="39">
        <f>+IF(AND(Tabla2[[#This Row],[ESTADO DEL PROCESO]]="FINALIZADo",Tabla2[[#This Row],[ESTADO DE LA AUDIENCIA]]=""),1,0)</f>
        <v>0</v>
      </c>
      <c r="BH99" s="39">
        <f>+IF(Tabla2[[#This Row],[TIPO RESUELVE]]="SANCION",1,0)</f>
        <v>0</v>
      </c>
      <c r="BI99" s="39">
        <f>IF(Tabla2[[#This Row],[ESTADO DE LA AUDIENCIA]]="Finalizada",IF(Tabla2[[#This Row],[CONSECUENCIA JURÍDICA]]="MULTA",1,0),0)</f>
        <v>0</v>
      </c>
      <c r="BJ99" s="39">
        <f>IF(Tabla2[[#This Row],[ESTADO DE LA AUDIENCIA]]="Finalizada",IF(IFERROR(SEARCH("INCUMPLIMIENTO",Tabla2[[#This Row],[CONSECUENCIA JURÍDICA]],1),"")=1,1,0),0)</f>
        <v>0</v>
      </c>
      <c r="BK99" s="39">
        <f>IF(Tabla2[[#This Row],[ESTADO DE LA AUDIENCIA]]="Finalizada",IF(Tabla2[[#This Row],[FECHA DE CONSTANCIA DE EJECUTORIA]]="","",IF(IFERROR(SEARCH("Caducidad del Contrato",Tabla2[[#This Row],[CONSECUENCIA JURÍDICA]],1),"")=1,1,0)),0)</f>
        <v>0</v>
      </c>
      <c r="BL99" s="39" t="str">
        <f t="shared" ca="1" si="8"/>
        <v>No_Aplica</v>
      </c>
      <c r="BM99" s="39" t="str">
        <f>Tabla2[[#This Row],[No. CONTRATO]]&amp;Tabla2[[#This Row],[NUMERO DE DOCUMENTO]]&amp;Tabla2[[#This Row],[CONSECUENCIA JURÍDICA]]</f>
        <v>11016462017830002192Terminación de la actuación sancionatoria</v>
      </c>
      <c r="BN99" s="39" t="str">
        <f t="shared" si="9"/>
        <v>Unicos</v>
      </c>
      <c r="BO99" s="39" t="str">
        <f ca="1">IF(Tabla2[[#This Row],[CADUCIDAD]]=1,"In-Habilitado",IF(SUMIFS(BI:BI,BL:BL,"Aplica",F:F,F99,BN:BN,"Unicos")&gt;=5,"In-Habilitado",IF(SUMIFS(BJ:BJ,BL:BL,"Aplica",F:F,F99,BN:BN,"Unicos")&gt;=2,"In-Habilitado",IF(AND(SUMIFS(BI:BI,BL:BL,"Aplica",F:F,F99,BN:BN,"Unicos")&gt;=2,SUMIFS(BJ:BJ,BL:BL,"Aplica",F:F,F99,BN:BN,"Unicos")&gt;=1),"In-Habilitado",""))))</f>
        <v/>
      </c>
      <c r="BP99" s="39">
        <f t="shared" si="10"/>
        <v>1</v>
      </c>
      <c r="BQ99" s="39" t="str">
        <f>IF(N100="","SIN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9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99" s="39" t="e">
        <f>IF(OR(Tabla2[[#This Row],[ESTADO DE LA AUDIENCIA]]="Programada",Tabla2[[#This Row],[ESTADO DE LA AUDIENCIA]]="Suspendida",Tabla2[[#This Row],[ESTADO DE LA AUDIENCIA]]=""),2025,IF(Tabla2[[#This Row],[FECHA DE CONSTANCIA DE EJECUTORIA]]="",2025,TEXT(Tabla2[[#This Row],[FECHA DE CONSTANCIA DE EJECUTORIA]],"YYYY")*1))</f>
        <v>#VALUE!</v>
      </c>
      <c r="BT99" s="39">
        <f t="shared" si="11"/>
        <v>2020</v>
      </c>
      <c r="BU9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99" s="39" t="str">
        <f>IF(COUNTIF($A$1:A99,A99)&gt;1,"","Unicos")</f>
        <v>Unicos</v>
      </c>
      <c r="BW99" s="44" t="str">
        <f ca="1">IF(Tabla2[[#This Row],[ESTADO DE LA AUDIENCIA]]="Finalizada",IFERROR(IF(TEXT(Tabla2[[#This Row],[FECHA DE CONSTANCIA DE EJECUTORIA]],"dd/mm/yyyy")*1&gt;=CONCATENATE(TEXT(TODAY(),"dd/mm/"),YEAR(TODAY())-3)*1,"Aplica","No Aplica"),"Validar"),"No Aplica")</f>
        <v>Validar</v>
      </c>
    </row>
    <row r="100" spans="1:75" ht="37.5" hidden="1" customHeight="1">
      <c r="A100" s="38">
        <v>97</v>
      </c>
      <c r="B100" s="39" t="s">
        <v>18</v>
      </c>
      <c r="C100" s="39" t="s">
        <v>4</v>
      </c>
      <c r="D100" s="39" t="s">
        <v>561</v>
      </c>
      <c r="E100" s="39" t="s">
        <v>141</v>
      </c>
      <c r="F100" s="39">
        <v>860090041</v>
      </c>
      <c r="G100" s="39">
        <v>7</v>
      </c>
      <c r="H100" s="39" t="s">
        <v>142</v>
      </c>
      <c r="I100" s="39">
        <v>2016</v>
      </c>
      <c r="J100" s="40">
        <v>816</v>
      </c>
      <c r="K100" s="39" t="s">
        <v>562</v>
      </c>
      <c r="L100" s="39" t="s">
        <v>169</v>
      </c>
      <c r="M100" s="39" t="s">
        <v>145</v>
      </c>
      <c r="N100" s="39" t="s">
        <v>530</v>
      </c>
      <c r="O100" s="41"/>
      <c r="P100" s="41"/>
      <c r="Q100" s="41"/>
      <c r="R100" s="39" t="s">
        <v>147</v>
      </c>
      <c r="S100" s="41"/>
      <c r="T100" s="39"/>
      <c r="U100" s="39"/>
      <c r="V100" s="41">
        <v>44056</v>
      </c>
      <c r="W100" s="39" t="s">
        <v>164</v>
      </c>
      <c r="X100" s="39" t="s">
        <v>165</v>
      </c>
      <c r="Y100" s="39" t="s">
        <v>268</v>
      </c>
      <c r="Z100" s="39">
        <v>661</v>
      </c>
      <c r="AA100" s="41">
        <v>42794</v>
      </c>
      <c r="AB100" s="39" t="s">
        <v>154</v>
      </c>
      <c r="AC100" s="41"/>
      <c r="AD100" s="39"/>
      <c r="AE100" s="41"/>
      <c r="AF100" s="39"/>
      <c r="AG100" s="41">
        <v>42795</v>
      </c>
      <c r="AH100" s="41"/>
      <c r="AI100" s="41"/>
      <c r="AJ100" s="41"/>
      <c r="AK100" s="39"/>
      <c r="AL100" s="41"/>
      <c r="AM100" s="42"/>
      <c r="AN100" s="42"/>
      <c r="AO100" s="41"/>
      <c r="AP100" s="39"/>
      <c r="AQ100" s="39"/>
      <c r="AR100" s="43" t="s">
        <v>153</v>
      </c>
      <c r="AS100" s="43" t="s">
        <v>153</v>
      </c>
      <c r="AT100" s="43" t="s">
        <v>153</v>
      </c>
      <c r="AU100" s="43" t="s">
        <v>153</v>
      </c>
      <c r="AV100" s="43" t="s">
        <v>153</v>
      </c>
      <c r="AW100" s="43" t="s">
        <v>153</v>
      </c>
      <c r="AX100" s="43"/>
      <c r="AY100" s="43"/>
      <c r="AZ100" s="43"/>
      <c r="BA100" s="39">
        <f t="shared" si="6"/>
        <v>1</v>
      </c>
      <c r="BB100" s="39">
        <f t="shared" si="7"/>
        <v>1</v>
      </c>
      <c r="BC100" s="39">
        <f>+IF(Tabla2[[#This Row],[PROCESOS_FINALIZADOS]]=1,0,1)</f>
        <v>0</v>
      </c>
      <c r="BD100" s="39">
        <f>+IF(AND(Tabla2[[#This Row],[ESTADO DEL PROCESO]]&lt;&gt;"FINALIZADo",Tabla2[[#This Row],[ESTADO DE LA AUDIENCIA]]="Suspendida"),1,0)</f>
        <v>0</v>
      </c>
      <c r="BE100" s="39">
        <f>+IF(AND(Tabla2[[#This Row],[ESTADO DEL PROCESO]]&lt;&gt;"FINALIZADO",Tabla2[[#This Row],[ESTADO DE LA AUDIENCIA]]="Finalizada"),1,0)</f>
        <v>0</v>
      </c>
      <c r="BF100" s="39">
        <f>+IF(AND(Tabla2[[#This Row],[ESTADO DEL PROCESO]]&lt;&gt;"FINALIZADo",Tabla2[[#This Row],[ESTADO DE LA AUDIENCIA]]="Programada"),1,0)</f>
        <v>0</v>
      </c>
      <c r="BG100" s="39">
        <f>+IF(AND(Tabla2[[#This Row],[ESTADO DEL PROCESO]]="FINALIZADo",Tabla2[[#This Row],[ESTADO DE LA AUDIENCIA]]=""),1,0)</f>
        <v>0</v>
      </c>
      <c r="BH100" s="39">
        <f>+IF(Tabla2[[#This Row],[TIPO RESUELVE]]="SANCION",1,0)</f>
        <v>0</v>
      </c>
      <c r="BI100" s="39">
        <f>IF(Tabla2[[#This Row],[ESTADO DE LA AUDIENCIA]]="Finalizada",IF(Tabla2[[#This Row],[CONSECUENCIA JURÍDICA]]="MULTA",1,0),0)</f>
        <v>0</v>
      </c>
      <c r="BJ100" s="39">
        <f>IF(Tabla2[[#This Row],[ESTADO DE LA AUDIENCIA]]="Finalizada",IF(IFERROR(SEARCH("INCUMPLIMIENTO",Tabla2[[#This Row],[CONSECUENCIA JURÍDICA]],1),"")=1,1,0),0)</f>
        <v>0</v>
      </c>
      <c r="BK100" s="39">
        <f>IF(Tabla2[[#This Row],[ESTADO DE LA AUDIENCIA]]="Finalizada",IF(Tabla2[[#This Row],[FECHA DE CONSTANCIA DE EJECUTORIA]]="","",IF(IFERROR(SEARCH("Caducidad del Contrato",Tabla2[[#This Row],[CONSECUENCIA JURÍDICA]],1),"")=1,1,0)),0)</f>
        <v>0</v>
      </c>
      <c r="BL100" s="39" t="str">
        <f t="shared" ca="1" si="8"/>
        <v>No_Aplica</v>
      </c>
      <c r="BM100" s="39" t="str">
        <f>Tabla2[[#This Row],[No. CONTRATO]]&amp;Tabla2[[#This Row],[NUMERO DE DOCUMENTO]]&amp;Tabla2[[#This Row],[CONSECUENCIA JURÍDICA]]</f>
        <v>816860090041Terminación de la actuación sancionatoria</v>
      </c>
      <c r="BN100" s="39" t="str">
        <f t="shared" si="9"/>
        <v>Unicos</v>
      </c>
      <c r="BO100" s="39" t="str">
        <f ca="1">IF(Tabla2[[#This Row],[CADUCIDAD]]=1,"In-Habilitado",IF(SUMIFS(BI:BI,BL:BL,"Aplica",F:F,F100,BN:BN,"Unicos")&gt;=5,"In-Habilitado",IF(SUMIFS(BJ:BJ,BL:BL,"Aplica",F:F,F100,BN:BN,"Unicos")&gt;=2,"In-Habilitado",IF(AND(SUMIFS(BI:BI,BL:BL,"Aplica",F:F,F100,BN:BN,"Unicos")&gt;=2,SUMIFS(BJ:BJ,BL:BL,"Aplica",F:F,F100,BN:BN,"Unicos")&gt;=1),"In-Habilitado",""))))</f>
        <v/>
      </c>
      <c r="BP100" s="39">
        <f t="shared" si="10"/>
        <v>1</v>
      </c>
      <c r="BQ100" s="39" t="str">
        <f>IF(N101="","SIN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0" s="39" t="e">
        <f>IF(OR(Tabla2[[#This Row],[ESTADO DE LA AUDIENCIA]]="Programada",Tabla2[[#This Row],[ESTADO DE LA AUDIENCIA]]="Suspendida",Tabla2[[#This Row],[ESTADO DE LA AUDIENCIA]]=""),2025,IF(Tabla2[[#This Row],[FECHA DE CONSTANCIA DE EJECUTORIA]]="",2025,TEXT(Tabla2[[#This Row],[FECHA DE CONSTANCIA DE EJECUTORIA]],"YYYY")*1))</f>
        <v>#VALUE!</v>
      </c>
      <c r="BT100" s="39">
        <f t="shared" si="11"/>
        <v>2017</v>
      </c>
      <c r="BU10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00" s="39" t="str">
        <f>IF(COUNTIF($A$1:A100,A100)&gt;1,"","Unicos")</f>
        <v>Unicos</v>
      </c>
      <c r="BW100" s="44" t="str">
        <f ca="1">IF(Tabla2[[#This Row],[ESTADO DE LA AUDIENCIA]]="Finalizada",IFERROR(IF(TEXT(Tabla2[[#This Row],[FECHA DE CONSTANCIA DE EJECUTORIA]],"dd/mm/yyyy")*1&gt;=CONCATENATE(TEXT(TODAY(),"dd/mm/"),YEAR(TODAY())-3)*1,"Aplica","No Aplica"),"Validar"),"No Aplica")</f>
        <v>Validar</v>
      </c>
    </row>
    <row r="101" spans="1:75" ht="37.5" hidden="1" customHeight="1">
      <c r="A101" s="38">
        <v>98</v>
      </c>
      <c r="B101" s="39" t="s">
        <v>18</v>
      </c>
      <c r="C101" s="39" t="s">
        <v>4</v>
      </c>
      <c r="D101" s="39" t="s">
        <v>563</v>
      </c>
      <c r="E101" s="39" t="s">
        <v>141</v>
      </c>
      <c r="F101" s="39">
        <v>860005068</v>
      </c>
      <c r="G101" s="39">
        <v>3</v>
      </c>
      <c r="H101" s="39" t="s">
        <v>142</v>
      </c>
      <c r="I101" s="39">
        <v>2016</v>
      </c>
      <c r="J101" s="40">
        <v>11018102016</v>
      </c>
      <c r="K101" s="39" t="s">
        <v>560</v>
      </c>
      <c r="L101" s="39" t="s">
        <v>144</v>
      </c>
      <c r="M101" s="39" t="s">
        <v>145</v>
      </c>
      <c r="N101" s="39" t="s">
        <v>530</v>
      </c>
      <c r="O101" s="41"/>
      <c r="P101" s="41"/>
      <c r="Q101" s="41"/>
      <c r="R101" s="39" t="s">
        <v>147</v>
      </c>
      <c r="S101" s="41"/>
      <c r="T101" s="39"/>
      <c r="U101" s="39"/>
      <c r="V101" s="41">
        <v>44056</v>
      </c>
      <c r="W101" s="39" t="s">
        <v>164</v>
      </c>
      <c r="X101" s="39" t="s">
        <v>165</v>
      </c>
      <c r="Y101" s="39" t="s">
        <v>268</v>
      </c>
      <c r="Z101" s="39">
        <v>3789</v>
      </c>
      <c r="AA101" s="41">
        <v>43038</v>
      </c>
      <c r="AB101" s="39" t="s">
        <v>154</v>
      </c>
      <c r="AC101" s="41"/>
      <c r="AD101" s="39"/>
      <c r="AE101" s="41"/>
      <c r="AF101" s="39"/>
      <c r="AG101" s="41">
        <v>43039</v>
      </c>
      <c r="AH101" s="41"/>
      <c r="AI101" s="41"/>
      <c r="AJ101" s="41"/>
      <c r="AK101" s="39"/>
      <c r="AL101" s="41"/>
      <c r="AM101" s="42"/>
      <c r="AN101" s="42"/>
      <c r="AO101" s="41"/>
      <c r="AP101" s="39"/>
      <c r="AQ101" s="39"/>
      <c r="AR101" s="43" t="s">
        <v>153</v>
      </c>
      <c r="AS101" s="43" t="s">
        <v>153</v>
      </c>
      <c r="AT101" s="43" t="s">
        <v>153</v>
      </c>
      <c r="AU101" s="43" t="s">
        <v>153</v>
      </c>
      <c r="AV101" s="43" t="s">
        <v>153</v>
      </c>
      <c r="AW101" s="43" t="s">
        <v>153</v>
      </c>
      <c r="AX101" s="43"/>
      <c r="AY101" s="43"/>
      <c r="AZ101" s="43"/>
      <c r="BA101" s="39">
        <f t="shared" si="6"/>
        <v>1</v>
      </c>
      <c r="BB101" s="39">
        <f t="shared" si="7"/>
        <v>1</v>
      </c>
      <c r="BC101" s="39">
        <f>+IF(Tabla2[[#This Row],[PROCESOS_FINALIZADOS]]=1,0,1)</f>
        <v>0</v>
      </c>
      <c r="BD101" s="39">
        <f>+IF(AND(Tabla2[[#This Row],[ESTADO DEL PROCESO]]&lt;&gt;"FINALIZADo",Tabla2[[#This Row],[ESTADO DE LA AUDIENCIA]]="Suspendida"),1,0)</f>
        <v>0</v>
      </c>
      <c r="BE101" s="39">
        <f>+IF(AND(Tabla2[[#This Row],[ESTADO DEL PROCESO]]&lt;&gt;"FINALIZADO",Tabla2[[#This Row],[ESTADO DE LA AUDIENCIA]]="Finalizada"),1,0)</f>
        <v>0</v>
      </c>
      <c r="BF101" s="39">
        <f>+IF(AND(Tabla2[[#This Row],[ESTADO DEL PROCESO]]&lt;&gt;"FINALIZADo",Tabla2[[#This Row],[ESTADO DE LA AUDIENCIA]]="Programada"),1,0)</f>
        <v>0</v>
      </c>
      <c r="BG101" s="39">
        <f>+IF(AND(Tabla2[[#This Row],[ESTADO DEL PROCESO]]="FINALIZADo",Tabla2[[#This Row],[ESTADO DE LA AUDIENCIA]]=""),1,0)</f>
        <v>0</v>
      </c>
      <c r="BH101" s="39">
        <f>+IF(Tabla2[[#This Row],[TIPO RESUELVE]]="SANCION",1,0)</f>
        <v>0</v>
      </c>
      <c r="BI101" s="39">
        <f>IF(Tabla2[[#This Row],[ESTADO DE LA AUDIENCIA]]="Finalizada",IF(Tabla2[[#This Row],[CONSECUENCIA JURÍDICA]]="MULTA",1,0),0)</f>
        <v>0</v>
      </c>
      <c r="BJ101" s="39">
        <f>IF(Tabla2[[#This Row],[ESTADO DE LA AUDIENCIA]]="Finalizada",IF(IFERROR(SEARCH("INCUMPLIMIENTO",Tabla2[[#This Row],[CONSECUENCIA JURÍDICA]],1),"")=1,1,0),0)</f>
        <v>0</v>
      </c>
      <c r="BK101" s="39">
        <f>IF(Tabla2[[#This Row],[ESTADO DE LA AUDIENCIA]]="Finalizada",IF(Tabla2[[#This Row],[FECHA DE CONSTANCIA DE EJECUTORIA]]="","",IF(IFERROR(SEARCH("Caducidad del Contrato",Tabla2[[#This Row],[CONSECUENCIA JURÍDICA]],1),"")=1,1,0)),0)</f>
        <v>0</v>
      </c>
      <c r="BL101" s="39" t="str">
        <f t="shared" ca="1" si="8"/>
        <v>No_Aplica</v>
      </c>
      <c r="BM101" s="39" t="str">
        <f>Tabla2[[#This Row],[No. CONTRATO]]&amp;Tabla2[[#This Row],[NUMERO DE DOCUMENTO]]&amp;Tabla2[[#This Row],[CONSECUENCIA JURÍDICA]]</f>
        <v>11018102016860005068Terminación de la actuación sancionatoria</v>
      </c>
      <c r="BN101" s="39" t="str">
        <f t="shared" si="9"/>
        <v>Unicos</v>
      </c>
      <c r="BO101" s="39" t="str">
        <f ca="1">IF(Tabla2[[#This Row],[CADUCIDAD]]=1,"In-Habilitado",IF(SUMIFS(BI:BI,BL:BL,"Aplica",F:F,F101,BN:BN,"Unicos")&gt;=5,"In-Habilitado",IF(SUMIFS(BJ:BJ,BL:BL,"Aplica",F:F,F101,BN:BN,"Unicos")&gt;=2,"In-Habilitado",IF(AND(SUMIFS(BI:BI,BL:BL,"Aplica",F:F,F101,BN:BN,"Unicos")&gt;=2,SUMIFS(BJ:BJ,BL:BL,"Aplica",F:F,F101,BN:BN,"Unicos")&gt;=1),"In-Habilitado",""))))</f>
        <v/>
      </c>
      <c r="BP101" s="39">
        <f t="shared" si="10"/>
        <v>1</v>
      </c>
      <c r="BQ101" s="39" t="str">
        <f>IF(N102="","SIN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1" s="39" t="e">
        <f>IF(OR(Tabla2[[#This Row],[ESTADO DE LA AUDIENCIA]]="Programada",Tabla2[[#This Row],[ESTADO DE LA AUDIENCIA]]="Suspendida",Tabla2[[#This Row],[ESTADO DE LA AUDIENCIA]]=""),2025,IF(Tabla2[[#This Row],[FECHA DE CONSTANCIA DE EJECUTORIA]]="",2025,TEXT(Tabla2[[#This Row],[FECHA DE CONSTANCIA DE EJECUTORIA]],"YYYY")*1))</f>
        <v>#VALUE!</v>
      </c>
      <c r="BT101" s="39">
        <f t="shared" si="11"/>
        <v>2017</v>
      </c>
      <c r="BU10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01" s="39" t="str">
        <f>IF(COUNTIF($A$1:A101,A101)&gt;1,"","Unicos")</f>
        <v>Unicos</v>
      </c>
      <c r="BW101" s="44" t="str">
        <f ca="1">IF(Tabla2[[#This Row],[ESTADO DE LA AUDIENCIA]]="Finalizada",IFERROR(IF(TEXT(Tabla2[[#This Row],[FECHA DE CONSTANCIA DE EJECUTORIA]],"dd/mm/yyyy")*1&gt;=CONCATENATE(TEXT(TODAY(),"dd/mm/"),YEAR(TODAY())-3)*1,"Aplica","No Aplica"),"Validar"),"No Aplica")</f>
        <v>Validar</v>
      </c>
    </row>
    <row r="102" spans="1:75" ht="37.5" hidden="1" customHeight="1">
      <c r="A102" s="38">
        <v>99</v>
      </c>
      <c r="B102" s="39" t="s">
        <v>18</v>
      </c>
      <c r="C102" s="39" t="s">
        <v>4</v>
      </c>
      <c r="D102" s="39" t="s">
        <v>563</v>
      </c>
      <c r="E102" s="39" t="s">
        <v>141</v>
      </c>
      <c r="F102" s="39">
        <v>860005068</v>
      </c>
      <c r="G102" s="39">
        <v>3</v>
      </c>
      <c r="H102" s="39" t="s">
        <v>142</v>
      </c>
      <c r="I102" s="39">
        <v>2016</v>
      </c>
      <c r="J102" s="40">
        <v>11018192016</v>
      </c>
      <c r="K102" s="39" t="s">
        <v>564</v>
      </c>
      <c r="L102" s="39" t="s">
        <v>169</v>
      </c>
      <c r="M102" s="39" t="s">
        <v>145</v>
      </c>
      <c r="N102" s="39" t="s">
        <v>530</v>
      </c>
      <c r="O102" s="41"/>
      <c r="P102" s="41"/>
      <c r="Q102" s="41"/>
      <c r="R102" s="39" t="s">
        <v>147</v>
      </c>
      <c r="S102" s="41"/>
      <c r="T102" s="39"/>
      <c r="U102" s="39"/>
      <c r="V102" s="41">
        <v>44056</v>
      </c>
      <c r="W102" s="39" t="s">
        <v>164</v>
      </c>
      <c r="X102" s="39" t="s">
        <v>165</v>
      </c>
      <c r="Y102" s="39" t="s">
        <v>268</v>
      </c>
      <c r="Z102" s="39">
        <v>3787</v>
      </c>
      <c r="AA102" s="41">
        <v>43038</v>
      </c>
      <c r="AB102" s="39" t="s">
        <v>154</v>
      </c>
      <c r="AC102" s="41"/>
      <c r="AD102" s="39"/>
      <c r="AE102" s="41"/>
      <c r="AF102" s="39"/>
      <c r="AG102" s="41">
        <v>43039</v>
      </c>
      <c r="AH102" s="41"/>
      <c r="AI102" s="41"/>
      <c r="AJ102" s="41"/>
      <c r="AK102" s="39"/>
      <c r="AL102" s="41"/>
      <c r="AM102" s="42"/>
      <c r="AN102" s="42"/>
      <c r="AO102" s="41"/>
      <c r="AP102" s="39"/>
      <c r="AQ102" s="39"/>
      <c r="AR102" s="43" t="s">
        <v>153</v>
      </c>
      <c r="AS102" s="43" t="s">
        <v>153</v>
      </c>
      <c r="AT102" s="43" t="s">
        <v>153</v>
      </c>
      <c r="AU102" s="43" t="s">
        <v>153</v>
      </c>
      <c r="AV102" s="43" t="s">
        <v>153</v>
      </c>
      <c r="AW102" s="43" t="s">
        <v>153</v>
      </c>
      <c r="AX102" s="43"/>
      <c r="AY102" s="43"/>
      <c r="AZ102" s="43"/>
      <c r="BA102" s="39">
        <f t="shared" si="6"/>
        <v>1</v>
      </c>
      <c r="BB102" s="39">
        <f t="shared" si="7"/>
        <v>1</v>
      </c>
      <c r="BC102" s="39">
        <f>+IF(Tabla2[[#This Row],[PROCESOS_FINALIZADOS]]=1,0,1)</f>
        <v>0</v>
      </c>
      <c r="BD102" s="39">
        <f>+IF(AND(Tabla2[[#This Row],[ESTADO DEL PROCESO]]&lt;&gt;"FINALIZADo",Tabla2[[#This Row],[ESTADO DE LA AUDIENCIA]]="Suspendida"),1,0)</f>
        <v>0</v>
      </c>
      <c r="BE102" s="39">
        <f>+IF(AND(Tabla2[[#This Row],[ESTADO DEL PROCESO]]&lt;&gt;"FINALIZADO",Tabla2[[#This Row],[ESTADO DE LA AUDIENCIA]]="Finalizada"),1,0)</f>
        <v>0</v>
      </c>
      <c r="BF102" s="39">
        <f>+IF(AND(Tabla2[[#This Row],[ESTADO DEL PROCESO]]&lt;&gt;"FINALIZADo",Tabla2[[#This Row],[ESTADO DE LA AUDIENCIA]]="Programada"),1,0)</f>
        <v>0</v>
      </c>
      <c r="BG102" s="39">
        <f>+IF(AND(Tabla2[[#This Row],[ESTADO DEL PROCESO]]="FINALIZADo",Tabla2[[#This Row],[ESTADO DE LA AUDIENCIA]]=""),1,0)</f>
        <v>0</v>
      </c>
      <c r="BH102" s="39">
        <f>+IF(Tabla2[[#This Row],[TIPO RESUELVE]]="SANCION",1,0)</f>
        <v>0</v>
      </c>
      <c r="BI102" s="39">
        <f>IF(Tabla2[[#This Row],[ESTADO DE LA AUDIENCIA]]="Finalizada",IF(Tabla2[[#This Row],[CONSECUENCIA JURÍDICA]]="MULTA",1,0),0)</f>
        <v>0</v>
      </c>
      <c r="BJ102" s="39">
        <f>IF(Tabla2[[#This Row],[ESTADO DE LA AUDIENCIA]]="Finalizada",IF(IFERROR(SEARCH("INCUMPLIMIENTO",Tabla2[[#This Row],[CONSECUENCIA JURÍDICA]],1),"")=1,1,0),0)</f>
        <v>0</v>
      </c>
      <c r="BK102" s="39">
        <f>IF(Tabla2[[#This Row],[ESTADO DE LA AUDIENCIA]]="Finalizada",IF(Tabla2[[#This Row],[FECHA DE CONSTANCIA DE EJECUTORIA]]="","",IF(IFERROR(SEARCH("Caducidad del Contrato",Tabla2[[#This Row],[CONSECUENCIA JURÍDICA]],1),"")=1,1,0)),0)</f>
        <v>0</v>
      </c>
      <c r="BL102" s="39" t="str">
        <f t="shared" ca="1" si="8"/>
        <v>No_Aplica</v>
      </c>
      <c r="BM102" s="39" t="str">
        <f>Tabla2[[#This Row],[No. CONTRATO]]&amp;Tabla2[[#This Row],[NUMERO DE DOCUMENTO]]&amp;Tabla2[[#This Row],[CONSECUENCIA JURÍDICA]]</f>
        <v>11018192016860005068Terminación de la actuación sancionatoria</v>
      </c>
      <c r="BN102" s="39" t="str">
        <f t="shared" si="9"/>
        <v>Unicos</v>
      </c>
      <c r="BO102" s="39" t="str">
        <f ca="1">IF(Tabla2[[#This Row],[CADUCIDAD]]=1,"In-Habilitado",IF(SUMIFS(BI:BI,BL:BL,"Aplica",F:F,F102,BN:BN,"Unicos")&gt;=5,"In-Habilitado",IF(SUMIFS(BJ:BJ,BL:BL,"Aplica",F:F,F102,BN:BN,"Unicos")&gt;=2,"In-Habilitado",IF(AND(SUMIFS(BI:BI,BL:BL,"Aplica",F:F,F102,BN:BN,"Unicos")&gt;=2,SUMIFS(BJ:BJ,BL:BL,"Aplica",F:F,F102,BN:BN,"Unicos")&gt;=1),"In-Habilitado",""))))</f>
        <v/>
      </c>
      <c r="BP102" s="39">
        <f t="shared" si="10"/>
        <v>1</v>
      </c>
      <c r="BQ102" s="39" t="str">
        <f>IF(N103="","SIN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2" s="39" t="e">
        <f>IF(OR(Tabla2[[#This Row],[ESTADO DE LA AUDIENCIA]]="Programada",Tabla2[[#This Row],[ESTADO DE LA AUDIENCIA]]="Suspendida",Tabla2[[#This Row],[ESTADO DE LA AUDIENCIA]]=""),2025,IF(Tabla2[[#This Row],[FECHA DE CONSTANCIA DE EJECUTORIA]]="",2025,TEXT(Tabla2[[#This Row],[FECHA DE CONSTANCIA DE EJECUTORIA]],"YYYY")*1))</f>
        <v>#VALUE!</v>
      </c>
      <c r="BT102" s="39">
        <f t="shared" si="11"/>
        <v>2017</v>
      </c>
      <c r="BU10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02" s="39" t="str">
        <f>IF(COUNTIF($A$1:A102,A102)&gt;1,"","Unicos")</f>
        <v>Unicos</v>
      </c>
      <c r="BW102" s="44" t="str">
        <f ca="1">IF(Tabla2[[#This Row],[ESTADO DE LA AUDIENCIA]]="Finalizada",IFERROR(IF(TEXT(Tabla2[[#This Row],[FECHA DE CONSTANCIA DE EJECUTORIA]],"dd/mm/yyyy")*1&gt;=CONCATENATE(TEXT(TODAY(),"dd/mm/"),YEAR(TODAY())-3)*1,"Aplica","No Aplica"),"Validar"),"No Aplica")</f>
        <v>Validar</v>
      </c>
    </row>
    <row r="103" spans="1:75" ht="37.5" hidden="1" customHeight="1">
      <c r="A103" s="38">
        <v>100</v>
      </c>
      <c r="B103" s="39" t="s">
        <v>18</v>
      </c>
      <c r="C103" s="39" t="s">
        <v>4</v>
      </c>
      <c r="D103" s="39" t="s">
        <v>563</v>
      </c>
      <c r="E103" s="39" t="s">
        <v>141</v>
      </c>
      <c r="F103" s="39">
        <v>860005068</v>
      </c>
      <c r="G103" s="39">
        <v>3</v>
      </c>
      <c r="H103" s="39" t="s">
        <v>142</v>
      </c>
      <c r="I103" s="39">
        <v>2016</v>
      </c>
      <c r="J103" s="40">
        <v>11018142016</v>
      </c>
      <c r="K103" s="39" t="s">
        <v>564</v>
      </c>
      <c r="L103" s="39" t="s">
        <v>169</v>
      </c>
      <c r="M103" s="39" t="s">
        <v>145</v>
      </c>
      <c r="N103" s="39" t="s">
        <v>530</v>
      </c>
      <c r="O103" s="41"/>
      <c r="P103" s="41"/>
      <c r="Q103" s="41"/>
      <c r="R103" s="39" t="s">
        <v>147</v>
      </c>
      <c r="S103" s="41"/>
      <c r="T103" s="39"/>
      <c r="U103" s="39"/>
      <c r="V103" s="41">
        <v>44056</v>
      </c>
      <c r="W103" s="39" t="s">
        <v>164</v>
      </c>
      <c r="X103" s="39" t="s">
        <v>165</v>
      </c>
      <c r="Y103" s="39" t="s">
        <v>268</v>
      </c>
      <c r="Z103" s="39">
        <v>3782</v>
      </c>
      <c r="AA103" s="41">
        <v>43038</v>
      </c>
      <c r="AB103" s="39" t="s">
        <v>154</v>
      </c>
      <c r="AC103" s="41"/>
      <c r="AD103" s="39"/>
      <c r="AE103" s="41"/>
      <c r="AF103" s="39"/>
      <c r="AG103" s="41">
        <v>43039</v>
      </c>
      <c r="AH103" s="41"/>
      <c r="AI103" s="41"/>
      <c r="AJ103" s="41"/>
      <c r="AK103" s="39"/>
      <c r="AL103" s="41"/>
      <c r="AM103" s="42"/>
      <c r="AN103" s="42"/>
      <c r="AO103" s="41"/>
      <c r="AP103" s="39"/>
      <c r="AQ103" s="39"/>
      <c r="AR103" s="43" t="s">
        <v>153</v>
      </c>
      <c r="AS103" s="43" t="s">
        <v>153</v>
      </c>
      <c r="AT103" s="43" t="s">
        <v>153</v>
      </c>
      <c r="AU103" s="43" t="s">
        <v>153</v>
      </c>
      <c r="AV103" s="43" t="s">
        <v>153</v>
      </c>
      <c r="AW103" s="43" t="s">
        <v>153</v>
      </c>
      <c r="AX103" s="43"/>
      <c r="AY103" s="43"/>
      <c r="AZ103" s="43"/>
      <c r="BA103" s="39">
        <f t="shared" si="6"/>
        <v>1</v>
      </c>
      <c r="BB103" s="39">
        <f t="shared" si="7"/>
        <v>1</v>
      </c>
      <c r="BC103" s="39">
        <f>+IF(Tabla2[[#This Row],[PROCESOS_FINALIZADOS]]=1,0,1)</f>
        <v>0</v>
      </c>
      <c r="BD103" s="39">
        <f>+IF(AND(Tabla2[[#This Row],[ESTADO DEL PROCESO]]&lt;&gt;"FINALIZADo",Tabla2[[#This Row],[ESTADO DE LA AUDIENCIA]]="Suspendida"),1,0)</f>
        <v>0</v>
      </c>
      <c r="BE103" s="39">
        <f>+IF(AND(Tabla2[[#This Row],[ESTADO DEL PROCESO]]&lt;&gt;"FINALIZADO",Tabla2[[#This Row],[ESTADO DE LA AUDIENCIA]]="Finalizada"),1,0)</f>
        <v>0</v>
      </c>
      <c r="BF103" s="39">
        <f>+IF(AND(Tabla2[[#This Row],[ESTADO DEL PROCESO]]&lt;&gt;"FINALIZADo",Tabla2[[#This Row],[ESTADO DE LA AUDIENCIA]]="Programada"),1,0)</f>
        <v>0</v>
      </c>
      <c r="BG103" s="39">
        <f>+IF(AND(Tabla2[[#This Row],[ESTADO DEL PROCESO]]="FINALIZADo",Tabla2[[#This Row],[ESTADO DE LA AUDIENCIA]]=""),1,0)</f>
        <v>0</v>
      </c>
      <c r="BH103" s="39">
        <f>+IF(Tabla2[[#This Row],[TIPO RESUELVE]]="SANCION",1,0)</f>
        <v>0</v>
      </c>
      <c r="BI103" s="39">
        <f>IF(Tabla2[[#This Row],[ESTADO DE LA AUDIENCIA]]="Finalizada",IF(Tabla2[[#This Row],[CONSECUENCIA JURÍDICA]]="MULTA",1,0),0)</f>
        <v>0</v>
      </c>
      <c r="BJ103" s="39">
        <f>IF(Tabla2[[#This Row],[ESTADO DE LA AUDIENCIA]]="Finalizada",IF(IFERROR(SEARCH("INCUMPLIMIENTO",Tabla2[[#This Row],[CONSECUENCIA JURÍDICA]],1),"")=1,1,0),0)</f>
        <v>0</v>
      </c>
      <c r="BK103" s="39">
        <f>IF(Tabla2[[#This Row],[ESTADO DE LA AUDIENCIA]]="Finalizada",IF(Tabla2[[#This Row],[FECHA DE CONSTANCIA DE EJECUTORIA]]="","",IF(IFERROR(SEARCH("Caducidad del Contrato",Tabla2[[#This Row],[CONSECUENCIA JURÍDICA]],1),"")=1,1,0)),0)</f>
        <v>0</v>
      </c>
      <c r="BL103" s="39" t="str">
        <f t="shared" ca="1" si="8"/>
        <v>No_Aplica</v>
      </c>
      <c r="BM103" s="39" t="str">
        <f>Tabla2[[#This Row],[No. CONTRATO]]&amp;Tabla2[[#This Row],[NUMERO DE DOCUMENTO]]&amp;Tabla2[[#This Row],[CONSECUENCIA JURÍDICA]]</f>
        <v>11018142016860005068Terminación de la actuación sancionatoria</v>
      </c>
      <c r="BN103" s="39" t="str">
        <f t="shared" si="9"/>
        <v>Unicos</v>
      </c>
      <c r="BO103" s="39" t="str">
        <f ca="1">IF(Tabla2[[#This Row],[CADUCIDAD]]=1,"In-Habilitado",IF(SUMIFS(BI:BI,BL:BL,"Aplica",F:F,F103,BN:BN,"Unicos")&gt;=5,"In-Habilitado",IF(SUMIFS(BJ:BJ,BL:BL,"Aplica",F:F,F103,BN:BN,"Unicos")&gt;=2,"In-Habilitado",IF(AND(SUMIFS(BI:BI,BL:BL,"Aplica",F:F,F103,BN:BN,"Unicos")&gt;=2,SUMIFS(BJ:BJ,BL:BL,"Aplica",F:F,F103,BN:BN,"Unicos")&gt;=1),"In-Habilitado",""))))</f>
        <v/>
      </c>
      <c r="BP103" s="39">
        <f t="shared" si="10"/>
        <v>1</v>
      </c>
      <c r="BQ103" s="39" t="str">
        <f>IF(N104="","SIN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3" s="39" t="e">
        <f>IF(OR(Tabla2[[#This Row],[ESTADO DE LA AUDIENCIA]]="Programada",Tabla2[[#This Row],[ESTADO DE LA AUDIENCIA]]="Suspendida",Tabla2[[#This Row],[ESTADO DE LA AUDIENCIA]]=""),2025,IF(Tabla2[[#This Row],[FECHA DE CONSTANCIA DE EJECUTORIA]]="",2025,TEXT(Tabla2[[#This Row],[FECHA DE CONSTANCIA DE EJECUTORIA]],"YYYY")*1))</f>
        <v>#VALUE!</v>
      </c>
      <c r="BT103" s="39">
        <f t="shared" si="11"/>
        <v>2017</v>
      </c>
      <c r="BU10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03" s="39" t="str">
        <f>IF(COUNTIF($A$1:A103,A103)&gt;1,"","Unicos")</f>
        <v>Unicos</v>
      </c>
      <c r="BW103" s="44" t="str">
        <f ca="1">IF(Tabla2[[#This Row],[ESTADO DE LA AUDIENCIA]]="Finalizada",IFERROR(IF(TEXT(Tabla2[[#This Row],[FECHA DE CONSTANCIA DE EJECUTORIA]],"dd/mm/yyyy")*1&gt;=CONCATENATE(TEXT(TODAY(),"dd/mm/"),YEAR(TODAY())-3)*1,"Aplica","No Aplica"),"Validar"),"No Aplica")</f>
        <v>Validar</v>
      </c>
    </row>
    <row r="104" spans="1:75" ht="37.5" hidden="1" customHeight="1">
      <c r="A104" s="38">
        <v>101</v>
      </c>
      <c r="B104" s="39" t="s">
        <v>18</v>
      </c>
      <c r="C104" s="39" t="s">
        <v>4</v>
      </c>
      <c r="D104" s="39" t="s">
        <v>563</v>
      </c>
      <c r="E104" s="39" t="s">
        <v>141</v>
      </c>
      <c r="F104" s="39">
        <v>860005068</v>
      </c>
      <c r="G104" s="39">
        <v>3</v>
      </c>
      <c r="H104" s="39" t="s">
        <v>142</v>
      </c>
      <c r="I104" s="39">
        <v>2016</v>
      </c>
      <c r="J104" s="40">
        <v>11018132016</v>
      </c>
      <c r="K104" s="39" t="s">
        <v>564</v>
      </c>
      <c r="L104" s="39" t="s">
        <v>169</v>
      </c>
      <c r="M104" s="39" t="s">
        <v>145</v>
      </c>
      <c r="N104" s="39" t="s">
        <v>530</v>
      </c>
      <c r="O104" s="41"/>
      <c r="P104" s="41"/>
      <c r="Q104" s="41"/>
      <c r="R104" s="39" t="s">
        <v>147</v>
      </c>
      <c r="S104" s="41"/>
      <c r="T104" s="39"/>
      <c r="U104" s="39"/>
      <c r="V104" s="41">
        <v>44056</v>
      </c>
      <c r="W104" s="39" t="s">
        <v>164</v>
      </c>
      <c r="X104" s="39" t="s">
        <v>165</v>
      </c>
      <c r="Y104" s="39" t="s">
        <v>268</v>
      </c>
      <c r="Z104" s="39">
        <v>3781</v>
      </c>
      <c r="AA104" s="41">
        <v>43038</v>
      </c>
      <c r="AB104" s="39" t="s">
        <v>154</v>
      </c>
      <c r="AC104" s="41"/>
      <c r="AD104" s="39"/>
      <c r="AE104" s="41"/>
      <c r="AF104" s="39"/>
      <c r="AG104" s="41">
        <v>43039</v>
      </c>
      <c r="AH104" s="41"/>
      <c r="AI104" s="41"/>
      <c r="AJ104" s="41"/>
      <c r="AK104" s="39"/>
      <c r="AL104" s="41"/>
      <c r="AM104" s="42"/>
      <c r="AN104" s="42"/>
      <c r="AO104" s="41"/>
      <c r="AP104" s="39"/>
      <c r="AQ104" s="39"/>
      <c r="AR104" s="43" t="s">
        <v>153</v>
      </c>
      <c r="AS104" s="43" t="s">
        <v>153</v>
      </c>
      <c r="AT104" s="43" t="s">
        <v>153</v>
      </c>
      <c r="AU104" s="43" t="s">
        <v>153</v>
      </c>
      <c r="AV104" s="43" t="s">
        <v>153</v>
      </c>
      <c r="AW104" s="43" t="s">
        <v>153</v>
      </c>
      <c r="AX104" s="43"/>
      <c r="AY104" s="43"/>
      <c r="AZ104" s="43"/>
      <c r="BA104" s="39">
        <f t="shared" si="6"/>
        <v>1</v>
      </c>
      <c r="BB104" s="39">
        <f t="shared" si="7"/>
        <v>1</v>
      </c>
      <c r="BC104" s="39">
        <f>+IF(Tabla2[[#This Row],[PROCESOS_FINALIZADOS]]=1,0,1)</f>
        <v>0</v>
      </c>
      <c r="BD104" s="39">
        <f>+IF(AND(Tabla2[[#This Row],[ESTADO DEL PROCESO]]&lt;&gt;"FINALIZADo",Tabla2[[#This Row],[ESTADO DE LA AUDIENCIA]]="Suspendida"),1,0)</f>
        <v>0</v>
      </c>
      <c r="BE104" s="39">
        <f>+IF(AND(Tabla2[[#This Row],[ESTADO DEL PROCESO]]&lt;&gt;"FINALIZADO",Tabla2[[#This Row],[ESTADO DE LA AUDIENCIA]]="Finalizada"),1,0)</f>
        <v>0</v>
      </c>
      <c r="BF104" s="39">
        <f>+IF(AND(Tabla2[[#This Row],[ESTADO DEL PROCESO]]&lt;&gt;"FINALIZADo",Tabla2[[#This Row],[ESTADO DE LA AUDIENCIA]]="Programada"),1,0)</f>
        <v>0</v>
      </c>
      <c r="BG104" s="39">
        <f>+IF(AND(Tabla2[[#This Row],[ESTADO DEL PROCESO]]="FINALIZADo",Tabla2[[#This Row],[ESTADO DE LA AUDIENCIA]]=""),1,0)</f>
        <v>0</v>
      </c>
      <c r="BH104" s="39">
        <f>+IF(Tabla2[[#This Row],[TIPO RESUELVE]]="SANCION",1,0)</f>
        <v>0</v>
      </c>
      <c r="BI104" s="39">
        <f>IF(Tabla2[[#This Row],[ESTADO DE LA AUDIENCIA]]="Finalizada",IF(Tabla2[[#This Row],[CONSECUENCIA JURÍDICA]]="MULTA",1,0),0)</f>
        <v>0</v>
      </c>
      <c r="BJ104" s="39">
        <f>IF(Tabla2[[#This Row],[ESTADO DE LA AUDIENCIA]]="Finalizada",IF(IFERROR(SEARCH("INCUMPLIMIENTO",Tabla2[[#This Row],[CONSECUENCIA JURÍDICA]],1),"")=1,1,0),0)</f>
        <v>0</v>
      </c>
      <c r="BK104" s="39">
        <f>IF(Tabla2[[#This Row],[ESTADO DE LA AUDIENCIA]]="Finalizada",IF(Tabla2[[#This Row],[FECHA DE CONSTANCIA DE EJECUTORIA]]="","",IF(IFERROR(SEARCH("Caducidad del Contrato",Tabla2[[#This Row],[CONSECUENCIA JURÍDICA]],1),"")=1,1,0)),0)</f>
        <v>0</v>
      </c>
      <c r="BL104" s="39" t="str">
        <f t="shared" ca="1" si="8"/>
        <v>No_Aplica</v>
      </c>
      <c r="BM104" s="39" t="str">
        <f>Tabla2[[#This Row],[No. CONTRATO]]&amp;Tabla2[[#This Row],[NUMERO DE DOCUMENTO]]&amp;Tabla2[[#This Row],[CONSECUENCIA JURÍDICA]]</f>
        <v>11018132016860005068Terminación de la actuación sancionatoria</v>
      </c>
      <c r="BN104" s="39" t="str">
        <f t="shared" si="9"/>
        <v>Unicos</v>
      </c>
      <c r="BO104" s="39" t="str">
        <f ca="1">IF(Tabla2[[#This Row],[CADUCIDAD]]=1,"In-Habilitado",IF(SUMIFS(BI:BI,BL:BL,"Aplica",F:F,F104,BN:BN,"Unicos")&gt;=5,"In-Habilitado",IF(SUMIFS(BJ:BJ,BL:BL,"Aplica",F:F,F104,BN:BN,"Unicos")&gt;=2,"In-Habilitado",IF(AND(SUMIFS(BI:BI,BL:BL,"Aplica",F:F,F104,BN:BN,"Unicos")&gt;=2,SUMIFS(BJ:BJ,BL:BL,"Aplica",F:F,F104,BN:BN,"Unicos")&gt;=1),"In-Habilitado",""))))</f>
        <v/>
      </c>
      <c r="BP104" s="39">
        <f t="shared" si="10"/>
        <v>1</v>
      </c>
      <c r="BQ104" s="39" t="str">
        <f>IF(N105="","SIN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4" s="39" t="e">
        <f>IF(OR(Tabla2[[#This Row],[ESTADO DE LA AUDIENCIA]]="Programada",Tabla2[[#This Row],[ESTADO DE LA AUDIENCIA]]="Suspendida",Tabla2[[#This Row],[ESTADO DE LA AUDIENCIA]]=""),2025,IF(Tabla2[[#This Row],[FECHA DE CONSTANCIA DE EJECUTORIA]]="",2025,TEXT(Tabla2[[#This Row],[FECHA DE CONSTANCIA DE EJECUTORIA]],"YYYY")*1))</f>
        <v>#VALUE!</v>
      </c>
      <c r="BT104" s="39">
        <f t="shared" si="11"/>
        <v>2017</v>
      </c>
      <c r="BU10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04" s="39" t="str">
        <f>IF(COUNTIF($A$1:A104,A104)&gt;1,"","Unicos")</f>
        <v>Unicos</v>
      </c>
      <c r="BW104" s="44" t="str">
        <f ca="1">IF(Tabla2[[#This Row],[ESTADO DE LA AUDIENCIA]]="Finalizada",IFERROR(IF(TEXT(Tabla2[[#This Row],[FECHA DE CONSTANCIA DE EJECUTORIA]],"dd/mm/yyyy")*1&gt;=CONCATENATE(TEXT(TODAY(),"dd/mm/"),YEAR(TODAY())-3)*1,"Aplica","No Aplica"),"Validar"),"No Aplica")</f>
        <v>Validar</v>
      </c>
    </row>
    <row r="105" spans="1:75" ht="37.5" hidden="1" customHeight="1">
      <c r="A105" s="38">
        <v>102</v>
      </c>
      <c r="B105" s="39" t="s">
        <v>18</v>
      </c>
      <c r="C105" s="39" t="s">
        <v>4</v>
      </c>
      <c r="D105" s="39" t="s">
        <v>565</v>
      </c>
      <c r="E105" s="39" t="s">
        <v>141</v>
      </c>
      <c r="F105" s="39">
        <v>800062584</v>
      </c>
      <c r="G105" s="39">
        <v>7</v>
      </c>
      <c r="H105" s="39" t="s">
        <v>142</v>
      </c>
      <c r="I105" s="39">
        <v>2016</v>
      </c>
      <c r="J105" s="40">
        <v>1423</v>
      </c>
      <c r="K105" s="39" t="s">
        <v>566</v>
      </c>
      <c r="L105" s="39" t="s">
        <v>144</v>
      </c>
      <c r="M105" s="39" t="s">
        <v>145</v>
      </c>
      <c r="N105" s="39" t="s">
        <v>530</v>
      </c>
      <c r="O105" s="41"/>
      <c r="P105" s="41"/>
      <c r="Q105" s="41"/>
      <c r="R105" s="39" t="s">
        <v>147</v>
      </c>
      <c r="S105" s="41"/>
      <c r="T105" s="39"/>
      <c r="U105" s="39"/>
      <c r="V105" s="41">
        <v>44056</v>
      </c>
      <c r="W105" s="39" t="s">
        <v>164</v>
      </c>
      <c r="X105" s="39" t="s">
        <v>165</v>
      </c>
      <c r="Y105" s="39" t="s">
        <v>268</v>
      </c>
      <c r="Z105" s="39">
        <v>538</v>
      </c>
      <c r="AA105" s="41">
        <v>43873</v>
      </c>
      <c r="AB105" s="39" t="s">
        <v>154</v>
      </c>
      <c r="AC105" s="41"/>
      <c r="AD105" s="39"/>
      <c r="AE105" s="41"/>
      <c r="AF105" s="39"/>
      <c r="AG105" s="41">
        <v>43887</v>
      </c>
      <c r="AH105" s="41"/>
      <c r="AI105" s="41"/>
      <c r="AJ105" s="41"/>
      <c r="AK105" s="39"/>
      <c r="AL105" s="41"/>
      <c r="AM105" s="42"/>
      <c r="AN105" s="42"/>
      <c r="AO105" s="41"/>
      <c r="AP105" s="39"/>
      <c r="AQ105" s="39"/>
      <c r="AR105" s="43"/>
      <c r="AS105" s="43"/>
      <c r="AT105" s="43"/>
      <c r="AU105" s="43"/>
      <c r="AV105" s="43"/>
      <c r="AW105" s="43"/>
      <c r="AX105" s="43"/>
      <c r="AY105" s="43"/>
      <c r="AZ105" s="43"/>
      <c r="BA105" s="39">
        <f t="shared" si="6"/>
        <v>1</v>
      </c>
      <c r="BB105" s="39">
        <f t="shared" si="7"/>
        <v>1</v>
      </c>
      <c r="BC105" s="39">
        <f>+IF(Tabla2[[#This Row],[PROCESOS_FINALIZADOS]]=1,0,1)</f>
        <v>0</v>
      </c>
      <c r="BD105" s="39">
        <f>+IF(AND(Tabla2[[#This Row],[ESTADO DEL PROCESO]]&lt;&gt;"FINALIZADo",Tabla2[[#This Row],[ESTADO DE LA AUDIENCIA]]="Suspendida"),1,0)</f>
        <v>0</v>
      </c>
      <c r="BE105" s="39">
        <f>+IF(AND(Tabla2[[#This Row],[ESTADO DEL PROCESO]]&lt;&gt;"FINALIZADO",Tabla2[[#This Row],[ESTADO DE LA AUDIENCIA]]="Finalizada"),1,0)</f>
        <v>0</v>
      </c>
      <c r="BF105" s="39">
        <f>+IF(AND(Tabla2[[#This Row],[ESTADO DEL PROCESO]]&lt;&gt;"FINALIZADo",Tabla2[[#This Row],[ESTADO DE LA AUDIENCIA]]="Programada"),1,0)</f>
        <v>0</v>
      </c>
      <c r="BG105" s="39">
        <f>+IF(AND(Tabla2[[#This Row],[ESTADO DEL PROCESO]]="FINALIZADo",Tabla2[[#This Row],[ESTADO DE LA AUDIENCIA]]=""),1,0)</f>
        <v>0</v>
      </c>
      <c r="BH105" s="39">
        <f>+IF(Tabla2[[#This Row],[TIPO RESUELVE]]="SANCION",1,0)</f>
        <v>0</v>
      </c>
      <c r="BI105" s="39">
        <f>IF(Tabla2[[#This Row],[ESTADO DE LA AUDIENCIA]]="Finalizada",IF(Tabla2[[#This Row],[CONSECUENCIA JURÍDICA]]="MULTA",1,0),0)</f>
        <v>0</v>
      </c>
      <c r="BJ105" s="39">
        <f>IF(Tabla2[[#This Row],[ESTADO DE LA AUDIENCIA]]="Finalizada",IF(IFERROR(SEARCH("INCUMPLIMIENTO",Tabla2[[#This Row],[CONSECUENCIA JURÍDICA]],1),"")=1,1,0),0)</f>
        <v>0</v>
      </c>
      <c r="BK105" s="39">
        <f>IF(Tabla2[[#This Row],[ESTADO DE LA AUDIENCIA]]="Finalizada",IF(Tabla2[[#This Row],[FECHA DE CONSTANCIA DE EJECUTORIA]]="","",IF(IFERROR(SEARCH("Caducidad del Contrato",Tabla2[[#This Row],[CONSECUENCIA JURÍDICA]],1),"")=1,1,0)),0)</f>
        <v>0</v>
      </c>
      <c r="BL105" s="39" t="str">
        <f t="shared" ca="1" si="8"/>
        <v>No_Aplica</v>
      </c>
      <c r="BM105" s="39" t="str">
        <f>Tabla2[[#This Row],[No. CONTRATO]]&amp;Tabla2[[#This Row],[NUMERO DE DOCUMENTO]]&amp;Tabla2[[#This Row],[CONSECUENCIA JURÍDICA]]</f>
        <v>1423800062584Terminación de la actuación sancionatoria</v>
      </c>
      <c r="BN105" s="39" t="str">
        <f t="shared" si="9"/>
        <v>Unicos</v>
      </c>
      <c r="BO105" s="39" t="str">
        <f ca="1">IF(Tabla2[[#This Row],[CADUCIDAD]]=1,"In-Habilitado",IF(SUMIFS(BI:BI,BL:BL,"Aplica",F:F,F105,BN:BN,"Unicos")&gt;=5,"In-Habilitado",IF(SUMIFS(BJ:BJ,BL:BL,"Aplica",F:F,F105,BN:BN,"Unicos")&gt;=2,"In-Habilitado",IF(AND(SUMIFS(BI:BI,BL:BL,"Aplica",F:F,F105,BN:BN,"Unicos")&gt;=2,SUMIFS(BJ:BJ,BL:BL,"Aplica",F:F,F105,BN:BN,"Unicos")&gt;=1),"In-Habilitado",""))))</f>
        <v/>
      </c>
      <c r="BP105" s="39">
        <f t="shared" si="10"/>
        <v>1</v>
      </c>
      <c r="BQ105" s="39" t="str">
        <f>IF(N106="","SIN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5" s="39" t="e">
        <f>IF(OR(Tabla2[[#This Row],[ESTADO DE LA AUDIENCIA]]="Programada",Tabla2[[#This Row],[ESTADO DE LA AUDIENCIA]]="Suspendida",Tabla2[[#This Row],[ESTADO DE LA AUDIENCIA]]=""),2025,IF(Tabla2[[#This Row],[FECHA DE CONSTANCIA DE EJECUTORIA]]="",2025,TEXT(Tabla2[[#This Row],[FECHA DE CONSTANCIA DE EJECUTORIA]],"YYYY")*1))</f>
        <v>#VALUE!</v>
      </c>
      <c r="BT105" s="39">
        <f t="shared" si="11"/>
        <v>2020</v>
      </c>
      <c r="BU10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05" s="39" t="str">
        <f>IF(COUNTIF($A$1:A105,A105)&gt;1,"","Unicos")</f>
        <v>Unicos</v>
      </c>
      <c r="BW105" s="44" t="str">
        <f ca="1">IF(Tabla2[[#This Row],[ESTADO DE LA AUDIENCIA]]="Finalizada",IFERROR(IF(TEXT(Tabla2[[#This Row],[FECHA DE CONSTANCIA DE EJECUTORIA]],"dd/mm/yyyy")*1&gt;=CONCATENATE(TEXT(TODAY(),"dd/mm/"),YEAR(TODAY())-3)*1,"Aplica","No Aplica"),"Validar"),"No Aplica")</f>
        <v>Validar</v>
      </c>
    </row>
    <row r="106" spans="1:75" ht="37.5" hidden="1" customHeight="1">
      <c r="A106" s="38">
        <v>103</v>
      </c>
      <c r="B106" s="39" t="s">
        <v>20</v>
      </c>
      <c r="C106" s="39" t="s">
        <v>4</v>
      </c>
      <c r="D106" s="39" t="s">
        <v>567</v>
      </c>
      <c r="E106" s="39" t="s">
        <v>141</v>
      </c>
      <c r="F106" s="39">
        <v>807006543</v>
      </c>
      <c r="G106" s="39">
        <v>2</v>
      </c>
      <c r="H106" s="39" t="s">
        <v>142</v>
      </c>
      <c r="I106" s="39">
        <v>2020</v>
      </c>
      <c r="J106" s="40">
        <v>54001282020</v>
      </c>
      <c r="K106" s="39" t="s">
        <v>568</v>
      </c>
      <c r="L106" s="39" t="s">
        <v>144</v>
      </c>
      <c r="M106" s="39" t="s">
        <v>145</v>
      </c>
      <c r="N106" s="39" t="s">
        <v>530</v>
      </c>
      <c r="O106" s="41"/>
      <c r="P106" s="41"/>
      <c r="Q106" s="41"/>
      <c r="R106" s="39" t="s">
        <v>147</v>
      </c>
      <c r="S106" s="41"/>
      <c r="T106" s="39"/>
      <c r="U106" s="39"/>
      <c r="V106" s="41">
        <v>44225</v>
      </c>
      <c r="W106" s="39" t="s">
        <v>164</v>
      </c>
      <c r="X106" s="39" t="s">
        <v>165</v>
      </c>
      <c r="Y106" s="39" t="s">
        <v>268</v>
      </c>
      <c r="Z106" s="39" t="s">
        <v>269</v>
      </c>
      <c r="AA106" s="41">
        <v>44134</v>
      </c>
      <c r="AB106" s="39" t="s">
        <v>154</v>
      </c>
      <c r="AC106" s="41"/>
      <c r="AD106" s="39"/>
      <c r="AE106" s="41"/>
      <c r="AF106" s="39"/>
      <c r="AG106" s="41">
        <v>44151</v>
      </c>
      <c r="AH106" s="41"/>
      <c r="AI106" s="41"/>
      <c r="AJ106" s="41"/>
      <c r="AK106" s="39"/>
      <c r="AL106" s="41"/>
      <c r="AM106" s="42"/>
      <c r="AN106" s="42"/>
      <c r="AO106" s="41"/>
      <c r="AP106" s="39"/>
      <c r="AQ106" s="39"/>
      <c r="AR106" s="43"/>
      <c r="AS106" s="43"/>
      <c r="AT106" s="43"/>
      <c r="AU106" s="43"/>
      <c r="AV106" s="43"/>
      <c r="AW106" s="43"/>
      <c r="AX106" s="43"/>
      <c r="AY106" s="43"/>
      <c r="AZ106" s="43"/>
      <c r="BA106" s="39">
        <f t="shared" si="6"/>
        <v>1</v>
      </c>
      <c r="BB106" s="39">
        <f t="shared" si="7"/>
        <v>1</v>
      </c>
      <c r="BC106" s="39">
        <f>+IF(Tabla2[[#This Row],[PROCESOS_FINALIZADOS]]=1,0,1)</f>
        <v>0</v>
      </c>
      <c r="BD106" s="39">
        <f>+IF(AND(Tabla2[[#This Row],[ESTADO DEL PROCESO]]&lt;&gt;"FINALIZADo",Tabla2[[#This Row],[ESTADO DE LA AUDIENCIA]]="Suspendida"),1,0)</f>
        <v>0</v>
      </c>
      <c r="BE106" s="39">
        <f>+IF(AND(Tabla2[[#This Row],[ESTADO DEL PROCESO]]&lt;&gt;"FINALIZADO",Tabla2[[#This Row],[ESTADO DE LA AUDIENCIA]]="Finalizada"),1,0)</f>
        <v>0</v>
      </c>
      <c r="BF106" s="39">
        <f>+IF(AND(Tabla2[[#This Row],[ESTADO DEL PROCESO]]&lt;&gt;"FINALIZADo",Tabla2[[#This Row],[ESTADO DE LA AUDIENCIA]]="Programada"),1,0)</f>
        <v>0</v>
      </c>
      <c r="BG106" s="39">
        <f>+IF(AND(Tabla2[[#This Row],[ESTADO DEL PROCESO]]="FINALIZADo",Tabla2[[#This Row],[ESTADO DE LA AUDIENCIA]]=""),1,0)</f>
        <v>0</v>
      </c>
      <c r="BH106" s="39">
        <f>+IF(Tabla2[[#This Row],[TIPO RESUELVE]]="SANCION",1,0)</f>
        <v>0</v>
      </c>
      <c r="BI106" s="39">
        <f>IF(Tabla2[[#This Row],[ESTADO DE LA AUDIENCIA]]="Finalizada",IF(Tabla2[[#This Row],[CONSECUENCIA JURÍDICA]]="MULTA",1,0),0)</f>
        <v>0</v>
      </c>
      <c r="BJ106" s="39">
        <f>IF(Tabla2[[#This Row],[ESTADO DE LA AUDIENCIA]]="Finalizada",IF(IFERROR(SEARCH("INCUMPLIMIENTO",Tabla2[[#This Row],[CONSECUENCIA JURÍDICA]],1),"")=1,1,0),0)</f>
        <v>0</v>
      </c>
      <c r="BK106" s="39">
        <f>IF(Tabla2[[#This Row],[ESTADO DE LA AUDIENCIA]]="Finalizada",IF(Tabla2[[#This Row],[FECHA DE CONSTANCIA DE EJECUTORIA]]="","",IF(IFERROR(SEARCH("Caducidad del Contrato",Tabla2[[#This Row],[CONSECUENCIA JURÍDICA]],1),"")=1,1,0)),0)</f>
        <v>0</v>
      </c>
      <c r="BL106" s="39" t="str">
        <f t="shared" ca="1" si="8"/>
        <v>No_Aplica</v>
      </c>
      <c r="BM106" s="39" t="str">
        <f>Tabla2[[#This Row],[No. CONTRATO]]&amp;Tabla2[[#This Row],[NUMERO DE DOCUMENTO]]&amp;Tabla2[[#This Row],[CONSECUENCIA JURÍDICA]]</f>
        <v>54001282020807006543Terminación de la actuación sancionatoria</v>
      </c>
      <c r="BN106" s="39" t="str">
        <f t="shared" si="9"/>
        <v>Unicos</v>
      </c>
      <c r="BO106" s="39" t="str">
        <f ca="1">IF(Tabla2[[#This Row],[CADUCIDAD]]=1,"In-Habilitado",IF(SUMIFS(BI:BI,BL:BL,"Aplica",F:F,F106,BN:BN,"Unicos")&gt;=5,"In-Habilitado",IF(SUMIFS(BJ:BJ,BL:BL,"Aplica",F:F,F106,BN:BN,"Unicos")&gt;=2,"In-Habilitado",IF(AND(SUMIFS(BI:BI,BL:BL,"Aplica",F:F,F106,BN:BN,"Unicos")&gt;=2,SUMIFS(BJ:BJ,BL:BL,"Aplica",F:F,F106,BN:BN,"Unicos")&gt;=1),"In-Habilitado",""))))</f>
        <v/>
      </c>
      <c r="BP106" s="39">
        <f t="shared" si="10"/>
        <v>1</v>
      </c>
      <c r="BQ106" s="39" t="str">
        <f>IF(N107="","SIN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6" s="39" t="e">
        <f>IF(OR(Tabla2[[#This Row],[ESTADO DE LA AUDIENCIA]]="Programada",Tabla2[[#This Row],[ESTADO DE LA AUDIENCIA]]="Suspendida",Tabla2[[#This Row],[ESTADO DE LA AUDIENCIA]]=""),2025,IF(Tabla2[[#This Row],[FECHA DE CONSTANCIA DE EJECUTORIA]]="",2025,TEXT(Tabla2[[#This Row],[FECHA DE CONSTANCIA DE EJECUTORIA]],"YYYY")*1))</f>
        <v>#VALUE!</v>
      </c>
      <c r="BT106" s="39">
        <f t="shared" si="11"/>
        <v>2020</v>
      </c>
      <c r="BU10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06" s="39" t="str">
        <f>IF(COUNTIF($A$1:A106,A106)&gt;1,"","Unicos")</f>
        <v>Unicos</v>
      </c>
      <c r="BW106" s="44" t="str">
        <f ca="1">IF(Tabla2[[#This Row],[ESTADO DE LA AUDIENCIA]]="Finalizada",IFERROR(IF(TEXT(Tabla2[[#This Row],[FECHA DE CONSTANCIA DE EJECUTORIA]],"dd/mm/yyyy")*1&gt;=CONCATENATE(TEXT(TODAY(),"dd/mm/"),YEAR(TODAY())-3)*1,"Aplica","No Aplica"),"Validar"),"No Aplica")</f>
        <v>Validar</v>
      </c>
    </row>
    <row r="107" spans="1:75" ht="37.5" hidden="1" customHeight="1">
      <c r="A107" s="38">
        <v>104</v>
      </c>
      <c r="B107" s="39" t="s">
        <v>18</v>
      </c>
      <c r="C107" s="39" t="s">
        <v>4</v>
      </c>
      <c r="D107" s="39" t="s">
        <v>569</v>
      </c>
      <c r="E107" s="39" t="s">
        <v>141</v>
      </c>
      <c r="F107" s="39">
        <v>900954833</v>
      </c>
      <c r="G107" s="39"/>
      <c r="H107" s="39" t="s">
        <v>142</v>
      </c>
      <c r="I107" s="39">
        <v>2020</v>
      </c>
      <c r="J107" s="51">
        <v>11005312020</v>
      </c>
      <c r="K107" s="39" t="s">
        <v>570</v>
      </c>
      <c r="L107" s="39" t="s">
        <v>248</v>
      </c>
      <c r="M107" s="39" t="s">
        <v>571</v>
      </c>
      <c r="N107" s="39" t="s">
        <v>530</v>
      </c>
      <c r="O107" s="41"/>
      <c r="P107" s="41"/>
      <c r="Q107" s="41"/>
      <c r="R107" s="39" t="s">
        <v>147</v>
      </c>
      <c r="S107" s="41"/>
      <c r="T107" s="39"/>
      <c r="U107" s="39"/>
      <c r="V107" s="41">
        <v>44320</v>
      </c>
      <c r="W107" s="39" t="s">
        <v>572</v>
      </c>
      <c r="X107" s="39" t="s">
        <v>165</v>
      </c>
      <c r="Y107" s="39" t="s">
        <v>268</v>
      </c>
      <c r="Z107" s="39">
        <v>597</v>
      </c>
      <c r="AA107" s="41">
        <v>44294</v>
      </c>
      <c r="AB107" s="39" t="s">
        <v>154</v>
      </c>
      <c r="AC107" s="41"/>
      <c r="AD107" s="39"/>
      <c r="AE107" s="41"/>
      <c r="AF107" s="39"/>
      <c r="AG107" s="41">
        <v>44295</v>
      </c>
      <c r="AH107" s="41"/>
      <c r="AI107" s="41"/>
      <c r="AJ107" s="41"/>
      <c r="AK107" s="39"/>
      <c r="AL107" s="41"/>
      <c r="AM107" s="42"/>
      <c r="AN107" s="42"/>
      <c r="AO107" s="41"/>
      <c r="AP107" s="39"/>
      <c r="AQ107" s="39"/>
      <c r="AR107" s="43"/>
      <c r="AS107" s="43"/>
      <c r="AT107" s="43"/>
      <c r="AU107" s="43"/>
      <c r="AV107" s="43"/>
      <c r="AW107" s="43"/>
      <c r="AX107" s="43"/>
      <c r="AY107" s="43"/>
      <c r="AZ107" s="43"/>
      <c r="BA107" s="39">
        <f t="shared" si="6"/>
        <v>1</v>
      </c>
      <c r="BB107" s="39">
        <f t="shared" si="7"/>
        <v>1</v>
      </c>
      <c r="BC107" s="39">
        <f>+IF(Tabla2[[#This Row],[PROCESOS_FINALIZADOS]]=1,0,1)</f>
        <v>0</v>
      </c>
      <c r="BD107" s="39">
        <f>+IF(AND(Tabla2[[#This Row],[ESTADO DEL PROCESO]]&lt;&gt;"FINALIZADo",Tabla2[[#This Row],[ESTADO DE LA AUDIENCIA]]="Suspendida"),1,0)</f>
        <v>0</v>
      </c>
      <c r="BE107" s="39">
        <f>+IF(AND(Tabla2[[#This Row],[ESTADO DEL PROCESO]]&lt;&gt;"FINALIZADO",Tabla2[[#This Row],[ESTADO DE LA AUDIENCIA]]="Finalizada"),1,0)</f>
        <v>0</v>
      </c>
      <c r="BF107" s="39">
        <f>+IF(AND(Tabla2[[#This Row],[ESTADO DEL PROCESO]]&lt;&gt;"FINALIZADo",Tabla2[[#This Row],[ESTADO DE LA AUDIENCIA]]="Programada"),1,0)</f>
        <v>0</v>
      </c>
      <c r="BG107" s="39">
        <f>+IF(AND(Tabla2[[#This Row],[ESTADO DEL PROCESO]]="FINALIZADo",Tabla2[[#This Row],[ESTADO DE LA AUDIENCIA]]=""),1,0)</f>
        <v>0</v>
      </c>
      <c r="BH107" s="39">
        <f>+IF(Tabla2[[#This Row],[TIPO RESUELVE]]="SANCION",1,0)</f>
        <v>0</v>
      </c>
      <c r="BI107" s="39">
        <f>IF(Tabla2[[#This Row],[ESTADO DE LA AUDIENCIA]]="Finalizada",IF(Tabla2[[#This Row],[CONSECUENCIA JURÍDICA]]="MULTA",1,0),0)</f>
        <v>0</v>
      </c>
      <c r="BJ107" s="39">
        <f>IF(Tabla2[[#This Row],[ESTADO DE LA AUDIENCIA]]="Finalizada",IF(IFERROR(SEARCH("INCUMPLIMIENTO",Tabla2[[#This Row],[CONSECUENCIA JURÍDICA]],1),"")=1,1,0),0)</f>
        <v>0</v>
      </c>
      <c r="BK107" s="39">
        <f>IF(Tabla2[[#This Row],[ESTADO DE LA AUDIENCIA]]="Finalizada",IF(Tabla2[[#This Row],[FECHA DE CONSTANCIA DE EJECUTORIA]]="","",IF(IFERROR(SEARCH("Caducidad del Contrato",Tabla2[[#This Row],[CONSECUENCIA JURÍDICA]],1),"")=1,1,0)),0)</f>
        <v>0</v>
      </c>
      <c r="BL107" s="39" t="str">
        <f t="shared" ca="1" si="8"/>
        <v>No_Aplica</v>
      </c>
      <c r="BM107" s="39" t="str">
        <f>Tabla2[[#This Row],[No. CONTRATO]]&amp;Tabla2[[#This Row],[NUMERO DE DOCUMENTO]]&amp;Tabla2[[#This Row],[CONSECUENCIA JURÍDICA]]</f>
        <v>11005312020900954833Terminación de la actuación sancionatoria</v>
      </c>
      <c r="BN107" s="39" t="str">
        <f t="shared" si="9"/>
        <v>Unicos</v>
      </c>
      <c r="BO107" s="39" t="str">
        <f ca="1">IF(Tabla2[[#This Row],[CADUCIDAD]]=1,"In-Habilitado",IF(SUMIFS(BI:BI,BL:BL,"Aplica",F:F,F107,BN:BN,"Unicos")&gt;=5,"In-Habilitado",IF(SUMIFS(BJ:BJ,BL:BL,"Aplica",F:F,F107,BN:BN,"Unicos")&gt;=2,"In-Habilitado",IF(AND(SUMIFS(BI:BI,BL:BL,"Aplica",F:F,F107,BN:BN,"Unicos")&gt;=2,SUMIFS(BJ:BJ,BL:BL,"Aplica",F:F,F107,BN:BN,"Unicos")&gt;=1),"In-Habilitado",""))))</f>
        <v/>
      </c>
      <c r="BP107" s="39">
        <f t="shared" si="10"/>
        <v>1</v>
      </c>
      <c r="BQ107" s="39" t="str">
        <f>IF(N108="","SIN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7" s="39" t="e">
        <f>IF(OR(Tabla2[[#This Row],[ESTADO DE LA AUDIENCIA]]="Programada",Tabla2[[#This Row],[ESTADO DE LA AUDIENCIA]]="Suspendida",Tabla2[[#This Row],[ESTADO DE LA AUDIENCIA]]=""),2025,IF(Tabla2[[#This Row],[FECHA DE CONSTANCIA DE EJECUTORIA]]="",2025,TEXT(Tabla2[[#This Row],[FECHA DE CONSTANCIA DE EJECUTORIA]],"YYYY")*1))</f>
        <v>#VALUE!</v>
      </c>
      <c r="BT107" s="39">
        <f t="shared" si="11"/>
        <v>2021</v>
      </c>
      <c r="BU10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07" s="39" t="str">
        <f>IF(COUNTIF($A$1:A107,A107)&gt;1,"","Unicos")</f>
        <v>Unicos</v>
      </c>
      <c r="BW107" s="44" t="str">
        <f ca="1">IF(Tabla2[[#This Row],[ESTADO DE LA AUDIENCIA]]="Finalizada",IFERROR(IF(TEXT(Tabla2[[#This Row],[FECHA DE CONSTANCIA DE EJECUTORIA]],"dd/mm/yyyy")*1&gt;=CONCATENATE(TEXT(TODAY(),"dd/mm/"),YEAR(TODAY())-3)*1,"Aplica","No Aplica"),"Validar"),"No Aplica")</f>
        <v>Validar</v>
      </c>
    </row>
    <row r="108" spans="1:75" ht="37.5" hidden="1" customHeight="1">
      <c r="A108" s="38">
        <v>105</v>
      </c>
      <c r="B108" s="39" t="s">
        <v>573</v>
      </c>
      <c r="C108" s="39" t="s">
        <v>4</v>
      </c>
      <c r="D108" s="39" t="s">
        <v>574</v>
      </c>
      <c r="E108" s="39" t="s">
        <v>141</v>
      </c>
      <c r="F108" s="39">
        <v>900632928</v>
      </c>
      <c r="G108" s="39">
        <v>6</v>
      </c>
      <c r="H108" s="39" t="s">
        <v>142</v>
      </c>
      <c r="I108" s="39">
        <v>2018</v>
      </c>
      <c r="J108" s="40">
        <v>8004732018</v>
      </c>
      <c r="K108" s="39" t="s">
        <v>575</v>
      </c>
      <c r="L108" s="39" t="s">
        <v>144</v>
      </c>
      <c r="M108" s="39" t="s">
        <v>145</v>
      </c>
      <c r="N108" s="39" t="s">
        <v>530</v>
      </c>
      <c r="O108" s="41"/>
      <c r="P108" s="41"/>
      <c r="Q108" s="41"/>
      <c r="R108" s="39" t="s">
        <v>147</v>
      </c>
      <c r="S108" s="41"/>
      <c r="T108" s="39"/>
      <c r="U108" s="39"/>
      <c r="V108" s="41">
        <v>44356</v>
      </c>
      <c r="W108" s="39" t="s">
        <v>164</v>
      </c>
      <c r="X108" s="39" t="s">
        <v>165</v>
      </c>
      <c r="Y108" s="39" t="s">
        <v>268</v>
      </c>
      <c r="Z108" s="39">
        <v>252</v>
      </c>
      <c r="AA108" s="41">
        <v>44343</v>
      </c>
      <c r="AB108" s="39" t="s">
        <v>154</v>
      </c>
      <c r="AC108" s="41"/>
      <c r="AD108" s="39"/>
      <c r="AE108" s="41"/>
      <c r="AF108" s="39"/>
      <c r="AG108" s="41">
        <v>44343</v>
      </c>
      <c r="AH108" s="41"/>
      <c r="AI108" s="41"/>
      <c r="AJ108" s="41"/>
      <c r="AK108" s="39"/>
      <c r="AL108" s="41"/>
      <c r="AM108" s="42"/>
      <c r="AN108" s="42"/>
      <c r="AO108" s="41"/>
      <c r="AP108" s="39"/>
      <c r="AQ108" s="39"/>
      <c r="AR108" s="43"/>
      <c r="AS108" s="43"/>
      <c r="AT108" s="43"/>
      <c r="AU108" s="43"/>
      <c r="AV108" s="43"/>
      <c r="AW108" s="43"/>
      <c r="AX108" s="43"/>
      <c r="AY108" s="43"/>
      <c r="AZ108" s="43"/>
      <c r="BA108" s="39">
        <f t="shared" si="6"/>
        <v>1</v>
      </c>
      <c r="BB108" s="39">
        <f t="shared" si="7"/>
        <v>1</v>
      </c>
      <c r="BC108" s="39">
        <f>+IF(Tabla2[[#This Row],[PROCESOS_FINALIZADOS]]=1,0,1)</f>
        <v>0</v>
      </c>
      <c r="BD108" s="39">
        <f>+IF(AND(Tabla2[[#This Row],[ESTADO DEL PROCESO]]&lt;&gt;"FINALIZADo",Tabla2[[#This Row],[ESTADO DE LA AUDIENCIA]]="Suspendida"),1,0)</f>
        <v>0</v>
      </c>
      <c r="BE108" s="39">
        <f>+IF(AND(Tabla2[[#This Row],[ESTADO DEL PROCESO]]&lt;&gt;"FINALIZADO",Tabla2[[#This Row],[ESTADO DE LA AUDIENCIA]]="Finalizada"),1,0)</f>
        <v>0</v>
      </c>
      <c r="BF108" s="39">
        <f>+IF(AND(Tabla2[[#This Row],[ESTADO DEL PROCESO]]&lt;&gt;"FINALIZADo",Tabla2[[#This Row],[ESTADO DE LA AUDIENCIA]]="Programada"),1,0)</f>
        <v>0</v>
      </c>
      <c r="BG108" s="39">
        <f>+IF(AND(Tabla2[[#This Row],[ESTADO DEL PROCESO]]="FINALIZADo",Tabla2[[#This Row],[ESTADO DE LA AUDIENCIA]]=""),1,0)</f>
        <v>0</v>
      </c>
      <c r="BH108" s="39">
        <f>+IF(Tabla2[[#This Row],[TIPO RESUELVE]]="SANCION",1,0)</f>
        <v>0</v>
      </c>
      <c r="BI108" s="39">
        <f>IF(Tabla2[[#This Row],[ESTADO DE LA AUDIENCIA]]="Finalizada",IF(Tabla2[[#This Row],[CONSECUENCIA JURÍDICA]]="MULTA",1,0),0)</f>
        <v>0</v>
      </c>
      <c r="BJ108" s="39">
        <f>IF(Tabla2[[#This Row],[ESTADO DE LA AUDIENCIA]]="Finalizada",IF(IFERROR(SEARCH("INCUMPLIMIENTO",Tabla2[[#This Row],[CONSECUENCIA JURÍDICA]],1),"")=1,1,0),0)</f>
        <v>0</v>
      </c>
      <c r="BK108" s="39">
        <f>IF(Tabla2[[#This Row],[ESTADO DE LA AUDIENCIA]]="Finalizada",IF(Tabla2[[#This Row],[FECHA DE CONSTANCIA DE EJECUTORIA]]="","",IF(IFERROR(SEARCH("Caducidad del Contrato",Tabla2[[#This Row],[CONSECUENCIA JURÍDICA]],1),"")=1,1,0)),0)</f>
        <v>0</v>
      </c>
      <c r="BL108" s="39" t="str">
        <f t="shared" ca="1" si="8"/>
        <v>No_Aplica</v>
      </c>
      <c r="BM108" s="39" t="str">
        <f>Tabla2[[#This Row],[No. CONTRATO]]&amp;Tabla2[[#This Row],[NUMERO DE DOCUMENTO]]&amp;Tabla2[[#This Row],[CONSECUENCIA JURÍDICA]]</f>
        <v>8004732018900632928Terminación de la actuación sancionatoria</v>
      </c>
      <c r="BN108" s="39" t="str">
        <f t="shared" si="9"/>
        <v>Unicos</v>
      </c>
      <c r="BO108" s="39" t="str">
        <f ca="1">IF(Tabla2[[#This Row],[CADUCIDAD]]=1,"In-Habilitado",IF(SUMIFS(BI:BI,BL:BL,"Aplica",F:F,F108,BN:BN,"Unicos")&gt;=5,"In-Habilitado",IF(SUMIFS(BJ:BJ,BL:BL,"Aplica",F:F,F108,BN:BN,"Unicos")&gt;=2,"In-Habilitado",IF(AND(SUMIFS(BI:BI,BL:BL,"Aplica",F:F,F108,BN:BN,"Unicos")&gt;=2,SUMIFS(BJ:BJ,BL:BL,"Aplica",F:F,F108,BN:BN,"Unicos")&gt;=1),"In-Habilitado",""))))</f>
        <v/>
      </c>
      <c r="BP108" s="39">
        <f t="shared" si="10"/>
        <v>1</v>
      </c>
      <c r="BQ108" s="39" t="str">
        <f>IF(N109="","SIN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8" s="39" t="e">
        <f>IF(OR(Tabla2[[#This Row],[ESTADO DE LA AUDIENCIA]]="Programada",Tabla2[[#This Row],[ESTADO DE LA AUDIENCIA]]="Suspendida",Tabla2[[#This Row],[ESTADO DE LA AUDIENCIA]]=""),2025,IF(Tabla2[[#This Row],[FECHA DE CONSTANCIA DE EJECUTORIA]]="",2025,TEXT(Tabla2[[#This Row],[FECHA DE CONSTANCIA DE EJECUTORIA]],"YYYY")*1))</f>
        <v>#VALUE!</v>
      </c>
      <c r="BT108" s="39">
        <f t="shared" si="11"/>
        <v>2021</v>
      </c>
      <c r="BU10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08" s="39" t="str">
        <f>IF(COUNTIF($A$1:A108,A108)&gt;1,"","Unicos")</f>
        <v>Unicos</v>
      </c>
      <c r="BW108" s="44" t="str">
        <f ca="1">IF(Tabla2[[#This Row],[ESTADO DE LA AUDIENCIA]]="Finalizada",IFERROR(IF(TEXT(Tabla2[[#This Row],[FECHA DE CONSTANCIA DE EJECUTORIA]],"dd/mm/yyyy")*1&gt;=CONCATENATE(TEXT(TODAY(),"dd/mm/"),YEAR(TODAY())-3)*1,"Aplica","No Aplica"),"Validar"),"No Aplica")</f>
        <v>Validar</v>
      </c>
    </row>
    <row r="109" spans="1:75" ht="37.5" hidden="1" customHeight="1">
      <c r="A109" s="38">
        <v>106</v>
      </c>
      <c r="B109" s="39" t="s">
        <v>18</v>
      </c>
      <c r="C109" s="39" t="s">
        <v>4</v>
      </c>
      <c r="D109" s="39" t="s">
        <v>576</v>
      </c>
      <c r="E109" s="39" t="s">
        <v>518</v>
      </c>
      <c r="F109" s="39">
        <v>79447139</v>
      </c>
      <c r="G109" s="39"/>
      <c r="H109" s="39" t="s">
        <v>519</v>
      </c>
      <c r="I109" s="39">
        <v>2020</v>
      </c>
      <c r="J109" s="40">
        <v>11001882019</v>
      </c>
      <c r="K109" s="39" t="s">
        <v>577</v>
      </c>
      <c r="L109" s="39" t="s">
        <v>169</v>
      </c>
      <c r="M109" s="39" t="s">
        <v>578</v>
      </c>
      <c r="N109" s="39" t="s">
        <v>530</v>
      </c>
      <c r="O109" s="41"/>
      <c r="P109" s="41"/>
      <c r="Q109" s="41"/>
      <c r="R109" s="39" t="s">
        <v>147</v>
      </c>
      <c r="S109" s="41"/>
      <c r="T109" s="39"/>
      <c r="U109" s="39"/>
      <c r="V109" s="41">
        <v>44413</v>
      </c>
      <c r="W109" s="39" t="s">
        <v>164</v>
      </c>
      <c r="X109" s="39" t="s">
        <v>165</v>
      </c>
      <c r="Y109" s="39" t="s">
        <v>268</v>
      </c>
      <c r="Z109" s="39">
        <v>1335</v>
      </c>
      <c r="AA109" s="41">
        <v>44399</v>
      </c>
      <c r="AB109" s="39" t="s">
        <v>154</v>
      </c>
      <c r="AC109" s="41"/>
      <c r="AD109" s="39"/>
      <c r="AE109" s="41"/>
      <c r="AF109" s="39"/>
      <c r="AG109" s="41">
        <v>44400</v>
      </c>
      <c r="AH109" s="41"/>
      <c r="AI109" s="41"/>
      <c r="AJ109" s="41"/>
      <c r="AK109" s="39"/>
      <c r="AL109" s="41"/>
      <c r="AM109" s="42"/>
      <c r="AN109" s="42"/>
      <c r="AO109" s="41"/>
      <c r="AP109" s="39"/>
      <c r="AQ109" s="39"/>
      <c r="AR109" s="43"/>
      <c r="AS109" s="43"/>
      <c r="AT109" s="43"/>
      <c r="AU109" s="43"/>
      <c r="AV109" s="43"/>
      <c r="AW109" s="43"/>
      <c r="AX109" s="43"/>
      <c r="AY109" s="43"/>
      <c r="AZ109" s="43"/>
      <c r="BA109" s="39">
        <f t="shared" si="6"/>
        <v>1</v>
      </c>
      <c r="BB109" s="39">
        <f t="shared" si="7"/>
        <v>1</v>
      </c>
      <c r="BC109" s="39">
        <f>+IF(Tabla2[[#This Row],[PROCESOS_FINALIZADOS]]=1,0,1)</f>
        <v>0</v>
      </c>
      <c r="BD109" s="39">
        <f>+IF(AND(Tabla2[[#This Row],[ESTADO DEL PROCESO]]&lt;&gt;"FINALIZADo",Tabla2[[#This Row],[ESTADO DE LA AUDIENCIA]]="Suspendida"),1,0)</f>
        <v>0</v>
      </c>
      <c r="BE109" s="39">
        <f>+IF(AND(Tabla2[[#This Row],[ESTADO DEL PROCESO]]&lt;&gt;"FINALIZADO",Tabla2[[#This Row],[ESTADO DE LA AUDIENCIA]]="Finalizada"),1,0)</f>
        <v>0</v>
      </c>
      <c r="BF109" s="39">
        <f>+IF(AND(Tabla2[[#This Row],[ESTADO DEL PROCESO]]&lt;&gt;"FINALIZADo",Tabla2[[#This Row],[ESTADO DE LA AUDIENCIA]]="Programada"),1,0)</f>
        <v>0</v>
      </c>
      <c r="BG109" s="39">
        <f>+IF(AND(Tabla2[[#This Row],[ESTADO DEL PROCESO]]="FINALIZADo",Tabla2[[#This Row],[ESTADO DE LA AUDIENCIA]]=""),1,0)</f>
        <v>0</v>
      </c>
      <c r="BH109" s="39">
        <f>+IF(Tabla2[[#This Row],[TIPO RESUELVE]]="SANCION",1,0)</f>
        <v>0</v>
      </c>
      <c r="BI109" s="39">
        <f>IF(Tabla2[[#This Row],[ESTADO DE LA AUDIENCIA]]="Finalizada",IF(Tabla2[[#This Row],[CONSECUENCIA JURÍDICA]]="MULTA",1,0),0)</f>
        <v>0</v>
      </c>
      <c r="BJ109" s="39">
        <f>IF(Tabla2[[#This Row],[ESTADO DE LA AUDIENCIA]]="Finalizada",IF(IFERROR(SEARCH("INCUMPLIMIENTO",Tabla2[[#This Row],[CONSECUENCIA JURÍDICA]],1),"")=1,1,0),0)</f>
        <v>0</v>
      </c>
      <c r="BK109" s="39">
        <f>IF(Tabla2[[#This Row],[ESTADO DE LA AUDIENCIA]]="Finalizada",IF(Tabla2[[#This Row],[FECHA DE CONSTANCIA DE EJECUTORIA]]="","",IF(IFERROR(SEARCH("Caducidad del Contrato",Tabla2[[#This Row],[CONSECUENCIA JURÍDICA]],1),"")=1,1,0)),0)</f>
        <v>0</v>
      </c>
      <c r="BL109" s="39" t="str">
        <f t="shared" ca="1" si="8"/>
        <v>No_Aplica</v>
      </c>
      <c r="BM109" s="39" t="str">
        <f>Tabla2[[#This Row],[No. CONTRATO]]&amp;Tabla2[[#This Row],[NUMERO DE DOCUMENTO]]&amp;Tabla2[[#This Row],[CONSECUENCIA JURÍDICA]]</f>
        <v>1100188201979447139Terminación de la actuación sancionatoria</v>
      </c>
      <c r="BN109" s="39" t="str">
        <f t="shared" si="9"/>
        <v>Unicos</v>
      </c>
      <c r="BO109" s="39" t="str">
        <f ca="1">IF(Tabla2[[#This Row],[CADUCIDAD]]=1,"In-Habilitado",IF(SUMIFS(BI:BI,BL:BL,"Aplica",F:F,F109,BN:BN,"Unicos")&gt;=5,"In-Habilitado",IF(SUMIFS(BJ:BJ,BL:BL,"Aplica",F:F,F109,BN:BN,"Unicos")&gt;=2,"In-Habilitado",IF(AND(SUMIFS(BI:BI,BL:BL,"Aplica",F:F,F109,BN:BN,"Unicos")&gt;=2,SUMIFS(BJ:BJ,BL:BL,"Aplica",F:F,F109,BN:BN,"Unicos")&gt;=1),"In-Habilitado",""))))</f>
        <v/>
      </c>
      <c r="BP109" s="39">
        <f t="shared" si="10"/>
        <v>1</v>
      </c>
      <c r="BQ109" s="39" t="str">
        <f>IF(N110="","SIN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0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09" s="39" t="e">
        <f>IF(OR(Tabla2[[#This Row],[ESTADO DE LA AUDIENCIA]]="Programada",Tabla2[[#This Row],[ESTADO DE LA AUDIENCIA]]="Suspendida",Tabla2[[#This Row],[ESTADO DE LA AUDIENCIA]]=""),2025,IF(Tabla2[[#This Row],[FECHA DE CONSTANCIA DE EJECUTORIA]]="",2025,TEXT(Tabla2[[#This Row],[FECHA DE CONSTANCIA DE EJECUTORIA]],"YYYY")*1))</f>
        <v>#VALUE!</v>
      </c>
      <c r="BT109" s="39">
        <f t="shared" si="11"/>
        <v>2021</v>
      </c>
      <c r="BU10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09" s="39" t="str">
        <f>IF(COUNTIF($A$1:A109,A109)&gt;1,"","Unicos")</f>
        <v>Unicos</v>
      </c>
      <c r="BW109" s="44" t="str">
        <f ca="1">IF(Tabla2[[#This Row],[ESTADO DE LA AUDIENCIA]]="Finalizada",IFERROR(IF(TEXT(Tabla2[[#This Row],[FECHA DE CONSTANCIA DE EJECUTORIA]],"dd/mm/yyyy")*1&gt;=CONCATENATE(TEXT(TODAY(),"dd/mm/"),YEAR(TODAY())-3)*1,"Aplica","No Aplica"),"Validar"),"No Aplica")</f>
        <v>Validar</v>
      </c>
    </row>
    <row r="110" spans="1:75" ht="37.5" hidden="1" customHeight="1">
      <c r="A110" s="38">
        <v>107</v>
      </c>
      <c r="B110" s="39" t="s">
        <v>18</v>
      </c>
      <c r="C110" s="39" t="s">
        <v>4</v>
      </c>
      <c r="D110" s="39" t="s">
        <v>579</v>
      </c>
      <c r="E110" s="39" t="s">
        <v>141</v>
      </c>
      <c r="F110" s="39">
        <v>900696969</v>
      </c>
      <c r="G110" s="39">
        <v>2</v>
      </c>
      <c r="H110" s="39" t="s">
        <v>142</v>
      </c>
      <c r="I110" s="39">
        <v>2020</v>
      </c>
      <c r="J110" s="40">
        <v>11010652020</v>
      </c>
      <c r="K110" s="39" t="s">
        <v>580</v>
      </c>
      <c r="L110" s="39" t="s">
        <v>144</v>
      </c>
      <c r="M110" s="39" t="s">
        <v>145</v>
      </c>
      <c r="N110" s="39" t="s">
        <v>530</v>
      </c>
      <c r="O110" s="41"/>
      <c r="P110" s="41"/>
      <c r="Q110" s="41"/>
      <c r="R110" s="39" t="s">
        <v>147</v>
      </c>
      <c r="S110" s="41"/>
      <c r="T110" s="39"/>
      <c r="U110" s="39"/>
      <c r="V110" s="41">
        <v>44442</v>
      </c>
      <c r="W110" s="39" t="s">
        <v>164</v>
      </c>
      <c r="X110" s="39" t="s">
        <v>165</v>
      </c>
      <c r="Y110" s="39" t="s">
        <v>268</v>
      </c>
      <c r="Z110" s="39">
        <v>1634</v>
      </c>
      <c r="AA110" s="41">
        <v>44431</v>
      </c>
      <c r="AB110" s="39" t="s">
        <v>154</v>
      </c>
      <c r="AC110" s="41"/>
      <c r="AD110" s="39"/>
      <c r="AE110" s="41"/>
      <c r="AF110" s="39"/>
      <c r="AG110" s="41">
        <v>44441</v>
      </c>
      <c r="AH110" s="41"/>
      <c r="AI110" s="41"/>
      <c r="AJ110" s="41"/>
      <c r="AK110" s="39"/>
      <c r="AL110" s="41"/>
      <c r="AM110" s="42"/>
      <c r="AN110" s="42"/>
      <c r="AO110" s="41"/>
      <c r="AP110" s="39"/>
      <c r="AQ110" s="39"/>
      <c r="AR110" s="43"/>
      <c r="AS110" s="43"/>
      <c r="AT110" s="43"/>
      <c r="AU110" s="43"/>
      <c r="AV110" s="43"/>
      <c r="AW110" s="43"/>
      <c r="AX110" s="43"/>
      <c r="AY110" s="43"/>
      <c r="AZ110" s="43"/>
      <c r="BA110" s="39">
        <f t="shared" si="6"/>
        <v>1</v>
      </c>
      <c r="BB110" s="39">
        <f t="shared" si="7"/>
        <v>1</v>
      </c>
      <c r="BC110" s="39">
        <f>+IF(Tabla2[[#This Row],[PROCESOS_FINALIZADOS]]=1,0,1)</f>
        <v>0</v>
      </c>
      <c r="BD110" s="39">
        <f>+IF(AND(Tabla2[[#This Row],[ESTADO DEL PROCESO]]&lt;&gt;"FINALIZADo",Tabla2[[#This Row],[ESTADO DE LA AUDIENCIA]]="Suspendida"),1,0)</f>
        <v>0</v>
      </c>
      <c r="BE110" s="39">
        <f>+IF(AND(Tabla2[[#This Row],[ESTADO DEL PROCESO]]&lt;&gt;"FINALIZADO",Tabla2[[#This Row],[ESTADO DE LA AUDIENCIA]]="Finalizada"),1,0)</f>
        <v>0</v>
      </c>
      <c r="BF110" s="39">
        <f>+IF(AND(Tabla2[[#This Row],[ESTADO DEL PROCESO]]&lt;&gt;"FINALIZADo",Tabla2[[#This Row],[ESTADO DE LA AUDIENCIA]]="Programada"),1,0)</f>
        <v>0</v>
      </c>
      <c r="BG110" s="39">
        <f>+IF(AND(Tabla2[[#This Row],[ESTADO DEL PROCESO]]="FINALIZADo",Tabla2[[#This Row],[ESTADO DE LA AUDIENCIA]]=""),1,0)</f>
        <v>0</v>
      </c>
      <c r="BH110" s="39">
        <f>+IF(Tabla2[[#This Row],[TIPO RESUELVE]]="SANCION",1,0)</f>
        <v>0</v>
      </c>
      <c r="BI110" s="39">
        <f>IF(Tabla2[[#This Row],[ESTADO DE LA AUDIENCIA]]="Finalizada",IF(Tabla2[[#This Row],[CONSECUENCIA JURÍDICA]]="MULTA",1,0),0)</f>
        <v>0</v>
      </c>
      <c r="BJ110" s="39">
        <f>IF(Tabla2[[#This Row],[ESTADO DE LA AUDIENCIA]]="Finalizada",IF(IFERROR(SEARCH("INCUMPLIMIENTO",Tabla2[[#This Row],[CONSECUENCIA JURÍDICA]],1),"")=1,1,0),0)</f>
        <v>0</v>
      </c>
      <c r="BK110" s="39">
        <f>IF(Tabla2[[#This Row],[ESTADO DE LA AUDIENCIA]]="Finalizada",IF(Tabla2[[#This Row],[FECHA DE CONSTANCIA DE EJECUTORIA]]="","",IF(IFERROR(SEARCH("Caducidad del Contrato",Tabla2[[#This Row],[CONSECUENCIA JURÍDICA]],1),"")=1,1,0)),0)</f>
        <v>0</v>
      </c>
      <c r="BL110" s="39" t="str">
        <f t="shared" ca="1" si="8"/>
        <v>No_Aplica</v>
      </c>
      <c r="BM110" s="39" t="str">
        <f>Tabla2[[#This Row],[No. CONTRATO]]&amp;Tabla2[[#This Row],[NUMERO DE DOCUMENTO]]&amp;Tabla2[[#This Row],[CONSECUENCIA JURÍDICA]]</f>
        <v>11010652020900696969Terminación de la actuación sancionatoria</v>
      </c>
      <c r="BN110" s="39" t="str">
        <f t="shared" si="9"/>
        <v>Unicos</v>
      </c>
      <c r="BO110" s="39" t="str">
        <f ca="1">IF(Tabla2[[#This Row],[CADUCIDAD]]=1,"In-Habilitado",IF(SUMIFS(BI:BI,BL:BL,"Aplica",F:F,F110,BN:BN,"Unicos")&gt;=5,"In-Habilitado",IF(SUMIFS(BJ:BJ,BL:BL,"Aplica",F:F,F110,BN:BN,"Unicos")&gt;=2,"In-Habilitado",IF(AND(SUMIFS(BI:BI,BL:BL,"Aplica",F:F,F110,BN:BN,"Unicos")&gt;=2,SUMIFS(BJ:BJ,BL:BL,"Aplica",F:F,F110,BN:BN,"Unicos")&gt;=1),"In-Habilitado",""))))</f>
        <v/>
      </c>
      <c r="BP110" s="39">
        <f t="shared" si="10"/>
        <v>1</v>
      </c>
      <c r="BQ110" s="39" t="str">
        <f>IF(N111="","SIN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0" s="39" t="e">
        <f>IF(OR(Tabla2[[#This Row],[ESTADO DE LA AUDIENCIA]]="Programada",Tabla2[[#This Row],[ESTADO DE LA AUDIENCIA]]="Suspendida",Tabla2[[#This Row],[ESTADO DE LA AUDIENCIA]]=""),2025,IF(Tabla2[[#This Row],[FECHA DE CONSTANCIA DE EJECUTORIA]]="",2025,TEXT(Tabla2[[#This Row],[FECHA DE CONSTANCIA DE EJECUTORIA]],"YYYY")*1))</f>
        <v>#VALUE!</v>
      </c>
      <c r="BT110" s="39">
        <f t="shared" si="11"/>
        <v>2021</v>
      </c>
      <c r="BU1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10" s="39" t="str">
        <f>IF(COUNTIF($A$1:A110,A110)&gt;1,"","Unicos")</f>
        <v>Unicos</v>
      </c>
      <c r="BW110" s="44" t="str">
        <f ca="1">IF(Tabla2[[#This Row],[ESTADO DE LA AUDIENCIA]]="Finalizada",IFERROR(IF(TEXT(Tabla2[[#This Row],[FECHA DE CONSTANCIA DE EJECUTORIA]],"dd/mm/yyyy")*1&gt;=CONCATENATE(TEXT(TODAY(),"dd/mm/"),YEAR(TODAY())-3)*1,"Aplica","No Aplica"),"Validar"),"No Aplica")</f>
        <v>Validar</v>
      </c>
    </row>
    <row r="111" spans="1:75" ht="37.5" hidden="1" customHeight="1">
      <c r="A111" s="38">
        <v>108</v>
      </c>
      <c r="B111" s="39" t="s">
        <v>18</v>
      </c>
      <c r="C111" s="39" t="s">
        <v>4</v>
      </c>
      <c r="D111" s="39" t="s">
        <v>581</v>
      </c>
      <c r="E111" s="39" t="s">
        <v>518</v>
      </c>
      <c r="F111" s="39">
        <v>19486482</v>
      </c>
      <c r="G111" s="39"/>
      <c r="H111" s="39" t="s">
        <v>519</v>
      </c>
      <c r="I111" s="39">
        <v>2020</v>
      </c>
      <c r="J111" s="40">
        <v>11016292020</v>
      </c>
      <c r="K111" s="39" t="s">
        <v>582</v>
      </c>
      <c r="L111" s="39" t="s">
        <v>248</v>
      </c>
      <c r="M111" s="39" t="s">
        <v>583</v>
      </c>
      <c r="N111" s="39" t="s">
        <v>530</v>
      </c>
      <c r="O111" s="41"/>
      <c r="P111" s="41"/>
      <c r="Q111" s="41"/>
      <c r="R111" s="39" t="s">
        <v>147</v>
      </c>
      <c r="S111" s="41"/>
      <c r="T111" s="39"/>
      <c r="U111" s="39"/>
      <c r="V111" s="41">
        <v>44442</v>
      </c>
      <c r="W111" s="39" t="s">
        <v>164</v>
      </c>
      <c r="X111" s="39" t="s">
        <v>165</v>
      </c>
      <c r="Y111" s="39" t="s">
        <v>268</v>
      </c>
      <c r="Z111" s="39">
        <v>1673</v>
      </c>
      <c r="AA111" s="41">
        <v>44434</v>
      </c>
      <c r="AB111" s="39" t="s">
        <v>154</v>
      </c>
      <c r="AC111" s="41"/>
      <c r="AD111" s="39"/>
      <c r="AE111" s="41"/>
      <c r="AF111" s="39"/>
      <c r="AG111" s="41">
        <v>44435</v>
      </c>
      <c r="AH111" s="41"/>
      <c r="AI111" s="41"/>
      <c r="AJ111" s="41"/>
      <c r="AK111" s="39"/>
      <c r="AL111" s="41"/>
      <c r="AM111" s="42"/>
      <c r="AN111" s="42"/>
      <c r="AO111" s="41"/>
      <c r="AP111" s="39"/>
      <c r="AQ111" s="39"/>
      <c r="AR111" s="43"/>
      <c r="AS111" s="43"/>
      <c r="AT111" s="43"/>
      <c r="AU111" s="43"/>
      <c r="AV111" s="43"/>
      <c r="AW111" s="43"/>
      <c r="AX111" s="43"/>
      <c r="AY111" s="43"/>
      <c r="AZ111" s="43"/>
      <c r="BA111" s="39">
        <f t="shared" si="6"/>
        <v>1</v>
      </c>
      <c r="BB111" s="39">
        <f t="shared" si="7"/>
        <v>1</v>
      </c>
      <c r="BC111" s="39">
        <f>+IF(Tabla2[[#This Row],[PROCESOS_FINALIZADOS]]=1,0,1)</f>
        <v>0</v>
      </c>
      <c r="BD111" s="39">
        <f>+IF(AND(Tabla2[[#This Row],[ESTADO DEL PROCESO]]&lt;&gt;"FINALIZADo",Tabla2[[#This Row],[ESTADO DE LA AUDIENCIA]]="Suspendida"),1,0)</f>
        <v>0</v>
      </c>
      <c r="BE111" s="39">
        <f>+IF(AND(Tabla2[[#This Row],[ESTADO DEL PROCESO]]&lt;&gt;"FINALIZADO",Tabla2[[#This Row],[ESTADO DE LA AUDIENCIA]]="Finalizada"),1,0)</f>
        <v>0</v>
      </c>
      <c r="BF111" s="39">
        <f>+IF(AND(Tabla2[[#This Row],[ESTADO DEL PROCESO]]&lt;&gt;"FINALIZADo",Tabla2[[#This Row],[ESTADO DE LA AUDIENCIA]]="Programada"),1,0)</f>
        <v>0</v>
      </c>
      <c r="BG111" s="39">
        <f>+IF(AND(Tabla2[[#This Row],[ESTADO DEL PROCESO]]="FINALIZADo",Tabla2[[#This Row],[ESTADO DE LA AUDIENCIA]]=""),1,0)</f>
        <v>0</v>
      </c>
      <c r="BH111" s="39">
        <f>+IF(Tabla2[[#This Row],[TIPO RESUELVE]]="SANCION",1,0)</f>
        <v>0</v>
      </c>
      <c r="BI111" s="39">
        <f>IF(Tabla2[[#This Row],[ESTADO DE LA AUDIENCIA]]="Finalizada",IF(Tabla2[[#This Row],[CONSECUENCIA JURÍDICA]]="MULTA",1,0),0)</f>
        <v>0</v>
      </c>
      <c r="BJ111" s="39">
        <f>IF(Tabla2[[#This Row],[ESTADO DE LA AUDIENCIA]]="Finalizada",IF(IFERROR(SEARCH("INCUMPLIMIENTO",Tabla2[[#This Row],[CONSECUENCIA JURÍDICA]],1),"")=1,1,0),0)</f>
        <v>0</v>
      </c>
      <c r="BK111" s="39">
        <f>IF(Tabla2[[#This Row],[ESTADO DE LA AUDIENCIA]]="Finalizada",IF(Tabla2[[#This Row],[FECHA DE CONSTANCIA DE EJECUTORIA]]="","",IF(IFERROR(SEARCH("Caducidad del Contrato",Tabla2[[#This Row],[CONSECUENCIA JURÍDICA]],1),"")=1,1,0)),0)</f>
        <v>0</v>
      </c>
      <c r="BL111" s="39" t="str">
        <f t="shared" ca="1" si="8"/>
        <v>No_Aplica</v>
      </c>
      <c r="BM111" s="39" t="str">
        <f>Tabla2[[#This Row],[No. CONTRATO]]&amp;Tabla2[[#This Row],[NUMERO DE DOCUMENTO]]&amp;Tabla2[[#This Row],[CONSECUENCIA JURÍDICA]]</f>
        <v>1101629202019486482Terminación de la actuación sancionatoria</v>
      </c>
      <c r="BN111" s="39" t="str">
        <f t="shared" si="9"/>
        <v>Unicos</v>
      </c>
      <c r="BO111" s="39" t="str">
        <f ca="1">IF(Tabla2[[#This Row],[CADUCIDAD]]=1,"In-Habilitado",IF(SUMIFS(BI:BI,BL:BL,"Aplica",F:F,F111,BN:BN,"Unicos")&gt;=5,"In-Habilitado",IF(SUMIFS(BJ:BJ,BL:BL,"Aplica",F:F,F111,BN:BN,"Unicos")&gt;=2,"In-Habilitado",IF(AND(SUMIFS(BI:BI,BL:BL,"Aplica",F:F,F111,BN:BN,"Unicos")&gt;=2,SUMIFS(BJ:BJ,BL:BL,"Aplica",F:F,F111,BN:BN,"Unicos")&gt;=1),"In-Habilitado",""))))</f>
        <v/>
      </c>
      <c r="BP111" s="39">
        <f t="shared" si="10"/>
        <v>1</v>
      </c>
      <c r="BQ111" s="39" t="str">
        <f>IF(N112="","SIN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1" s="39" t="e">
        <f>IF(OR(Tabla2[[#This Row],[ESTADO DE LA AUDIENCIA]]="Programada",Tabla2[[#This Row],[ESTADO DE LA AUDIENCIA]]="Suspendida",Tabla2[[#This Row],[ESTADO DE LA AUDIENCIA]]=""),2025,IF(Tabla2[[#This Row],[FECHA DE CONSTANCIA DE EJECUTORIA]]="",2025,TEXT(Tabla2[[#This Row],[FECHA DE CONSTANCIA DE EJECUTORIA]],"YYYY")*1))</f>
        <v>#VALUE!</v>
      </c>
      <c r="BT111" s="39">
        <f t="shared" si="11"/>
        <v>2021</v>
      </c>
      <c r="BU1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11" s="39" t="str">
        <f>IF(COUNTIF($A$1:A111,A111)&gt;1,"","Unicos")</f>
        <v>Unicos</v>
      </c>
      <c r="BW111" s="44" t="str">
        <f ca="1">IF(Tabla2[[#This Row],[ESTADO DE LA AUDIENCIA]]="Finalizada",IFERROR(IF(TEXT(Tabla2[[#This Row],[FECHA DE CONSTANCIA DE EJECUTORIA]],"dd/mm/yyyy")*1&gt;=CONCATENATE(TEXT(TODAY(),"dd/mm/"),YEAR(TODAY())-3)*1,"Aplica","No Aplica"),"Validar"),"No Aplica")</f>
        <v>Validar</v>
      </c>
    </row>
    <row r="112" spans="1:75" ht="37.5" hidden="1" customHeight="1">
      <c r="A112" s="38">
        <v>109</v>
      </c>
      <c r="B112" s="39" t="s">
        <v>18</v>
      </c>
      <c r="C112" s="39" t="s">
        <v>4</v>
      </c>
      <c r="D112" s="39" t="s">
        <v>584</v>
      </c>
      <c r="E112" s="39" t="s">
        <v>141</v>
      </c>
      <c r="F112" s="39">
        <v>900374573</v>
      </c>
      <c r="G112" s="39">
        <v>8</v>
      </c>
      <c r="H112" s="39" t="s">
        <v>142</v>
      </c>
      <c r="I112" s="39">
        <v>2020</v>
      </c>
      <c r="J112" s="40">
        <v>11005532020</v>
      </c>
      <c r="K112" s="39" t="s">
        <v>585</v>
      </c>
      <c r="L112" s="39" t="s">
        <v>248</v>
      </c>
      <c r="M112" s="39" t="s">
        <v>571</v>
      </c>
      <c r="N112" s="39" t="s">
        <v>56</v>
      </c>
      <c r="O112" s="41"/>
      <c r="P112" s="41"/>
      <c r="Q112" s="41"/>
      <c r="R112" s="39" t="s">
        <v>147</v>
      </c>
      <c r="S112" s="41"/>
      <c r="T112" s="39"/>
      <c r="U112" s="39"/>
      <c r="V112" s="41">
        <v>44442</v>
      </c>
      <c r="W112" s="39" t="s">
        <v>164</v>
      </c>
      <c r="X112" s="39" t="s">
        <v>165</v>
      </c>
      <c r="Y112" s="39" t="s">
        <v>268</v>
      </c>
      <c r="Z112" s="39">
        <v>1468</v>
      </c>
      <c r="AA112" s="41">
        <v>44418</v>
      </c>
      <c r="AB112" s="39" t="s">
        <v>154</v>
      </c>
      <c r="AC112" s="41"/>
      <c r="AD112" s="39"/>
      <c r="AE112" s="41"/>
      <c r="AF112" s="39"/>
      <c r="AG112" s="41">
        <v>44418</v>
      </c>
      <c r="AH112" s="41"/>
      <c r="AI112" s="41"/>
      <c r="AJ112" s="41"/>
      <c r="AK112" s="39"/>
      <c r="AL112" s="41"/>
      <c r="AM112" s="42"/>
      <c r="AN112" s="42"/>
      <c r="AO112" s="41"/>
      <c r="AP112" s="39"/>
      <c r="AQ112" s="39"/>
      <c r="AR112" s="43"/>
      <c r="AS112" s="43"/>
      <c r="AT112" s="43"/>
      <c r="AU112" s="43"/>
      <c r="AV112" s="43"/>
      <c r="AW112" s="43"/>
      <c r="AX112" s="43"/>
      <c r="AY112" s="43"/>
      <c r="AZ112" s="43"/>
      <c r="BA112" s="39">
        <f t="shared" si="6"/>
        <v>1</v>
      </c>
      <c r="BB112" s="39">
        <f t="shared" si="7"/>
        <v>1</v>
      </c>
      <c r="BC112" s="39">
        <f>+IF(Tabla2[[#This Row],[PROCESOS_FINALIZADOS]]=1,0,1)</f>
        <v>0</v>
      </c>
      <c r="BD112" s="39">
        <f>+IF(AND(Tabla2[[#This Row],[ESTADO DEL PROCESO]]&lt;&gt;"FINALIZADo",Tabla2[[#This Row],[ESTADO DE LA AUDIENCIA]]="Suspendida"),1,0)</f>
        <v>0</v>
      </c>
      <c r="BE112" s="39">
        <f>+IF(AND(Tabla2[[#This Row],[ESTADO DEL PROCESO]]&lt;&gt;"FINALIZADO",Tabla2[[#This Row],[ESTADO DE LA AUDIENCIA]]="Finalizada"),1,0)</f>
        <v>0</v>
      </c>
      <c r="BF112" s="39">
        <f>+IF(AND(Tabla2[[#This Row],[ESTADO DEL PROCESO]]&lt;&gt;"FINALIZADo",Tabla2[[#This Row],[ESTADO DE LA AUDIENCIA]]="Programada"),1,0)</f>
        <v>0</v>
      </c>
      <c r="BG112" s="39">
        <f>+IF(AND(Tabla2[[#This Row],[ESTADO DEL PROCESO]]="FINALIZADo",Tabla2[[#This Row],[ESTADO DE LA AUDIENCIA]]=""),1,0)</f>
        <v>0</v>
      </c>
      <c r="BH112" s="39">
        <f>+IF(Tabla2[[#This Row],[TIPO RESUELVE]]="SANCION",1,0)</f>
        <v>0</v>
      </c>
      <c r="BI112" s="39">
        <f>IF(Tabla2[[#This Row],[ESTADO DE LA AUDIENCIA]]="Finalizada",IF(Tabla2[[#This Row],[CONSECUENCIA JURÍDICA]]="MULTA",1,0),0)</f>
        <v>0</v>
      </c>
      <c r="BJ112" s="39">
        <f>IF(Tabla2[[#This Row],[ESTADO DE LA AUDIENCIA]]="Finalizada",IF(IFERROR(SEARCH("INCUMPLIMIENTO",Tabla2[[#This Row],[CONSECUENCIA JURÍDICA]],1),"")=1,1,0),0)</f>
        <v>0</v>
      </c>
      <c r="BK112" s="39">
        <f>IF(Tabla2[[#This Row],[ESTADO DE LA AUDIENCIA]]="Finalizada",IF(Tabla2[[#This Row],[FECHA DE CONSTANCIA DE EJECUTORIA]]="","",IF(IFERROR(SEARCH("Caducidad del Contrato",Tabla2[[#This Row],[CONSECUENCIA JURÍDICA]],1),"")=1,1,0)),0)</f>
        <v>0</v>
      </c>
      <c r="BL112" s="39" t="str">
        <f t="shared" ca="1" si="8"/>
        <v>No_Aplica</v>
      </c>
      <c r="BM112" s="39" t="str">
        <f>Tabla2[[#This Row],[No. CONTRATO]]&amp;Tabla2[[#This Row],[NUMERO DE DOCUMENTO]]&amp;Tabla2[[#This Row],[CONSECUENCIA JURÍDICA]]</f>
        <v>11005532020900374573Terminación de la actuación sancionatoria</v>
      </c>
      <c r="BN112" s="39" t="str">
        <f t="shared" si="9"/>
        <v>Unicos</v>
      </c>
      <c r="BO112" s="39" t="str">
        <f ca="1">IF(Tabla2[[#This Row],[CADUCIDAD]]=1,"In-Habilitado",IF(SUMIFS(BI:BI,BL:BL,"Aplica",F:F,F112,BN:BN,"Unicos")&gt;=5,"In-Habilitado",IF(SUMIFS(BJ:BJ,BL:BL,"Aplica",F:F,F112,BN:BN,"Unicos")&gt;=2,"In-Habilitado",IF(AND(SUMIFS(BI:BI,BL:BL,"Aplica",F:F,F112,BN:BN,"Unicos")&gt;=2,SUMIFS(BJ:BJ,BL:BL,"Aplica",F:F,F112,BN:BN,"Unicos")&gt;=1),"In-Habilitado",""))))</f>
        <v/>
      </c>
      <c r="BP112" s="39">
        <f t="shared" si="10"/>
        <v>1</v>
      </c>
      <c r="BQ112" s="39" t="str">
        <f>IF(N113="","SIN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2" s="39" t="e">
        <f>IF(OR(Tabla2[[#This Row],[ESTADO DE LA AUDIENCIA]]="Programada",Tabla2[[#This Row],[ESTADO DE LA AUDIENCIA]]="Suspendida",Tabla2[[#This Row],[ESTADO DE LA AUDIENCIA]]=""),2025,IF(Tabla2[[#This Row],[FECHA DE CONSTANCIA DE EJECUTORIA]]="",2025,TEXT(Tabla2[[#This Row],[FECHA DE CONSTANCIA DE EJECUTORIA]],"YYYY")*1))</f>
        <v>#VALUE!</v>
      </c>
      <c r="BT112" s="39">
        <f t="shared" si="11"/>
        <v>2021</v>
      </c>
      <c r="BU1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12" s="39" t="str">
        <f>IF(COUNTIF($A$1:A112,A112)&gt;1,"","Unicos")</f>
        <v>Unicos</v>
      </c>
      <c r="BW112" s="44" t="str">
        <f ca="1">IF(Tabla2[[#This Row],[ESTADO DE LA AUDIENCIA]]="Finalizada",IFERROR(IF(TEXT(Tabla2[[#This Row],[FECHA DE CONSTANCIA DE EJECUTORIA]],"dd/mm/yyyy")*1&gt;=CONCATENATE(TEXT(TODAY(),"dd/mm/"),YEAR(TODAY())-3)*1,"Aplica","No Aplica"),"Validar"),"No Aplica")</f>
        <v>Validar</v>
      </c>
    </row>
    <row r="113" spans="1:75" ht="37.5" hidden="1" customHeight="1">
      <c r="A113" s="38">
        <v>110</v>
      </c>
      <c r="B113" s="39" t="s">
        <v>18</v>
      </c>
      <c r="C113" s="39" t="s">
        <v>4</v>
      </c>
      <c r="D113" s="39" t="s">
        <v>586</v>
      </c>
      <c r="E113" s="39" t="s">
        <v>518</v>
      </c>
      <c r="F113" s="39">
        <v>1096239756</v>
      </c>
      <c r="G113" s="39"/>
      <c r="H113" s="39" t="s">
        <v>519</v>
      </c>
      <c r="I113" s="39">
        <v>2020</v>
      </c>
      <c r="J113" s="40">
        <v>11004132020</v>
      </c>
      <c r="K113" s="39" t="s">
        <v>587</v>
      </c>
      <c r="L113" s="39" t="s">
        <v>169</v>
      </c>
      <c r="M113" s="39" t="s">
        <v>578</v>
      </c>
      <c r="N113" s="39" t="s">
        <v>56</v>
      </c>
      <c r="O113" s="41"/>
      <c r="P113" s="41"/>
      <c r="Q113" s="41"/>
      <c r="R113" s="39" t="s">
        <v>147</v>
      </c>
      <c r="S113" s="41"/>
      <c r="T113" s="39"/>
      <c r="U113" s="39"/>
      <c r="V113" s="41">
        <v>44473</v>
      </c>
      <c r="W113" s="39" t="s">
        <v>164</v>
      </c>
      <c r="X113" s="39" t="s">
        <v>165</v>
      </c>
      <c r="Y113" s="39" t="s">
        <v>268</v>
      </c>
      <c r="Z113" s="39">
        <v>1800</v>
      </c>
      <c r="AA113" s="41">
        <v>44445</v>
      </c>
      <c r="AB113" s="39" t="s">
        <v>154</v>
      </c>
      <c r="AC113" s="41"/>
      <c r="AD113" s="39"/>
      <c r="AE113" s="41"/>
      <c r="AF113" s="39"/>
      <c r="AG113" s="41">
        <v>44446</v>
      </c>
      <c r="AH113" s="41"/>
      <c r="AI113" s="41"/>
      <c r="AJ113" s="41"/>
      <c r="AK113" s="39"/>
      <c r="AL113" s="41"/>
      <c r="AM113" s="42"/>
      <c r="AN113" s="42"/>
      <c r="AO113" s="41"/>
      <c r="AP113" s="39"/>
      <c r="AQ113" s="39"/>
      <c r="AR113" s="43"/>
      <c r="AS113" s="43"/>
      <c r="AT113" s="43"/>
      <c r="AU113" s="43"/>
      <c r="AV113" s="43"/>
      <c r="AW113" s="43"/>
      <c r="AX113" s="43"/>
      <c r="AY113" s="43"/>
      <c r="AZ113" s="43"/>
      <c r="BA113" s="39">
        <f t="shared" si="6"/>
        <v>1</v>
      </c>
      <c r="BB113" s="39">
        <f t="shared" si="7"/>
        <v>1</v>
      </c>
      <c r="BC113" s="39">
        <f>+IF(Tabla2[[#This Row],[PROCESOS_FINALIZADOS]]=1,0,1)</f>
        <v>0</v>
      </c>
      <c r="BD113" s="39">
        <f>+IF(AND(Tabla2[[#This Row],[ESTADO DEL PROCESO]]&lt;&gt;"FINALIZADo",Tabla2[[#This Row],[ESTADO DE LA AUDIENCIA]]="Suspendida"),1,0)</f>
        <v>0</v>
      </c>
      <c r="BE113" s="39">
        <f>+IF(AND(Tabla2[[#This Row],[ESTADO DEL PROCESO]]&lt;&gt;"FINALIZADO",Tabla2[[#This Row],[ESTADO DE LA AUDIENCIA]]="Finalizada"),1,0)</f>
        <v>0</v>
      </c>
      <c r="BF113" s="39">
        <f>+IF(AND(Tabla2[[#This Row],[ESTADO DEL PROCESO]]&lt;&gt;"FINALIZADo",Tabla2[[#This Row],[ESTADO DE LA AUDIENCIA]]="Programada"),1,0)</f>
        <v>0</v>
      </c>
      <c r="BG113" s="39">
        <f>+IF(AND(Tabla2[[#This Row],[ESTADO DEL PROCESO]]="FINALIZADo",Tabla2[[#This Row],[ESTADO DE LA AUDIENCIA]]=""),1,0)</f>
        <v>0</v>
      </c>
      <c r="BH113" s="39">
        <f>+IF(Tabla2[[#This Row],[TIPO RESUELVE]]="SANCION",1,0)</f>
        <v>0</v>
      </c>
      <c r="BI113" s="39">
        <f>IF(Tabla2[[#This Row],[ESTADO DE LA AUDIENCIA]]="Finalizada",IF(Tabla2[[#This Row],[CONSECUENCIA JURÍDICA]]="MULTA",1,0),0)</f>
        <v>0</v>
      </c>
      <c r="BJ113" s="39">
        <f>IF(Tabla2[[#This Row],[ESTADO DE LA AUDIENCIA]]="Finalizada",IF(IFERROR(SEARCH("INCUMPLIMIENTO",Tabla2[[#This Row],[CONSECUENCIA JURÍDICA]],1),"")=1,1,0),0)</f>
        <v>0</v>
      </c>
      <c r="BK113" s="39">
        <f>IF(Tabla2[[#This Row],[ESTADO DE LA AUDIENCIA]]="Finalizada",IF(Tabla2[[#This Row],[FECHA DE CONSTANCIA DE EJECUTORIA]]="","",IF(IFERROR(SEARCH("Caducidad del Contrato",Tabla2[[#This Row],[CONSECUENCIA JURÍDICA]],1),"")=1,1,0)),0)</f>
        <v>0</v>
      </c>
      <c r="BL113" s="39" t="str">
        <f t="shared" ca="1" si="8"/>
        <v>No_Aplica</v>
      </c>
      <c r="BM113" s="39" t="str">
        <f>Tabla2[[#This Row],[No. CONTRATO]]&amp;Tabla2[[#This Row],[NUMERO DE DOCUMENTO]]&amp;Tabla2[[#This Row],[CONSECUENCIA JURÍDICA]]</f>
        <v>110041320201096239756Terminación de la actuación sancionatoria</v>
      </c>
      <c r="BN113" s="39" t="str">
        <f t="shared" si="9"/>
        <v>Unicos</v>
      </c>
      <c r="BO113" s="39" t="str">
        <f ca="1">IF(Tabla2[[#This Row],[CADUCIDAD]]=1,"In-Habilitado",IF(SUMIFS(BI:BI,BL:BL,"Aplica",F:F,F113,BN:BN,"Unicos")&gt;=5,"In-Habilitado",IF(SUMIFS(BJ:BJ,BL:BL,"Aplica",F:F,F113,BN:BN,"Unicos")&gt;=2,"In-Habilitado",IF(AND(SUMIFS(BI:BI,BL:BL,"Aplica",F:F,F113,BN:BN,"Unicos")&gt;=2,SUMIFS(BJ:BJ,BL:BL,"Aplica",F:F,F113,BN:BN,"Unicos")&gt;=1),"In-Habilitado",""))))</f>
        <v/>
      </c>
      <c r="BP113" s="39">
        <f t="shared" si="10"/>
        <v>1</v>
      </c>
      <c r="BQ113" s="39" t="str">
        <f>IF(N114="","SIN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3" s="39" t="e">
        <f>IF(OR(Tabla2[[#This Row],[ESTADO DE LA AUDIENCIA]]="Programada",Tabla2[[#This Row],[ESTADO DE LA AUDIENCIA]]="Suspendida",Tabla2[[#This Row],[ESTADO DE LA AUDIENCIA]]=""),2025,IF(Tabla2[[#This Row],[FECHA DE CONSTANCIA DE EJECUTORIA]]="",2025,TEXT(Tabla2[[#This Row],[FECHA DE CONSTANCIA DE EJECUTORIA]],"YYYY")*1))</f>
        <v>#VALUE!</v>
      </c>
      <c r="BT113" s="39">
        <f t="shared" si="11"/>
        <v>2021</v>
      </c>
      <c r="BU1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13" s="39" t="str">
        <f>IF(COUNTIF($A$1:A113,A113)&gt;1,"","Unicos")</f>
        <v>Unicos</v>
      </c>
      <c r="BW113" s="44" t="str">
        <f ca="1">IF(Tabla2[[#This Row],[ESTADO DE LA AUDIENCIA]]="Finalizada",IFERROR(IF(TEXT(Tabla2[[#This Row],[FECHA DE CONSTANCIA DE EJECUTORIA]],"dd/mm/yyyy")*1&gt;=CONCATENATE(TEXT(TODAY(),"dd/mm/"),YEAR(TODAY())-3)*1,"Aplica","No Aplica"),"Validar"),"No Aplica")</f>
        <v>Validar</v>
      </c>
    </row>
    <row r="114" spans="1:75" ht="37.5" hidden="1" customHeight="1">
      <c r="A114" s="38">
        <v>111</v>
      </c>
      <c r="B114" s="39" t="s">
        <v>22</v>
      </c>
      <c r="C114" s="39" t="s">
        <v>4</v>
      </c>
      <c r="D114" s="39" t="s">
        <v>588</v>
      </c>
      <c r="E114" s="39" t="s">
        <v>141</v>
      </c>
      <c r="F114" s="39">
        <v>900381761</v>
      </c>
      <c r="G114" s="39">
        <v>5</v>
      </c>
      <c r="H114" s="39" t="s">
        <v>142</v>
      </c>
      <c r="I114" s="39">
        <v>2021</v>
      </c>
      <c r="J114" s="40">
        <v>85001192021</v>
      </c>
      <c r="K114" s="39" t="s">
        <v>589</v>
      </c>
      <c r="L114" s="39" t="s">
        <v>169</v>
      </c>
      <c r="M114" s="39" t="s">
        <v>590</v>
      </c>
      <c r="N114" s="39" t="s">
        <v>530</v>
      </c>
      <c r="O114" s="41">
        <v>44490</v>
      </c>
      <c r="P114" s="41">
        <v>44498</v>
      </c>
      <c r="Q114" s="41">
        <v>44553</v>
      </c>
      <c r="R114" s="39" t="s">
        <v>147</v>
      </c>
      <c r="S114" s="41"/>
      <c r="T114" s="39" t="s">
        <v>234</v>
      </c>
      <c r="U114" s="39" t="s">
        <v>591</v>
      </c>
      <c r="V114" s="41">
        <v>44657</v>
      </c>
      <c r="W114" s="39" t="s">
        <v>164</v>
      </c>
      <c r="X114" s="39" t="s">
        <v>165</v>
      </c>
      <c r="Y114" s="39" t="s">
        <v>268</v>
      </c>
      <c r="Z114" s="39">
        <v>1910</v>
      </c>
      <c r="AA114" s="41">
        <v>44552</v>
      </c>
      <c r="AB114" s="39" t="s">
        <v>154</v>
      </c>
      <c r="AC114" s="41"/>
      <c r="AD114" s="39"/>
      <c r="AE114" s="41"/>
      <c r="AF114" s="39"/>
      <c r="AG114" s="41">
        <v>44552</v>
      </c>
      <c r="AH114" s="41"/>
      <c r="AI114" s="41"/>
      <c r="AJ114" s="41"/>
      <c r="AK114" s="39"/>
      <c r="AL114" s="41"/>
      <c r="AM114" s="42"/>
      <c r="AN114" s="42"/>
      <c r="AO114" s="41"/>
      <c r="AP114" s="39"/>
      <c r="AQ114" s="39"/>
      <c r="AR114" s="43"/>
      <c r="AS114" s="43"/>
      <c r="AT114" s="43"/>
      <c r="AU114" s="43"/>
      <c r="AV114" s="43"/>
      <c r="AW114" s="43"/>
      <c r="AX114" s="43"/>
      <c r="AY114" s="43"/>
      <c r="AZ114" s="43"/>
      <c r="BA114" s="39">
        <f t="shared" si="6"/>
        <v>1</v>
      </c>
      <c r="BB114" s="39">
        <f t="shared" si="7"/>
        <v>1</v>
      </c>
      <c r="BC114" s="39">
        <f>+IF(Tabla2[[#This Row],[PROCESOS_FINALIZADOS]]=1,0,1)</f>
        <v>0</v>
      </c>
      <c r="BD114" s="39">
        <f>+IF(AND(Tabla2[[#This Row],[ESTADO DEL PROCESO]]&lt;&gt;"FINALIZADo",Tabla2[[#This Row],[ESTADO DE LA AUDIENCIA]]="Suspendida"),1,0)</f>
        <v>0</v>
      </c>
      <c r="BE114" s="39">
        <f>+IF(AND(Tabla2[[#This Row],[ESTADO DEL PROCESO]]&lt;&gt;"FINALIZADO",Tabla2[[#This Row],[ESTADO DE LA AUDIENCIA]]="Finalizada"),1,0)</f>
        <v>0</v>
      </c>
      <c r="BF114" s="39">
        <f>+IF(AND(Tabla2[[#This Row],[ESTADO DEL PROCESO]]&lt;&gt;"FINALIZADo",Tabla2[[#This Row],[ESTADO DE LA AUDIENCIA]]="Programada"),1,0)</f>
        <v>0</v>
      </c>
      <c r="BG114" s="39">
        <f>+IF(AND(Tabla2[[#This Row],[ESTADO DEL PROCESO]]="FINALIZADo",Tabla2[[#This Row],[ESTADO DE LA AUDIENCIA]]=""),1,0)</f>
        <v>0</v>
      </c>
      <c r="BH114" s="39">
        <f>+IF(Tabla2[[#This Row],[TIPO RESUELVE]]="SANCION",1,0)</f>
        <v>0</v>
      </c>
      <c r="BI114" s="39">
        <f>IF(Tabla2[[#This Row],[ESTADO DE LA AUDIENCIA]]="Finalizada",IF(Tabla2[[#This Row],[CONSECUENCIA JURÍDICA]]="MULTA",1,0),0)</f>
        <v>0</v>
      </c>
      <c r="BJ114" s="39">
        <f>IF(Tabla2[[#This Row],[ESTADO DE LA AUDIENCIA]]="Finalizada",IF(IFERROR(SEARCH("INCUMPLIMIENTO",Tabla2[[#This Row],[CONSECUENCIA JURÍDICA]],1),"")=1,1,0),0)</f>
        <v>0</v>
      </c>
      <c r="BK114" s="39">
        <f>IF(Tabla2[[#This Row],[ESTADO DE LA AUDIENCIA]]="Finalizada",IF(Tabla2[[#This Row],[FECHA DE CONSTANCIA DE EJECUTORIA]]="","",IF(IFERROR(SEARCH("Caducidad del Contrato",Tabla2[[#This Row],[CONSECUENCIA JURÍDICA]],1),"")=1,1,0)),0)</f>
        <v>0</v>
      </c>
      <c r="BL114" s="39" t="str">
        <f t="shared" ca="1" si="8"/>
        <v>No_Aplica</v>
      </c>
      <c r="BM114" s="39" t="str">
        <f>Tabla2[[#This Row],[No. CONTRATO]]&amp;Tabla2[[#This Row],[NUMERO DE DOCUMENTO]]&amp;Tabla2[[#This Row],[CONSECUENCIA JURÍDICA]]</f>
        <v>85001192021900381761Terminación de la actuación sancionatoria</v>
      </c>
      <c r="BN114" s="39" t="str">
        <f t="shared" si="9"/>
        <v>Unicos</v>
      </c>
      <c r="BO114" s="39" t="str">
        <f ca="1">IF(Tabla2[[#This Row],[CADUCIDAD]]=1,"In-Habilitado",IF(SUMIFS(BI:BI,BL:BL,"Aplica",F:F,F114,BN:BN,"Unicos")&gt;=5,"In-Habilitado",IF(SUMIFS(BJ:BJ,BL:BL,"Aplica",F:F,F114,BN:BN,"Unicos")&gt;=2,"In-Habilitado",IF(AND(SUMIFS(BI:BI,BL:BL,"Aplica",F:F,F114,BN:BN,"Unicos")&gt;=2,SUMIFS(BJ:BJ,BL:BL,"Aplica",F:F,F114,BN:BN,"Unicos")&gt;=1),"In-Habilitado",""))))</f>
        <v/>
      </c>
      <c r="BP114" s="39">
        <f t="shared" si="10"/>
        <v>1</v>
      </c>
      <c r="BQ114" s="39" t="str">
        <f>IF(N115="","SIN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4" s="39" t="e">
        <f>IF(OR(Tabla2[[#This Row],[ESTADO DE LA AUDIENCIA]]="Programada",Tabla2[[#This Row],[ESTADO DE LA AUDIENCIA]]="Suspendida",Tabla2[[#This Row],[ESTADO DE LA AUDIENCIA]]=""),2025,IF(Tabla2[[#This Row],[FECHA DE CONSTANCIA DE EJECUTORIA]]="",2025,TEXT(Tabla2[[#This Row],[FECHA DE CONSTANCIA DE EJECUTORIA]],"YYYY")*1))</f>
        <v>#VALUE!</v>
      </c>
      <c r="BT114" s="39">
        <f t="shared" si="11"/>
        <v>2021</v>
      </c>
      <c r="BU1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14" s="39" t="str">
        <f>IF(COUNTIF($A$1:A114,A114)&gt;1,"","Unicos")</f>
        <v>Unicos</v>
      </c>
      <c r="BW114" s="44" t="str">
        <f ca="1">IF(Tabla2[[#This Row],[ESTADO DE LA AUDIENCIA]]="Finalizada",IFERROR(IF(TEXT(Tabla2[[#This Row],[FECHA DE CONSTANCIA DE EJECUTORIA]],"dd/mm/yyyy")*1&gt;=CONCATENATE(TEXT(TODAY(),"dd/mm/"),YEAR(TODAY())-3)*1,"Aplica","No Aplica"),"Validar"),"No Aplica")</f>
        <v>Validar</v>
      </c>
    </row>
    <row r="115" spans="1:75" ht="37.5" hidden="1" customHeight="1">
      <c r="A115" s="38">
        <v>112</v>
      </c>
      <c r="B115" s="39" t="s">
        <v>213</v>
      </c>
      <c r="C115" s="39" t="s">
        <v>4</v>
      </c>
      <c r="D115" s="39" t="s">
        <v>592</v>
      </c>
      <c r="E115" s="39" t="s">
        <v>141</v>
      </c>
      <c r="F115" s="39">
        <v>825001520</v>
      </c>
      <c r="G115" s="39">
        <v>6</v>
      </c>
      <c r="H115" s="39" t="s">
        <v>142</v>
      </c>
      <c r="I115" s="39">
        <v>2020</v>
      </c>
      <c r="J115" s="40">
        <v>44003352020</v>
      </c>
      <c r="K115" s="39" t="s">
        <v>593</v>
      </c>
      <c r="L115" s="39"/>
      <c r="M115" s="39" t="s">
        <v>145</v>
      </c>
      <c r="N115" s="39" t="s">
        <v>530</v>
      </c>
      <c r="O115" s="41"/>
      <c r="P115" s="41"/>
      <c r="Q115" s="41">
        <v>44319</v>
      </c>
      <c r="R115" s="39" t="s">
        <v>147</v>
      </c>
      <c r="S115" s="41"/>
      <c r="T115" s="39"/>
      <c r="U115" s="39"/>
      <c r="V115" s="41">
        <v>44687</v>
      </c>
      <c r="W115" s="39" t="s">
        <v>544</v>
      </c>
      <c r="X115" s="39" t="s">
        <v>165</v>
      </c>
      <c r="Y115" s="39" t="s">
        <v>268</v>
      </c>
      <c r="Z115" s="39">
        <v>604</v>
      </c>
      <c r="AA115" s="41">
        <v>44684</v>
      </c>
      <c r="AB115" s="39" t="s">
        <v>154</v>
      </c>
      <c r="AC115" s="41"/>
      <c r="AD115" s="39"/>
      <c r="AE115" s="41"/>
      <c r="AF115" s="39"/>
      <c r="AG115" s="41">
        <v>44684</v>
      </c>
      <c r="AH115" s="41"/>
      <c r="AI115" s="41"/>
      <c r="AJ115" s="41"/>
      <c r="AK115" s="39"/>
      <c r="AL115" s="41"/>
      <c r="AM115" s="42"/>
      <c r="AN115" s="42"/>
      <c r="AO115" s="41"/>
      <c r="AP115" s="39"/>
      <c r="AQ115" s="39"/>
      <c r="AR115" s="43"/>
      <c r="AS115" s="43"/>
      <c r="AT115" s="43"/>
      <c r="AU115" s="43"/>
      <c r="AV115" s="43"/>
      <c r="AW115" s="43"/>
      <c r="AX115" s="43"/>
      <c r="AY115" s="43"/>
      <c r="AZ115" s="43"/>
      <c r="BA115" s="39">
        <f t="shared" si="6"/>
        <v>1</v>
      </c>
      <c r="BB115" s="39">
        <f t="shared" si="7"/>
        <v>1</v>
      </c>
      <c r="BC115" s="39">
        <f>+IF(Tabla2[[#This Row],[PROCESOS_FINALIZADOS]]=1,0,1)</f>
        <v>0</v>
      </c>
      <c r="BD115" s="39">
        <f>+IF(AND(Tabla2[[#This Row],[ESTADO DEL PROCESO]]&lt;&gt;"FINALIZADo",Tabla2[[#This Row],[ESTADO DE LA AUDIENCIA]]="Suspendida"),1,0)</f>
        <v>0</v>
      </c>
      <c r="BE115" s="39">
        <f>+IF(AND(Tabla2[[#This Row],[ESTADO DEL PROCESO]]&lt;&gt;"FINALIZADO",Tabla2[[#This Row],[ESTADO DE LA AUDIENCIA]]="Finalizada"),1,0)</f>
        <v>0</v>
      </c>
      <c r="BF115" s="39">
        <f>+IF(AND(Tabla2[[#This Row],[ESTADO DEL PROCESO]]&lt;&gt;"FINALIZADo",Tabla2[[#This Row],[ESTADO DE LA AUDIENCIA]]="Programada"),1,0)</f>
        <v>0</v>
      </c>
      <c r="BG115" s="39">
        <f>+IF(AND(Tabla2[[#This Row],[ESTADO DEL PROCESO]]="FINALIZADo",Tabla2[[#This Row],[ESTADO DE LA AUDIENCIA]]=""),1,0)</f>
        <v>0</v>
      </c>
      <c r="BH115" s="39">
        <f>+IF(Tabla2[[#This Row],[TIPO RESUELVE]]="SANCION",1,0)</f>
        <v>0</v>
      </c>
      <c r="BI115" s="39">
        <f>IF(Tabla2[[#This Row],[ESTADO DE LA AUDIENCIA]]="Finalizada",IF(Tabla2[[#This Row],[CONSECUENCIA JURÍDICA]]="MULTA",1,0),0)</f>
        <v>0</v>
      </c>
      <c r="BJ115" s="39">
        <f>IF(Tabla2[[#This Row],[ESTADO DE LA AUDIENCIA]]="Finalizada",IF(IFERROR(SEARCH("INCUMPLIMIENTO",Tabla2[[#This Row],[CONSECUENCIA JURÍDICA]],1),"")=1,1,0),0)</f>
        <v>0</v>
      </c>
      <c r="BK115" s="39">
        <f>IF(Tabla2[[#This Row],[ESTADO DE LA AUDIENCIA]]="Finalizada",IF(Tabla2[[#This Row],[FECHA DE CONSTANCIA DE EJECUTORIA]]="","",IF(IFERROR(SEARCH("Caducidad del Contrato",Tabla2[[#This Row],[CONSECUENCIA JURÍDICA]],1),"")=1,1,0)),0)</f>
        <v>0</v>
      </c>
      <c r="BL115" s="39" t="str">
        <f t="shared" ca="1" si="8"/>
        <v>No_Aplica</v>
      </c>
      <c r="BM115" s="39" t="str">
        <f>Tabla2[[#This Row],[No. CONTRATO]]&amp;Tabla2[[#This Row],[NUMERO DE DOCUMENTO]]&amp;Tabla2[[#This Row],[CONSECUENCIA JURÍDICA]]</f>
        <v>44003352020825001520Terminación de la actuación sancionatoria</v>
      </c>
      <c r="BN115" s="39" t="str">
        <f t="shared" si="9"/>
        <v>Unicos</v>
      </c>
      <c r="BO115" s="39" t="str">
        <f ca="1">IF(Tabla2[[#This Row],[CADUCIDAD]]=1,"In-Habilitado",IF(SUMIFS(BI:BI,BL:BL,"Aplica",F:F,F115,BN:BN,"Unicos")&gt;=5,"In-Habilitado",IF(SUMIFS(BJ:BJ,BL:BL,"Aplica",F:F,F115,BN:BN,"Unicos")&gt;=2,"In-Habilitado",IF(AND(SUMIFS(BI:BI,BL:BL,"Aplica",F:F,F115,BN:BN,"Unicos")&gt;=2,SUMIFS(BJ:BJ,BL:BL,"Aplica",F:F,F115,BN:BN,"Unicos")&gt;=1),"In-Habilitado",""))))</f>
        <v/>
      </c>
      <c r="BP115" s="39">
        <f t="shared" si="10"/>
        <v>1</v>
      </c>
      <c r="BQ115" s="39" t="str">
        <f>IF(N116="","SIN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5" s="39" t="e">
        <f>IF(OR(Tabla2[[#This Row],[ESTADO DE LA AUDIENCIA]]="Programada",Tabla2[[#This Row],[ESTADO DE LA AUDIENCIA]]="Suspendida",Tabla2[[#This Row],[ESTADO DE LA AUDIENCIA]]=""),2025,IF(Tabla2[[#This Row],[FECHA DE CONSTANCIA DE EJECUTORIA]]="",2025,TEXT(Tabla2[[#This Row],[FECHA DE CONSTANCIA DE EJECUTORIA]],"YYYY")*1))</f>
        <v>#VALUE!</v>
      </c>
      <c r="BT115" s="39">
        <f t="shared" si="11"/>
        <v>2022</v>
      </c>
      <c r="BU1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15" s="39" t="str">
        <f>IF(COUNTIF($A$1:A115,A115)&gt;1,"","Unicos")</f>
        <v>Unicos</v>
      </c>
      <c r="BW115" s="44" t="str">
        <f ca="1">IF(Tabla2[[#This Row],[ESTADO DE LA AUDIENCIA]]="Finalizada",IFERROR(IF(TEXT(Tabla2[[#This Row],[FECHA DE CONSTANCIA DE EJECUTORIA]],"dd/mm/yyyy")*1&gt;=CONCATENATE(TEXT(TODAY(),"dd/mm/"),YEAR(TODAY())-3)*1,"Aplica","No Aplica"),"Validar"),"No Aplica")</f>
        <v>Validar</v>
      </c>
    </row>
    <row r="116" spans="1:75" ht="37.5" hidden="1" customHeight="1">
      <c r="A116" s="38">
        <v>113</v>
      </c>
      <c r="B116" s="39" t="s">
        <v>213</v>
      </c>
      <c r="C116" s="39" t="s">
        <v>4</v>
      </c>
      <c r="D116" s="39" t="s">
        <v>594</v>
      </c>
      <c r="E116" s="39" t="s">
        <v>141</v>
      </c>
      <c r="F116" s="39">
        <v>900987530</v>
      </c>
      <c r="G116" s="39">
        <v>2</v>
      </c>
      <c r="H116" s="39" t="s">
        <v>142</v>
      </c>
      <c r="I116" s="39">
        <v>2019</v>
      </c>
      <c r="J116" s="40">
        <v>44000842019</v>
      </c>
      <c r="K116" s="39" t="s">
        <v>595</v>
      </c>
      <c r="L116" s="39" t="s">
        <v>144</v>
      </c>
      <c r="M116" s="39" t="s">
        <v>145</v>
      </c>
      <c r="N116" s="39" t="s">
        <v>56</v>
      </c>
      <c r="O116" s="41"/>
      <c r="P116" s="41"/>
      <c r="Q116" s="41"/>
      <c r="R116" s="39" t="s">
        <v>147</v>
      </c>
      <c r="S116" s="41"/>
      <c r="T116" s="39"/>
      <c r="U116" s="39"/>
      <c r="V116" s="41">
        <v>44719</v>
      </c>
      <c r="W116" s="39" t="s">
        <v>596</v>
      </c>
      <c r="X116" s="39" t="s">
        <v>165</v>
      </c>
      <c r="Y116" s="39" t="s">
        <v>268</v>
      </c>
      <c r="Z116" s="39">
        <v>618</v>
      </c>
      <c r="AA116" s="41">
        <v>44704</v>
      </c>
      <c r="AB116" s="39" t="s">
        <v>154</v>
      </c>
      <c r="AC116" s="41"/>
      <c r="AD116" s="39"/>
      <c r="AE116" s="41"/>
      <c r="AF116" s="39"/>
      <c r="AG116" s="41">
        <v>44705</v>
      </c>
      <c r="AH116" s="41"/>
      <c r="AI116" s="41"/>
      <c r="AJ116" s="41"/>
      <c r="AK116" s="39"/>
      <c r="AL116" s="41"/>
      <c r="AM116" s="42"/>
      <c r="AN116" s="42"/>
      <c r="AO116" s="41"/>
      <c r="AP116" s="39"/>
      <c r="AQ116" s="39"/>
      <c r="AR116" s="43"/>
      <c r="AS116" s="43"/>
      <c r="AT116" s="43"/>
      <c r="AU116" s="43"/>
      <c r="AV116" s="43"/>
      <c r="AW116" s="43"/>
      <c r="AX116" s="43"/>
      <c r="AY116" s="43"/>
      <c r="AZ116" s="43"/>
      <c r="BA116" s="39">
        <f t="shared" si="6"/>
        <v>1</v>
      </c>
      <c r="BB116" s="39">
        <f t="shared" si="7"/>
        <v>1</v>
      </c>
      <c r="BC116" s="39">
        <f>+IF(Tabla2[[#This Row],[PROCESOS_FINALIZADOS]]=1,0,1)</f>
        <v>0</v>
      </c>
      <c r="BD116" s="39">
        <f>+IF(AND(Tabla2[[#This Row],[ESTADO DEL PROCESO]]&lt;&gt;"FINALIZADo",Tabla2[[#This Row],[ESTADO DE LA AUDIENCIA]]="Suspendida"),1,0)</f>
        <v>0</v>
      </c>
      <c r="BE116" s="39">
        <f>+IF(AND(Tabla2[[#This Row],[ESTADO DEL PROCESO]]&lt;&gt;"FINALIZADO",Tabla2[[#This Row],[ESTADO DE LA AUDIENCIA]]="Finalizada"),1,0)</f>
        <v>0</v>
      </c>
      <c r="BF116" s="39">
        <f>+IF(AND(Tabla2[[#This Row],[ESTADO DEL PROCESO]]&lt;&gt;"FINALIZADo",Tabla2[[#This Row],[ESTADO DE LA AUDIENCIA]]="Programada"),1,0)</f>
        <v>0</v>
      </c>
      <c r="BG116" s="39">
        <f>+IF(AND(Tabla2[[#This Row],[ESTADO DEL PROCESO]]="FINALIZADo",Tabla2[[#This Row],[ESTADO DE LA AUDIENCIA]]=""),1,0)</f>
        <v>0</v>
      </c>
      <c r="BH116" s="39">
        <f>+IF(Tabla2[[#This Row],[TIPO RESUELVE]]="SANCION",1,0)</f>
        <v>0</v>
      </c>
      <c r="BI116" s="39">
        <f>IF(Tabla2[[#This Row],[ESTADO DE LA AUDIENCIA]]="Finalizada",IF(Tabla2[[#This Row],[CONSECUENCIA JURÍDICA]]="MULTA",1,0),0)</f>
        <v>0</v>
      </c>
      <c r="BJ116" s="39">
        <f>IF(Tabla2[[#This Row],[ESTADO DE LA AUDIENCIA]]="Finalizada",IF(IFERROR(SEARCH("INCUMPLIMIENTO",Tabla2[[#This Row],[CONSECUENCIA JURÍDICA]],1),"")=1,1,0),0)</f>
        <v>0</v>
      </c>
      <c r="BK116" s="39">
        <f>IF(Tabla2[[#This Row],[ESTADO DE LA AUDIENCIA]]="Finalizada",IF(Tabla2[[#This Row],[FECHA DE CONSTANCIA DE EJECUTORIA]]="","",IF(IFERROR(SEARCH("Caducidad del Contrato",Tabla2[[#This Row],[CONSECUENCIA JURÍDICA]],1),"")=1,1,0)),0)</f>
        <v>0</v>
      </c>
      <c r="BL116" s="39" t="str">
        <f t="shared" ca="1" si="8"/>
        <v>No_Aplica</v>
      </c>
      <c r="BM116" s="39" t="str">
        <f>Tabla2[[#This Row],[No. CONTRATO]]&amp;Tabla2[[#This Row],[NUMERO DE DOCUMENTO]]&amp;Tabla2[[#This Row],[CONSECUENCIA JURÍDICA]]</f>
        <v>44000842019900987530Terminación de la actuación sancionatoria</v>
      </c>
      <c r="BN116" s="39" t="str">
        <f t="shared" si="9"/>
        <v>Unicos</v>
      </c>
      <c r="BO116" s="39" t="str">
        <f ca="1">IF(Tabla2[[#This Row],[CADUCIDAD]]=1,"In-Habilitado",IF(SUMIFS(BI:BI,BL:BL,"Aplica",F:F,F116,BN:BN,"Unicos")&gt;=5,"In-Habilitado",IF(SUMIFS(BJ:BJ,BL:BL,"Aplica",F:F,F116,BN:BN,"Unicos")&gt;=2,"In-Habilitado",IF(AND(SUMIFS(BI:BI,BL:BL,"Aplica",F:F,F116,BN:BN,"Unicos")&gt;=2,SUMIFS(BJ:BJ,BL:BL,"Aplica",F:F,F116,BN:BN,"Unicos")&gt;=1),"In-Habilitado",""))))</f>
        <v/>
      </c>
      <c r="BP116" s="39">
        <f t="shared" si="10"/>
        <v>1</v>
      </c>
      <c r="BQ116" s="39" t="str">
        <f>IF(N117="","SIN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6" s="39" t="e">
        <f>IF(OR(Tabla2[[#This Row],[ESTADO DE LA AUDIENCIA]]="Programada",Tabla2[[#This Row],[ESTADO DE LA AUDIENCIA]]="Suspendida",Tabla2[[#This Row],[ESTADO DE LA AUDIENCIA]]=""),2025,IF(Tabla2[[#This Row],[FECHA DE CONSTANCIA DE EJECUTORIA]]="",2025,TEXT(Tabla2[[#This Row],[FECHA DE CONSTANCIA DE EJECUTORIA]],"YYYY")*1))</f>
        <v>#VALUE!</v>
      </c>
      <c r="BT116" s="39">
        <f t="shared" si="11"/>
        <v>2022</v>
      </c>
      <c r="BU1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16" s="39" t="str">
        <f>IF(COUNTIF($A$1:A116,A116)&gt;1,"","Unicos")</f>
        <v>Unicos</v>
      </c>
      <c r="BW116" s="44" t="str">
        <f ca="1">IF(Tabla2[[#This Row],[ESTADO DE LA AUDIENCIA]]="Finalizada",IFERROR(IF(TEXT(Tabla2[[#This Row],[FECHA DE CONSTANCIA DE EJECUTORIA]],"dd/mm/yyyy")*1&gt;=CONCATENATE(TEXT(TODAY(),"dd/mm/"),YEAR(TODAY())-3)*1,"Aplica","No Aplica"),"Validar"),"No Aplica")</f>
        <v>Validar</v>
      </c>
    </row>
    <row r="117" spans="1:75" ht="37.5" hidden="1" customHeight="1">
      <c r="A117" s="38">
        <v>114</v>
      </c>
      <c r="B117" s="39" t="s">
        <v>12</v>
      </c>
      <c r="C117" s="39" t="s">
        <v>4</v>
      </c>
      <c r="D117" s="39" t="s">
        <v>597</v>
      </c>
      <c r="E117" s="39" t="s">
        <v>141</v>
      </c>
      <c r="F117" s="39">
        <v>900432040</v>
      </c>
      <c r="G117" s="39">
        <v>3</v>
      </c>
      <c r="H117" s="39" t="s">
        <v>142</v>
      </c>
      <c r="I117" s="39">
        <v>2020</v>
      </c>
      <c r="J117" s="40">
        <v>1018252020</v>
      </c>
      <c r="K117" s="39" t="s">
        <v>598</v>
      </c>
      <c r="L117" s="39" t="s">
        <v>248</v>
      </c>
      <c r="M117" s="39" t="s">
        <v>249</v>
      </c>
      <c r="N117" s="39" t="s">
        <v>56</v>
      </c>
      <c r="O117" s="41">
        <v>45135</v>
      </c>
      <c r="P117" s="41">
        <v>45153</v>
      </c>
      <c r="Q117" s="41">
        <v>45167</v>
      </c>
      <c r="R117" s="39" t="s">
        <v>147</v>
      </c>
      <c r="S117" s="41"/>
      <c r="T117" s="39" t="s">
        <v>509</v>
      </c>
      <c r="U117" s="39"/>
      <c r="V117" s="41">
        <v>45174</v>
      </c>
      <c r="W117" s="39" t="s">
        <v>164</v>
      </c>
      <c r="X117" s="39" t="s">
        <v>165</v>
      </c>
      <c r="Y117" s="39" t="s">
        <v>268</v>
      </c>
      <c r="Z117" s="39" t="s">
        <v>599</v>
      </c>
      <c r="AA117" s="41">
        <v>45167</v>
      </c>
      <c r="AB117" s="39" t="s">
        <v>154</v>
      </c>
      <c r="AC117" s="41"/>
      <c r="AD117" s="39"/>
      <c r="AE117" s="41"/>
      <c r="AF117" s="39"/>
      <c r="AG117" s="41">
        <v>45167</v>
      </c>
      <c r="AH117" s="41"/>
      <c r="AI117" s="41"/>
      <c r="AJ117" s="41"/>
      <c r="AK117" s="39"/>
      <c r="AL117" s="41"/>
      <c r="AM117" s="42"/>
      <c r="AN117" s="42"/>
      <c r="AO117" s="41"/>
      <c r="AP117" s="39"/>
      <c r="AQ117" s="39"/>
      <c r="AR117" s="43"/>
      <c r="AS117" s="43"/>
      <c r="AT117" s="43"/>
      <c r="AU117" s="43"/>
      <c r="AV117" s="43"/>
      <c r="AW117" s="43"/>
      <c r="AX117" s="43"/>
      <c r="AY117" s="43"/>
      <c r="AZ117" s="43"/>
      <c r="BA117" s="39">
        <f t="shared" si="6"/>
        <v>1</v>
      </c>
      <c r="BB117" s="39">
        <f t="shared" si="7"/>
        <v>1</v>
      </c>
      <c r="BC117" s="39">
        <f>+IF(Tabla2[[#This Row],[PROCESOS_FINALIZADOS]]=1,0,1)</f>
        <v>0</v>
      </c>
      <c r="BD117" s="39">
        <f>+IF(AND(Tabla2[[#This Row],[ESTADO DEL PROCESO]]&lt;&gt;"FINALIZADo",Tabla2[[#This Row],[ESTADO DE LA AUDIENCIA]]="Suspendida"),1,0)</f>
        <v>0</v>
      </c>
      <c r="BE117" s="39">
        <f>+IF(AND(Tabla2[[#This Row],[ESTADO DEL PROCESO]]&lt;&gt;"FINALIZADO",Tabla2[[#This Row],[ESTADO DE LA AUDIENCIA]]="Finalizada"),1,0)</f>
        <v>0</v>
      </c>
      <c r="BF117" s="39">
        <f>+IF(AND(Tabla2[[#This Row],[ESTADO DEL PROCESO]]&lt;&gt;"FINALIZADo",Tabla2[[#This Row],[ESTADO DE LA AUDIENCIA]]="Programada"),1,0)</f>
        <v>0</v>
      </c>
      <c r="BG117" s="39">
        <f>+IF(AND(Tabla2[[#This Row],[ESTADO DEL PROCESO]]="FINALIZADo",Tabla2[[#This Row],[ESTADO DE LA AUDIENCIA]]=""),1,0)</f>
        <v>0</v>
      </c>
      <c r="BH117" s="39">
        <f>+IF(Tabla2[[#This Row],[TIPO RESUELVE]]="SANCION",1,0)</f>
        <v>0</v>
      </c>
      <c r="BI117" s="39">
        <f>IF(Tabla2[[#This Row],[ESTADO DE LA AUDIENCIA]]="Finalizada",IF(Tabla2[[#This Row],[CONSECUENCIA JURÍDICA]]="MULTA",1,0),0)</f>
        <v>0</v>
      </c>
      <c r="BJ117" s="39">
        <f>IF(Tabla2[[#This Row],[ESTADO DE LA AUDIENCIA]]="Finalizada",IF(IFERROR(SEARCH("INCUMPLIMIENTO",Tabla2[[#This Row],[CONSECUENCIA JURÍDICA]],1),"")=1,1,0),0)</f>
        <v>0</v>
      </c>
      <c r="BK117" s="39">
        <f>IF(Tabla2[[#This Row],[ESTADO DE LA AUDIENCIA]]="Finalizada",IF(Tabla2[[#This Row],[FECHA DE CONSTANCIA DE EJECUTORIA]]="","",IF(IFERROR(SEARCH("Caducidad del Contrato",Tabla2[[#This Row],[CONSECUENCIA JURÍDICA]],1),"")=1,1,0)),0)</f>
        <v>0</v>
      </c>
      <c r="BL117" s="39" t="str">
        <f t="shared" ca="1" si="8"/>
        <v>Aplica</v>
      </c>
      <c r="BM117" s="39" t="str">
        <f>Tabla2[[#This Row],[No. CONTRATO]]&amp;Tabla2[[#This Row],[NUMERO DE DOCUMENTO]]&amp;Tabla2[[#This Row],[CONSECUENCIA JURÍDICA]]</f>
        <v>1018252020900432040Terminación de la actuación sancionatoria</v>
      </c>
      <c r="BN117" s="39" t="str">
        <f t="shared" si="9"/>
        <v>Unicos</v>
      </c>
      <c r="BO117" s="39" t="str">
        <f ca="1">IF(Tabla2[[#This Row],[CADUCIDAD]]=1,"In-Habilitado",IF(SUMIFS(BI:BI,BL:BL,"Aplica",F:F,F117,BN:BN,"Unicos")&gt;=5,"In-Habilitado",IF(SUMIFS(BJ:BJ,BL:BL,"Aplica",F:F,F117,BN:BN,"Unicos")&gt;=2,"In-Habilitado",IF(AND(SUMIFS(BI:BI,BL:BL,"Aplica",F:F,F117,BN:BN,"Unicos")&gt;=2,SUMIFS(BJ:BJ,BL:BL,"Aplica",F:F,F117,BN:BN,"Unicos")&gt;=1),"In-Habilitado",""))))</f>
        <v/>
      </c>
      <c r="BP117" s="39">
        <f t="shared" si="10"/>
        <v>1</v>
      </c>
      <c r="BQ117" s="39" t="str">
        <f>IF(N118="","SIN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7" s="39" t="e">
        <f>IF(OR(Tabla2[[#This Row],[ESTADO DE LA AUDIENCIA]]="Programada",Tabla2[[#This Row],[ESTADO DE LA AUDIENCIA]]="Suspendida",Tabla2[[#This Row],[ESTADO DE LA AUDIENCIA]]=""),2025,IF(Tabla2[[#This Row],[FECHA DE CONSTANCIA DE EJECUTORIA]]="",2025,TEXT(Tabla2[[#This Row],[FECHA DE CONSTANCIA DE EJECUTORIA]],"YYYY")*1))</f>
        <v>#VALUE!</v>
      </c>
      <c r="BT117" s="39">
        <f t="shared" si="11"/>
        <v>2023</v>
      </c>
      <c r="BU1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17" s="39" t="str">
        <f>IF(COUNTIF($A$1:A117,A117)&gt;1,"","Unicos")</f>
        <v>Unicos</v>
      </c>
      <c r="BW117" s="44" t="str">
        <f ca="1">IF(Tabla2[[#This Row],[ESTADO DE LA AUDIENCIA]]="Finalizada",IFERROR(IF(TEXT(Tabla2[[#This Row],[FECHA DE CONSTANCIA DE EJECUTORIA]],"dd/mm/yyyy")*1&gt;=CONCATENATE(TEXT(TODAY(),"dd/mm/"),YEAR(TODAY())-3)*1,"Aplica","No Aplica"),"Validar"),"No Aplica")</f>
        <v>Validar</v>
      </c>
    </row>
    <row r="118" spans="1:75" ht="37.5" hidden="1" customHeight="1">
      <c r="A118" s="38">
        <v>115</v>
      </c>
      <c r="B118" s="39" t="s">
        <v>10</v>
      </c>
      <c r="C118" s="39" t="s">
        <v>4</v>
      </c>
      <c r="D118" s="39" t="s">
        <v>600</v>
      </c>
      <c r="E118" s="39" t="s">
        <v>141</v>
      </c>
      <c r="F118" s="39">
        <v>814003983</v>
      </c>
      <c r="G118" s="39">
        <v>1</v>
      </c>
      <c r="H118" s="39" t="s">
        <v>142</v>
      </c>
      <c r="I118" s="39">
        <v>2022</v>
      </c>
      <c r="J118" s="40">
        <v>52001242022</v>
      </c>
      <c r="K118" s="39" t="s">
        <v>601</v>
      </c>
      <c r="L118" s="39"/>
      <c r="M118" s="39" t="s">
        <v>145</v>
      </c>
      <c r="N118" s="39" t="s">
        <v>602</v>
      </c>
      <c r="O118" s="41"/>
      <c r="P118" s="41"/>
      <c r="Q118" s="41"/>
      <c r="R118" s="39" t="s">
        <v>147</v>
      </c>
      <c r="S118" s="41"/>
      <c r="T118" s="39"/>
      <c r="U118" s="39"/>
      <c r="V118" s="41">
        <v>45261</v>
      </c>
      <c r="W118" s="39" t="s">
        <v>164</v>
      </c>
      <c r="X118" s="39" t="s">
        <v>165</v>
      </c>
      <c r="Y118" s="39" t="s">
        <v>268</v>
      </c>
      <c r="Z118" s="39">
        <v>590</v>
      </c>
      <c r="AA118" s="41">
        <v>44887</v>
      </c>
      <c r="AB118" s="39" t="s">
        <v>154</v>
      </c>
      <c r="AC118" s="41"/>
      <c r="AD118" s="39"/>
      <c r="AE118" s="41"/>
      <c r="AF118" s="39"/>
      <c r="AG118" s="41">
        <v>45253</v>
      </c>
      <c r="AH118" s="41">
        <v>45261</v>
      </c>
      <c r="AI118" s="41"/>
      <c r="AJ118" s="41"/>
      <c r="AK118" s="39"/>
      <c r="AL118" s="41"/>
      <c r="AM118" s="42"/>
      <c r="AN118" s="42"/>
      <c r="AO118" s="41"/>
      <c r="AP118" s="39"/>
      <c r="AQ118" s="39"/>
      <c r="AR118" s="43"/>
      <c r="AS118" s="43"/>
      <c r="AT118" s="43"/>
      <c r="AU118" s="43"/>
      <c r="AV118" s="43"/>
      <c r="AW118" s="43"/>
      <c r="AX118" s="43"/>
      <c r="AY118" s="43"/>
      <c r="AZ118" s="43"/>
      <c r="BA118" s="39">
        <f t="shared" si="6"/>
        <v>1</v>
      </c>
      <c r="BB118" s="39">
        <f t="shared" si="7"/>
        <v>1</v>
      </c>
      <c r="BC118" s="39">
        <f>+IF(Tabla2[[#This Row],[PROCESOS_FINALIZADOS]]=1,0,1)</f>
        <v>0</v>
      </c>
      <c r="BD118" s="39">
        <f>+IF(AND(Tabla2[[#This Row],[ESTADO DEL PROCESO]]&lt;&gt;"FINALIZADo",Tabla2[[#This Row],[ESTADO DE LA AUDIENCIA]]="Suspendida"),1,0)</f>
        <v>0</v>
      </c>
      <c r="BE118" s="39">
        <f>+IF(AND(Tabla2[[#This Row],[ESTADO DEL PROCESO]]&lt;&gt;"FINALIZADO",Tabla2[[#This Row],[ESTADO DE LA AUDIENCIA]]="Finalizada"),1,0)</f>
        <v>0</v>
      </c>
      <c r="BF118" s="39">
        <f>+IF(AND(Tabla2[[#This Row],[ESTADO DEL PROCESO]]&lt;&gt;"FINALIZADo",Tabla2[[#This Row],[ESTADO DE LA AUDIENCIA]]="Programada"),1,0)</f>
        <v>0</v>
      </c>
      <c r="BG118" s="39">
        <f>+IF(AND(Tabla2[[#This Row],[ESTADO DEL PROCESO]]="FINALIZADo",Tabla2[[#This Row],[ESTADO DE LA AUDIENCIA]]=""),1,0)</f>
        <v>0</v>
      </c>
      <c r="BH118" s="39">
        <f>+IF(Tabla2[[#This Row],[TIPO RESUELVE]]="SANCION",1,0)</f>
        <v>0</v>
      </c>
      <c r="BI118" s="39">
        <f>IF(Tabla2[[#This Row],[ESTADO DE LA AUDIENCIA]]="Finalizada",IF(Tabla2[[#This Row],[CONSECUENCIA JURÍDICA]]="MULTA",1,0),0)</f>
        <v>0</v>
      </c>
      <c r="BJ118" s="39">
        <f>IF(Tabla2[[#This Row],[ESTADO DE LA AUDIENCIA]]="Finalizada",IF(IFERROR(SEARCH("INCUMPLIMIENTO",Tabla2[[#This Row],[CONSECUENCIA JURÍDICA]],1),"")=1,1,0),0)</f>
        <v>0</v>
      </c>
      <c r="BK118" s="39">
        <f>IF(Tabla2[[#This Row],[ESTADO DE LA AUDIENCIA]]="Finalizada",IF(Tabla2[[#This Row],[FECHA DE CONSTANCIA DE EJECUTORIA]]="","",IF(IFERROR(SEARCH("Caducidad del Contrato",Tabla2[[#This Row],[CONSECUENCIA JURÍDICA]],1),"")=1,1,0)),0)</f>
        <v>0</v>
      </c>
      <c r="BL118" s="39" t="str">
        <f t="shared" ca="1" si="8"/>
        <v>Aplica</v>
      </c>
      <c r="BM118" s="39" t="str">
        <f>Tabla2[[#This Row],[No. CONTRATO]]&amp;Tabla2[[#This Row],[NUMERO DE DOCUMENTO]]&amp;Tabla2[[#This Row],[CONSECUENCIA JURÍDICA]]</f>
        <v>52001242022814003983Terminación de la actuación sancionatoria</v>
      </c>
      <c r="BN118" s="39" t="str">
        <f t="shared" si="9"/>
        <v>Unicos</v>
      </c>
      <c r="BO118" s="39" t="str">
        <f ca="1">IF(Tabla2[[#This Row],[CADUCIDAD]]=1,"In-Habilitado",IF(SUMIFS(BI:BI,BL:BL,"Aplica",F:F,F118,BN:BN,"Unicos")&gt;=5,"In-Habilitado",IF(SUMIFS(BJ:BJ,BL:BL,"Aplica",F:F,F118,BN:BN,"Unicos")&gt;=2,"In-Habilitado",IF(AND(SUMIFS(BI:BI,BL:BL,"Aplica",F:F,F118,BN:BN,"Unicos")&gt;=2,SUMIFS(BJ:BJ,BL:BL,"Aplica",F:F,F118,BN:BN,"Unicos")&gt;=1),"In-Habilitado",""))))</f>
        <v/>
      </c>
      <c r="BP118" s="39">
        <f t="shared" si="10"/>
        <v>1</v>
      </c>
      <c r="BQ118" s="39" t="str">
        <f>IF(N119="","SIN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8" s="39" t="e">
        <f>IF(OR(Tabla2[[#This Row],[ESTADO DE LA AUDIENCIA]]="Programada",Tabla2[[#This Row],[ESTADO DE LA AUDIENCIA]]="Suspendida",Tabla2[[#This Row],[ESTADO DE LA AUDIENCIA]]=""),2025,IF(Tabla2[[#This Row],[FECHA DE CONSTANCIA DE EJECUTORIA]]="",2025,TEXT(Tabla2[[#This Row],[FECHA DE CONSTANCIA DE EJECUTORIA]],"YYYY")*1))</f>
        <v>#VALUE!</v>
      </c>
      <c r="BT118" s="39">
        <f t="shared" si="11"/>
        <v>2023</v>
      </c>
      <c r="BU1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118" s="39" t="str">
        <f>IF(COUNTIF($A$1:A118,A118)&gt;1,"","Unicos")</f>
        <v>Unicos</v>
      </c>
      <c r="BW118" s="44" t="str">
        <f ca="1">IF(Tabla2[[#This Row],[ESTADO DE LA AUDIENCIA]]="Finalizada",IFERROR(IF(TEXT(Tabla2[[#This Row],[FECHA DE CONSTANCIA DE EJECUTORIA]],"dd/mm/yyyy")*1&gt;=CONCATENATE(TEXT(TODAY(),"dd/mm/"),YEAR(TODAY())-3)*1,"Aplica","No Aplica"),"Validar"),"No Aplica")</f>
        <v>Validar</v>
      </c>
    </row>
    <row r="119" spans="1:75" ht="37.5" hidden="1" customHeight="1">
      <c r="A119" s="38">
        <v>116</v>
      </c>
      <c r="B119" s="39" t="s">
        <v>603</v>
      </c>
      <c r="C119" s="39" t="s">
        <v>4</v>
      </c>
      <c r="D119" s="39" t="s">
        <v>604</v>
      </c>
      <c r="E119" s="39" t="s">
        <v>141</v>
      </c>
      <c r="F119" s="39">
        <v>900407231</v>
      </c>
      <c r="G119" s="39">
        <v>8</v>
      </c>
      <c r="H119" s="39" t="s">
        <v>142</v>
      </c>
      <c r="I119" s="39">
        <v>2011</v>
      </c>
      <c r="J119" s="40">
        <v>1</v>
      </c>
      <c r="K119" s="39" t="s">
        <v>605</v>
      </c>
      <c r="L119" s="39"/>
      <c r="M119" s="39" t="s">
        <v>145</v>
      </c>
      <c r="N119" s="39" t="s">
        <v>606</v>
      </c>
      <c r="O119" s="41">
        <v>40679</v>
      </c>
      <c r="P119" s="41">
        <v>40681</v>
      </c>
      <c r="Q119" s="41">
        <v>40683</v>
      </c>
      <c r="R119" s="39" t="s">
        <v>147</v>
      </c>
      <c r="S119" s="41"/>
      <c r="T119" s="39" t="s">
        <v>607</v>
      </c>
      <c r="U119" s="41"/>
      <c r="V119" s="41">
        <v>44154</v>
      </c>
      <c r="W119" s="39" t="s">
        <v>164</v>
      </c>
      <c r="X119" s="39" t="s">
        <v>151</v>
      </c>
      <c r="Y119" s="39" t="s">
        <v>608</v>
      </c>
      <c r="Z119" s="39">
        <v>938</v>
      </c>
      <c r="AA119" s="41">
        <v>40703</v>
      </c>
      <c r="AB119" s="39" t="s">
        <v>198</v>
      </c>
      <c r="AC119" s="41">
        <v>40703</v>
      </c>
      <c r="AD119" s="39">
        <v>1171</v>
      </c>
      <c r="AE119" s="41">
        <v>40750</v>
      </c>
      <c r="AF119" s="39" t="s">
        <v>229</v>
      </c>
      <c r="AG119" s="41">
        <v>40763</v>
      </c>
      <c r="AH119" s="41">
        <v>41019</v>
      </c>
      <c r="AI119" s="41">
        <v>40819</v>
      </c>
      <c r="AJ119" s="41" t="s">
        <v>153</v>
      </c>
      <c r="AK119" s="39" t="s">
        <v>198</v>
      </c>
      <c r="AL119" s="41">
        <v>40819</v>
      </c>
      <c r="AM119" s="42">
        <v>222421950</v>
      </c>
      <c r="AN119" s="42">
        <v>222421950</v>
      </c>
      <c r="AO119" s="41">
        <v>40767</v>
      </c>
      <c r="AP119" s="39"/>
      <c r="AQ119" s="39"/>
      <c r="AR119" s="43" t="s">
        <v>153</v>
      </c>
      <c r="AS119" s="43" t="s">
        <v>153</v>
      </c>
      <c r="AT119" s="43" t="s">
        <v>153</v>
      </c>
      <c r="AU119" s="43" t="s">
        <v>153</v>
      </c>
      <c r="AV119" s="43" t="s">
        <v>153</v>
      </c>
      <c r="AW119" s="43" t="s">
        <v>153</v>
      </c>
      <c r="AX119" s="43"/>
      <c r="AY119" s="43"/>
      <c r="AZ119" s="43"/>
      <c r="BA119" s="39">
        <f t="shared" si="6"/>
        <v>1</v>
      </c>
      <c r="BB119" s="39">
        <f t="shared" si="7"/>
        <v>1</v>
      </c>
      <c r="BC119" s="39">
        <f>+IF(Tabla2[[#This Row],[PROCESOS_FINALIZADOS]]=1,0,1)</f>
        <v>0</v>
      </c>
      <c r="BD119" s="39">
        <f>+IF(AND(Tabla2[[#This Row],[ESTADO DEL PROCESO]]&lt;&gt;"FINALIZADo",Tabla2[[#This Row],[ESTADO DE LA AUDIENCIA]]="Suspendida"),1,0)</f>
        <v>0</v>
      </c>
      <c r="BE119" s="39">
        <f>+IF(AND(Tabla2[[#This Row],[ESTADO DEL PROCESO]]&lt;&gt;"FINALIZADO",Tabla2[[#This Row],[ESTADO DE LA AUDIENCIA]]="Finalizada"),1,0)</f>
        <v>0</v>
      </c>
      <c r="BF119" s="39">
        <f>+IF(AND(Tabla2[[#This Row],[ESTADO DEL PROCESO]]&lt;&gt;"FINALIZADo",Tabla2[[#This Row],[ESTADO DE LA AUDIENCIA]]="Programada"),1,0)</f>
        <v>0</v>
      </c>
      <c r="BG119" s="39">
        <f>+IF(AND(Tabla2[[#This Row],[ESTADO DEL PROCESO]]="FINALIZADo",Tabla2[[#This Row],[ESTADO DE LA AUDIENCIA]]=""),1,0)</f>
        <v>0</v>
      </c>
      <c r="BH119" s="39">
        <f>+IF(Tabla2[[#This Row],[TIPO RESUELVE]]="SANCION",1,0)</f>
        <v>1</v>
      </c>
      <c r="BI119" s="39">
        <f>IF(Tabla2[[#This Row],[ESTADO DE LA AUDIENCIA]]="Finalizada",IF(Tabla2[[#This Row],[CONSECUENCIA JURÍDICA]]="MULTA",1,0),0)</f>
        <v>1</v>
      </c>
      <c r="BJ119" s="39">
        <f>IF(Tabla2[[#This Row],[ESTADO DE LA AUDIENCIA]]="Finalizada",IF(IFERROR(SEARCH("INCUMPLIMIENTO",Tabla2[[#This Row],[CONSECUENCIA JURÍDICA]],1),"")=1,1,0),0)</f>
        <v>0</v>
      </c>
      <c r="BK119" s="39">
        <f>IF(Tabla2[[#This Row],[ESTADO DE LA AUDIENCIA]]="Finalizada",IF(Tabla2[[#This Row],[FECHA DE CONSTANCIA DE EJECUTORIA]]="","",IF(IFERROR(SEARCH("Caducidad del Contrato",Tabla2[[#This Row],[CONSECUENCIA JURÍDICA]],1),"")=1,1,0)),0)</f>
        <v>0</v>
      </c>
      <c r="BL119" s="39" t="str">
        <f t="shared" ca="1" si="8"/>
        <v>No_Aplica</v>
      </c>
      <c r="BM119" s="39" t="str">
        <f>Tabla2[[#This Row],[No. CONTRATO]]&amp;Tabla2[[#This Row],[NUMERO DE DOCUMENTO]]&amp;Tabla2[[#This Row],[CONSECUENCIA JURÍDICA]]</f>
        <v>1900407231Multa</v>
      </c>
      <c r="BN119" s="39" t="str">
        <f t="shared" si="9"/>
        <v>Unicos</v>
      </c>
      <c r="BO119" s="39" t="str">
        <f ca="1">IF(Tabla2[[#This Row],[CADUCIDAD]]=1,"In-Habilitado",IF(SUMIFS(BI:BI,BL:BL,"Aplica",F:F,F119,BN:BN,"Unicos")&gt;=5,"In-Habilitado",IF(SUMIFS(BJ:BJ,BL:BL,"Aplica",F:F,F119,BN:BN,"Unicos")&gt;=2,"In-Habilitado",IF(AND(SUMIFS(BI:BI,BL:BL,"Aplica",F:F,F119,BN:BN,"Unicos")&gt;=2,SUMIFS(BJ:BJ,BL:BL,"Aplica",F:F,F119,BN:BN,"Unicos")&gt;=1),"In-Habilitado",""))))</f>
        <v/>
      </c>
      <c r="BP119" s="39">
        <f t="shared" si="10"/>
        <v>0</v>
      </c>
      <c r="BQ119" s="39" t="str">
        <f>IF(N120="","SIN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19" s="39" t="e">
        <f>IF(OR(Tabla2[[#This Row],[ESTADO DE LA AUDIENCIA]]="Programada",Tabla2[[#This Row],[ESTADO DE LA AUDIENCIA]]="Suspendida",Tabla2[[#This Row],[ESTADO DE LA AUDIENCIA]]=""),2025,IF(Tabla2[[#This Row],[FECHA DE CONSTANCIA DE EJECUTORIA]]="",2025,TEXT(Tabla2[[#This Row],[FECHA DE CONSTANCIA DE EJECUTORIA]],"YYYY")*1))</f>
        <v>#VALUE!</v>
      </c>
      <c r="BT119" s="39">
        <f t="shared" si="11"/>
        <v>2011</v>
      </c>
      <c r="BU1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19" s="39" t="str">
        <f>IF(COUNTIF($A$1:A119,A119)&gt;1,"","Unicos")</f>
        <v>Unicos</v>
      </c>
      <c r="BW119" s="44" t="str">
        <f ca="1">IF(Tabla2[[#This Row],[ESTADO DE LA AUDIENCIA]]="Finalizada",IFERROR(IF(TEXT(Tabla2[[#This Row],[FECHA DE CONSTANCIA DE EJECUTORIA]],"dd/mm/yyyy")*1&gt;=CONCATENATE(TEXT(TODAY(),"dd/mm/"),YEAR(TODAY())-3)*1,"Aplica","No Aplica"),"Validar"),"No Aplica")</f>
        <v>Validar</v>
      </c>
    </row>
    <row r="120" spans="1:75" ht="37.5" hidden="1" customHeight="1">
      <c r="A120" s="38">
        <v>116</v>
      </c>
      <c r="B120" s="59" t="s">
        <v>603</v>
      </c>
      <c r="C120" s="59" t="s">
        <v>4</v>
      </c>
      <c r="D120" s="59" t="s">
        <v>609</v>
      </c>
      <c r="E120" s="59" t="s">
        <v>141</v>
      </c>
      <c r="F120" s="59">
        <v>806010208</v>
      </c>
      <c r="G120" s="59">
        <v>1</v>
      </c>
      <c r="H120" s="59" t="s">
        <v>142</v>
      </c>
      <c r="I120" s="39">
        <v>2011</v>
      </c>
      <c r="J120" s="40">
        <v>1</v>
      </c>
      <c r="K120" s="59" t="s">
        <v>605</v>
      </c>
      <c r="L120" s="59"/>
      <c r="M120" s="59" t="s">
        <v>145</v>
      </c>
      <c r="N120" s="59" t="s">
        <v>606</v>
      </c>
      <c r="O120" s="60">
        <v>40679</v>
      </c>
      <c r="P120" s="60">
        <v>40681</v>
      </c>
      <c r="Q120" s="60">
        <v>40683</v>
      </c>
      <c r="R120" s="59" t="s">
        <v>147</v>
      </c>
      <c r="S120" s="60"/>
      <c r="T120" s="59" t="s">
        <v>607</v>
      </c>
      <c r="U120" s="60"/>
      <c r="V120" s="60">
        <v>44154</v>
      </c>
      <c r="W120" s="59" t="s">
        <v>164</v>
      </c>
      <c r="X120" s="59" t="s">
        <v>151</v>
      </c>
      <c r="Y120" s="59" t="s">
        <v>608</v>
      </c>
      <c r="Z120" s="59">
        <v>938</v>
      </c>
      <c r="AA120" s="60">
        <v>40703</v>
      </c>
      <c r="AB120" s="59" t="s">
        <v>198</v>
      </c>
      <c r="AC120" s="60">
        <v>40703</v>
      </c>
      <c r="AD120" s="59">
        <v>1171</v>
      </c>
      <c r="AE120" s="60">
        <v>40750</v>
      </c>
      <c r="AF120" s="59" t="s">
        <v>229</v>
      </c>
      <c r="AG120" s="60">
        <v>40763</v>
      </c>
      <c r="AH120" s="60">
        <v>41019</v>
      </c>
      <c r="AI120" s="60">
        <v>40819</v>
      </c>
      <c r="AJ120" s="41" t="s">
        <v>153</v>
      </c>
      <c r="AK120" s="59" t="s">
        <v>198</v>
      </c>
      <c r="AL120" s="60">
        <v>40819</v>
      </c>
      <c r="AM120" s="57">
        <v>222421950</v>
      </c>
      <c r="AN120" s="57">
        <v>222421950</v>
      </c>
      <c r="AO120" s="60">
        <v>40767</v>
      </c>
      <c r="AP120" s="39"/>
      <c r="AQ120" s="39"/>
      <c r="AR120" s="43" t="s">
        <v>153</v>
      </c>
      <c r="AS120" s="43" t="s">
        <v>153</v>
      </c>
      <c r="AT120" s="43" t="s">
        <v>153</v>
      </c>
      <c r="AU120" s="43" t="s">
        <v>153</v>
      </c>
      <c r="AV120" s="43" t="s">
        <v>153</v>
      </c>
      <c r="AW120" s="43" t="s">
        <v>153</v>
      </c>
      <c r="AX120" s="43"/>
      <c r="AY120" s="43"/>
      <c r="AZ120" s="43"/>
      <c r="BA120" s="39">
        <f t="shared" si="6"/>
        <v>1</v>
      </c>
      <c r="BB120" s="39">
        <f t="shared" si="7"/>
        <v>1</v>
      </c>
      <c r="BC120" s="39">
        <f>+IF(Tabla2[[#This Row],[PROCESOS_FINALIZADOS]]=1,0,1)</f>
        <v>0</v>
      </c>
      <c r="BD120" s="39">
        <f>+IF(AND(Tabla2[[#This Row],[ESTADO DEL PROCESO]]&lt;&gt;"FINALIZADo",Tabla2[[#This Row],[ESTADO DE LA AUDIENCIA]]="Suspendida"),1,0)</f>
        <v>0</v>
      </c>
      <c r="BE120" s="39">
        <f>+IF(AND(Tabla2[[#This Row],[ESTADO DEL PROCESO]]&lt;&gt;"FINALIZADO",Tabla2[[#This Row],[ESTADO DE LA AUDIENCIA]]="Finalizada"),1,0)</f>
        <v>0</v>
      </c>
      <c r="BF120" s="39">
        <f>+IF(AND(Tabla2[[#This Row],[ESTADO DEL PROCESO]]&lt;&gt;"FINALIZADo",Tabla2[[#This Row],[ESTADO DE LA AUDIENCIA]]="Programada"),1,0)</f>
        <v>0</v>
      </c>
      <c r="BG120" s="39">
        <f>+IF(AND(Tabla2[[#This Row],[ESTADO DEL PROCESO]]="FINALIZADo",Tabla2[[#This Row],[ESTADO DE LA AUDIENCIA]]=""),1,0)</f>
        <v>0</v>
      </c>
      <c r="BH120" s="39">
        <f>+IF(Tabla2[[#This Row],[TIPO RESUELVE]]="SANCION",1,0)</f>
        <v>1</v>
      </c>
      <c r="BI120" s="39">
        <f>IF(Tabla2[[#This Row],[ESTADO DE LA AUDIENCIA]]="Finalizada",IF(Tabla2[[#This Row],[CONSECUENCIA JURÍDICA]]="MULTA",1,0),0)</f>
        <v>1</v>
      </c>
      <c r="BJ120" s="39">
        <f>IF(Tabla2[[#This Row],[ESTADO DE LA AUDIENCIA]]="Finalizada",IF(IFERROR(SEARCH("INCUMPLIMIENTO",Tabla2[[#This Row],[CONSECUENCIA JURÍDICA]],1),"")=1,1,0),0)</f>
        <v>0</v>
      </c>
      <c r="BK120" s="39">
        <f>IF(Tabla2[[#This Row],[ESTADO DE LA AUDIENCIA]]="Finalizada",IF(Tabla2[[#This Row],[FECHA DE CONSTANCIA DE EJECUTORIA]]="","",IF(IFERROR(SEARCH("Caducidad del Contrato",Tabla2[[#This Row],[CONSECUENCIA JURÍDICA]],1),"")=1,1,0)),0)</f>
        <v>0</v>
      </c>
      <c r="BL120" s="39" t="str">
        <f t="shared" ca="1" si="8"/>
        <v>No_Aplica</v>
      </c>
      <c r="BM120" s="39" t="str">
        <f>Tabla2[[#This Row],[No. CONTRATO]]&amp;Tabla2[[#This Row],[NUMERO DE DOCUMENTO]]&amp;Tabla2[[#This Row],[CONSECUENCIA JURÍDICA]]</f>
        <v>1806010208Multa</v>
      </c>
      <c r="BN120" s="39" t="str">
        <f t="shared" si="9"/>
        <v>Unicos</v>
      </c>
      <c r="BO120" s="39" t="str">
        <f ca="1">IF(Tabla2[[#This Row],[CADUCIDAD]]=1,"In-Habilitado",IF(SUMIFS(BI:BI,BL:BL,"Aplica",F:F,F120,BN:BN,"Unicos")&gt;=5,"In-Habilitado",IF(SUMIFS(BJ:BJ,BL:BL,"Aplica",F:F,F120,BN:BN,"Unicos")&gt;=2,"In-Habilitado",IF(AND(SUMIFS(BI:BI,BL:BL,"Aplica",F:F,F120,BN:BN,"Unicos")&gt;=2,SUMIFS(BJ:BJ,BL:BL,"Aplica",F:F,F120,BN:BN,"Unicos")&gt;=1),"In-Habilitado",""))))</f>
        <v/>
      </c>
      <c r="BP120" s="39">
        <f t="shared" si="10"/>
        <v>0</v>
      </c>
      <c r="BQ120" s="39" t="str">
        <f>IF(N121="","SIN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0" s="39" t="e">
        <f>IF(OR(Tabla2[[#This Row],[ESTADO DE LA AUDIENCIA]]="Programada",Tabla2[[#This Row],[ESTADO DE LA AUDIENCIA]]="Suspendida",Tabla2[[#This Row],[ESTADO DE LA AUDIENCIA]]=""),2025,IF(Tabla2[[#This Row],[FECHA DE CONSTANCIA DE EJECUTORIA]]="",2025,TEXT(Tabla2[[#This Row],[FECHA DE CONSTANCIA DE EJECUTORIA]],"YYYY")*1))</f>
        <v>#VALUE!</v>
      </c>
      <c r="BT120" s="39">
        <f t="shared" si="11"/>
        <v>2011</v>
      </c>
      <c r="BU1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0" s="39" t="str">
        <f>IF(COUNTIF($A$1:A120,A120)&gt;1,"","Unicos")</f>
        <v/>
      </c>
      <c r="BW120" s="44" t="str">
        <f ca="1">IF(Tabla2[[#This Row],[ESTADO DE LA AUDIENCIA]]="Finalizada",IFERROR(IF(TEXT(Tabla2[[#This Row],[FECHA DE CONSTANCIA DE EJECUTORIA]],"dd/mm/yyyy")*1&gt;=CONCATENATE(TEXT(TODAY(),"dd/mm/"),YEAR(TODAY())-3)*1,"Aplica","No Aplica"),"Validar"),"No Aplica")</f>
        <v>Validar</v>
      </c>
    </row>
    <row r="121" spans="1:75" ht="37.5" hidden="1" customHeight="1">
      <c r="A121" s="38">
        <v>116</v>
      </c>
      <c r="B121" s="59" t="s">
        <v>603</v>
      </c>
      <c r="C121" s="59" t="s">
        <v>4</v>
      </c>
      <c r="D121" s="59" t="s">
        <v>610</v>
      </c>
      <c r="E121" s="59" t="s">
        <v>141</v>
      </c>
      <c r="F121" s="59">
        <v>900296319</v>
      </c>
      <c r="G121" s="59">
        <v>9</v>
      </c>
      <c r="H121" s="59" t="s">
        <v>142</v>
      </c>
      <c r="I121" s="39">
        <v>2011</v>
      </c>
      <c r="J121" s="40">
        <v>1</v>
      </c>
      <c r="K121" s="59" t="s">
        <v>605</v>
      </c>
      <c r="L121" s="59"/>
      <c r="M121" s="59" t="s">
        <v>145</v>
      </c>
      <c r="N121" s="59" t="s">
        <v>606</v>
      </c>
      <c r="O121" s="60">
        <v>40679</v>
      </c>
      <c r="P121" s="60">
        <v>40681</v>
      </c>
      <c r="Q121" s="60">
        <v>40683</v>
      </c>
      <c r="R121" s="59" t="s">
        <v>147</v>
      </c>
      <c r="S121" s="60"/>
      <c r="T121" s="59" t="s">
        <v>607</v>
      </c>
      <c r="U121" s="60"/>
      <c r="V121" s="60">
        <v>44154</v>
      </c>
      <c r="W121" s="59" t="s">
        <v>164</v>
      </c>
      <c r="X121" s="59" t="s">
        <v>151</v>
      </c>
      <c r="Y121" s="59" t="s">
        <v>608</v>
      </c>
      <c r="Z121" s="59">
        <v>938</v>
      </c>
      <c r="AA121" s="60">
        <v>40703</v>
      </c>
      <c r="AB121" s="59" t="s">
        <v>198</v>
      </c>
      <c r="AC121" s="60">
        <v>40703</v>
      </c>
      <c r="AD121" s="59">
        <v>1171</v>
      </c>
      <c r="AE121" s="60">
        <v>40750</v>
      </c>
      <c r="AF121" s="59" t="s">
        <v>229</v>
      </c>
      <c r="AG121" s="60">
        <v>40763</v>
      </c>
      <c r="AH121" s="60">
        <v>41019</v>
      </c>
      <c r="AI121" s="60">
        <v>40819</v>
      </c>
      <c r="AJ121" s="41" t="s">
        <v>153</v>
      </c>
      <c r="AK121" s="59" t="s">
        <v>198</v>
      </c>
      <c r="AL121" s="60">
        <v>40819</v>
      </c>
      <c r="AM121" s="57">
        <v>222421950</v>
      </c>
      <c r="AN121" s="57">
        <v>222421950</v>
      </c>
      <c r="AO121" s="60">
        <v>40767</v>
      </c>
      <c r="AP121" s="39"/>
      <c r="AQ121" s="39"/>
      <c r="AR121" s="43" t="s">
        <v>153</v>
      </c>
      <c r="AS121" s="43" t="s">
        <v>153</v>
      </c>
      <c r="AT121" s="43" t="s">
        <v>153</v>
      </c>
      <c r="AU121" s="43" t="s">
        <v>153</v>
      </c>
      <c r="AV121" s="43" t="s">
        <v>153</v>
      </c>
      <c r="AW121" s="43" t="s">
        <v>153</v>
      </c>
      <c r="AX121" s="43"/>
      <c r="AY121" s="43"/>
      <c r="AZ121" s="43"/>
      <c r="BA121" s="39">
        <f t="shared" si="6"/>
        <v>1</v>
      </c>
      <c r="BB121" s="39">
        <f t="shared" si="7"/>
        <v>1</v>
      </c>
      <c r="BC121" s="39">
        <f>+IF(Tabla2[[#This Row],[PROCESOS_FINALIZADOS]]=1,0,1)</f>
        <v>0</v>
      </c>
      <c r="BD121" s="39">
        <f>+IF(AND(Tabla2[[#This Row],[ESTADO DEL PROCESO]]&lt;&gt;"FINALIZADo",Tabla2[[#This Row],[ESTADO DE LA AUDIENCIA]]="Suspendida"),1,0)</f>
        <v>0</v>
      </c>
      <c r="BE121" s="39">
        <f>+IF(AND(Tabla2[[#This Row],[ESTADO DEL PROCESO]]&lt;&gt;"FINALIZADO",Tabla2[[#This Row],[ESTADO DE LA AUDIENCIA]]="Finalizada"),1,0)</f>
        <v>0</v>
      </c>
      <c r="BF121" s="39">
        <f>+IF(AND(Tabla2[[#This Row],[ESTADO DEL PROCESO]]&lt;&gt;"FINALIZADo",Tabla2[[#This Row],[ESTADO DE LA AUDIENCIA]]="Programada"),1,0)</f>
        <v>0</v>
      </c>
      <c r="BG121" s="39">
        <f>+IF(AND(Tabla2[[#This Row],[ESTADO DEL PROCESO]]="FINALIZADo",Tabla2[[#This Row],[ESTADO DE LA AUDIENCIA]]=""),1,0)</f>
        <v>0</v>
      </c>
      <c r="BH121" s="39">
        <f>+IF(Tabla2[[#This Row],[TIPO RESUELVE]]="SANCION",1,0)</f>
        <v>1</v>
      </c>
      <c r="BI121" s="39">
        <f>IF(Tabla2[[#This Row],[ESTADO DE LA AUDIENCIA]]="Finalizada",IF(Tabla2[[#This Row],[CONSECUENCIA JURÍDICA]]="MULTA",1,0),0)</f>
        <v>1</v>
      </c>
      <c r="BJ121" s="39">
        <f>IF(Tabla2[[#This Row],[ESTADO DE LA AUDIENCIA]]="Finalizada",IF(IFERROR(SEARCH("INCUMPLIMIENTO",Tabla2[[#This Row],[CONSECUENCIA JURÍDICA]],1),"")=1,1,0),0)</f>
        <v>0</v>
      </c>
      <c r="BK121" s="39">
        <f>IF(Tabla2[[#This Row],[ESTADO DE LA AUDIENCIA]]="Finalizada",IF(Tabla2[[#This Row],[FECHA DE CONSTANCIA DE EJECUTORIA]]="","",IF(IFERROR(SEARCH("Caducidad del Contrato",Tabla2[[#This Row],[CONSECUENCIA JURÍDICA]],1),"")=1,1,0)),0)</f>
        <v>0</v>
      </c>
      <c r="BL121" s="39" t="str">
        <f t="shared" ca="1" si="8"/>
        <v>No_Aplica</v>
      </c>
      <c r="BM121" s="39" t="str">
        <f>Tabla2[[#This Row],[No. CONTRATO]]&amp;Tabla2[[#This Row],[NUMERO DE DOCUMENTO]]&amp;Tabla2[[#This Row],[CONSECUENCIA JURÍDICA]]</f>
        <v>1900296319Multa</v>
      </c>
      <c r="BN121" s="39" t="str">
        <f t="shared" si="9"/>
        <v>Unicos</v>
      </c>
      <c r="BO121" s="39" t="str">
        <f ca="1">IF(Tabla2[[#This Row],[CADUCIDAD]]=1,"In-Habilitado",IF(SUMIFS(BI:BI,BL:BL,"Aplica",F:F,F121,BN:BN,"Unicos")&gt;=5,"In-Habilitado",IF(SUMIFS(BJ:BJ,BL:BL,"Aplica",F:F,F121,BN:BN,"Unicos")&gt;=2,"In-Habilitado",IF(AND(SUMIFS(BI:BI,BL:BL,"Aplica",F:F,F121,BN:BN,"Unicos")&gt;=2,SUMIFS(BJ:BJ,BL:BL,"Aplica",F:F,F121,BN:BN,"Unicos")&gt;=1),"In-Habilitado",""))))</f>
        <v/>
      </c>
      <c r="BP121" s="39">
        <f t="shared" si="10"/>
        <v>0</v>
      </c>
      <c r="BQ121" s="39" t="str">
        <f>IF(N122="","SIN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1" s="39" t="e">
        <f>IF(OR(Tabla2[[#This Row],[ESTADO DE LA AUDIENCIA]]="Programada",Tabla2[[#This Row],[ESTADO DE LA AUDIENCIA]]="Suspendida",Tabla2[[#This Row],[ESTADO DE LA AUDIENCIA]]=""),2025,IF(Tabla2[[#This Row],[FECHA DE CONSTANCIA DE EJECUTORIA]]="",2025,TEXT(Tabla2[[#This Row],[FECHA DE CONSTANCIA DE EJECUTORIA]],"YYYY")*1))</f>
        <v>#VALUE!</v>
      </c>
      <c r="BT121" s="39">
        <f t="shared" si="11"/>
        <v>2011</v>
      </c>
      <c r="BU1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1" s="39" t="str">
        <f>IF(COUNTIF($A$1:A121,A121)&gt;1,"","Unicos")</f>
        <v/>
      </c>
      <c r="BW121" s="44" t="str">
        <f ca="1">IF(Tabla2[[#This Row],[ESTADO DE LA AUDIENCIA]]="Finalizada",IFERROR(IF(TEXT(Tabla2[[#This Row],[FECHA DE CONSTANCIA DE EJECUTORIA]],"dd/mm/yyyy")*1&gt;=CONCATENATE(TEXT(TODAY(),"dd/mm/"),YEAR(TODAY())-3)*1,"Aplica","No Aplica"),"Validar"),"No Aplica")</f>
        <v>Validar</v>
      </c>
    </row>
    <row r="122" spans="1:75" ht="37.5" hidden="1" customHeight="1">
      <c r="A122" s="38">
        <v>116</v>
      </c>
      <c r="B122" s="59" t="s">
        <v>603</v>
      </c>
      <c r="C122" s="59" t="s">
        <v>4</v>
      </c>
      <c r="D122" s="59" t="s">
        <v>611</v>
      </c>
      <c r="E122" s="59" t="s">
        <v>141</v>
      </c>
      <c r="F122" s="59">
        <v>823003226</v>
      </c>
      <c r="G122" s="59">
        <v>7</v>
      </c>
      <c r="H122" s="59" t="s">
        <v>142</v>
      </c>
      <c r="I122" s="39">
        <v>2011</v>
      </c>
      <c r="J122" s="40">
        <v>1</v>
      </c>
      <c r="K122" s="59" t="s">
        <v>605</v>
      </c>
      <c r="L122" s="59"/>
      <c r="M122" s="59" t="s">
        <v>145</v>
      </c>
      <c r="N122" s="59" t="s">
        <v>606</v>
      </c>
      <c r="O122" s="60">
        <v>40679</v>
      </c>
      <c r="P122" s="60">
        <v>40681</v>
      </c>
      <c r="Q122" s="60">
        <v>40683</v>
      </c>
      <c r="R122" s="59" t="s">
        <v>147</v>
      </c>
      <c r="S122" s="60"/>
      <c r="T122" s="59" t="s">
        <v>607</v>
      </c>
      <c r="U122" s="60"/>
      <c r="V122" s="60">
        <v>44154</v>
      </c>
      <c r="W122" s="59" t="s">
        <v>164</v>
      </c>
      <c r="X122" s="59" t="s">
        <v>151</v>
      </c>
      <c r="Y122" s="59" t="s">
        <v>608</v>
      </c>
      <c r="Z122" s="59">
        <v>938</v>
      </c>
      <c r="AA122" s="60">
        <v>40703</v>
      </c>
      <c r="AB122" s="59" t="s">
        <v>198</v>
      </c>
      <c r="AC122" s="60">
        <v>40703</v>
      </c>
      <c r="AD122" s="59">
        <v>1171</v>
      </c>
      <c r="AE122" s="60">
        <v>40750</v>
      </c>
      <c r="AF122" s="59" t="s">
        <v>229</v>
      </c>
      <c r="AG122" s="60">
        <v>40763</v>
      </c>
      <c r="AH122" s="60">
        <v>41019</v>
      </c>
      <c r="AI122" s="60">
        <v>40819</v>
      </c>
      <c r="AJ122" s="41" t="s">
        <v>153</v>
      </c>
      <c r="AK122" s="59" t="s">
        <v>198</v>
      </c>
      <c r="AL122" s="60">
        <v>40819</v>
      </c>
      <c r="AM122" s="57">
        <v>222421950</v>
      </c>
      <c r="AN122" s="57">
        <v>222421950</v>
      </c>
      <c r="AO122" s="60">
        <v>40767</v>
      </c>
      <c r="AP122" s="39"/>
      <c r="AQ122" s="39"/>
      <c r="AR122" s="43" t="s">
        <v>153</v>
      </c>
      <c r="AS122" s="43" t="s">
        <v>153</v>
      </c>
      <c r="AT122" s="43" t="s">
        <v>153</v>
      </c>
      <c r="AU122" s="43" t="s">
        <v>153</v>
      </c>
      <c r="AV122" s="43" t="s">
        <v>153</v>
      </c>
      <c r="AW122" s="43" t="s">
        <v>153</v>
      </c>
      <c r="AX122" s="43"/>
      <c r="AY122" s="43"/>
      <c r="AZ122" s="43"/>
      <c r="BA122" s="39">
        <f t="shared" si="6"/>
        <v>1</v>
      </c>
      <c r="BB122" s="39">
        <f t="shared" si="7"/>
        <v>1</v>
      </c>
      <c r="BC122" s="39">
        <f>+IF(Tabla2[[#This Row],[PROCESOS_FINALIZADOS]]=1,0,1)</f>
        <v>0</v>
      </c>
      <c r="BD122" s="39">
        <f>+IF(AND(Tabla2[[#This Row],[ESTADO DEL PROCESO]]&lt;&gt;"FINALIZADo",Tabla2[[#This Row],[ESTADO DE LA AUDIENCIA]]="Suspendida"),1,0)</f>
        <v>0</v>
      </c>
      <c r="BE122" s="39">
        <f>+IF(AND(Tabla2[[#This Row],[ESTADO DEL PROCESO]]&lt;&gt;"FINALIZADO",Tabla2[[#This Row],[ESTADO DE LA AUDIENCIA]]="Finalizada"),1,0)</f>
        <v>0</v>
      </c>
      <c r="BF122" s="39">
        <f>+IF(AND(Tabla2[[#This Row],[ESTADO DEL PROCESO]]&lt;&gt;"FINALIZADo",Tabla2[[#This Row],[ESTADO DE LA AUDIENCIA]]="Programada"),1,0)</f>
        <v>0</v>
      </c>
      <c r="BG122" s="39">
        <f>+IF(AND(Tabla2[[#This Row],[ESTADO DEL PROCESO]]="FINALIZADo",Tabla2[[#This Row],[ESTADO DE LA AUDIENCIA]]=""),1,0)</f>
        <v>0</v>
      </c>
      <c r="BH122" s="39">
        <f>+IF(Tabla2[[#This Row],[TIPO RESUELVE]]="SANCION",1,0)</f>
        <v>1</v>
      </c>
      <c r="BI122" s="39">
        <f>IF(Tabla2[[#This Row],[ESTADO DE LA AUDIENCIA]]="Finalizada",IF(Tabla2[[#This Row],[CONSECUENCIA JURÍDICA]]="MULTA",1,0),0)</f>
        <v>1</v>
      </c>
      <c r="BJ122" s="39">
        <f>IF(Tabla2[[#This Row],[ESTADO DE LA AUDIENCIA]]="Finalizada",IF(IFERROR(SEARCH("INCUMPLIMIENTO",Tabla2[[#This Row],[CONSECUENCIA JURÍDICA]],1),"")=1,1,0),0)</f>
        <v>0</v>
      </c>
      <c r="BK122" s="39">
        <f>IF(Tabla2[[#This Row],[ESTADO DE LA AUDIENCIA]]="Finalizada",IF(Tabla2[[#This Row],[FECHA DE CONSTANCIA DE EJECUTORIA]]="","",IF(IFERROR(SEARCH("Caducidad del Contrato",Tabla2[[#This Row],[CONSECUENCIA JURÍDICA]],1),"")=1,1,0)),0)</f>
        <v>0</v>
      </c>
      <c r="BL122" s="39" t="str">
        <f t="shared" ca="1" si="8"/>
        <v>No_Aplica</v>
      </c>
      <c r="BM122" s="39" t="str">
        <f>Tabla2[[#This Row],[No. CONTRATO]]&amp;Tabla2[[#This Row],[NUMERO DE DOCUMENTO]]&amp;Tabla2[[#This Row],[CONSECUENCIA JURÍDICA]]</f>
        <v>1823003226Multa</v>
      </c>
      <c r="BN122" s="39" t="str">
        <f t="shared" si="9"/>
        <v>Unicos</v>
      </c>
      <c r="BO122" s="39" t="str">
        <f ca="1">IF(Tabla2[[#This Row],[CADUCIDAD]]=1,"In-Habilitado",IF(SUMIFS(BI:BI,BL:BL,"Aplica",F:F,F122,BN:BN,"Unicos")&gt;=5,"In-Habilitado",IF(SUMIFS(BJ:BJ,BL:BL,"Aplica",F:F,F122,BN:BN,"Unicos")&gt;=2,"In-Habilitado",IF(AND(SUMIFS(BI:BI,BL:BL,"Aplica",F:F,F122,BN:BN,"Unicos")&gt;=2,SUMIFS(BJ:BJ,BL:BL,"Aplica",F:F,F122,BN:BN,"Unicos")&gt;=1),"In-Habilitado",""))))</f>
        <v/>
      </c>
      <c r="BP122" s="39">
        <f t="shared" si="10"/>
        <v>0</v>
      </c>
      <c r="BQ122" s="39" t="str">
        <f>IF(N123="","SIN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2" s="39" t="e">
        <f>IF(OR(Tabla2[[#This Row],[ESTADO DE LA AUDIENCIA]]="Programada",Tabla2[[#This Row],[ESTADO DE LA AUDIENCIA]]="Suspendida",Tabla2[[#This Row],[ESTADO DE LA AUDIENCIA]]=""),2025,IF(Tabla2[[#This Row],[FECHA DE CONSTANCIA DE EJECUTORIA]]="",2025,TEXT(Tabla2[[#This Row],[FECHA DE CONSTANCIA DE EJECUTORIA]],"YYYY")*1))</f>
        <v>#VALUE!</v>
      </c>
      <c r="BT122" s="39">
        <f t="shared" si="11"/>
        <v>2011</v>
      </c>
      <c r="BU1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2" s="39" t="str">
        <f>IF(COUNTIF($A$1:A122,A122)&gt;1,"","Unicos")</f>
        <v/>
      </c>
      <c r="BW122" s="44" t="str">
        <f ca="1">IF(Tabla2[[#This Row],[ESTADO DE LA AUDIENCIA]]="Finalizada",IFERROR(IF(TEXT(Tabla2[[#This Row],[FECHA DE CONSTANCIA DE EJECUTORIA]],"dd/mm/yyyy")*1&gt;=CONCATENATE(TEXT(TODAY(),"dd/mm/"),YEAR(TODAY())-3)*1,"Aplica","No Aplica"),"Validar"),"No Aplica")</f>
        <v>Validar</v>
      </c>
    </row>
    <row r="123" spans="1:75" ht="37.5" hidden="1" customHeight="1">
      <c r="A123" s="38">
        <v>117</v>
      </c>
      <c r="B123" s="39" t="s">
        <v>603</v>
      </c>
      <c r="C123" s="39" t="s">
        <v>4</v>
      </c>
      <c r="D123" s="39" t="s">
        <v>604</v>
      </c>
      <c r="E123" s="39" t="s">
        <v>141</v>
      </c>
      <c r="F123" s="39">
        <v>900407231</v>
      </c>
      <c r="G123" s="39">
        <v>8</v>
      </c>
      <c r="H123" s="39" t="s">
        <v>142</v>
      </c>
      <c r="I123" s="39">
        <v>2011</v>
      </c>
      <c r="J123" s="40">
        <v>1</v>
      </c>
      <c r="K123" s="39" t="s">
        <v>605</v>
      </c>
      <c r="L123" s="39"/>
      <c r="M123" s="39" t="s">
        <v>145</v>
      </c>
      <c r="N123" s="39" t="s">
        <v>612</v>
      </c>
      <c r="O123" s="41">
        <v>40746</v>
      </c>
      <c r="P123" s="41">
        <v>40758</v>
      </c>
      <c r="Q123" s="41">
        <v>40765</v>
      </c>
      <c r="R123" s="39" t="s">
        <v>147</v>
      </c>
      <c r="S123" s="41"/>
      <c r="T123" s="39" t="s">
        <v>607</v>
      </c>
      <c r="U123" s="41"/>
      <c r="V123" s="41">
        <v>44225</v>
      </c>
      <c r="W123" s="39" t="s">
        <v>164</v>
      </c>
      <c r="X123" s="39" t="s">
        <v>151</v>
      </c>
      <c r="Y123" s="39" t="s">
        <v>152</v>
      </c>
      <c r="Z123" s="39">
        <v>1247</v>
      </c>
      <c r="AA123" s="41">
        <v>40765</v>
      </c>
      <c r="AB123" s="39" t="s">
        <v>198</v>
      </c>
      <c r="AC123" s="41">
        <v>40765</v>
      </c>
      <c r="AD123" s="39">
        <v>1253</v>
      </c>
      <c r="AE123" s="41">
        <v>40765</v>
      </c>
      <c r="AF123" s="39" t="s">
        <v>229</v>
      </c>
      <c r="AG123" s="41">
        <v>40766</v>
      </c>
      <c r="AH123" s="41"/>
      <c r="AI123" s="41">
        <v>40819</v>
      </c>
      <c r="AJ123" s="41" t="s">
        <v>153</v>
      </c>
      <c r="AK123" s="39" t="s">
        <v>198</v>
      </c>
      <c r="AL123" s="41">
        <v>40947</v>
      </c>
      <c r="AM123" s="42">
        <v>696375388.20000005</v>
      </c>
      <c r="AN123" s="42">
        <v>696375388.20000005</v>
      </c>
      <c r="AO123" s="41">
        <v>41900</v>
      </c>
      <c r="AP123" s="39" t="s">
        <v>613</v>
      </c>
      <c r="AQ123" s="39" t="s">
        <v>614</v>
      </c>
      <c r="AR123" s="43" t="s">
        <v>153</v>
      </c>
      <c r="AS123" s="43" t="s">
        <v>153</v>
      </c>
      <c r="AT123" s="43" t="s">
        <v>153</v>
      </c>
      <c r="AU123" s="43" t="s">
        <v>153</v>
      </c>
      <c r="AV123" s="43" t="s">
        <v>153</v>
      </c>
      <c r="AW123" s="43" t="s">
        <v>153</v>
      </c>
      <c r="AX123" s="43"/>
      <c r="AY123" s="43"/>
      <c r="AZ123" s="43"/>
      <c r="BA123" s="39">
        <f t="shared" si="6"/>
        <v>1</v>
      </c>
      <c r="BB123" s="39">
        <f t="shared" si="7"/>
        <v>1</v>
      </c>
      <c r="BC123" s="39">
        <f>+IF(Tabla2[[#This Row],[PROCESOS_FINALIZADOS]]=1,0,1)</f>
        <v>0</v>
      </c>
      <c r="BD123" s="39">
        <f>+IF(AND(Tabla2[[#This Row],[ESTADO DEL PROCESO]]&lt;&gt;"FINALIZADo",Tabla2[[#This Row],[ESTADO DE LA AUDIENCIA]]="Suspendida"),1,0)</f>
        <v>0</v>
      </c>
      <c r="BE123" s="39">
        <f>+IF(AND(Tabla2[[#This Row],[ESTADO DEL PROCESO]]&lt;&gt;"FINALIZADO",Tabla2[[#This Row],[ESTADO DE LA AUDIENCIA]]="Finalizada"),1,0)</f>
        <v>0</v>
      </c>
      <c r="BF123" s="39">
        <f>+IF(AND(Tabla2[[#This Row],[ESTADO DEL PROCESO]]&lt;&gt;"FINALIZADo",Tabla2[[#This Row],[ESTADO DE LA AUDIENCIA]]="Programada"),1,0)</f>
        <v>0</v>
      </c>
      <c r="BG123" s="39">
        <f>+IF(AND(Tabla2[[#This Row],[ESTADO DEL PROCESO]]="FINALIZADo",Tabla2[[#This Row],[ESTADO DE LA AUDIENCIA]]=""),1,0)</f>
        <v>0</v>
      </c>
      <c r="BH123" s="39">
        <f>+IF(Tabla2[[#This Row],[TIPO RESUELVE]]="SANCION",1,0)</f>
        <v>1</v>
      </c>
      <c r="BI123" s="39">
        <f>IF(Tabla2[[#This Row],[ESTADO DE LA AUDIENCIA]]="Finalizada",IF(Tabla2[[#This Row],[CONSECUENCIA JURÍDICA]]="MULTA",1,0),0)</f>
        <v>0</v>
      </c>
      <c r="BJ123" s="39">
        <f>IF(Tabla2[[#This Row],[ESTADO DE LA AUDIENCIA]]="Finalizada",IF(IFERROR(SEARCH("INCUMPLIMIENTO",Tabla2[[#This Row],[CONSECUENCIA JURÍDICA]],1),"")=1,1,0),0)</f>
        <v>1</v>
      </c>
      <c r="BK123" s="39">
        <f>IF(Tabla2[[#This Row],[ESTADO DE LA AUDIENCIA]]="Finalizada",IF(Tabla2[[#This Row],[FECHA DE CONSTANCIA DE EJECUTORIA]]="","",IF(IFERROR(SEARCH("Caducidad del Contrato",Tabla2[[#This Row],[CONSECUENCIA JURÍDICA]],1),"")=1,1,0)),0)</f>
        <v>0</v>
      </c>
      <c r="BL123" s="39" t="str">
        <f t="shared" ca="1" si="8"/>
        <v>No_Aplica</v>
      </c>
      <c r="BM123" s="39" t="str">
        <f>Tabla2[[#This Row],[No. CONTRATO]]&amp;Tabla2[[#This Row],[NUMERO DE DOCUMENTO]]&amp;Tabla2[[#This Row],[CONSECUENCIA JURÍDICA]]</f>
        <v>1900407231Incumplimiento Parcial (Cláusula Penal)</v>
      </c>
      <c r="BN123" s="39" t="str">
        <f t="shared" si="9"/>
        <v>Unicos</v>
      </c>
      <c r="BO123" s="39" t="str">
        <f ca="1">IF(Tabla2[[#This Row],[CADUCIDAD]]=1,"In-Habilitado",IF(SUMIFS(BI:BI,BL:BL,"Aplica",F:F,F123,BN:BN,"Unicos")&gt;=5,"In-Habilitado",IF(SUMIFS(BJ:BJ,BL:BL,"Aplica",F:F,F123,BN:BN,"Unicos")&gt;=2,"In-Habilitado",IF(AND(SUMIFS(BI:BI,BL:BL,"Aplica",F:F,F123,BN:BN,"Unicos")&gt;=2,SUMIFS(BJ:BJ,BL:BL,"Aplica",F:F,F123,BN:BN,"Unicos")&gt;=1),"In-Habilitado",""))))</f>
        <v/>
      </c>
      <c r="BP123" s="39">
        <f t="shared" si="10"/>
        <v>0</v>
      </c>
      <c r="BQ123" s="39" t="str">
        <f>IF(N124="","SIN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3" s="39" t="e">
        <f>IF(OR(Tabla2[[#This Row],[ESTADO DE LA AUDIENCIA]]="Programada",Tabla2[[#This Row],[ESTADO DE LA AUDIENCIA]]="Suspendida",Tabla2[[#This Row],[ESTADO DE LA AUDIENCIA]]=""),2025,IF(Tabla2[[#This Row],[FECHA DE CONSTANCIA DE EJECUTORIA]]="",2025,TEXT(Tabla2[[#This Row],[FECHA DE CONSTANCIA DE EJECUTORIA]],"YYYY")*1))</f>
        <v>#VALUE!</v>
      </c>
      <c r="BT123" s="39">
        <f t="shared" si="11"/>
        <v>2011</v>
      </c>
      <c r="BU1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3" s="39" t="str">
        <f>IF(COUNTIF($A$1:A123,A123)&gt;1,"","Unicos")</f>
        <v>Unicos</v>
      </c>
      <c r="BW123" s="44" t="str">
        <f ca="1">IF(Tabla2[[#This Row],[ESTADO DE LA AUDIENCIA]]="Finalizada",IFERROR(IF(TEXT(Tabla2[[#This Row],[FECHA DE CONSTANCIA DE EJECUTORIA]],"dd/mm/yyyy")*1&gt;=CONCATENATE(TEXT(TODAY(),"dd/mm/"),YEAR(TODAY())-3)*1,"Aplica","No Aplica"),"Validar"),"No Aplica")</f>
        <v>Validar</v>
      </c>
    </row>
    <row r="124" spans="1:75" ht="37.5" hidden="1" customHeight="1">
      <c r="A124" s="38">
        <v>117</v>
      </c>
      <c r="B124" s="39" t="s">
        <v>603</v>
      </c>
      <c r="C124" s="39" t="s">
        <v>4</v>
      </c>
      <c r="D124" s="59" t="s">
        <v>609</v>
      </c>
      <c r="E124" s="39" t="s">
        <v>141</v>
      </c>
      <c r="F124" s="59">
        <v>806010208</v>
      </c>
      <c r="G124" s="59">
        <v>1</v>
      </c>
      <c r="H124" s="39" t="s">
        <v>142</v>
      </c>
      <c r="I124" s="39">
        <v>2011</v>
      </c>
      <c r="J124" s="40">
        <v>1</v>
      </c>
      <c r="K124" s="39" t="s">
        <v>605</v>
      </c>
      <c r="L124" s="39"/>
      <c r="M124" s="39" t="s">
        <v>145</v>
      </c>
      <c r="N124" s="39" t="s">
        <v>615</v>
      </c>
      <c r="O124" s="41">
        <v>40746</v>
      </c>
      <c r="P124" s="41">
        <v>40758</v>
      </c>
      <c r="Q124" s="41">
        <v>40765</v>
      </c>
      <c r="R124" s="39" t="s">
        <v>147</v>
      </c>
      <c r="S124" s="41"/>
      <c r="T124" s="39" t="s">
        <v>607</v>
      </c>
      <c r="U124" s="41"/>
      <c r="V124" s="41">
        <v>44225</v>
      </c>
      <c r="W124" s="39" t="s">
        <v>164</v>
      </c>
      <c r="X124" s="39" t="s">
        <v>151</v>
      </c>
      <c r="Y124" s="39" t="s">
        <v>152</v>
      </c>
      <c r="Z124" s="39">
        <v>1247</v>
      </c>
      <c r="AA124" s="41">
        <v>40765</v>
      </c>
      <c r="AB124" s="39" t="s">
        <v>198</v>
      </c>
      <c r="AC124" s="41">
        <v>40765</v>
      </c>
      <c r="AD124" s="39">
        <v>1253</v>
      </c>
      <c r="AE124" s="41">
        <v>40765</v>
      </c>
      <c r="AF124" s="39" t="s">
        <v>229</v>
      </c>
      <c r="AG124" s="41">
        <v>40766</v>
      </c>
      <c r="AH124" s="41"/>
      <c r="AI124" s="41">
        <v>40819</v>
      </c>
      <c r="AJ124" s="41" t="s">
        <v>153</v>
      </c>
      <c r="AK124" s="39" t="s">
        <v>198</v>
      </c>
      <c r="AL124" s="41">
        <v>40947</v>
      </c>
      <c r="AM124" s="42">
        <v>696375388.20000005</v>
      </c>
      <c r="AN124" s="42">
        <v>696375388.20000005</v>
      </c>
      <c r="AO124" s="41">
        <v>41900</v>
      </c>
      <c r="AP124" s="39" t="s">
        <v>613</v>
      </c>
      <c r="AQ124" s="39" t="s">
        <v>614</v>
      </c>
      <c r="AR124" s="43" t="s">
        <v>153</v>
      </c>
      <c r="AS124" s="43" t="s">
        <v>153</v>
      </c>
      <c r="AT124" s="43" t="s">
        <v>153</v>
      </c>
      <c r="AU124" s="43" t="s">
        <v>153</v>
      </c>
      <c r="AV124" s="43" t="s">
        <v>153</v>
      </c>
      <c r="AW124" s="43" t="s">
        <v>153</v>
      </c>
      <c r="AX124" s="43"/>
      <c r="AY124" s="43"/>
      <c r="AZ124" s="43"/>
      <c r="BA124" s="39">
        <f t="shared" si="6"/>
        <v>1</v>
      </c>
      <c r="BB124" s="39">
        <f t="shared" si="7"/>
        <v>1</v>
      </c>
      <c r="BC124" s="39">
        <f>+IF(Tabla2[[#This Row],[PROCESOS_FINALIZADOS]]=1,0,1)</f>
        <v>0</v>
      </c>
      <c r="BD124" s="39">
        <f>+IF(AND(Tabla2[[#This Row],[ESTADO DEL PROCESO]]&lt;&gt;"FINALIZADo",Tabla2[[#This Row],[ESTADO DE LA AUDIENCIA]]="Suspendida"),1,0)</f>
        <v>0</v>
      </c>
      <c r="BE124" s="39">
        <f>+IF(AND(Tabla2[[#This Row],[ESTADO DEL PROCESO]]&lt;&gt;"FINALIZADO",Tabla2[[#This Row],[ESTADO DE LA AUDIENCIA]]="Finalizada"),1,0)</f>
        <v>0</v>
      </c>
      <c r="BF124" s="39">
        <f>+IF(AND(Tabla2[[#This Row],[ESTADO DEL PROCESO]]&lt;&gt;"FINALIZADo",Tabla2[[#This Row],[ESTADO DE LA AUDIENCIA]]="Programada"),1,0)</f>
        <v>0</v>
      </c>
      <c r="BG124" s="39">
        <f>+IF(AND(Tabla2[[#This Row],[ESTADO DEL PROCESO]]="FINALIZADo",Tabla2[[#This Row],[ESTADO DE LA AUDIENCIA]]=""),1,0)</f>
        <v>0</v>
      </c>
      <c r="BH124" s="39">
        <f>+IF(Tabla2[[#This Row],[TIPO RESUELVE]]="SANCION",1,0)</f>
        <v>1</v>
      </c>
      <c r="BI124" s="39">
        <f>IF(Tabla2[[#This Row],[ESTADO DE LA AUDIENCIA]]="Finalizada",IF(Tabla2[[#This Row],[CONSECUENCIA JURÍDICA]]="MULTA",1,0),0)</f>
        <v>0</v>
      </c>
      <c r="BJ124" s="39">
        <f>IF(Tabla2[[#This Row],[ESTADO DE LA AUDIENCIA]]="Finalizada",IF(IFERROR(SEARCH("INCUMPLIMIENTO",Tabla2[[#This Row],[CONSECUENCIA JURÍDICA]],1),"")=1,1,0),0)</f>
        <v>1</v>
      </c>
      <c r="BK124" s="39">
        <f>IF(Tabla2[[#This Row],[ESTADO DE LA AUDIENCIA]]="Finalizada",IF(Tabla2[[#This Row],[FECHA DE CONSTANCIA DE EJECUTORIA]]="","",IF(IFERROR(SEARCH("Caducidad del Contrato",Tabla2[[#This Row],[CONSECUENCIA JURÍDICA]],1),"")=1,1,0)),0)</f>
        <v>0</v>
      </c>
      <c r="BL124" s="39" t="str">
        <f t="shared" ca="1" si="8"/>
        <v>No_Aplica</v>
      </c>
      <c r="BM124" s="39" t="str">
        <f>Tabla2[[#This Row],[No. CONTRATO]]&amp;Tabla2[[#This Row],[NUMERO DE DOCUMENTO]]&amp;Tabla2[[#This Row],[CONSECUENCIA JURÍDICA]]</f>
        <v>1806010208Incumplimiento Parcial (Cláusula Penal)</v>
      </c>
      <c r="BN124" s="39" t="str">
        <f t="shared" si="9"/>
        <v>Unicos</v>
      </c>
      <c r="BO124" s="39" t="str">
        <f ca="1">IF(Tabla2[[#This Row],[CADUCIDAD]]=1,"In-Habilitado",IF(SUMIFS(BI:BI,BL:BL,"Aplica",F:F,F124,BN:BN,"Unicos")&gt;=5,"In-Habilitado",IF(SUMIFS(BJ:BJ,BL:BL,"Aplica",F:F,F124,BN:BN,"Unicos")&gt;=2,"In-Habilitado",IF(AND(SUMIFS(BI:BI,BL:BL,"Aplica",F:F,F124,BN:BN,"Unicos")&gt;=2,SUMIFS(BJ:BJ,BL:BL,"Aplica",F:F,F124,BN:BN,"Unicos")&gt;=1),"In-Habilitado",""))))</f>
        <v/>
      </c>
      <c r="BP124" s="39">
        <f t="shared" si="10"/>
        <v>0</v>
      </c>
      <c r="BQ124" s="39" t="str">
        <f>IF(N125="","SIN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4" s="39" t="e">
        <f>IF(OR(Tabla2[[#This Row],[ESTADO DE LA AUDIENCIA]]="Programada",Tabla2[[#This Row],[ESTADO DE LA AUDIENCIA]]="Suspendida",Tabla2[[#This Row],[ESTADO DE LA AUDIENCIA]]=""),2025,IF(Tabla2[[#This Row],[FECHA DE CONSTANCIA DE EJECUTORIA]]="",2025,TEXT(Tabla2[[#This Row],[FECHA DE CONSTANCIA DE EJECUTORIA]],"YYYY")*1))</f>
        <v>#VALUE!</v>
      </c>
      <c r="BT124" s="39">
        <f t="shared" si="11"/>
        <v>2011</v>
      </c>
      <c r="BU1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4" s="39" t="str">
        <f>IF(COUNTIF($A$1:A124,A124)&gt;1,"","Unicos")</f>
        <v/>
      </c>
      <c r="BW124" s="44" t="str">
        <f ca="1">IF(Tabla2[[#This Row],[ESTADO DE LA AUDIENCIA]]="Finalizada",IFERROR(IF(TEXT(Tabla2[[#This Row],[FECHA DE CONSTANCIA DE EJECUTORIA]],"dd/mm/yyyy")*1&gt;=CONCATENATE(TEXT(TODAY(),"dd/mm/"),YEAR(TODAY())-3)*1,"Aplica","No Aplica"),"Validar"),"No Aplica")</f>
        <v>Validar</v>
      </c>
    </row>
    <row r="125" spans="1:75" ht="37.5" hidden="1" customHeight="1">
      <c r="A125" s="38">
        <v>117</v>
      </c>
      <c r="B125" s="39" t="s">
        <v>603</v>
      </c>
      <c r="C125" s="39" t="s">
        <v>4</v>
      </c>
      <c r="D125" s="59" t="s">
        <v>610</v>
      </c>
      <c r="E125" s="39" t="s">
        <v>141</v>
      </c>
      <c r="F125" s="59">
        <v>900296319</v>
      </c>
      <c r="G125" s="59">
        <v>9</v>
      </c>
      <c r="H125" s="39" t="s">
        <v>142</v>
      </c>
      <c r="I125" s="39">
        <v>2011</v>
      </c>
      <c r="J125" s="40">
        <v>1</v>
      </c>
      <c r="K125" s="39" t="s">
        <v>605</v>
      </c>
      <c r="L125" s="39"/>
      <c r="M125" s="39" t="s">
        <v>145</v>
      </c>
      <c r="N125" s="39" t="s">
        <v>615</v>
      </c>
      <c r="O125" s="41">
        <v>40746</v>
      </c>
      <c r="P125" s="41">
        <v>40758</v>
      </c>
      <c r="Q125" s="41">
        <v>40765</v>
      </c>
      <c r="R125" s="39" t="s">
        <v>147</v>
      </c>
      <c r="S125" s="41"/>
      <c r="T125" s="39" t="s">
        <v>607</v>
      </c>
      <c r="U125" s="41"/>
      <c r="V125" s="41">
        <v>44225</v>
      </c>
      <c r="W125" s="39" t="s">
        <v>164</v>
      </c>
      <c r="X125" s="39" t="s">
        <v>151</v>
      </c>
      <c r="Y125" s="39" t="s">
        <v>152</v>
      </c>
      <c r="Z125" s="39">
        <v>1247</v>
      </c>
      <c r="AA125" s="41">
        <v>40765</v>
      </c>
      <c r="AB125" s="39" t="s">
        <v>198</v>
      </c>
      <c r="AC125" s="41">
        <v>40765</v>
      </c>
      <c r="AD125" s="39">
        <v>1253</v>
      </c>
      <c r="AE125" s="41">
        <v>40765</v>
      </c>
      <c r="AF125" s="39" t="s">
        <v>229</v>
      </c>
      <c r="AG125" s="41">
        <v>40766</v>
      </c>
      <c r="AH125" s="41"/>
      <c r="AI125" s="41">
        <v>40819</v>
      </c>
      <c r="AJ125" s="41" t="s">
        <v>153</v>
      </c>
      <c r="AK125" s="39" t="s">
        <v>198</v>
      </c>
      <c r="AL125" s="41">
        <v>40947</v>
      </c>
      <c r="AM125" s="42">
        <v>696375388.20000005</v>
      </c>
      <c r="AN125" s="42">
        <v>696375388.20000005</v>
      </c>
      <c r="AO125" s="41">
        <v>41900</v>
      </c>
      <c r="AP125" s="39" t="s">
        <v>613</v>
      </c>
      <c r="AQ125" s="39" t="s">
        <v>614</v>
      </c>
      <c r="AR125" s="43" t="s">
        <v>153</v>
      </c>
      <c r="AS125" s="43" t="s">
        <v>153</v>
      </c>
      <c r="AT125" s="43" t="s">
        <v>153</v>
      </c>
      <c r="AU125" s="43" t="s">
        <v>153</v>
      </c>
      <c r="AV125" s="43" t="s">
        <v>153</v>
      </c>
      <c r="AW125" s="43" t="s">
        <v>153</v>
      </c>
      <c r="AX125" s="43"/>
      <c r="AY125" s="43"/>
      <c r="AZ125" s="43"/>
      <c r="BA125" s="39">
        <f t="shared" si="6"/>
        <v>1</v>
      </c>
      <c r="BB125" s="39">
        <f t="shared" si="7"/>
        <v>1</v>
      </c>
      <c r="BC125" s="39">
        <f>+IF(Tabla2[[#This Row],[PROCESOS_FINALIZADOS]]=1,0,1)</f>
        <v>0</v>
      </c>
      <c r="BD125" s="39">
        <f>+IF(AND(Tabla2[[#This Row],[ESTADO DEL PROCESO]]&lt;&gt;"FINALIZADo",Tabla2[[#This Row],[ESTADO DE LA AUDIENCIA]]="Suspendida"),1,0)</f>
        <v>0</v>
      </c>
      <c r="BE125" s="39">
        <f>+IF(AND(Tabla2[[#This Row],[ESTADO DEL PROCESO]]&lt;&gt;"FINALIZADO",Tabla2[[#This Row],[ESTADO DE LA AUDIENCIA]]="Finalizada"),1,0)</f>
        <v>0</v>
      </c>
      <c r="BF125" s="39">
        <f>+IF(AND(Tabla2[[#This Row],[ESTADO DEL PROCESO]]&lt;&gt;"FINALIZADo",Tabla2[[#This Row],[ESTADO DE LA AUDIENCIA]]="Programada"),1,0)</f>
        <v>0</v>
      </c>
      <c r="BG125" s="39">
        <f>+IF(AND(Tabla2[[#This Row],[ESTADO DEL PROCESO]]="FINALIZADo",Tabla2[[#This Row],[ESTADO DE LA AUDIENCIA]]=""),1,0)</f>
        <v>0</v>
      </c>
      <c r="BH125" s="39">
        <f>+IF(Tabla2[[#This Row],[TIPO RESUELVE]]="SANCION",1,0)</f>
        <v>1</v>
      </c>
      <c r="BI125" s="39">
        <f>IF(Tabla2[[#This Row],[ESTADO DE LA AUDIENCIA]]="Finalizada",IF(Tabla2[[#This Row],[CONSECUENCIA JURÍDICA]]="MULTA",1,0),0)</f>
        <v>0</v>
      </c>
      <c r="BJ125" s="39">
        <f>IF(Tabla2[[#This Row],[ESTADO DE LA AUDIENCIA]]="Finalizada",IF(IFERROR(SEARCH("INCUMPLIMIENTO",Tabla2[[#This Row],[CONSECUENCIA JURÍDICA]],1),"")=1,1,0),0)</f>
        <v>1</v>
      </c>
      <c r="BK125" s="39">
        <f>IF(Tabla2[[#This Row],[ESTADO DE LA AUDIENCIA]]="Finalizada",IF(Tabla2[[#This Row],[FECHA DE CONSTANCIA DE EJECUTORIA]]="","",IF(IFERROR(SEARCH("Caducidad del Contrato",Tabla2[[#This Row],[CONSECUENCIA JURÍDICA]],1),"")=1,1,0)),0)</f>
        <v>0</v>
      </c>
      <c r="BL125" s="39" t="str">
        <f t="shared" ca="1" si="8"/>
        <v>No_Aplica</v>
      </c>
      <c r="BM125" s="39" t="str">
        <f>Tabla2[[#This Row],[No. CONTRATO]]&amp;Tabla2[[#This Row],[NUMERO DE DOCUMENTO]]&amp;Tabla2[[#This Row],[CONSECUENCIA JURÍDICA]]</f>
        <v>1900296319Incumplimiento Parcial (Cláusula Penal)</v>
      </c>
      <c r="BN125" s="39" t="str">
        <f t="shared" si="9"/>
        <v>Unicos</v>
      </c>
      <c r="BO125" s="39" t="str">
        <f ca="1">IF(Tabla2[[#This Row],[CADUCIDAD]]=1,"In-Habilitado",IF(SUMIFS(BI:BI,BL:BL,"Aplica",F:F,F125,BN:BN,"Unicos")&gt;=5,"In-Habilitado",IF(SUMIFS(BJ:BJ,BL:BL,"Aplica",F:F,F125,BN:BN,"Unicos")&gt;=2,"In-Habilitado",IF(AND(SUMIFS(BI:BI,BL:BL,"Aplica",F:F,F125,BN:BN,"Unicos")&gt;=2,SUMIFS(BJ:BJ,BL:BL,"Aplica",F:F,F125,BN:BN,"Unicos")&gt;=1),"In-Habilitado",""))))</f>
        <v/>
      </c>
      <c r="BP125" s="39">
        <f t="shared" si="10"/>
        <v>0</v>
      </c>
      <c r="BQ125" s="39" t="str">
        <f>IF(N126="","SIN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5" s="39" t="e">
        <f>IF(OR(Tabla2[[#This Row],[ESTADO DE LA AUDIENCIA]]="Programada",Tabla2[[#This Row],[ESTADO DE LA AUDIENCIA]]="Suspendida",Tabla2[[#This Row],[ESTADO DE LA AUDIENCIA]]=""),2025,IF(Tabla2[[#This Row],[FECHA DE CONSTANCIA DE EJECUTORIA]]="",2025,TEXT(Tabla2[[#This Row],[FECHA DE CONSTANCIA DE EJECUTORIA]],"YYYY")*1))</f>
        <v>#VALUE!</v>
      </c>
      <c r="BT125" s="39">
        <f t="shared" si="11"/>
        <v>2011</v>
      </c>
      <c r="BU1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5" s="39" t="str">
        <f>IF(COUNTIF($A$1:A125,A125)&gt;1,"","Unicos")</f>
        <v/>
      </c>
      <c r="BW125" s="44" t="str">
        <f ca="1">IF(Tabla2[[#This Row],[ESTADO DE LA AUDIENCIA]]="Finalizada",IFERROR(IF(TEXT(Tabla2[[#This Row],[FECHA DE CONSTANCIA DE EJECUTORIA]],"dd/mm/yyyy")*1&gt;=CONCATENATE(TEXT(TODAY(),"dd/mm/"),YEAR(TODAY())-3)*1,"Aplica","No Aplica"),"Validar"),"No Aplica")</f>
        <v>Validar</v>
      </c>
    </row>
    <row r="126" spans="1:75" ht="37.5" hidden="1" customHeight="1">
      <c r="A126" s="38">
        <v>117</v>
      </c>
      <c r="B126" s="39" t="s">
        <v>603</v>
      </c>
      <c r="C126" s="39" t="s">
        <v>4</v>
      </c>
      <c r="D126" s="59" t="s">
        <v>611</v>
      </c>
      <c r="E126" s="39" t="s">
        <v>141</v>
      </c>
      <c r="F126" s="59">
        <v>823003226</v>
      </c>
      <c r="G126" s="59">
        <v>7</v>
      </c>
      <c r="H126" s="39" t="s">
        <v>142</v>
      </c>
      <c r="I126" s="39">
        <v>2011</v>
      </c>
      <c r="J126" s="40">
        <v>1</v>
      </c>
      <c r="K126" s="39" t="s">
        <v>605</v>
      </c>
      <c r="L126" s="39"/>
      <c r="M126" s="39" t="s">
        <v>145</v>
      </c>
      <c r="N126" s="39" t="s">
        <v>615</v>
      </c>
      <c r="O126" s="41">
        <v>40746</v>
      </c>
      <c r="P126" s="41">
        <v>40758</v>
      </c>
      <c r="Q126" s="41">
        <v>40765</v>
      </c>
      <c r="R126" s="39" t="s">
        <v>147</v>
      </c>
      <c r="S126" s="41"/>
      <c r="T126" s="39" t="s">
        <v>607</v>
      </c>
      <c r="U126" s="41"/>
      <c r="V126" s="41">
        <v>44225</v>
      </c>
      <c r="W126" s="39" t="s">
        <v>164</v>
      </c>
      <c r="X126" s="39" t="s">
        <v>151</v>
      </c>
      <c r="Y126" s="39" t="s">
        <v>152</v>
      </c>
      <c r="Z126" s="39">
        <v>1247</v>
      </c>
      <c r="AA126" s="41">
        <v>40765</v>
      </c>
      <c r="AB126" s="39" t="s">
        <v>198</v>
      </c>
      <c r="AC126" s="41">
        <v>40765</v>
      </c>
      <c r="AD126" s="39">
        <v>1253</v>
      </c>
      <c r="AE126" s="41">
        <v>40765</v>
      </c>
      <c r="AF126" s="39" t="s">
        <v>229</v>
      </c>
      <c r="AG126" s="41">
        <v>40766</v>
      </c>
      <c r="AH126" s="41"/>
      <c r="AI126" s="41">
        <v>40819</v>
      </c>
      <c r="AJ126" s="41" t="s">
        <v>153</v>
      </c>
      <c r="AK126" s="39" t="s">
        <v>198</v>
      </c>
      <c r="AL126" s="41">
        <v>40947</v>
      </c>
      <c r="AM126" s="42">
        <v>696375388.20000005</v>
      </c>
      <c r="AN126" s="42">
        <v>696375388.20000005</v>
      </c>
      <c r="AO126" s="41">
        <v>41900</v>
      </c>
      <c r="AP126" s="39" t="s">
        <v>613</v>
      </c>
      <c r="AQ126" s="39" t="s">
        <v>614</v>
      </c>
      <c r="AR126" s="43" t="s">
        <v>153</v>
      </c>
      <c r="AS126" s="43" t="s">
        <v>153</v>
      </c>
      <c r="AT126" s="43" t="s">
        <v>153</v>
      </c>
      <c r="AU126" s="43" t="s">
        <v>153</v>
      </c>
      <c r="AV126" s="43" t="s">
        <v>153</v>
      </c>
      <c r="AW126" s="43" t="s">
        <v>153</v>
      </c>
      <c r="AX126" s="43"/>
      <c r="AY126" s="43"/>
      <c r="AZ126" s="43"/>
      <c r="BA126" s="39">
        <f t="shared" si="6"/>
        <v>1</v>
      </c>
      <c r="BB126" s="39">
        <f t="shared" si="7"/>
        <v>1</v>
      </c>
      <c r="BC126" s="39">
        <f>+IF(Tabla2[[#This Row],[PROCESOS_FINALIZADOS]]=1,0,1)</f>
        <v>0</v>
      </c>
      <c r="BD126" s="39">
        <f>+IF(AND(Tabla2[[#This Row],[ESTADO DEL PROCESO]]&lt;&gt;"FINALIZADo",Tabla2[[#This Row],[ESTADO DE LA AUDIENCIA]]="Suspendida"),1,0)</f>
        <v>0</v>
      </c>
      <c r="BE126" s="39">
        <f>+IF(AND(Tabla2[[#This Row],[ESTADO DEL PROCESO]]&lt;&gt;"FINALIZADO",Tabla2[[#This Row],[ESTADO DE LA AUDIENCIA]]="Finalizada"),1,0)</f>
        <v>0</v>
      </c>
      <c r="BF126" s="39">
        <f>+IF(AND(Tabla2[[#This Row],[ESTADO DEL PROCESO]]&lt;&gt;"FINALIZADo",Tabla2[[#This Row],[ESTADO DE LA AUDIENCIA]]="Programada"),1,0)</f>
        <v>0</v>
      </c>
      <c r="BG126" s="39">
        <f>+IF(AND(Tabla2[[#This Row],[ESTADO DEL PROCESO]]="FINALIZADo",Tabla2[[#This Row],[ESTADO DE LA AUDIENCIA]]=""),1,0)</f>
        <v>0</v>
      </c>
      <c r="BH126" s="39">
        <f>+IF(Tabla2[[#This Row],[TIPO RESUELVE]]="SANCION",1,0)</f>
        <v>1</v>
      </c>
      <c r="BI126" s="39">
        <f>IF(Tabla2[[#This Row],[ESTADO DE LA AUDIENCIA]]="Finalizada",IF(Tabla2[[#This Row],[CONSECUENCIA JURÍDICA]]="MULTA",1,0),0)</f>
        <v>0</v>
      </c>
      <c r="BJ126" s="39">
        <f>IF(Tabla2[[#This Row],[ESTADO DE LA AUDIENCIA]]="Finalizada",IF(IFERROR(SEARCH("INCUMPLIMIENTO",Tabla2[[#This Row],[CONSECUENCIA JURÍDICA]],1),"")=1,1,0),0)</f>
        <v>1</v>
      </c>
      <c r="BK126" s="39">
        <f>IF(Tabla2[[#This Row],[ESTADO DE LA AUDIENCIA]]="Finalizada",IF(Tabla2[[#This Row],[FECHA DE CONSTANCIA DE EJECUTORIA]]="","",IF(IFERROR(SEARCH("Caducidad del Contrato",Tabla2[[#This Row],[CONSECUENCIA JURÍDICA]],1),"")=1,1,0)),0)</f>
        <v>0</v>
      </c>
      <c r="BL126" s="39" t="str">
        <f t="shared" ca="1" si="8"/>
        <v>No_Aplica</v>
      </c>
      <c r="BM126" s="39" t="str">
        <f>Tabla2[[#This Row],[No. CONTRATO]]&amp;Tabla2[[#This Row],[NUMERO DE DOCUMENTO]]&amp;Tabla2[[#This Row],[CONSECUENCIA JURÍDICA]]</f>
        <v>1823003226Incumplimiento Parcial (Cláusula Penal)</v>
      </c>
      <c r="BN126" s="39" t="str">
        <f t="shared" si="9"/>
        <v>Unicos</v>
      </c>
      <c r="BO126" s="39" t="str">
        <f ca="1">IF(Tabla2[[#This Row],[CADUCIDAD]]=1,"In-Habilitado",IF(SUMIFS(BI:BI,BL:BL,"Aplica",F:F,F126,BN:BN,"Unicos")&gt;=5,"In-Habilitado",IF(SUMIFS(BJ:BJ,BL:BL,"Aplica",F:F,F126,BN:BN,"Unicos")&gt;=2,"In-Habilitado",IF(AND(SUMIFS(BI:BI,BL:BL,"Aplica",F:F,F126,BN:BN,"Unicos")&gt;=2,SUMIFS(BJ:BJ,BL:BL,"Aplica",F:F,F126,BN:BN,"Unicos")&gt;=1),"In-Habilitado",""))))</f>
        <v/>
      </c>
      <c r="BP126" s="39">
        <f t="shared" si="10"/>
        <v>0</v>
      </c>
      <c r="BQ126" s="39" t="str">
        <f>IF(N127="","SIN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6" s="39" t="e">
        <f>IF(OR(Tabla2[[#This Row],[ESTADO DE LA AUDIENCIA]]="Programada",Tabla2[[#This Row],[ESTADO DE LA AUDIENCIA]]="Suspendida",Tabla2[[#This Row],[ESTADO DE LA AUDIENCIA]]=""),2025,IF(Tabla2[[#This Row],[FECHA DE CONSTANCIA DE EJECUTORIA]]="",2025,TEXT(Tabla2[[#This Row],[FECHA DE CONSTANCIA DE EJECUTORIA]],"YYYY")*1))</f>
        <v>#VALUE!</v>
      </c>
      <c r="BT126" s="39">
        <f t="shared" si="11"/>
        <v>2011</v>
      </c>
      <c r="BU1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6" s="39" t="str">
        <f>IF(COUNTIF($A$1:A126,A126)&gt;1,"","Unicos")</f>
        <v/>
      </c>
      <c r="BW126" s="44" t="str">
        <f ca="1">IF(Tabla2[[#This Row],[ESTADO DE LA AUDIENCIA]]="Finalizada",IFERROR(IF(TEXT(Tabla2[[#This Row],[FECHA DE CONSTANCIA DE EJECUTORIA]],"dd/mm/yyyy")*1&gt;=CONCATENATE(TEXT(TODAY(),"dd/mm/"),YEAR(TODAY())-3)*1,"Aplica","No Aplica"),"Validar"),"No Aplica")</f>
        <v>Validar</v>
      </c>
    </row>
    <row r="127" spans="1:75" ht="37.5" hidden="1" customHeight="1">
      <c r="A127" s="38">
        <v>118</v>
      </c>
      <c r="B127" s="39" t="s">
        <v>25</v>
      </c>
      <c r="C127" s="39" t="s">
        <v>4</v>
      </c>
      <c r="D127" s="39" t="s">
        <v>616</v>
      </c>
      <c r="E127" s="39" t="s">
        <v>141</v>
      </c>
      <c r="F127" s="39">
        <v>800042644</v>
      </c>
      <c r="G127" s="39">
        <v>5</v>
      </c>
      <c r="H127" s="39" t="s">
        <v>142</v>
      </c>
      <c r="I127" s="39">
        <v>2014</v>
      </c>
      <c r="J127" s="40">
        <v>549</v>
      </c>
      <c r="K127" s="39" t="s">
        <v>617</v>
      </c>
      <c r="L127" s="39" t="s">
        <v>144</v>
      </c>
      <c r="M127" s="39" t="s">
        <v>145</v>
      </c>
      <c r="N127" s="39" t="s">
        <v>530</v>
      </c>
      <c r="O127" s="41"/>
      <c r="P127" s="41"/>
      <c r="Q127" s="41"/>
      <c r="R127" s="39" t="s">
        <v>147</v>
      </c>
      <c r="S127" s="41"/>
      <c r="T127" s="39"/>
      <c r="U127" s="39"/>
      <c r="V127" s="41"/>
      <c r="W127" s="39" t="s">
        <v>285</v>
      </c>
      <c r="X127" s="39" t="s">
        <v>151</v>
      </c>
      <c r="Y127" s="39" t="s">
        <v>152</v>
      </c>
      <c r="Z127" s="39">
        <v>5294</v>
      </c>
      <c r="AA127" s="41">
        <v>41989</v>
      </c>
      <c r="AB127" s="39" t="s">
        <v>198</v>
      </c>
      <c r="AC127" s="41">
        <v>41989</v>
      </c>
      <c r="AD127" s="39">
        <v>5410</v>
      </c>
      <c r="AE127" s="41">
        <v>41989</v>
      </c>
      <c r="AF127" s="39" t="s">
        <v>401</v>
      </c>
      <c r="AG127" s="41">
        <v>42074</v>
      </c>
      <c r="AH127" s="41">
        <v>42787</v>
      </c>
      <c r="AI127" s="41">
        <v>45842</v>
      </c>
      <c r="AJ127" s="41" t="s">
        <v>153</v>
      </c>
      <c r="AK127" s="39" t="s">
        <v>154</v>
      </c>
      <c r="AL127" s="41"/>
      <c r="AM127" s="42">
        <v>38529958</v>
      </c>
      <c r="AN127" s="42"/>
      <c r="AO127" s="41"/>
      <c r="AP127" s="39"/>
      <c r="AQ127" s="39"/>
      <c r="AR127" s="43" t="s">
        <v>153</v>
      </c>
      <c r="AS127" s="43" t="s">
        <v>153</v>
      </c>
      <c r="AT127" s="43" t="s">
        <v>153</v>
      </c>
      <c r="AU127" s="43" t="s">
        <v>153</v>
      </c>
      <c r="AV127" s="43" t="s">
        <v>153</v>
      </c>
      <c r="AW127" s="43" t="s">
        <v>153</v>
      </c>
      <c r="AX127" s="43"/>
      <c r="AY127" s="43"/>
      <c r="AZ127" s="43"/>
      <c r="BA127" s="39">
        <f t="shared" si="6"/>
        <v>1</v>
      </c>
      <c r="BB127" s="39">
        <f t="shared" si="7"/>
        <v>1</v>
      </c>
      <c r="BC127" s="39">
        <f>+IF(Tabla2[[#This Row],[PROCESOS_FINALIZADOS]]=1,0,1)</f>
        <v>0</v>
      </c>
      <c r="BD127" s="39">
        <f>+IF(AND(Tabla2[[#This Row],[ESTADO DEL PROCESO]]&lt;&gt;"FINALIZADo",Tabla2[[#This Row],[ESTADO DE LA AUDIENCIA]]="Suspendida"),1,0)</f>
        <v>0</v>
      </c>
      <c r="BE127" s="39">
        <f>+IF(AND(Tabla2[[#This Row],[ESTADO DEL PROCESO]]&lt;&gt;"FINALIZADO",Tabla2[[#This Row],[ESTADO DE LA AUDIENCIA]]="Finalizada"),1,0)</f>
        <v>0</v>
      </c>
      <c r="BF127" s="39">
        <f>+IF(AND(Tabla2[[#This Row],[ESTADO DEL PROCESO]]&lt;&gt;"FINALIZADo",Tabla2[[#This Row],[ESTADO DE LA AUDIENCIA]]="Programada"),1,0)</f>
        <v>0</v>
      </c>
      <c r="BG127" s="39">
        <f>+IF(AND(Tabla2[[#This Row],[ESTADO DEL PROCESO]]="FINALIZADo",Tabla2[[#This Row],[ESTADO DE LA AUDIENCIA]]=""),1,0)</f>
        <v>0</v>
      </c>
      <c r="BH127" s="39">
        <f>+IF(Tabla2[[#This Row],[TIPO RESUELVE]]="SANCION",1,0)</f>
        <v>1</v>
      </c>
      <c r="BI127" s="39">
        <f>IF(Tabla2[[#This Row],[ESTADO DE LA AUDIENCIA]]="Finalizada",IF(Tabla2[[#This Row],[CONSECUENCIA JURÍDICA]]="MULTA",1,0),0)</f>
        <v>0</v>
      </c>
      <c r="BJ127" s="39">
        <f>IF(Tabla2[[#This Row],[ESTADO DE LA AUDIENCIA]]="Finalizada",IF(IFERROR(SEARCH("INCUMPLIMIENTO",Tabla2[[#This Row],[CONSECUENCIA JURÍDICA]],1),"")=1,1,0),0)</f>
        <v>1</v>
      </c>
      <c r="BK127" s="39">
        <f>IF(Tabla2[[#This Row],[ESTADO DE LA AUDIENCIA]]="Finalizada",IF(Tabla2[[#This Row],[FECHA DE CONSTANCIA DE EJECUTORIA]]="","",IF(IFERROR(SEARCH("Caducidad del Contrato",Tabla2[[#This Row],[CONSECUENCIA JURÍDICA]],1),"")=1,1,0)),0)</f>
        <v>0</v>
      </c>
      <c r="BL127" s="39" t="str">
        <f t="shared" ca="1" si="8"/>
        <v>No_Aplica</v>
      </c>
      <c r="BM127" s="39" t="str">
        <f>Tabla2[[#This Row],[No. CONTRATO]]&amp;Tabla2[[#This Row],[NUMERO DE DOCUMENTO]]&amp;Tabla2[[#This Row],[CONSECUENCIA JURÍDICA]]</f>
        <v>549800042644Incumplimiento Parcial (Cláusula Penal)</v>
      </c>
      <c r="BN127" s="39" t="str">
        <f t="shared" si="9"/>
        <v>Unicos</v>
      </c>
      <c r="BO127" s="39" t="str">
        <f ca="1">IF(Tabla2[[#This Row],[CADUCIDAD]]=1,"In-Habilitado",IF(SUMIFS(BI:BI,BL:BL,"Aplica",F:F,F127,BN:BN,"Unicos")&gt;=5,"In-Habilitado",IF(SUMIFS(BJ:BJ,BL:BL,"Aplica",F:F,F127,BN:BN,"Unicos")&gt;=2,"In-Habilitado",IF(AND(SUMIFS(BI:BI,BL:BL,"Aplica",F:F,F127,BN:BN,"Unicos")&gt;=2,SUMIFS(BJ:BJ,BL:BL,"Aplica",F:F,F127,BN:BN,"Unicos")&gt;=1),"In-Habilitado",""))))</f>
        <v/>
      </c>
      <c r="BP127" s="39">
        <f t="shared" si="10"/>
        <v>0</v>
      </c>
      <c r="BQ127" s="39" t="str">
        <f>IF(N128="","SIN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7" s="39" t="e">
        <f>IF(OR(Tabla2[[#This Row],[ESTADO DE LA AUDIENCIA]]="Programada",Tabla2[[#This Row],[ESTADO DE LA AUDIENCIA]]="Suspendida",Tabla2[[#This Row],[ESTADO DE LA AUDIENCIA]]=""),2025,IF(Tabla2[[#This Row],[FECHA DE CONSTANCIA DE EJECUTORIA]]="",2025,TEXT(Tabla2[[#This Row],[FECHA DE CONSTANCIA DE EJECUTORIA]],"YYYY")*1))</f>
        <v>#VALUE!</v>
      </c>
      <c r="BT127" s="39">
        <f t="shared" si="11"/>
        <v>2015</v>
      </c>
      <c r="BU1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7" s="39" t="str">
        <f>IF(COUNTIF($A$1:A127,A127)&gt;1,"","Unicos")</f>
        <v>Unicos</v>
      </c>
      <c r="BW127" s="44" t="str">
        <f ca="1">IF(Tabla2[[#This Row],[ESTADO DE LA AUDIENCIA]]="Finalizada",IFERROR(IF(TEXT(Tabla2[[#This Row],[FECHA DE CONSTANCIA DE EJECUTORIA]],"dd/mm/yyyy")*1&gt;=CONCATENATE(TEXT(TODAY(),"dd/mm/"),YEAR(TODAY())-3)*1,"Aplica","No Aplica"),"Validar"),"No Aplica")</f>
        <v>Validar</v>
      </c>
    </row>
    <row r="128" spans="1:75" ht="37.5" hidden="1" customHeight="1">
      <c r="A128" s="38">
        <v>119</v>
      </c>
      <c r="B128" s="39" t="s">
        <v>25</v>
      </c>
      <c r="C128" s="39" t="s">
        <v>4</v>
      </c>
      <c r="D128" s="39" t="s">
        <v>616</v>
      </c>
      <c r="E128" s="39" t="s">
        <v>141</v>
      </c>
      <c r="F128" s="39">
        <v>800042644</v>
      </c>
      <c r="G128" s="39">
        <v>5</v>
      </c>
      <c r="H128" s="39" t="s">
        <v>142</v>
      </c>
      <c r="I128" s="39">
        <v>2012</v>
      </c>
      <c r="J128" s="51">
        <v>1692</v>
      </c>
      <c r="K128" s="39" t="s">
        <v>618</v>
      </c>
      <c r="L128" s="39" t="s">
        <v>144</v>
      </c>
      <c r="M128" s="39" t="s">
        <v>145</v>
      </c>
      <c r="N128" s="39" t="s">
        <v>530</v>
      </c>
      <c r="O128" s="41"/>
      <c r="P128" s="41"/>
      <c r="Q128" s="41"/>
      <c r="R128" s="39" t="s">
        <v>147</v>
      </c>
      <c r="S128" s="41"/>
      <c r="T128" s="39"/>
      <c r="U128" s="39"/>
      <c r="V128" s="41"/>
      <c r="W128" s="39" t="s">
        <v>164</v>
      </c>
      <c r="X128" s="39" t="s">
        <v>151</v>
      </c>
      <c r="Y128" s="39" t="s">
        <v>152</v>
      </c>
      <c r="Z128" s="39">
        <v>1686</v>
      </c>
      <c r="AA128" s="41">
        <v>42179</v>
      </c>
      <c r="AB128" s="39" t="s">
        <v>154</v>
      </c>
      <c r="AC128" s="41"/>
      <c r="AD128" s="39"/>
      <c r="AE128" s="41"/>
      <c r="AF128" s="39"/>
      <c r="AG128" s="41">
        <v>42185</v>
      </c>
      <c r="AH128" s="41">
        <v>42529</v>
      </c>
      <c r="AI128" s="41">
        <v>45842</v>
      </c>
      <c r="AJ128" s="41" t="s">
        <v>153</v>
      </c>
      <c r="AK128" s="39" t="s">
        <v>154</v>
      </c>
      <c r="AL128" s="41"/>
      <c r="AM128" s="42">
        <v>16644573</v>
      </c>
      <c r="AN128" s="42">
        <v>16644573</v>
      </c>
      <c r="AO128" s="41">
        <v>44495</v>
      </c>
      <c r="AP128" s="39"/>
      <c r="AQ128" s="39"/>
      <c r="AR128" s="43" t="s">
        <v>153</v>
      </c>
      <c r="AS128" s="43" t="s">
        <v>153</v>
      </c>
      <c r="AT128" s="43" t="s">
        <v>153</v>
      </c>
      <c r="AU128" s="43" t="s">
        <v>153</v>
      </c>
      <c r="AV128" s="43" t="s">
        <v>153</v>
      </c>
      <c r="AW128" s="43" t="s">
        <v>153</v>
      </c>
      <c r="AX128" s="43"/>
      <c r="AY128" s="43"/>
      <c r="AZ128" s="43"/>
      <c r="BA128" s="39">
        <f t="shared" si="6"/>
        <v>1</v>
      </c>
      <c r="BB128" s="39">
        <f t="shared" si="7"/>
        <v>1</v>
      </c>
      <c r="BC128" s="39">
        <f>+IF(Tabla2[[#This Row],[PROCESOS_FINALIZADOS]]=1,0,1)</f>
        <v>0</v>
      </c>
      <c r="BD128" s="39">
        <f>+IF(AND(Tabla2[[#This Row],[ESTADO DEL PROCESO]]&lt;&gt;"FINALIZADo",Tabla2[[#This Row],[ESTADO DE LA AUDIENCIA]]="Suspendida"),1,0)</f>
        <v>0</v>
      </c>
      <c r="BE128" s="39">
        <f>+IF(AND(Tabla2[[#This Row],[ESTADO DEL PROCESO]]&lt;&gt;"FINALIZADO",Tabla2[[#This Row],[ESTADO DE LA AUDIENCIA]]="Finalizada"),1,0)</f>
        <v>0</v>
      </c>
      <c r="BF128" s="39">
        <f>+IF(AND(Tabla2[[#This Row],[ESTADO DEL PROCESO]]&lt;&gt;"FINALIZADo",Tabla2[[#This Row],[ESTADO DE LA AUDIENCIA]]="Programada"),1,0)</f>
        <v>0</v>
      </c>
      <c r="BG128" s="39">
        <f>+IF(AND(Tabla2[[#This Row],[ESTADO DEL PROCESO]]="FINALIZADo",Tabla2[[#This Row],[ESTADO DE LA AUDIENCIA]]=""),1,0)</f>
        <v>0</v>
      </c>
      <c r="BH128" s="39">
        <f>+IF(Tabla2[[#This Row],[TIPO RESUELVE]]="SANCION",1,0)</f>
        <v>1</v>
      </c>
      <c r="BI128" s="39">
        <f>IF(Tabla2[[#This Row],[ESTADO DE LA AUDIENCIA]]="Finalizada",IF(Tabla2[[#This Row],[CONSECUENCIA JURÍDICA]]="MULTA",1,0),0)</f>
        <v>0</v>
      </c>
      <c r="BJ128" s="39">
        <f>IF(Tabla2[[#This Row],[ESTADO DE LA AUDIENCIA]]="Finalizada",IF(IFERROR(SEARCH("INCUMPLIMIENTO",Tabla2[[#This Row],[CONSECUENCIA JURÍDICA]],1),"")=1,1,0),0)</f>
        <v>1</v>
      </c>
      <c r="BK128" s="39">
        <f>IF(Tabla2[[#This Row],[ESTADO DE LA AUDIENCIA]]="Finalizada",IF(Tabla2[[#This Row],[FECHA DE CONSTANCIA DE EJECUTORIA]]="","",IF(IFERROR(SEARCH("Caducidad del Contrato",Tabla2[[#This Row],[CONSECUENCIA JURÍDICA]],1),"")=1,1,0)),0)</f>
        <v>0</v>
      </c>
      <c r="BL128" s="39" t="str">
        <f t="shared" ca="1" si="8"/>
        <v>No_Aplica</v>
      </c>
      <c r="BM128" s="39" t="str">
        <f>Tabla2[[#This Row],[No. CONTRATO]]&amp;Tabla2[[#This Row],[NUMERO DE DOCUMENTO]]&amp;Tabla2[[#This Row],[CONSECUENCIA JURÍDICA]]</f>
        <v>1692800042644Incumplimiento Parcial (Cláusula Penal)</v>
      </c>
      <c r="BN128" s="39" t="str">
        <f t="shared" si="9"/>
        <v>Unicos</v>
      </c>
      <c r="BO128" s="39" t="str">
        <f ca="1">IF(Tabla2[[#This Row],[CADUCIDAD]]=1,"In-Habilitado",IF(SUMIFS(BI:BI,BL:BL,"Aplica",F:F,F128,BN:BN,"Unicos")&gt;=5,"In-Habilitado",IF(SUMIFS(BJ:BJ,BL:BL,"Aplica",F:F,F128,BN:BN,"Unicos")&gt;=2,"In-Habilitado",IF(AND(SUMIFS(BI:BI,BL:BL,"Aplica",F:F,F128,BN:BN,"Unicos")&gt;=2,SUMIFS(BJ:BJ,BL:BL,"Aplica",F:F,F128,BN:BN,"Unicos")&gt;=1),"In-Habilitado",""))))</f>
        <v/>
      </c>
      <c r="BP128" s="39">
        <f t="shared" si="10"/>
        <v>0</v>
      </c>
      <c r="BQ128" s="39" t="str">
        <f>IF(N129="","SIN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8" s="39" t="e">
        <f>IF(OR(Tabla2[[#This Row],[ESTADO DE LA AUDIENCIA]]="Programada",Tabla2[[#This Row],[ESTADO DE LA AUDIENCIA]]="Suspendida",Tabla2[[#This Row],[ESTADO DE LA AUDIENCIA]]=""),2025,IF(Tabla2[[#This Row],[FECHA DE CONSTANCIA DE EJECUTORIA]]="",2025,TEXT(Tabla2[[#This Row],[FECHA DE CONSTANCIA DE EJECUTORIA]],"YYYY")*1))</f>
        <v>#VALUE!</v>
      </c>
      <c r="BT128" s="39">
        <f t="shared" si="11"/>
        <v>2015</v>
      </c>
      <c r="BU1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8" s="39" t="str">
        <f>IF(COUNTIF($A$1:A128,A128)&gt;1,"","Unicos")</f>
        <v>Unicos</v>
      </c>
      <c r="BW128" s="44" t="str">
        <f ca="1">IF(Tabla2[[#This Row],[ESTADO DE LA AUDIENCIA]]="Finalizada",IFERROR(IF(TEXT(Tabla2[[#This Row],[FECHA DE CONSTANCIA DE EJECUTORIA]],"dd/mm/yyyy")*1&gt;=CONCATENATE(TEXT(TODAY(),"dd/mm/"),YEAR(TODAY())-3)*1,"Aplica","No Aplica"),"Validar"),"No Aplica")</f>
        <v>Validar</v>
      </c>
    </row>
    <row r="129" spans="1:75" ht="37.5" hidden="1" customHeight="1">
      <c r="A129" s="38">
        <v>120</v>
      </c>
      <c r="B129" s="39" t="s">
        <v>20</v>
      </c>
      <c r="C129" s="39" t="s">
        <v>4</v>
      </c>
      <c r="D129" s="39" t="s">
        <v>619</v>
      </c>
      <c r="E129" s="39" t="s">
        <v>141</v>
      </c>
      <c r="F129" s="39">
        <v>800137923</v>
      </c>
      <c r="G129" s="39">
        <v>4</v>
      </c>
      <c r="H129" s="39" t="s">
        <v>142</v>
      </c>
      <c r="I129" s="39">
        <v>2014</v>
      </c>
      <c r="J129" s="40">
        <v>54002192014</v>
      </c>
      <c r="K129" s="39" t="s">
        <v>620</v>
      </c>
      <c r="L129" s="39" t="s">
        <v>144</v>
      </c>
      <c r="M129" s="39" t="s">
        <v>145</v>
      </c>
      <c r="N129" s="39" t="s">
        <v>530</v>
      </c>
      <c r="O129" s="41"/>
      <c r="P129" s="41"/>
      <c r="Q129" s="41"/>
      <c r="R129" s="39" t="s">
        <v>147</v>
      </c>
      <c r="S129" s="41"/>
      <c r="T129" s="39"/>
      <c r="U129" s="39"/>
      <c r="V129" s="41">
        <v>44029</v>
      </c>
      <c r="W129" s="39" t="s">
        <v>285</v>
      </c>
      <c r="X129" s="39" t="s">
        <v>151</v>
      </c>
      <c r="Y129" s="39" t="s">
        <v>152</v>
      </c>
      <c r="Z129" s="39">
        <v>916</v>
      </c>
      <c r="AA129" s="41">
        <v>42199</v>
      </c>
      <c r="AB129" s="39" t="s">
        <v>198</v>
      </c>
      <c r="AC129" s="41">
        <v>42199</v>
      </c>
      <c r="AD129" s="39">
        <v>1189</v>
      </c>
      <c r="AE129" s="41">
        <v>42256</v>
      </c>
      <c r="AF129" s="39" t="s">
        <v>401</v>
      </c>
      <c r="AG129" s="41">
        <v>42268</v>
      </c>
      <c r="AH129" s="41"/>
      <c r="AI129" s="41">
        <v>45842</v>
      </c>
      <c r="AJ129" s="41" t="s">
        <v>153</v>
      </c>
      <c r="AK129" s="39" t="s">
        <v>154</v>
      </c>
      <c r="AL129" s="41"/>
      <c r="AM129" s="42">
        <v>2639682.12</v>
      </c>
      <c r="AN129" s="42"/>
      <c r="AO129" s="41"/>
      <c r="AP129" s="39"/>
      <c r="AQ129" s="39"/>
      <c r="AR129" s="43" t="s">
        <v>153</v>
      </c>
      <c r="AS129" s="43" t="s">
        <v>153</v>
      </c>
      <c r="AT129" s="43" t="s">
        <v>153</v>
      </c>
      <c r="AU129" s="43" t="s">
        <v>153</v>
      </c>
      <c r="AV129" s="43" t="s">
        <v>153</v>
      </c>
      <c r="AW129" s="43" t="s">
        <v>153</v>
      </c>
      <c r="AX129" s="43"/>
      <c r="AY129" s="43"/>
      <c r="AZ129" s="43"/>
      <c r="BA129" s="39">
        <f t="shared" si="6"/>
        <v>1</v>
      </c>
      <c r="BB129" s="39">
        <f t="shared" si="7"/>
        <v>1</v>
      </c>
      <c r="BC129" s="39">
        <f>+IF(Tabla2[[#This Row],[PROCESOS_FINALIZADOS]]=1,0,1)</f>
        <v>0</v>
      </c>
      <c r="BD129" s="39">
        <f>+IF(AND(Tabla2[[#This Row],[ESTADO DEL PROCESO]]&lt;&gt;"FINALIZADo",Tabla2[[#This Row],[ESTADO DE LA AUDIENCIA]]="Suspendida"),1,0)</f>
        <v>0</v>
      </c>
      <c r="BE129" s="39">
        <f>+IF(AND(Tabla2[[#This Row],[ESTADO DEL PROCESO]]&lt;&gt;"FINALIZADO",Tabla2[[#This Row],[ESTADO DE LA AUDIENCIA]]="Finalizada"),1,0)</f>
        <v>0</v>
      </c>
      <c r="BF129" s="39">
        <f>+IF(AND(Tabla2[[#This Row],[ESTADO DEL PROCESO]]&lt;&gt;"FINALIZADo",Tabla2[[#This Row],[ESTADO DE LA AUDIENCIA]]="Programada"),1,0)</f>
        <v>0</v>
      </c>
      <c r="BG129" s="39">
        <f>+IF(AND(Tabla2[[#This Row],[ESTADO DEL PROCESO]]="FINALIZADo",Tabla2[[#This Row],[ESTADO DE LA AUDIENCIA]]=""),1,0)</f>
        <v>0</v>
      </c>
      <c r="BH129" s="39">
        <f>+IF(Tabla2[[#This Row],[TIPO RESUELVE]]="SANCION",1,0)</f>
        <v>1</v>
      </c>
      <c r="BI129" s="39">
        <f>IF(Tabla2[[#This Row],[ESTADO DE LA AUDIENCIA]]="Finalizada",IF(Tabla2[[#This Row],[CONSECUENCIA JURÍDICA]]="MULTA",1,0),0)</f>
        <v>0</v>
      </c>
      <c r="BJ129" s="39">
        <f>IF(Tabla2[[#This Row],[ESTADO DE LA AUDIENCIA]]="Finalizada",IF(IFERROR(SEARCH("INCUMPLIMIENTO",Tabla2[[#This Row],[CONSECUENCIA JURÍDICA]],1),"")=1,1,0),0)</f>
        <v>1</v>
      </c>
      <c r="BK129" s="39">
        <f>IF(Tabla2[[#This Row],[ESTADO DE LA AUDIENCIA]]="Finalizada",IF(Tabla2[[#This Row],[FECHA DE CONSTANCIA DE EJECUTORIA]]="","",IF(IFERROR(SEARCH("Caducidad del Contrato",Tabla2[[#This Row],[CONSECUENCIA JURÍDICA]],1),"")=1,1,0)),0)</f>
        <v>0</v>
      </c>
      <c r="BL129" s="39" t="str">
        <f t="shared" ca="1" si="8"/>
        <v>No_Aplica</v>
      </c>
      <c r="BM129" s="39" t="str">
        <f>Tabla2[[#This Row],[No. CONTRATO]]&amp;Tabla2[[#This Row],[NUMERO DE DOCUMENTO]]&amp;Tabla2[[#This Row],[CONSECUENCIA JURÍDICA]]</f>
        <v>54002192014800137923Incumplimiento Parcial (Cláusula Penal)</v>
      </c>
      <c r="BN129" s="39" t="str">
        <f t="shared" si="9"/>
        <v>Unicos</v>
      </c>
      <c r="BO129" s="39" t="str">
        <f ca="1">IF(Tabla2[[#This Row],[CADUCIDAD]]=1,"In-Habilitado",IF(SUMIFS(BI:BI,BL:BL,"Aplica",F:F,F129,BN:BN,"Unicos")&gt;=5,"In-Habilitado",IF(SUMIFS(BJ:BJ,BL:BL,"Aplica",F:F,F129,BN:BN,"Unicos")&gt;=2,"In-Habilitado",IF(AND(SUMIFS(BI:BI,BL:BL,"Aplica",F:F,F129,BN:BN,"Unicos")&gt;=2,SUMIFS(BJ:BJ,BL:BL,"Aplica",F:F,F129,BN:BN,"Unicos")&gt;=1),"In-Habilitado",""))))</f>
        <v/>
      </c>
      <c r="BP129" s="39">
        <f t="shared" si="10"/>
        <v>0</v>
      </c>
      <c r="BQ129" s="39" t="str">
        <f>IF(N130="","SIN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29" s="39" t="e">
        <f>IF(OR(Tabla2[[#This Row],[ESTADO DE LA AUDIENCIA]]="Programada",Tabla2[[#This Row],[ESTADO DE LA AUDIENCIA]]="Suspendida",Tabla2[[#This Row],[ESTADO DE LA AUDIENCIA]]=""),2025,IF(Tabla2[[#This Row],[FECHA DE CONSTANCIA DE EJECUTORIA]]="",2025,TEXT(Tabla2[[#This Row],[FECHA DE CONSTANCIA DE EJECUTORIA]],"YYYY")*1))</f>
        <v>#VALUE!</v>
      </c>
      <c r="BT129" s="39">
        <f t="shared" si="11"/>
        <v>2015</v>
      </c>
      <c r="BU1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29" s="39" t="str">
        <f>IF(COUNTIF($A$1:A129,A129)&gt;1,"","Unicos")</f>
        <v>Unicos</v>
      </c>
      <c r="BW129" s="44" t="str">
        <f ca="1">IF(Tabla2[[#This Row],[ESTADO DE LA AUDIENCIA]]="Finalizada",IFERROR(IF(TEXT(Tabla2[[#This Row],[FECHA DE CONSTANCIA DE EJECUTORIA]],"dd/mm/yyyy")*1&gt;=CONCATENATE(TEXT(TODAY(),"dd/mm/"),YEAR(TODAY())-3)*1,"Aplica","No Aplica"),"Validar"),"No Aplica")</f>
        <v>Validar</v>
      </c>
    </row>
    <row r="130" spans="1:75" ht="37.5" hidden="1" customHeight="1">
      <c r="A130" s="38">
        <v>121</v>
      </c>
      <c r="B130" s="39" t="s">
        <v>25</v>
      </c>
      <c r="C130" s="39" t="s">
        <v>4</v>
      </c>
      <c r="D130" s="39" t="s">
        <v>616</v>
      </c>
      <c r="E130" s="39" t="s">
        <v>141</v>
      </c>
      <c r="F130" s="39">
        <v>800042644</v>
      </c>
      <c r="G130" s="39">
        <v>5</v>
      </c>
      <c r="H130" s="39" t="s">
        <v>142</v>
      </c>
      <c r="I130" s="39">
        <v>2012</v>
      </c>
      <c r="J130" s="40">
        <v>1742</v>
      </c>
      <c r="K130" s="39" t="s">
        <v>617</v>
      </c>
      <c r="L130" s="39" t="s">
        <v>144</v>
      </c>
      <c r="M130" s="39" t="s">
        <v>145</v>
      </c>
      <c r="N130" s="39" t="s">
        <v>56</v>
      </c>
      <c r="O130" s="41"/>
      <c r="P130" s="41"/>
      <c r="Q130" s="41"/>
      <c r="R130" s="39" t="s">
        <v>147</v>
      </c>
      <c r="S130" s="41"/>
      <c r="T130" s="39"/>
      <c r="U130" s="39"/>
      <c r="V130" s="41"/>
      <c r="W130" s="39" t="s">
        <v>285</v>
      </c>
      <c r="X130" s="39" t="s">
        <v>151</v>
      </c>
      <c r="Y130" s="39" t="s">
        <v>152</v>
      </c>
      <c r="Z130" s="39">
        <v>5293</v>
      </c>
      <c r="AA130" s="41">
        <v>41989</v>
      </c>
      <c r="AB130" s="39" t="s">
        <v>198</v>
      </c>
      <c r="AC130" s="41">
        <v>41989</v>
      </c>
      <c r="AD130" s="39">
        <v>5409</v>
      </c>
      <c r="AE130" s="41">
        <v>41989</v>
      </c>
      <c r="AF130" s="39" t="s">
        <v>401</v>
      </c>
      <c r="AG130" s="41">
        <v>42280</v>
      </c>
      <c r="AH130" s="41">
        <v>42074</v>
      </c>
      <c r="AI130" s="41">
        <v>45842</v>
      </c>
      <c r="AJ130" s="41" t="s">
        <v>153</v>
      </c>
      <c r="AK130" s="39" t="s">
        <v>154</v>
      </c>
      <c r="AL130" s="41"/>
      <c r="AM130" s="42">
        <v>282697165</v>
      </c>
      <c r="AN130" s="42"/>
      <c r="AO130" s="41"/>
      <c r="AP130" s="39"/>
      <c r="AQ130" s="39"/>
      <c r="AR130" s="43" t="s">
        <v>153</v>
      </c>
      <c r="AS130" s="43" t="s">
        <v>153</v>
      </c>
      <c r="AT130" s="43" t="s">
        <v>153</v>
      </c>
      <c r="AU130" s="43" t="s">
        <v>153</v>
      </c>
      <c r="AV130" s="43" t="s">
        <v>153</v>
      </c>
      <c r="AW130" s="43" t="s">
        <v>153</v>
      </c>
      <c r="AX130" s="43"/>
      <c r="AY130" s="43"/>
      <c r="AZ130" s="43"/>
      <c r="BA130" s="39">
        <f t="shared" ref="BA130:BA193" si="12">+IF(A130="","",1)</f>
        <v>1</v>
      </c>
      <c r="BB130" s="39">
        <f t="shared" ref="BB130:BB193" si="13">+IF(C130="Finalizado",1,0)</f>
        <v>1</v>
      </c>
      <c r="BC130" s="39">
        <f>+IF(Tabla2[[#This Row],[PROCESOS_FINALIZADOS]]=1,0,1)</f>
        <v>0</v>
      </c>
      <c r="BD130" s="39">
        <f>+IF(AND(Tabla2[[#This Row],[ESTADO DEL PROCESO]]&lt;&gt;"FINALIZADo",Tabla2[[#This Row],[ESTADO DE LA AUDIENCIA]]="Suspendida"),1,0)</f>
        <v>0</v>
      </c>
      <c r="BE130" s="39">
        <f>+IF(AND(Tabla2[[#This Row],[ESTADO DEL PROCESO]]&lt;&gt;"FINALIZADO",Tabla2[[#This Row],[ESTADO DE LA AUDIENCIA]]="Finalizada"),1,0)</f>
        <v>0</v>
      </c>
      <c r="BF130" s="39">
        <f>+IF(AND(Tabla2[[#This Row],[ESTADO DEL PROCESO]]&lt;&gt;"FINALIZADo",Tabla2[[#This Row],[ESTADO DE LA AUDIENCIA]]="Programada"),1,0)</f>
        <v>0</v>
      </c>
      <c r="BG130" s="39">
        <f>+IF(AND(Tabla2[[#This Row],[ESTADO DEL PROCESO]]="FINALIZADo",Tabla2[[#This Row],[ESTADO DE LA AUDIENCIA]]=""),1,0)</f>
        <v>0</v>
      </c>
      <c r="BH130" s="39">
        <f>+IF(Tabla2[[#This Row],[TIPO RESUELVE]]="SANCION",1,0)</f>
        <v>1</v>
      </c>
      <c r="BI130" s="39">
        <f>IF(Tabla2[[#This Row],[ESTADO DE LA AUDIENCIA]]="Finalizada",IF(Tabla2[[#This Row],[CONSECUENCIA JURÍDICA]]="MULTA",1,0),0)</f>
        <v>0</v>
      </c>
      <c r="BJ130" s="39">
        <f>IF(Tabla2[[#This Row],[ESTADO DE LA AUDIENCIA]]="Finalizada",IF(IFERROR(SEARCH("INCUMPLIMIENTO",Tabla2[[#This Row],[CONSECUENCIA JURÍDICA]],1),"")=1,1,0),0)</f>
        <v>1</v>
      </c>
      <c r="BK130" s="39">
        <f>IF(Tabla2[[#This Row],[ESTADO DE LA AUDIENCIA]]="Finalizada",IF(Tabla2[[#This Row],[FECHA DE CONSTANCIA DE EJECUTORIA]]="","",IF(IFERROR(SEARCH("Caducidad del Contrato",Tabla2[[#This Row],[CONSECUENCIA JURÍDICA]],1),"")=1,1,0)),0)</f>
        <v>0</v>
      </c>
      <c r="BL130" s="39" t="str">
        <f t="shared" ref="BL130:BL193" ca="1" si="14">+IF(AND(AG130&gt;=TODAY()-(365*3),AF130&lt;&gt;"Revoca"),"Aplica","No_Aplica")</f>
        <v>No_Aplica</v>
      </c>
      <c r="BM130" s="39" t="str">
        <f>Tabla2[[#This Row],[No. CONTRATO]]&amp;Tabla2[[#This Row],[NUMERO DE DOCUMENTO]]&amp;Tabla2[[#This Row],[CONSECUENCIA JURÍDICA]]</f>
        <v>1742800042644Incumplimiento Parcial (Cláusula Penal)</v>
      </c>
      <c r="BN130" s="39" t="str">
        <f t="shared" ref="BN130:BN193" si="15">"Unicos"</f>
        <v>Unicos</v>
      </c>
      <c r="BO130" s="39" t="str">
        <f ca="1">IF(Tabla2[[#This Row],[CADUCIDAD]]=1,"In-Habilitado",IF(SUMIFS(BI:BI,BL:BL,"Aplica",F:F,F130,BN:BN,"Unicos")&gt;=5,"In-Habilitado",IF(SUMIFS(BJ:BJ,BL:BL,"Aplica",F:F,F130,BN:BN,"Unicos")&gt;=2,"In-Habilitado",IF(AND(SUMIFS(BI:BI,BL:BL,"Aplica",F:F,F130,BN:BN,"Unicos")&gt;=2,SUMIFS(BJ:BJ,BL:BL,"Aplica",F:F,F130,BN:BN,"Unicos")&gt;=1),"In-Habilitado",""))))</f>
        <v/>
      </c>
      <c r="BP130" s="39">
        <f t="shared" ref="BP130:BP193" si="16">+IF(X130="Archivo",1,0)</f>
        <v>0</v>
      </c>
      <c r="BQ130" s="39" t="str">
        <f>IF(N131="","SIN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0" s="39" t="e">
        <f>IF(OR(Tabla2[[#This Row],[ESTADO DE LA AUDIENCIA]]="Programada",Tabla2[[#This Row],[ESTADO DE LA AUDIENCIA]]="Suspendida",Tabla2[[#This Row],[ESTADO DE LA AUDIENCIA]]=""),2025,IF(Tabla2[[#This Row],[FECHA DE CONSTANCIA DE EJECUTORIA]]="",2025,TEXT(Tabla2[[#This Row],[FECHA DE CONSTANCIA DE EJECUTORIA]],"YYYY")*1))</f>
        <v>#VALUE!</v>
      </c>
      <c r="BT130" s="39">
        <f t="shared" ref="BT130" si="17">+YEAR(AG130)</f>
        <v>2015</v>
      </c>
      <c r="BU1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0" s="39" t="str">
        <f>IF(COUNTIF($A$1:A130,A130)&gt;1,"","Unicos")</f>
        <v>Unicos</v>
      </c>
      <c r="BW130" s="44" t="str">
        <f ca="1">IF(Tabla2[[#This Row],[ESTADO DE LA AUDIENCIA]]="Finalizada",IFERROR(IF(TEXT(Tabla2[[#This Row],[FECHA DE CONSTANCIA DE EJECUTORIA]],"dd/mm/yyyy")*1&gt;=CONCATENATE(TEXT(TODAY(),"dd/mm/"),YEAR(TODAY())-3)*1,"Aplica","No Aplica"),"Validar"),"No Aplica")</f>
        <v>Validar</v>
      </c>
    </row>
    <row r="131" spans="1:75" ht="37.5" hidden="1" customHeight="1">
      <c r="A131" s="38">
        <v>122</v>
      </c>
      <c r="B131" s="39" t="s">
        <v>19</v>
      </c>
      <c r="C131" s="39" t="s">
        <v>4</v>
      </c>
      <c r="D131" s="39" t="s">
        <v>621</v>
      </c>
      <c r="E131" s="39" t="s">
        <v>141</v>
      </c>
      <c r="F131" s="39">
        <v>800144097</v>
      </c>
      <c r="G131" s="39">
        <v>4</v>
      </c>
      <c r="H131" s="39" t="s">
        <v>142</v>
      </c>
      <c r="I131" s="39">
        <v>2015</v>
      </c>
      <c r="J131" s="40">
        <v>17</v>
      </c>
      <c r="K131" s="39" t="s">
        <v>622</v>
      </c>
      <c r="L131" s="39" t="s">
        <v>144</v>
      </c>
      <c r="M131" s="39" t="s">
        <v>145</v>
      </c>
      <c r="N131" s="39" t="s">
        <v>56</v>
      </c>
      <c r="O131" s="41"/>
      <c r="P131" s="41"/>
      <c r="Q131" s="41"/>
      <c r="R131" s="39" t="s">
        <v>147</v>
      </c>
      <c r="S131" s="41"/>
      <c r="T131" s="39"/>
      <c r="U131" s="39"/>
      <c r="V131" s="41">
        <v>44054</v>
      </c>
      <c r="W131" s="39" t="s">
        <v>164</v>
      </c>
      <c r="X131" s="39" t="s">
        <v>151</v>
      </c>
      <c r="Y131" s="39" t="s">
        <v>608</v>
      </c>
      <c r="Z131" s="39">
        <v>463</v>
      </c>
      <c r="AA131" s="41">
        <v>42313</v>
      </c>
      <c r="AB131" s="39" t="s">
        <v>154</v>
      </c>
      <c r="AC131" s="41"/>
      <c r="AD131" s="39"/>
      <c r="AE131" s="41"/>
      <c r="AF131" s="39"/>
      <c r="AG131" s="41">
        <v>42328</v>
      </c>
      <c r="AH131" s="41"/>
      <c r="AI131" s="41">
        <v>42335</v>
      </c>
      <c r="AJ131" s="41" t="s">
        <v>153</v>
      </c>
      <c r="AK131" s="39" t="s">
        <v>198</v>
      </c>
      <c r="AL131" s="41">
        <v>42335</v>
      </c>
      <c r="AM131" s="42">
        <v>737948</v>
      </c>
      <c r="AN131" s="42">
        <v>737948</v>
      </c>
      <c r="AO131" s="41">
        <v>42348</v>
      </c>
      <c r="AP131" s="39"/>
      <c r="AQ131" s="39" t="s">
        <v>623</v>
      </c>
      <c r="AR131" s="43" t="s">
        <v>153</v>
      </c>
      <c r="AS131" s="43" t="s">
        <v>153</v>
      </c>
      <c r="AT131" s="43" t="s">
        <v>153</v>
      </c>
      <c r="AU131" s="43" t="s">
        <v>153</v>
      </c>
      <c r="AV131" s="43" t="s">
        <v>153</v>
      </c>
      <c r="AW131" s="43" t="s">
        <v>153</v>
      </c>
      <c r="AX131" s="43"/>
      <c r="AY131" s="43"/>
      <c r="AZ131" s="43"/>
      <c r="BA131" s="39">
        <f t="shared" si="12"/>
        <v>1</v>
      </c>
      <c r="BB131" s="39">
        <f t="shared" si="13"/>
        <v>1</v>
      </c>
      <c r="BC131" s="39">
        <f>+IF(Tabla2[[#This Row],[PROCESOS_FINALIZADOS]]=1,0,1)</f>
        <v>0</v>
      </c>
      <c r="BD131" s="39">
        <f>+IF(AND(Tabla2[[#This Row],[ESTADO DEL PROCESO]]&lt;&gt;"FINALIZADo",Tabla2[[#This Row],[ESTADO DE LA AUDIENCIA]]="Suspendida"),1,0)</f>
        <v>0</v>
      </c>
      <c r="BE131" s="39">
        <f>+IF(AND(Tabla2[[#This Row],[ESTADO DEL PROCESO]]&lt;&gt;"FINALIZADO",Tabla2[[#This Row],[ESTADO DE LA AUDIENCIA]]="Finalizada"),1,0)</f>
        <v>0</v>
      </c>
      <c r="BF131" s="39">
        <f>+IF(AND(Tabla2[[#This Row],[ESTADO DEL PROCESO]]&lt;&gt;"FINALIZADo",Tabla2[[#This Row],[ESTADO DE LA AUDIENCIA]]="Programada"),1,0)</f>
        <v>0</v>
      </c>
      <c r="BG131" s="39">
        <f>+IF(AND(Tabla2[[#This Row],[ESTADO DEL PROCESO]]="FINALIZADo",Tabla2[[#This Row],[ESTADO DE LA AUDIENCIA]]=""),1,0)</f>
        <v>0</v>
      </c>
      <c r="BH131" s="39">
        <f>+IF(Tabla2[[#This Row],[TIPO RESUELVE]]="SANCION",1,0)</f>
        <v>1</v>
      </c>
      <c r="BI131" s="39">
        <f>IF(Tabla2[[#This Row],[ESTADO DE LA AUDIENCIA]]="Finalizada",IF(Tabla2[[#This Row],[CONSECUENCIA JURÍDICA]]="MULTA",1,0),0)</f>
        <v>1</v>
      </c>
      <c r="BJ131" s="39">
        <f>IF(Tabla2[[#This Row],[ESTADO DE LA AUDIENCIA]]="Finalizada",IF(IFERROR(SEARCH("INCUMPLIMIENTO",Tabla2[[#This Row],[CONSECUENCIA JURÍDICA]],1),"")=1,1,0),0)</f>
        <v>0</v>
      </c>
      <c r="BK131" s="39">
        <f>IF(Tabla2[[#This Row],[ESTADO DE LA AUDIENCIA]]="Finalizada",IF(Tabla2[[#This Row],[FECHA DE CONSTANCIA DE EJECUTORIA]]="","",IF(IFERROR(SEARCH("Caducidad del Contrato",Tabla2[[#This Row],[CONSECUENCIA JURÍDICA]],1),"")=1,1,0)),0)</f>
        <v>0</v>
      </c>
      <c r="BL131" s="39" t="str">
        <f t="shared" ca="1" si="14"/>
        <v>No_Aplica</v>
      </c>
      <c r="BM131" s="39" t="str">
        <f>Tabla2[[#This Row],[No. CONTRATO]]&amp;Tabla2[[#This Row],[NUMERO DE DOCUMENTO]]&amp;Tabla2[[#This Row],[CONSECUENCIA JURÍDICA]]</f>
        <v>17800144097Multa</v>
      </c>
      <c r="BN131" s="39" t="str">
        <f t="shared" si="15"/>
        <v>Unicos</v>
      </c>
      <c r="BO131" s="39" t="str">
        <f ca="1">IF(Tabla2[[#This Row],[CADUCIDAD]]=1,"In-Habilitado",IF(SUMIFS(BI:BI,BL:BL,"Aplica",F:F,F131,BN:BN,"Unicos")&gt;=5,"In-Habilitado",IF(SUMIFS(BJ:BJ,BL:BL,"Aplica",F:F,F131,BN:BN,"Unicos")&gt;=2,"In-Habilitado",IF(AND(SUMIFS(BI:BI,BL:BL,"Aplica",F:F,F131,BN:BN,"Unicos")&gt;=2,SUMIFS(BJ:BJ,BL:BL,"Aplica",F:F,F131,BN:BN,"Unicos")&gt;=1),"In-Habilitado",""))))</f>
        <v/>
      </c>
      <c r="BP131" s="39">
        <f t="shared" si="16"/>
        <v>0</v>
      </c>
      <c r="BQ131" s="39" t="str">
        <f>IF(N132="","SIN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1" s="39" t="e">
        <f>IF(OR(Tabla2[[#This Row],[ESTADO DE LA AUDIENCIA]]="Programada",Tabla2[[#This Row],[ESTADO DE LA AUDIENCIA]]="Suspendida",Tabla2[[#This Row],[ESTADO DE LA AUDIENCIA]]=""),2025,IF(Tabla2[[#This Row],[FECHA DE CONSTANCIA DE EJECUTORIA]]="",2025,TEXT(Tabla2[[#This Row],[FECHA DE CONSTANCIA DE EJECUTORIA]],"YYYY")*1))</f>
        <v>#VALUE!</v>
      </c>
      <c r="BT131" s="39">
        <f t="shared" ref="BT131:BT193" si="18">+YEAR(AG131)</f>
        <v>2015</v>
      </c>
      <c r="BU1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1" s="39" t="str">
        <f>IF(COUNTIF($A$1:A131,A131)&gt;1,"","Unicos")</f>
        <v>Unicos</v>
      </c>
      <c r="BW131" s="44" t="str">
        <f ca="1">IF(Tabla2[[#This Row],[ESTADO DE LA AUDIENCIA]]="Finalizada",IFERROR(IF(TEXT(Tabla2[[#This Row],[FECHA DE CONSTANCIA DE EJECUTORIA]],"dd/mm/yyyy")*1&gt;=CONCATENATE(TEXT(TODAY(),"dd/mm/"),YEAR(TODAY())-3)*1,"Aplica","No Aplica"),"Validar"),"No Aplica")</f>
        <v>Validar</v>
      </c>
    </row>
    <row r="132" spans="1:75" ht="37.5" hidden="1" customHeight="1">
      <c r="A132" s="38">
        <v>123</v>
      </c>
      <c r="B132" s="39" t="s">
        <v>10</v>
      </c>
      <c r="C132" s="39" t="s">
        <v>4</v>
      </c>
      <c r="D132" s="39" t="s">
        <v>624</v>
      </c>
      <c r="E132" s="39" t="s">
        <v>141</v>
      </c>
      <c r="F132" s="39">
        <v>891200242</v>
      </c>
      <c r="G132" s="39">
        <v>7</v>
      </c>
      <c r="H132" s="39" t="s">
        <v>142</v>
      </c>
      <c r="I132" s="39">
        <v>2013</v>
      </c>
      <c r="J132" s="40">
        <v>507</v>
      </c>
      <c r="K132" s="39" t="s">
        <v>625</v>
      </c>
      <c r="L132" s="39" t="s">
        <v>169</v>
      </c>
      <c r="M132" s="39" t="s">
        <v>145</v>
      </c>
      <c r="N132" s="39" t="s">
        <v>626</v>
      </c>
      <c r="O132" s="41">
        <v>42251</v>
      </c>
      <c r="P132" s="41">
        <v>42298</v>
      </c>
      <c r="Q132" s="41">
        <v>42361</v>
      </c>
      <c r="R132" s="39" t="s">
        <v>147</v>
      </c>
      <c r="S132" s="41"/>
      <c r="T132" s="39" t="s">
        <v>627</v>
      </c>
      <c r="U132" s="39" t="s">
        <v>400</v>
      </c>
      <c r="V132" s="41">
        <v>42423</v>
      </c>
      <c r="W132" s="39" t="s">
        <v>164</v>
      </c>
      <c r="X132" s="39" t="s">
        <v>151</v>
      </c>
      <c r="Y132" s="39" t="s">
        <v>152</v>
      </c>
      <c r="Z132" s="39">
        <v>2830</v>
      </c>
      <c r="AA132" s="41">
        <v>42361</v>
      </c>
      <c r="AB132" s="39" t="s">
        <v>198</v>
      </c>
      <c r="AC132" s="41">
        <v>42361</v>
      </c>
      <c r="AD132" s="39">
        <v>307</v>
      </c>
      <c r="AE132" s="41">
        <v>42423</v>
      </c>
      <c r="AF132" s="39" t="s">
        <v>229</v>
      </c>
      <c r="AG132" s="41">
        <v>42423</v>
      </c>
      <c r="AH132" s="41">
        <v>42464</v>
      </c>
      <c r="AI132" s="41">
        <v>42391</v>
      </c>
      <c r="AJ132" s="41" t="s">
        <v>153</v>
      </c>
      <c r="AK132" s="39" t="s">
        <v>154</v>
      </c>
      <c r="AL132" s="41"/>
      <c r="AM132" s="42">
        <v>16953740</v>
      </c>
      <c r="AN132" s="42">
        <v>16953740</v>
      </c>
      <c r="AO132" s="41">
        <v>42461</v>
      </c>
      <c r="AP132" s="39"/>
      <c r="AQ132" s="39"/>
      <c r="AR132" s="43" t="s">
        <v>153</v>
      </c>
      <c r="AS132" s="43" t="s">
        <v>153</v>
      </c>
      <c r="AT132" s="43" t="s">
        <v>153</v>
      </c>
      <c r="AU132" s="43" t="s">
        <v>153</v>
      </c>
      <c r="AV132" s="43" t="s">
        <v>153</v>
      </c>
      <c r="AW132" s="43" t="s">
        <v>153</v>
      </c>
      <c r="AX132" s="43"/>
      <c r="AY132" s="43"/>
      <c r="AZ132" s="43"/>
      <c r="BA132" s="39">
        <f t="shared" si="12"/>
        <v>1</v>
      </c>
      <c r="BB132" s="39">
        <f t="shared" si="13"/>
        <v>1</v>
      </c>
      <c r="BC132" s="39">
        <f>+IF(Tabla2[[#This Row],[PROCESOS_FINALIZADOS]]=1,0,1)</f>
        <v>0</v>
      </c>
      <c r="BD132" s="39">
        <f>+IF(AND(Tabla2[[#This Row],[ESTADO DEL PROCESO]]&lt;&gt;"FINALIZADo",Tabla2[[#This Row],[ESTADO DE LA AUDIENCIA]]="Suspendida"),1,0)</f>
        <v>0</v>
      </c>
      <c r="BE132" s="39">
        <f>+IF(AND(Tabla2[[#This Row],[ESTADO DEL PROCESO]]&lt;&gt;"FINALIZADO",Tabla2[[#This Row],[ESTADO DE LA AUDIENCIA]]="Finalizada"),1,0)</f>
        <v>0</v>
      </c>
      <c r="BF132" s="39">
        <f>+IF(AND(Tabla2[[#This Row],[ESTADO DEL PROCESO]]&lt;&gt;"FINALIZADo",Tabla2[[#This Row],[ESTADO DE LA AUDIENCIA]]="Programada"),1,0)</f>
        <v>0</v>
      </c>
      <c r="BG132" s="39">
        <f>+IF(AND(Tabla2[[#This Row],[ESTADO DEL PROCESO]]="FINALIZADo",Tabla2[[#This Row],[ESTADO DE LA AUDIENCIA]]=""),1,0)</f>
        <v>0</v>
      </c>
      <c r="BH132" s="39">
        <f>+IF(Tabla2[[#This Row],[TIPO RESUELVE]]="SANCION",1,0)</f>
        <v>1</v>
      </c>
      <c r="BI132" s="39">
        <f>IF(Tabla2[[#This Row],[ESTADO DE LA AUDIENCIA]]="Finalizada",IF(Tabla2[[#This Row],[CONSECUENCIA JURÍDICA]]="MULTA",1,0),0)</f>
        <v>0</v>
      </c>
      <c r="BJ132" s="39">
        <f>IF(Tabla2[[#This Row],[ESTADO DE LA AUDIENCIA]]="Finalizada",IF(IFERROR(SEARCH("INCUMPLIMIENTO",Tabla2[[#This Row],[CONSECUENCIA JURÍDICA]],1),"")=1,1,0),0)</f>
        <v>1</v>
      </c>
      <c r="BK132" s="39">
        <f>IF(Tabla2[[#This Row],[ESTADO DE LA AUDIENCIA]]="Finalizada",IF(Tabla2[[#This Row],[FECHA DE CONSTANCIA DE EJECUTORIA]]="","",IF(IFERROR(SEARCH("Caducidad del Contrato",Tabla2[[#This Row],[CONSECUENCIA JURÍDICA]],1),"")=1,1,0)),0)</f>
        <v>0</v>
      </c>
      <c r="BL132" s="39" t="str">
        <f t="shared" ca="1" si="14"/>
        <v>No_Aplica</v>
      </c>
      <c r="BM132" s="39" t="str">
        <f>Tabla2[[#This Row],[No. CONTRATO]]&amp;Tabla2[[#This Row],[NUMERO DE DOCUMENTO]]&amp;Tabla2[[#This Row],[CONSECUENCIA JURÍDICA]]</f>
        <v>507891200242Incumplimiento Parcial (Cláusula Penal)</v>
      </c>
      <c r="BN132" s="39" t="str">
        <f t="shared" si="15"/>
        <v>Unicos</v>
      </c>
      <c r="BO132" s="39" t="str">
        <f ca="1">IF(Tabla2[[#This Row],[CADUCIDAD]]=1,"In-Habilitado",IF(SUMIFS(BI:BI,BL:BL,"Aplica",F:F,F132,BN:BN,"Unicos")&gt;=5,"In-Habilitado",IF(SUMIFS(BJ:BJ,BL:BL,"Aplica",F:F,F132,BN:BN,"Unicos")&gt;=2,"In-Habilitado",IF(AND(SUMIFS(BI:BI,BL:BL,"Aplica",F:F,F132,BN:BN,"Unicos")&gt;=2,SUMIFS(BJ:BJ,BL:BL,"Aplica",F:F,F132,BN:BN,"Unicos")&gt;=1),"In-Habilitado",""))))</f>
        <v/>
      </c>
      <c r="BP132" s="39">
        <f t="shared" si="16"/>
        <v>0</v>
      </c>
      <c r="BQ132" s="39" t="str">
        <f>IF(N133="","SIN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2" s="39" t="e">
        <f>IF(OR(Tabla2[[#This Row],[ESTADO DE LA AUDIENCIA]]="Programada",Tabla2[[#This Row],[ESTADO DE LA AUDIENCIA]]="Suspendida",Tabla2[[#This Row],[ESTADO DE LA AUDIENCIA]]=""),2025,IF(Tabla2[[#This Row],[FECHA DE CONSTANCIA DE EJECUTORIA]]="",2025,TEXT(Tabla2[[#This Row],[FECHA DE CONSTANCIA DE EJECUTORIA]],"YYYY")*1))</f>
        <v>#VALUE!</v>
      </c>
      <c r="BT132" s="39">
        <f t="shared" si="18"/>
        <v>2016</v>
      </c>
      <c r="BU1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2" s="39" t="str">
        <f>IF(COUNTIF($A$1:A132,A132)&gt;1,"","Unicos")</f>
        <v>Unicos</v>
      </c>
      <c r="BW132" s="44" t="str">
        <f ca="1">IF(Tabla2[[#This Row],[ESTADO DE LA AUDIENCIA]]="Finalizada",IFERROR(IF(TEXT(Tabla2[[#This Row],[FECHA DE CONSTANCIA DE EJECUTORIA]],"dd/mm/yyyy")*1&gt;=CONCATENATE(TEXT(TODAY(),"dd/mm/"),YEAR(TODAY())-3)*1,"Aplica","No Aplica"),"Validar"),"No Aplica")</f>
        <v>Validar</v>
      </c>
    </row>
    <row r="133" spans="1:75" ht="37.5" hidden="1" customHeight="1">
      <c r="A133" s="38">
        <v>124</v>
      </c>
      <c r="B133" s="39" t="s">
        <v>10</v>
      </c>
      <c r="C133" s="39" t="s">
        <v>4</v>
      </c>
      <c r="D133" s="39" t="s">
        <v>221</v>
      </c>
      <c r="E133" s="39" t="s">
        <v>141</v>
      </c>
      <c r="F133" s="39">
        <v>860024041</v>
      </c>
      <c r="G133" s="39">
        <v>6</v>
      </c>
      <c r="H133" s="39" t="s">
        <v>142</v>
      </c>
      <c r="I133" s="39">
        <v>2012</v>
      </c>
      <c r="J133" s="40">
        <v>646</v>
      </c>
      <c r="K133" s="39" t="s">
        <v>628</v>
      </c>
      <c r="L133" s="39" t="s">
        <v>144</v>
      </c>
      <c r="M133" s="39" t="s">
        <v>145</v>
      </c>
      <c r="N133" s="39" t="s">
        <v>629</v>
      </c>
      <c r="O133" s="41">
        <v>41963</v>
      </c>
      <c r="P133" s="41">
        <v>41970</v>
      </c>
      <c r="Q133" s="41">
        <v>42424</v>
      </c>
      <c r="R133" s="39" t="s">
        <v>147</v>
      </c>
      <c r="S133" s="41"/>
      <c r="T133" s="39" t="s">
        <v>627</v>
      </c>
      <c r="U133" s="39" t="s">
        <v>400</v>
      </c>
      <c r="V133" s="41">
        <v>44076</v>
      </c>
      <c r="W133" s="39" t="s">
        <v>285</v>
      </c>
      <c r="X133" s="39" t="s">
        <v>151</v>
      </c>
      <c r="Y133" s="39" t="s">
        <v>152</v>
      </c>
      <c r="Z133" s="39">
        <v>2368</v>
      </c>
      <c r="AA133" s="41">
        <v>42319</v>
      </c>
      <c r="AB133" s="39" t="s">
        <v>198</v>
      </c>
      <c r="AC133" s="41">
        <v>42319</v>
      </c>
      <c r="AD133" s="39">
        <v>316</v>
      </c>
      <c r="AE133" s="41">
        <v>42424</v>
      </c>
      <c r="AF133" s="39" t="s">
        <v>229</v>
      </c>
      <c r="AG133" s="41">
        <v>42425</v>
      </c>
      <c r="AH133" s="41">
        <v>42464</v>
      </c>
      <c r="AI133" s="41">
        <v>45865</v>
      </c>
      <c r="AJ133" s="41" t="s">
        <v>153</v>
      </c>
      <c r="AK133" s="39" t="s">
        <v>154</v>
      </c>
      <c r="AL133" s="41"/>
      <c r="AM133" s="42">
        <v>19823023</v>
      </c>
      <c r="AN133" s="42"/>
      <c r="AO133" s="41"/>
      <c r="AP133" s="39"/>
      <c r="AQ133" s="39"/>
      <c r="AR133" s="43" t="s">
        <v>153</v>
      </c>
      <c r="AS133" s="43" t="s">
        <v>153</v>
      </c>
      <c r="AT133" s="43" t="s">
        <v>153</v>
      </c>
      <c r="AU133" s="43" t="s">
        <v>153</v>
      </c>
      <c r="AV133" s="43" t="s">
        <v>153</v>
      </c>
      <c r="AW133" s="43" t="s">
        <v>153</v>
      </c>
      <c r="AX133" s="43"/>
      <c r="AY133" s="43"/>
      <c r="AZ133" s="43"/>
      <c r="BA133" s="39">
        <f t="shared" si="12"/>
        <v>1</v>
      </c>
      <c r="BB133" s="39">
        <f t="shared" si="13"/>
        <v>1</v>
      </c>
      <c r="BC133" s="39">
        <f>+IF(Tabla2[[#This Row],[PROCESOS_FINALIZADOS]]=1,0,1)</f>
        <v>0</v>
      </c>
      <c r="BD133" s="39">
        <f>+IF(AND(Tabla2[[#This Row],[ESTADO DEL PROCESO]]&lt;&gt;"FINALIZADo",Tabla2[[#This Row],[ESTADO DE LA AUDIENCIA]]="Suspendida"),1,0)</f>
        <v>0</v>
      </c>
      <c r="BE133" s="39">
        <f>+IF(AND(Tabla2[[#This Row],[ESTADO DEL PROCESO]]&lt;&gt;"FINALIZADO",Tabla2[[#This Row],[ESTADO DE LA AUDIENCIA]]="Finalizada"),1,0)</f>
        <v>0</v>
      </c>
      <c r="BF133" s="39">
        <f>+IF(AND(Tabla2[[#This Row],[ESTADO DEL PROCESO]]&lt;&gt;"FINALIZADo",Tabla2[[#This Row],[ESTADO DE LA AUDIENCIA]]="Programada"),1,0)</f>
        <v>0</v>
      </c>
      <c r="BG133" s="39">
        <f>+IF(AND(Tabla2[[#This Row],[ESTADO DEL PROCESO]]="FINALIZADo",Tabla2[[#This Row],[ESTADO DE LA AUDIENCIA]]=""),1,0)</f>
        <v>0</v>
      </c>
      <c r="BH133" s="39">
        <f>+IF(Tabla2[[#This Row],[TIPO RESUELVE]]="SANCION",1,0)</f>
        <v>1</v>
      </c>
      <c r="BI133" s="39">
        <f>IF(Tabla2[[#This Row],[ESTADO DE LA AUDIENCIA]]="Finalizada",IF(Tabla2[[#This Row],[CONSECUENCIA JURÍDICA]]="MULTA",1,0),0)</f>
        <v>0</v>
      </c>
      <c r="BJ133" s="39">
        <f>IF(Tabla2[[#This Row],[ESTADO DE LA AUDIENCIA]]="Finalizada",IF(IFERROR(SEARCH("INCUMPLIMIENTO",Tabla2[[#This Row],[CONSECUENCIA JURÍDICA]],1),"")=1,1,0),0)</f>
        <v>1</v>
      </c>
      <c r="BK133" s="39">
        <f>IF(Tabla2[[#This Row],[ESTADO DE LA AUDIENCIA]]="Finalizada",IF(Tabla2[[#This Row],[FECHA DE CONSTANCIA DE EJECUTORIA]]="","",IF(IFERROR(SEARCH("Caducidad del Contrato",Tabla2[[#This Row],[CONSECUENCIA JURÍDICA]],1),"")=1,1,0)),0)</f>
        <v>0</v>
      </c>
      <c r="BL133" s="39" t="str">
        <f t="shared" ca="1" si="14"/>
        <v>No_Aplica</v>
      </c>
      <c r="BM133" s="39" t="str">
        <f>Tabla2[[#This Row],[No. CONTRATO]]&amp;Tabla2[[#This Row],[NUMERO DE DOCUMENTO]]&amp;Tabla2[[#This Row],[CONSECUENCIA JURÍDICA]]</f>
        <v>646860024041Incumplimiento Parcial (Cláusula Penal)</v>
      </c>
      <c r="BN133" s="39" t="str">
        <f t="shared" si="15"/>
        <v>Unicos</v>
      </c>
      <c r="BO133" s="39" t="str">
        <f ca="1">IF(Tabla2[[#This Row],[CADUCIDAD]]=1,"In-Habilitado",IF(SUMIFS(BI:BI,BL:BL,"Aplica",F:F,F133,BN:BN,"Unicos")&gt;=5,"In-Habilitado",IF(SUMIFS(BJ:BJ,BL:BL,"Aplica",F:F,F133,BN:BN,"Unicos")&gt;=2,"In-Habilitado",IF(AND(SUMIFS(BI:BI,BL:BL,"Aplica",F:F,F133,BN:BN,"Unicos")&gt;=2,SUMIFS(BJ:BJ,BL:BL,"Aplica",F:F,F133,BN:BN,"Unicos")&gt;=1),"In-Habilitado",""))))</f>
        <v/>
      </c>
      <c r="BP133" s="39">
        <f t="shared" si="16"/>
        <v>0</v>
      </c>
      <c r="BQ133" s="39" t="str">
        <f>IF(N134="","SIN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1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3" s="39" t="e">
        <f>IF(OR(Tabla2[[#This Row],[ESTADO DE LA AUDIENCIA]]="Programada",Tabla2[[#This Row],[ESTADO DE LA AUDIENCIA]]="Suspendida",Tabla2[[#This Row],[ESTADO DE LA AUDIENCIA]]=""),2025,IF(Tabla2[[#This Row],[FECHA DE CONSTANCIA DE EJECUTORIA]]="",2025,TEXT(Tabla2[[#This Row],[FECHA DE CONSTANCIA DE EJECUTORIA]],"YYYY")*1))</f>
        <v>#VALUE!</v>
      </c>
      <c r="BT133" s="39">
        <f t="shared" si="18"/>
        <v>2016</v>
      </c>
      <c r="BU1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3" s="39" t="str">
        <f>IF(COUNTIF($A$1:A133,A133)&gt;1,"","Unicos")</f>
        <v>Unicos</v>
      </c>
      <c r="BW133" s="44" t="str">
        <f ca="1">IF(Tabla2[[#This Row],[ESTADO DE LA AUDIENCIA]]="Finalizada",IFERROR(IF(TEXT(Tabla2[[#This Row],[FECHA DE CONSTANCIA DE EJECUTORIA]],"dd/mm/yyyy")*1&gt;=CONCATENATE(TEXT(TODAY(),"dd/mm/"),YEAR(TODAY())-3)*1,"Aplica","No Aplica"),"Validar"),"No Aplica")</f>
        <v>Validar</v>
      </c>
    </row>
    <row r="134" spans="1:75" ht="37.5" hidden="1" customHeight="1">
      <c r="A134" s="38">
        <v>125</v>
      </c>
      <c r="B134" s="39" t="s">
        <v>20</v>
      </c>
      <c r="C134" s="39" t="s">
        <v>4</v>
      </c>
      <c r="D134" s="39" t="s">
        <v>630</v>
      </c>
      <c r="E134" s="39" t="s">
        <v>141</v>
      </c>
      <c r="F134" s="39">
        <v>800147919</v>
      </c>
      <c r="G134" s="39">
        <v>7</v>
      </c>
      <c r="H134" s="39" t="s">
        <v>142</v>
      </c>
      <c r="I134" s="39">
        <v>2015</v>
      </c>
      <c r="J134" s="40">
        <v>54001502015</v>
      </c>
      <c r="K134" s="39" t="s">
        <v>631</v>
      </c>
      <c r="L134" s="39" t="s">
        <v>144</v>
      </c>
      <c r="M134" s="39" t="s">
        <v>145</v>
      </c>
      <c r="N134" s="39" t="s">
        <v>530</v>
      </c>
      <c r="O134" s="41"/>
      <c r="P134" s="41"/>
      <c r="Q134" s="41"/>
      <c r="R134" s="39" t="s">
        <v>147</v>
      </c>
      <c r="S134" s="41"/>
      <c r="T134" s="39"/>
      <c r="U134" s="39"/>
      <c r="V134" s="41">
        <v>44029</v>
      </c>
      <c r="W134" s="39" t="s">
        <v>164</v>
      </c>
      <c r="X134" s="39" t="s">
        <v>151</v>
      </c>
      <c r="Y134" s="39" t="s">
        <v>152</v>
      </c>
      <c r="Z134" s="39">
        <v>147</v>
      </c>
      <c r="AA134" s="41">
        <v>42432</v>
      </c>
      <c r="AB134" s="39" t="s">
        <v>198</v>
      </c>
      <c r="AC134" s="41">
        <v>42432</v>
      </c>
      <c r="AD134" s="39">
        <v>179</v>
      </c>
      <c r="AE134" s="41">
        <v>42438</v>
      </c>
      <c r="AF134" s="39" t="s">
        <v>229</v>
      </c>
      <c r="AG134" s="41">
        <v>42439</v>
      </c>
      <c r="AH134" s="41"/>
      <c r="AI134" s="41">
        <v>43341</v>
      </c>
      <c r="AJ134" s="41" t="s">
        <v>153</v>
      </c>
      <c r="AK134" s="39" t="s">
        <v>154</v>
      </c>
      <c r="AL134" s="41"/>
      <c r="AM134" s="42">
        <v>6405329.5199999996</v>
      </c>
      <c r="AN134" s="42">
        <v>6405330</v>
      </c>
      <c r="AO134" s="41">
        <v>42558</v>
      </c>
      <c r="AP134" s="39" t="s">
        <v>294</v>
      </c>
      <c r="AQ134" s="39"/>
      <c r="AR134" s="43" t="s">
        <v>153</v>
      </c>
      <c r="AS134" s="43" t="s">
        <v>153</v>
      </c>
      <c r="AT134" s="43" t="s">
        <v>153</v>
      </c>
      <c r="AU134" s="43" t="s">
        <v>153</v>
      </c>
      <c r="AV134" s="43" t="s">
        <v>153</v>
      </c>
      <c r="AW134" s="43" t="s">
        <v>153</v>
      </c>
      <c r="AX134" s="43"/>
      <c r="AY134" s="43"/>
      <c r="AZ134" s="43"/>
      <c r="BA134" s="39">
        <f t="shared" si="12"/>
        <v>1</v>
      </c>
      <c r="BB134" s="39">
        <f t="shared" si="13"/>
        <v>1</v>
      </c>
      <c r="BC134" s="39">
        <f>+IF(Tabla2[[#This Row],[PROCESOS_FINALIZADOS]]=1,0,1)</f>
        <v>0</v>
      </c>
      <c r="BD134" s="39">
        <f>+IF(AND(Tabla2[[#This Row],[ESTADO DEL PROCESO]]&lt;&gt;"FINALIZADo",Tabla2[[#This Row],[ESTADO DE LA AUDIENCIA]]="Suspendida"),1,0)</f>
        <v>0</v>
      </c>
      <c r="BE134" s="39">
        <f>+IF(AND(Tabla2[[#This Row],[ESTADO DEL PROCESO]]&lt;&gt;"FINALIZADO",Tabla2[[#This Row],[ESTADO DE LA AUDIENCIA]]="Finalizada"),1,0)</f>
        <v>0</v>
      </c>
      <c r="BF134" s="39">
        <f>+IF(AND(Tabla2[[#This Row],[ESTADO DEL PROCESO]]&lt;&gt;"FINALIZADo",Tabla2[[#This Row],[ESTADO DE LA AUDIENCIA]]="Programada"),1,0)</f>
        <v>0</v>
      </c>
      <c r="BG134" s="39">
        <f>+IF(AND(Tabla2[[#This Row],[ESTADO DEL PROCESO]]="FINALIZADo",Tabla2[[#This Row],[ESTADO DE LA AUDIENCIA]]=""),1,0)</f>
        <v>0</v>
      </c>
      <c r="BH134" s="39">
        <f>+IF(Tabla2[[#This Row],[TIPO RESUELVE]]="SANCION",1,0)</f>
        <v>1</v>
      </c>
      <c r="BI134" s="39">
        <f>IF(Tabla2[[#This Row],[ESTADO DE LA AUDIENCIA]]="Finalizada",IF(Tabla2[[#This Row],[CONSECUENCIA JURÍDICA]]="MULTA",1,0),0)</f>
        <v>0</v>
      </c>
      <c r="BJ134" s="39">
        <f>IF(Tabla2[[#This Row],[ESTADO DE LA AUDIENCIA]]="Finalizada",IF(IFERROR(SEARCH("INCUMPLIMIENTO",Tabla2[[#This Row],[CONSECUENCIA JURÍDICA]],1),"")=1,1,0),0)</f>
        <v>1</v>
      </c>
      <c r="BK134" s="39">
        <f>IF(Tabla2[[#This Row],[ESTADO DE LA AUDIENCIA]]="Finalizada",IF(Tabla2[[#This Row],[FECHA DE CONSTANCIA DE EJECUTORIA]]="","",IF(IFERROR(SEARCH("Caducidad del Contrato",Tabla2[[#This Row],[CONSECUENCIA JURÍDICA]],1),"")=1,1,0)),0)</f>
        <v>0</v>
      </c>
      <c r="BL134" s="39" t="str">
        <f t="shared" ca="1" si="14"/>
        <v>No_Aplica</v>
      </c>
      <c r="BM134" s="39" t="str">
        <f>Tabla2[[#This Row],[No. CONTRATO]]&amp;Tabla2[[#This Row],[NUMERO DE DOCUMENTO]]&amp;Tabla2[[#This Row],[CONSECUENCIA JURÍDICA]]</f>
        <v>54001502015800147919Incumplimiento Parcial (Cláusula Penal)</v>
      </c>
      <c r="BN134" s="39" t="str">
        <f t="shared" si="15"/>
        <v>Unicos</v>
      </c>
      <c r="BO134" s="39" t="str">
        <f ca="1">IF(Tabla2[[#This Row],[CADUCIDAD]]=1,"In-Habilitado",IF(SUMIFS(BI:BI,BL:BL,"Aplica",F:F,F134,BN:BN,"Unicos")&gt;=5,"In-Habilitado",IF(SUMIFS(BJ:BJ,BL:BL,"Aplica",F:F,F134,BN:BN,"Unicos")&gt;=2,"In-Habilitado",IF(AND(SUMIFS(BI:BI,BL:BL,"Aplica",F:F,F134,BN:BN,"Unicos")&gt;=2,SUMIFS(BJ:BJ,BL:BL,"Aplica",F:F,F134,BN:BN,"Unicos")&gt;=1),"In-Habilitado",""))))</f>
        <v/>
      </c>
      <c r="BP134" s="39">
        <f t="shared" si="16"/>
        <v>0</v>
      </c>
      <c r="BQ134" s="39" t="str">
        <f>IF(N135="","SIN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4" s="39" t="e">
        <f>IF(OR(Tabla2[[#This Row],[ESTADO DE LA AUDIENCIA]]="Programada",Tabla2[[#This Row],[ESTADO DE LA AUDIENCIA]]="Suspendida",Tabla2[[#This Row],[ESTADO DE LA AUDIENCIA]]=""),2025,IF(Tabla2[[#This Row],[FECHA DE CONSTANCIA DE EJECUTORIA]]="",2025,TEXT(Tabla2[[#This Row],[FECHA DE CONSTANCIA DE EJECUTORIA]],"YYYY")*1))</f>
        <v>#VALUE!</v>
      </c>
      <c r="BT134" s="39">
        <f t="shared" si="18"/>
        <v>2016</v>
      </c>
      <c r="BU1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4" s="39" t="str">
        <f>IF(COUNTIF($A$1:A134,A134)&gt;1,"","Unicos")</f>
        <v>Unicos</v>
      </c>
      <c r="BW134" s="44" t="str">
        <f ca="1">IF(Tabla2[[#This Row],[ESTADO DE LA AUDIENCIA]]="Finalizada",IFERROR(IF(TEXT(Tabla2[[#This Row],[FECHA DE CONSTANCIA DE EJECUTORIA]],"dd/mm/yyyy")*1&gt;=CONCATENATE(TEXT(TODAY(),"dd/mm/"),YEAR(TODAY())-3)*1,"Aplica","No Aplica"),"Validar"),"No Aplica")</f>
        <v>Validar</v>
      </c>
    </row>
    <row r="135" spans="1:75" ht="37.5" hidden="1" customHeight="1">
      <c r="A135" s="38">
        <v>126</v>
      </c>
      <c r="B135" s="39" t="s">
        <v>15</v>
      </c>
      <c r="C135" s="39" t="s">
        <v>4</v>
      </c>
      <c r="D135" s="39" t="s">
        <v>632</v>
      </c>
      <c r="E135" s="39" t="s">
        <v>141</v>
      </c>
      <c r="F135" s="39">
        <v>900255290</v>
      </c>
      <c r="G135" s="39"/>
      <c r="H135" s="39" t="s">
        <v>142</v>
      </c>
      <c r="I135" s="39">
        <v>2015</v>
      </c>
      <c r="J135" s="40">
        <v>9520150040</v>
      </c>
      <c r="K135" s="39" t="s">
        <v>633</v>
      </c>
      <c r="L135" s="39" t="s">
        <v>144</v>
      </c>
      <c r="M135" s="39" t="s">
        <v>145</v>
      </c>
      <c r="N135" s="39" t="s">
        <v>530</v>
      </c>
      <c r="O135" s="41"/>
      <c r="P135" s="41"/>
      <c r="Q135" s="41"/>
      <c r="R135" s="39" t="s">
        <v>147</v>
      </c>
      <c r="S135" s="41"/>
      <c r="T135" s="39"/>
      <c r="U135" s="39"/>
      <c r="V135" s="41"/>
      <c r="W135" s="39" t="s">
        <v>164</v>
      </c>
      <c r="X135" s="39" t="s">
        <v>151</v>
      </c>
      <c r="Y135" s="39" t="s">
        <v>152</v>
      </c>
      <c r="Z135" s="39">
        <v>656</v>
      </c>
      <c r="AA135" s="41">
        <v>42341</v>
      </c>
      <c r="AB135" s="39" t="s">
        <v>198</v>
      </c>
      <c r="AC135" s="41">
        <v>42348</v>
      </c>
      <c r="AD135" s="39">
        <v>694</v>
      </c>
      <c r="AE135" s="41">
        <v>42349</v>
      </c>
      <c r="AF135" s="39" t="s">
        <v>245</v>
      </c>
      <c r="AG135" s="41">
        <v>42461</v>
      </c>
      <c r="AH135" s="41">
        <v>42394</v>
      </c>
      <c r="AI135" s="41">
        <v>42360</v>
      </c>
      <c r="AJ135" s="41" t="s">
        <v>153</v>
      </c>
      <c r="AK135" s="39" t="s">
        <v>198</v>
      </c>
      <c r="AL135" s="41">
        <v>42360</v>
      </c>
      <c r="AM135" s="42">
        <v>46972484</v>
      </c>
      <c r="AN135" s="42">
        <v>14091745</v>
      </c>
      <c r="AO135" s="41">
        <v>42541</v>
      </c>
      <c r="AP135" s="39"/>
      <c r="AQ135" s="39" t="s">
        <v>634</v>
      </c>
      <c r="AR135" s="43" t="s">
        <v>153</v>
      </c>
      <c r="AS135" s="43" t="s">
        <v>153</v>
      </c>
      <c r="AT135" s="43" t="s">
        <v>153</v>
      </c>
      <c r="AU135" s="43" t="s">
        <v>153</v>
      </c>
      <c r="AV135" s="43" t="s">
        <v>153</v>
      </c>
      <c r="AW135" s="43" t="s">
        <v>153</v>
      </c>
      <c r="AX135" s="43"/>
      <c r="AY135" s="43"/>
      <c r="AZ135" s="43"/>
      <c r="BA135" s="39">
        <f t="shared" si="12"/>
        <v>1</v>
      </c>
      <c r="BB135" s="39">
        <f t="shared" si="13"/>
        <v>1</v>
      </c>
      <c r="BC135" s="39">
        <f>+IF(Tabla2[[#This Row],[PROCESOS_FINALIZADOS]]=1,0,1)</f>
        <v>0</v>
      </c>
      <c r="BD135" s="39">
        <f>+IF(AND(Tabla2[[#This Row],[ESTADO DEL PROCESO]]&lt;&gt;"FINALIZADo",Tabla2[[#This Row],[ESTADO DE LA AUDIENCIA]]="Suspendida"),1,0)</f>
        <v>0</v>
      </c>
      <c r="BE135" s="39">
        <f>+IF(AND(Tabla2[[#This Row],[ESTADO DEL PROCESO]]&lt;&gt;"FINALIZADO",Tabla2[[#This Row],[ESTADO DE LA AUDIENCIA]]="Finalizada"),1,0)</f>
        <v>0</v>
      </c>
      <c r="BF135" s="39">
        <f>+IF(AND(Tabla2[[#This Row],[ESTADO DEL PROCESO]]&lt;&gt;"FINALIZADo",Tabla2[[#This Row],[ESTADO DE LA AUDIENCIA]]="Programada"),1,0)</f>
        <v>0</v>
      </c>
      <c r="BG135" s="39">
        <f>+IF(AND(Tabla2[[#This Row],[ESTADO DEL PROCESO]]="FINALIZADo",Tabla2[[#This Row],[ESTADO DE LA AUDIENCIA]]=""),1,0)</f>
        <v>0</v>
      </c>
      <c r="BH135" s="39">
        <f>+IF(Tabla2[[#This Row],[TIPO RESUELVE]]="SANCION",1,0)</f>
        <v>1</v>
      </c>
      <c r="BI135" s="39">
        <f>IF(Tabla2[[#This Row],[ESTADO DE LA AUDIENCIA]]="Finalizada",IF(Tabla2[[#This Row],[CONSECUENCIA JURÍDICA]]="MULTA",1,0),0)</f>
        <v>0</v>
      </c>
      <c r="BJ135" s="39">
        <f>IF(Tabla2[[#This Row],[ESTADO DE LA AUDIENCIA]]="Finalizada",IF(IFERROR(SEARCH("INCUMPLIMIENTO",Tabla2[[#This Row],[CONSECUENCIA JURÍDICA]],1),"")=1,1,0),0)</f>
        <v>1</v>
      </c>
      <c r="BK135" s="39">
        <f>IF(Tabla2[[#This Row],[ESTADO DE LA AUDIENCIA]]="Finalizada",IF(Tabla2[[#This Row],[FECHA DE CONSTANCIA DE EJECUTORIA]]="","",IF(IFERROR(SEARCH("Caducidad del Contrato",Tabla2[[#This Row],[CONSECUENCIA JURÍDICA]],1),"")=1,1,0)),0)</f>
        <v>0</v>
      </c>
      <c r="BL135" s="39" t="str">
        <f t="shared" ca="1" si="14"/>
        <v>No_Aplica</v>
      </c>
      <c r="BM135" s="39" t="str">
        <f>Tabla2[[#This Row],[No. CONTRATO]]&amp;Tabla2[[#This Row],[NUMERO DE DOCUMENTO]]&amp;Tabla2[[#This Row],[CONSECUENCIA JURÍDICA]]</f>
        <v>9520150040900255290Incumplimiento Parcial (Cláusula Penal)</v>
      </c>
      <c r="BN135" s="39" t="str">
        <f t="shared" si="15"/>
        <v>Unicos</v>
      </c>
      <c r="BO135" s="39" t="str">
        <f ca="1">IF(Tabla2[[#This Row],[CADUCIDAD]]=1,"In-Habilitado",IF(SUMIFS(BI:BI,BL:BL,"Aplica",F:F,F135,BN:BN,"Unicos")&gt;=5,"In-Habilitado",IF(SUMIFS(BJ:BJ,BL:BL,"Aplica",F:F,F135,BN:BN,"Unicos")&gt;=2,"In-Habilitado",IF(AND(SUMIFS(BI:BI,BL:BL,"Aplica",F:F,F135,BN:BN,"Unicos")&gt;=2,SUMIFS(BJ:BJ,BL:BL,"Aplica",F:F,F135,BN:BN,"Unicos")&gt;=1),"In-Habilitado",""))))</f>
        <v/>
      </c>
      <c r="BP135" s="39">
        <f t="shared" si="16"/>
        <v>0</v>
      </c>
      <c r="BQ135" s="39" t="str">
        <f>IF(N136="","SIN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5" s="39" t="e">
        <f>IF(OR(Tabla2[[#This Row],[ESTADO DE LA AUDIENCIA]]="Programada",Tabla2[[#This Row],[ESTADO DE LA AUDIENCIA]]="Suspendida",Tabla2[[#This Row],[ESTADO DE LA AUDIENCIA]]=""),2025,IF(Tabla2[[#This Row],[FECHA DE CONSTANCIA DE EJECUTORIA]]="",2025,TEXT(Tabla2[[#This Row],[FECHA DE CONSTANCIA DE EJECUTORIA]],"YYYY")*1))</f>
        <v>#VALUE!</v>
      </c>
      <c r="BT135" s="39">
        <f t="shared" si="18"/>
        <v>2016</v>
      </c>
      <c r="BU1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5" s="39" t="str">
        <f>IF(COUNTIF($A$1:A135,A135)&gt;1,"","Unicos")</f>
        <v>Unicos</v>
      </c>
      <c r="BW135" s="44" t="str">
        <f ca="1">IF(Tabla2[[#This Row],[ESTADO DE LA AUDIENCIA]]="Finalizada",IFERROR(IF(TEXT(Tabla2[[#This Row],[FECHA DE CONSTANCIA DE EJECUTORIA]],"dd/mm/yyyy")*1&gt;=CONCATENATE(TEXT(TODAY(),"dd/mm/"),YEAR(TODAY())-3)*1,"Aplica","No Aplica"),"Validar"),"No Aplica")</f>
        <v>Validar</v>
      </c>
    </row>
    <row r="136" spans="1:75" ht="37.5" hidden="1" customHeight="1">
      <c r="A136" s="38">
        <v>127</v>
      </c>
      <c r="B136" s="39" t="s">
        <v>20</v>
      </c>
      <c r="C136" s="39" t="s">
        <v>4</v>
      </c>
      <c r="D136" s="39" t="s">
        <v>635</v>
      </c>
      <c r="E136" s="39" t="s">
        <v>141</v>
      </c>
      <c r="F136" s="39">
        <v>800154362</v>
      </c>
      <c r="G136" s="39">
        <v>4</v>
      </c>
      <c r="H136" s="39" t="s">
        <v>142</v>
      </c>
      <c r="I136" s="39">
        <v>2015</v>
      </c>
      <c r="J136" s="40">
        <v>54000202015</v>
      </c>
      <c r="K136" s="39" t="s">
        <v>636</v>
      </c>
      <c r="L136" s="39" t="s">
        <v>144</v>
      </c>
      <c r="M136" s="39" t="s">
        <v>145</v>
      </c>
      <c r="N136" s="39" t="s">
        <v>56</v>
      </c>
      <c r="O136" s="41"/>
      <c r="P136" s="41"/>
      <c r="Q136" s="41"/>
      <c r="R136" s="39" t="s">
        <v>147</v>
      </c>
      <c r="S136" s="41"/>
      <c r="T136" s="39"/>
      <c r="U136" s="39"/>
      <c r="V136" s="41">
        <v>44029</v>
      </c>
      <c r="W136" s="39" t="s">
        <v>164</v>
      </c>
      <c r="X136" s="39" t="s">
        <v>151</v>
      </c>
      <c r="Y136" s="39" t="s">
        <v>152</v>
      </c>
      <c r="Z136" s="39">
        <v>217</v>
      </c>
      <c r="AA136" s="41">
        <v>42445</v>
      </c>
      <c r="AB136" s="39" t="s">
        <v>198</v>
      </c>
      <c r="AC136" s="41">
        <v>42459</v>
      </c>
      <c r="AD136" s="39">
        <v>405</v>
      </c>
      <c r="AE136" s="41">
        <v>42485</v>
      </c>
      <c r="AF136" s="39" t="s">
        <v>401</v>
      </c>
      <c r="AG136" s="41">
        <v>42486</v>
      </c>
      <c r="AH136" s="41"/>
      <c r="AI136" s="41">
        <v>45842</v>
      </c>
      <c r="AJ136" s="41" t="s">
        <v>153</v>
      </c>
      <c r="AK136" s="39" t="s">
        <v>154</v>
      </c>
      <c r="AL136" s="41"/>
      <c r="AM136" s="42">
        <v>7883747</v>
      </c>
      <c r="AN136" s="42">
        <v>7883747</v>
      </c>
      <c r="AO136" s="41">
        <v>42650</v>
      </c>
      <c r="AP136" s="39"/>
      <c r="AQ136" s="39"/>
      <c r="AR136" s="43" t="s">
        <v>153</v>
      </c>
      <c r="AS136" s="43" t="s">
        <v>153</v>
      </c>
      <c r="AT136" s="43" t="s">
        <v>153</v>
      </c>
      <c r="AU136" s="43" t="s">
        <v>153</v>
      </c>
      <c r="AV136" s="43" t="s">
        <v>153</v>
      </c>
      <c r="AW136" s="43" t="s">
        <v>153</v>
      </c>
      <c r="AX136" s="43"/>
      <c r="AY136" s="43"/>
      <c r="AZ136" s="43"/>
      <c r="BA136" s="39">
        <f t="shared" si="12"/>
        <v>1</v>
      </c>
      <c r="BB136" s="39">
        <f t="shared" si="13"/>
        <v>1</v>
      </c>
      <c r="BC136" s="39">
        <f>+IF(Tabla2[[#This Row],[PROCESOS_FINALIZADOS]]=1,0,1)</f>
        <v>0</v>
      </c>
      <c r="BD136" s="39">
        <f>+IF(AND(Tabla2[[#This Row],[ESTADO DEL PROCESO]]&lt;&gt;"FINALIZADo",Tabla2[[#This Row],[ESTADO DE LA AUDIENCIA]]="Suspendida"),1,0)</f>
        <v>0</v>
      </c>
      <c r="BE136" s="39">
        <f>+IF(AND(Tabla2[[#This Row],[ESTADO DEL PROCESO]]&lt;&gt;"FINALIZADO",Tabla2[[#This Row],[ESTADO DE LA AUDIENCIA]]="Finalizada"),1,0)</f>
        <v>0</v>
      </c>
      <c r="BF136" s="39">
        <f>+IF(AND(Tabla2[[#This Row],[ESTADO DEL PROCESO]]&lt;&gt;"FINALIZADo",Tabla2[[#This Row],[ESTADO DE LA AUDIENCIA]]="Programada"),1,0)</f>
        <v>0</v>
      </c>
      <c r="BG136" s="39">
        <f>+IF(AND(Tabla2[[#This Row],[ESTADO DEL PROCESO]]="FINALIZADo",Tabla2[[#This Row],[ESTADO DE LA AUDIENCIA]]=""),1,0)</f>
        <v>0</v>
      </c>
      <c r="BH136" s="39">
        <f>+IF(Tabla2[[#This Row],[TIPO RESUELVE]]="SANCION",1,0)</f>
        <v>1</v>
      </c>
      <c r="BI136" s="39">
        <f>IF(Tabla2[[#This Row],[ESTADO DE LA AUDIENCIA]]="Finalizada",IF(Tabla2[[#This Row],[CONSECUENCIA JURÍDICA]]="MULTA",1,0),0)</f>
        <v>0</v>
      </c>
      <c r="BJ136" s="39">
        <f>IF(Tabla2[[#This Row],[ESTADO DE LA AUDIENCIA]]="Finalizada",IF(IFERROR(SEARCH("INCUMPLIMIENTO",Tabla2[[#This Row],[CONSECUENCIA JURÍDICA]],1),"")=1,1,0),0)</f>
        <v>1</v>
      </c>
      <c r="BK136" s="39">
        <f>IF(Tabla2[[#This Row],[ESTADO DE LA AUDIENCIA]]="Finalizada",IF(Tabla2[[#This Row],[FECHA DE CONSTANCIA DE EJECUTORIA]]="","",IF(IFERROR(SEARCH("Caducidad del Contrato",Tabla2[[#This Row],[CONSECUENCIA JURÍDICA]],1),"")=1,1,0)),0)</f>
        <v>0</v>
      </c>
      <c r="BL136" s="39" t="str">
        <f t="shared" ca="1" si="14"/>
        <v>No_Aplica</v>
      </c>
      <c r="BM136" s="39" t="str">
        <f>Tabla2[[#This Row],[No. CONTRATO]]&amp;Tabla2[[#This Row],[NUMERO DE DOCUMENTO]]&amp;Tabla2[[#This Row],[CONSECUENCIA JURÍDICA]]</f>
        <v>54000202015800154362Incumplimiento Parcial (Cláusula Penal)</v>
      </c>
      <c r="BN136" s="39" t="str">
        <f t="shared" si="15"/>
        <v>Unicos</v>
      </c>
      <c r="BO136" s="39" t="str">
        <f ca="1">IF(Tabla2[[#This Row],[CADUCIDAD]]=1,"In-Habilitado",IF(SUMIFS(BI:BI,BL:BL,"Aplica",F:F,F136,BN:BN,"Unicos")&gt;=5,"In-Habilitado",IF(SUMIFS(BJ:BJ,BL:BL,"Aplica",F:F,F136,BN:BN,"Unicos")&gt;=2,"In-Habilitado",IF(AND(SUMIFS(BI:BI,BL:BL,"Aplica",F:F,F136,BN:BN,"Unicos")&gt;=2,SUMIFS(BJ:BJ,BL:BL,"Aplica",F:F,F136,BN:BN,"Unicos")&gt;=1),"In-Habilitado",""))))</f>
        <v/>
      </c>
      <c r="BP136" s="39">
        <f t="shared" si="16"/>
        <v>0</v>
      </c>
      <c r="BQ136" s="39" t="str">
        <f>IF(N137="","SIN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6" s="39" t="e">
        <f>IF(OR(Tabla2[[#This Row],[ESTADO DE LA AUDIENCIA]]="Programada",Tabla2[[#This Row],[ESTADO DE LA AUDIENCIA]]="Suspendida",Tabla2[[#This Row],[ESTADO DE LA AUDIENCIA]]=""),2025,IF(Tabla2[[#This Row],[FECHA DE CONSTANCIA DE EJECUTORIA]]="",2025,TEXT(Tabla2[[#This Row],[FECHA DE CONSTANCIA DE EJECUTORIA]],"YYYY")*1))</f>
        <v>#VALUE!</v>
      </c>
      <c r="BT136" s="39">
        <f t="shared" si="18"/>
        <v>2016</v>
      </c>
      <c r="BU1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6" s="39" t="str">
        <f>IF(COUNTIF($A$1:A136,A136)&gt;1,"","Unicos")</f>
        <v>Unicos</v>
      </c>
      <c r="BW136" s="44" t="str">
        <f ca="1">IF(Tabla2[[#This Row],[ESTADO DE LA AUDIENCIA]]="Finalizada",IFERROR(IF(TEXT(Tabla2[[#This Row],[FECHA DE CONSTANCIA DE EJECUTORIA]],"dd/mm/yyyy")*1&gt;=CONCATENATE(TEXT(TODAY(),"dd/mm/"),YEAR(TODAY())-3)*1,"Aplica","No Aplica"),"Validar"),"No Aplica")</f>
        <v>Validar</v>
      </c>
    </row>
    <row r="137" spans="1:75" ht="37.5" hidden="1" customHeight="1">
      <c r="A137" s="38">
        <v>128</v>
      </c>
      <c r="B137" s="39" t="s">
        <v>18</v>
      </c>
      <c r="C137" s="39" t="s">
        <v>4</v>
      </c>
      <c r="D137" s="39" t="s">
        <v>637</v>
      </c>
      <c r="E137" s="39" t="s">
        <v>141</v>
      </c>
      <c r="F137" s="39">
        <v>830017343</v>
      </c>
      <c r="G137" s="39">
        <v>7</v>
      </c>
      <c r="H137" s="39" t="s">
        <v>142</v>
      </c>
      <c r="I137" s="39">
        <v>2015</v>
      </c>
      <c r="J137" s="40">
        <v>1297</v>
      </c>
      <c r="K137" s="39" t="s">
        <v>638</v>
      </c>
      <c r="L137" s="39" t="s">
        <v>248</v>
      </c>
      <c r="M137" s="39" t="s">
        <v>639</v>
      </c>
      <c r="N137" s="39" t="s">
        <v>56</v>
      </c>
      <c r="O137" s="41"/>
      <c r="P137" s="41"/>
      <c r="Q137" s="41"/>
      <c r="R137" s="39" t="s">
        <v>147</v>
      </c>
      <c r="S137" s="41"/>
      <c r="T137" s="39"/>
      <c r="U137" s="39"/>
      <c r="V137" s="41">
        <v>44056</v>
      </c>
      <c r="W137" s="39" t="s">
        <v>640</v>
      </c>
      <c r="X137" s="39" t="s">
        <v>151</v>
      </c>
      <c r="Y137" s="39" t="s">
        <v>252</v>
      </c>
      <c r="Z137" s="39">
        <v>1191</v>
      </c>
      <c r="AA137" s="41">
        <v>42485</v>
      </c>
      <c r="AB137" s="39" t="s">
        <v>198</v>
      </c>
      <c r="AC137" s="41">
        <v>42486</v>
      </c>
      <c r="AD137" s="39">
        <v>1249</v>
      </c>
      <c r="AE137" s="41">
        <v>42489</v>
      </c>
      <c r="AF137" s="39" t="s">
        <v>229</v>
      </c>
      <c r="AG137" s="41">
        <v>42492</v>
      </c>
      <c r="AH137" s="41"/>
      <c r="AI137" s="41"/>
      <c r="AJ137" s="41" t="s">
        <v>153</v>
      </c>
      <c r="AK137" s="39" t="s">
        <v>198</v>
      </c>
      <c r="AL137" s="41"/>
      <c r="AM137" s="42">
        <v>2689500</v>
      </c>
      <c r="AN137" s="42"/>
      <c r="AO137" s="41"/>
      <c r="AP137" s="39"/>
      <c r="AQ137" s="39"/>
      <c r="AR137" s="43" t="s">
        <v>153</v>
      </c>
      <c r="AS137" s="43" t="s">
        <v>153</v>
      </c>
      <c r="AT137" s="43" t="s">
        <v>153</v>
      </c>
      <c r="AU137" s="43" t="s">
        <v>153</v>
      </c>
      <c r="AV137" s="43" t="s">
        <v>153</v>
      </c>
      <c r="AW137" s="43" t="s">
        <v>153</v>
      </c>
      <c r="AX137" s="43"/>
      <c r="AY137" s="43"/>
      <c r="AZ137" s="43"/>
      <c r="BA137" s="39">
        <f t="shared" si="12"/>
        <v>1</v>
      </c>
      <c r="BB137" s="39">
        <f t="shared" si="13"/>
        <v>1</v>
      </c>
      <c r="BC137" s="39">
        <f>+IF(Tabla2[[#This Row],[PROCESOS_FINALIZADOS]]=1,0,1)</f>
        <v>0</v>
      </c>
      <c r="BD137" s="39">
        <f>+IF(AND(Tabla2[[#This Row],[ESTADO DEL PROCESO]]&lt;&gt;"FINALIZADo",Tabla2[[#This Row],[ESTADO DE LA AUDIENCIA]]="Suspendida"),1,0)</f>
        <v>0</v>
      </c>
      <c r="BE137" s="39">
        <f>+IF(AND(Tabla2[[#This Row],[ESTADO DEL PROCESO]]&lt;&gt;"FINALIZADO",Tabla2[[#This Row],[ESTADO DE LA AUDIENCIA]]="Finalizada"),1,0)</f>
        <v>0</v>
      </c>
      <c r="BF137" s="39">
        <f>+IF(AND(Tabla2[[#This Row],[ESTADO DEL PROCESO]]&lt;&gt;"FINALIZADo",Tabla2[[#This Row],[ESTADO DE LA AUDIENCIA]]="Programada"),1,0)</f>
        <v>0</v>
      </c>
      <c r="BG137" s="39">
        <f>+IF(AND(Tabla2[[#This Row],[ESTADO DEL PROCESO]]="FINALIZADo",Tabla2[[#This Row],[ESTADO DE LA AUDIENCIA]]=""),1,0)</f>
        <v>0</v>
      </c>
      <c r="BH137" s="39">
        <f>+IF(Tabla2[[#This Row],[TIPO RESUELVE]]="SANCION",1,0)</f>
        <v>1</v>
      </c>
      <c r="BI137" s="39">
        <f>IF(Tabla2[[#This Row],[ESTADO DE LA AUDIENCIA]]="Finalizada",IF(Tabla2[[#This Row],[CONSECUENCIA JURÍDICA]]="MULTA",1,0),0)</f>
        <v>0</v>
      </c>
      <c r="BJ137" s="39">
        <f>IF(Tabla2[[#This Row],[ESTADO DE LA AUDIENCIA]]="Finalizada",IF(IFERROR(SEARCH("INCUMPLIMIENTO",Tabla2[[#This Row],[CONSECUENCIA JURÍDICA]],1),"")=1,1,0),0)</f>
        <v>1</v>
      </c>
      <c r="BK137" s="39">
        <f>IF(Tabla2[[#This Row],[ESTADO DE LA AUDIENCIA]]="Finalizada",IF(Tabla2[[#This Row],[FECHA DE CONSTANCIA DE EJECUTORIA]]="","",IF(IFERROR(SEARCH("Caducidad del Contrato",Tabla2[[#This Row],[CONSECUENCIA JURÍDICA]],1),"")=1,1,0)),0)</f>
        <v>0</v>
      </c>
      <c r="BL137" s="39" t="str">
        <f t="shared" ca="1" si="14"/>
        <v>No_Aplica</v>
      </c>
      <c r="BM137" s="39" t="str">
        <f>Tabla2[[#This Row],[No. CONTRATO]]&amp;Tabla2[[#This Row],[NUMERO DE DOCUMENTO]]&amp;Tabla2[[#This Row],[CONSECUENCIA JURÍDICA]]</f>
        <v>1297830017343Incumplimiento Total (Cláusula Penal)</v>
      </c>
      <c r="BN137" s="39" t="str">
        <f t="shared" si="15"/>
        <v>Unicos</v>
      </c>
      <c r="BO137" s="39" t="str">
        <f ca="1">IF(Tabla2[[#This Row],[CADUCIDAD]]=1,"In-Habilitado",IF(SUMIFS(BI:BI,BL:BL,"Aplica",F:F,F137,BN:BN,"Unicos")&gt;=5,"In-Habilitado",IF(SUMIFS(BJ:BJ,BL:BL,"Aplica",F:F,F137,BN:BN,"Unicos")&gt;=2,"In-Habilitado",IF(AND(SUMIFS(BI:BI,BL:BL,"Aplica",F:F,F137,BN:BN,"Unicos")&gt;=2,SUMIFS(BJ:BJ,BL:BL,"Aplica",F:F,F137,BN:BN,"Unicos")&gt;=1),"In-Habilitado",""))))</f>
        <v/>
      </c>
      <c r="BP137" s="39">
        <f t="shared" si="16"/>
        <v>0</v>
      </c>
      <c r="BQ137" s="39" t="str">
        <f>IF(N138="","SIN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7" s="39" t="e">
        <f>IF(OR(Tabla2[[#This Row],[ESTADO DE LA AUDIENCIA]]="Programada",Tabla2[[#This Row],[ESTADO DE LA AUDIENCIA]]="Suspendida",Tabla2[[#This Row],[ESTADO DE LA AUDIENCIA]]=""),2025,IF(Tabla2[[#This Row],[FECHA DE CONSTANCIA DE EJECUTORIA]]="",2025,TEXT(Tabla2[[#This Row],[FECHA DE CONSTANCIA DE EJECUTORIA]],"YYYY")*1))</f>
        <v>#VALUE!</v>
      </c>
      <c r="BT137" s="39">
        <f t="shared" si="18"/>
        <v>2016</v>
      </c>
      <c r="BU1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7" s="39" t="str">
        <f>IF(COUNTIF($A$1:A137,A137)&gt;1,"","Unicos")</f>
        <v>Unicos</v>
      </c>
      <c r="BW137" s="44" t="str">
        <f ca="1">IF(Tabla2[[#This Row],[ESTADO DE LA AUDIENCIA]]="Finalizada",IFERROR(IF(TEXT(Tabla2[[#This Row],[FECHA DE CONSTANCIA DE EJECUTORIA]],"dd/mm/yyyy")*1&gt;=CONCATENATE(TEXT(TODAY(),"dd/mm/"),YEAR(TODAY())-3)*1,"Aplica","No Aplica"),"Validar"),"No Aplica")</f>
        <v>Validar</v>
      </c>
    </row>
    <row r="138" spans="1:75" ht="37.5" hidden="1" customHeight="1">
      <c r="A138" s="38">
        <v>129</v>
      </c>
      <c r="B138" s="39" t="s">
        <v>10</v>
      </c>
      <c r="C138" s="39" t="s">
        <v>4</v>
      </c>
      <c r="D138" s="39" t="s">
        <v>641</v>
      </c>
      <c r="E138" s="39" t="s">
        <v>141</v>
      </c>
      <c r="F138" s="39">
        <v>900096093</v>
      </c>
      <c r="G138" s="39">
        <v>1</v>
      </c>
      <c r="H138" s="39" t="s">
        <v>142</v>
      </c>
      <c r="I138" s="39">
        <v>2014</v>
      </c>
      <c r="J138" s="40">
        <v>627</v>
      </c>
      <c r="K138" s="39" t="s">
        <v>642</v>
      </c>
      <c r="L138" s="39" t="s">
        <v>144</v>
      </c>
      <c r="M138" s="39" t="s">
        <v>145</v>
      </c>
      <c r="N138" s="39" t="s">
        <v>643</v>
      </c>
      <c r="O138" s="41">
        <v>42159</v>
      </c>
      <c r="P138" s="41">
        <v>42177</v>
      </c>
      <c r="Q138" s="41">
        <v>42451</v>
      </c>
      <c r="R138" s="39" t="s">
        <v>147</v>
      </c>
      <c r="S138" s="41"/>
      <c r="T138" s="39" t="s">
        <v>644</v>
      </c>
      <c r="U138" s="39" t="s">
        <v>400</v>
      </c>
      <c r="V138" s="41">
        <v>42502</v>
      </c>
      <c r="W138" s="39" t="s">
        <v>285</v>
      </c>
      <c r="X138" s="39" t="s">
        <v>151</v>
      </c>
      <c r="Y138" s="39" t="s">
        <v>152</v>
      </c>
      <c r="Z138" s="39">
        <v>532</v>
      </c>
      <c r="AA138" s="41">
        <v>42447</v>
      </c>
      <c r="AB138" s="39" t="s">
        <v>198</v>
      </c>
      <c r="AC138" s="41">
        <v>42471</v>
      </c>
      <c r="AD138" s="39">
        <v>1085</v>
      </c>
      <c r="AE138" s="41">
        <v>42502</v>
      </c>
      <c r="AF138" s="39" t="s">
        <v>229</v>
      </c>
      <c r="AG138" s="41">
        <v>42502</v>
      </c>
      <c r="AH138" s="41">
        <v>43871</v>
      </c>
      <c r="AI138" s="41">
        <v>45865</v>
      </c>
      <c r="AJ138" s="41" t="s">
        <v>153</v>
      </c>
      <c r="AK138" s="39" t="s">
        <v>198</v>
      </c>
      <c r="AL138" s="41"/>
      <c r="AM138" s="42">
        <v>20180843</v>
      </c>
      <c r="AN138" s="42"/>
      <c r="AO138" s="41"/>
      <c r="AP138" s="39"/>
      <c r="AQ138" s="39"/>
      <c r="AR138" s="43" t="s">
        <v>153</v>
      </c>
      <c r="AS138" s="43" t="s">
        <v>153</v>
      </c>
      <c r="AT138" s="43" t="s">
        <v>153</v>
      </c>
      <c r="AU138" s="43" t="s">
        <v>153</v>
      </c>
      <c r="AV138" s="43" t="s">
        <v>153</v>
      </c>
      <c r="AW138" s="43" t="s">
        <v>153</v>
      </c>
      <c r="AX138" s="43"/>
      <c r="AY138" s="43"/>
      <c r="AZ138" s="43"/>
      <c r="BA138" s="39">
        <f t="shared" si="12"/>
        <v>1</v>
      </c>
      <c r="BB138" s="39">
        <f t="shared" si="13"/>
        <v>1</v>
      </c>
      <c r="BC138" s="39">
        <f>+IF(Tabla2[[#This Row],[PROCESOS_FINALIZADOS]]=1,0,1)</f>
        <v>0</v>
      </c>
      <c r="BD138" s="39">
        <f>+IF(AND(Tabla2[[#This Row],[ESTADO DEL PROCESO]]&lt;&gt;"FINALIZADo",Tabla2[[#This Row],[ESTADO DE LA AUDIENCIA]]="Suspendida"),1,0)</f>
        <v>0</v>
      </c>
      <c r="BE138" s="39">
        <f>+IF(AND(Tabla2[[#This Row],[ESTADO DEL PROCESO]]&lt;&gt;"FINALIZADO",Tabla2[[#This Row],[ESTADO DE LA AUDIENCIA]]="Finalizada"),1,0)</f>
        <v>0</v>
      </c>
      <c r="BF138" s="39">
        <f>+IF(AND(Tabla2[[#This Row],[ESTADO DEL PROCESO]]&lt;&gt;"FINALIZADo",Tabla2[[#This Row],[ESTADO DE LA AUDIENCIA]]="Programada"),1,0)</f>
        <v>0</v>
      </c>
      <c r="BG138" s="39">
        <f>+IF(AND(Tabla2[[#This Row],[ESTADO DEL PROCESO]]="FINALIZADo",Tabla2[[#This Row],[ESTADO DE LA AUDIENCIA]]=""),1,0)</f>
        <v>0</v>
      </c>
      <c r="BH138" s="39">
        <f>+IF(Tabla2[[#This Row],[TIPO RESUELVE]]="SANCION",1,0)</f>
        <v>1</v>
      </c>
      <c r="BI138" s="39">
        <f>IF(Tabla2[[#This Row],[ESTADO DE LA AUDIENCIA]]="Finalizada",IF(Tabla2[[#This Row],[CONSECUENCIA JURÍDICA]]="MULTA",1,0),0)</f>
        <v>0</v>
      </c>
      <c r="BJ138" s="39">
        <f>IF(Tabla2[[#This Row],[ESTADO DE LA AUDIENCIA]]="Finalizada",IF(IFERROR(SEARCH("INCUMPLIMIENTO",Tabla2[[#This Row],[CONSECUENCIA JURÍDICA]],1),"")=1,1,0),0)</f>
        <v>1</v>
      </c>
      <c r="BK138" s="39">
        <f>IF(Tabla2[[#This Row],[ESTADO DE LA AUDIENCIA]]="Finalizada",IF(Tabla2[[#This Row],[FECHA DE CONSTANCIA DE EJECUTORIA]]="","",IF(IFERROR(SEARCH("Caducidad del Contrato",Tabla2[[#This Row],[CONSECUENCIA JURÍDICA]],1),"")=1,1,0)),0)</f>
        <v>0</v>
      </c>
      <c r="BL138" s="39" t="str">
        <f t="shared" ca="1" si="14"/>
        <v>No_Aplica</v>
      </c>
      <c r="BM138" s="39" t="str">
        <f>Tabla2[[#This Row],[No. CONTRATO]]&amp;Tabla2[[#This Row],[NUMERO DE DOCUMENTO]]&amp;Tabla2[[#This Row],[CONSECUENCIA JURÍDICA]]</f>
        <v>627900096093Incumplimiento Parcial (Cláusula Penal)</v>
      </c>
      <c r="BN138" s="39" t="str">
        <f t="shared" si="15"/>
        <v>Unicos</v>
      </c>
      <c r="BO138" s="39" t="str">
        <f ca="1">IF(Tabla2[[#This Row],[CADUCIDAD]]=1,"In-Habilitado",IF(SUMIFS(BI:BI,BL:BL,"Aplica",F:F,F138,BN:BN,"Unicos")&gt;=5,"In-Habilitado",IF(SUMIFS(BJ:BJ,BL:BL,"Aplica",F:F,F138,BN:BN,"Unicos")&gt;=2,"In-Habilitado",IF(AND(SUMIFS(BI:BI,BL:BL,"Aplica",F:F,F138,BN:BN,"Unicos")&gt;=2,SUMIFS(BJ:BJ,BL:BL,"Aplica",F:F,F138,BN:BN,"Unicos")&gt;=1),"In-Habilitado",""))))</f>
        <v/>
      </c>
      <c r="BP138" s="39">
        <f t="shared" si="16"/>
        <v>0</v>
      </c>
      <c r="BQ138" s="39" t="str">
        <f>IF(N139="","SIN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8" s="39" t="e">
        <f>IF(OR(Tabla2[[#This Row],[ESTADO DE LA AUDIENCIA]]="Programada",Tabla2[[#This Row],[ESTADO DE LA AUDIENCIA]]="Suspendida",Tabla2[[#This Row],[ESTADO DE LA AUDIENCIA]]=""),2025,IF(Tabla2[[#This Row],[FECHA DE CONSTANCIA DE EJECUTORIA]]="",2025,TEXT(Tabla2[[#This Row],[FECHA DE CONSTANCIA DE EJECUTORIA]],"YYYY")*1))</f>
        <v>#VALUE!</v>
      </c>
      <c r="BT138" s="39">
        <f t="shared" si="18"/>
        <v>2016</v>
      </c>
      <c r="BU1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8" s="39" t="str">
        <f>IF(COUNTIF($A$1:A138,A138)&gt;1,"","Unicos")</f>
        <v>Unicos</v>
      </c>
      <c r="BW138" s="44" t="str">
        <f ca="1">IF(Tabla2[[#This Row],[ESTADO DE LA AUDIENCIA]]="Finalizada",IFERROR(IF(TEXT(Tabla2[[#This Row],[FECHA DE CONSTANCIA DE EJECUTORIA]],"dd/mm/yyyy")*1&gt;=CONCATENATE(TEXT(TODAY(),"dd/mm/"),YEAR(TODAY())-3)*1,"Aplica","No Aplica"),"Validar"),"No Aplica")</f>
        <v>Validar</v>
      </c>
    </row>
    <row r="139" spans="1:75" ht="37.5" hidden="1" customHeight="1">
      <c r="A139" s="38">
        <v>130</v>
      </c>
      <c r="B139" s="39" t="s">
        <v>645</v>
      </c>
      <c r="C139" s="39" t="s">
        <v>4</v>
      </c>
      <c r="D139" s="39" t="s">
        <v>646</v>
      </c>
      <c r="E139" s="39" t="s">
        <v>141</v>
      </c>
      <c r="F139" s="39">
        <v>809010812</v>
      </c>
      <c r="G139" s="39">
        <v>1</v>
      </c>
      <c r="H139" s="39" t="s">
        <v>142</v>
      </c>
      <c r="I139" s="39">
        <v>2016</v>
      </c>
      <c r="J139" s="40">
        <v>71</v>
      </c>
      <c r="K139" s="39" t="s">
        <v>647</v>
      </c>
      <c r="L139" s="39" t="s">
        <v>144</v>
      </c>
      <c r="M139" s="39" t="s">
        <v>145</v>
      </c>
      <c r="N139" s="39" t="s">
        <v>648</v>
      </c>
      <c r="O139" s="41">
        <v>42510</v>
      </c>
      <c r="P139" s="41">
        <v>42517</v>
      </c>
      <c r="Q139" s="41">
        <v>42577</v>
      </c>
      <c r="R139" s="39" t="s">
        <v>147</v>
      </c>
      <c r="S139" s="41"/>
      <c r="T139" s="39" t="s">
        <v>649</v>
      </c>
      <c r="U139" s="39"/>
      <c r="V139" s="41">
        <v>44054</v>
      </c>
      <c r="W139" s="39" t="s">
        <v>164</v>
      </c>
      <c r="X139" s="39" t="s">
        <v>151</v>
      </c>
      <c r="Y139" s="39" t="s">
        <v>152</v>
      </c>
      <c r="Z139" s="39">
        <v>853</v>
      </c>
      <c r="AA139" s="41">
        <v>42563</v>
      </c>
      <c r="AB139" s="39" t="s">
        <v>198</v>
      </c>
      <c r="AC139" s="41">
        <v>42563</v>
      </c>
      <c r="AD139" s="39">
        <v>895</v>
      </c>
      <c r="AE139" s="41">
        <v>42572</v>
      </c>
      <c r="AF139" s="39" t="s">
        <v>229</v>
      </c>
      <c r="AG139" s="41">
        <v>42572</v>
      </c>
      <c r="AH139" s="41"/>
      <c r="AI139" s="41">
        <v>42577</v>
      </c>
      <c r="AJ139" s="41" t="s">
        <v>153</v>
      </c>
      <c r="AK139" s="39" t="s">
        <v>198</v>
      </c>
      <c r="AL139" s="41">
        <v>42577</v>
      </c>
      <c r="AM139" s="42">
        <v>82036734</v>
      </c>
      <c r="AN139" s="42">
        <v>82036734</v>
      </c>
      <c r="AO139" s="41">
        <v>43955</v>
      </c>
      <c r="AP139" s="39"/>
      <c r="AQ139" s="39"/>
      <c r="AR139" s="43" t="s">
        <v>153</v>
      </c>
      <c r="AS139" s="43" t="s">
        <v>153</v>
      </c>
      <c r="AT139" s="43" t="s">
        <v>153</v>
      </c>
      <c r="AU139" s="43" t="s">
        <v>153</v>
      </c>
      <c r="AV139" s="43" t="s">
        <v>153</v>
      </c>
      <c r="AW139" s="43" t="s">
        <v>153</v>
      </c>
      <c r="AX139" s="43"/>
      <c r="AY139" s="43"/>
      <c r="AZ139" s="43"/>
      <c r="BA139" s="39">
        <f t="shared" si="12"/>
        <v>1</v>
      </c>
      <c r="BB139" s="39">
        <f t="shared" si="13"/>
        <v>1</v>
      </c>
      <c r="BC139" s="39">
        <f>+IF(Tabla2[[#This Row],[PROCESOS_FINALIZADOS]]=1,0,1)</f>
        <v>0</v>
      </c>
      <c r="BD139" s="39">
        <f>+IF(AND(Tabla2[[#This Row],[ESTADO DEL PROCESO]]&lt;&gt;"FINALIZADo",Tabla2[[#This Row],[ESTADO DE LA AUDIENCIA]]="Suspendida"),1,0)</f>
        <v>0</v>
      </c>
      <c r="BE139" s="39">
        <f>+IF(AND(Tabla2[[#This Row],[ESTADO DEL PROCESO]]&lt;&gt;"FINALIZADO",Tabla2[[#This Row],[ESTADO DE LA AUDIENCIA]]="Finalizada"),1,0)</f>
        <v>0</v>
      </c>
      <c r="BF139" s="39">
        <f>+IF(AND(Tabla2[[#This Row],[ESTADO DEL PROCESO]]&lt;&gt;"FINALIZADo",Tabla2[[#This Row],[ESTADO DE LA AUDIENCIA]]="Programada"),1,0)</f>
        <v>0</v>
      </c>
      <c r="BG139" s="39">
        <f>+IF(AND(Tabla2[[#This Row],[ESTADO DEL PROCESO]]="FINALIZADo",Tabla2[[#This Row],[ESTADO DE LA AUDIENCIA]]=""),1,0)</f>
        <v>0</v>
      </c>
      <c r="BH139" s="39">
        <f>+IF(Tabla2[[#This Row],[TIPO RESUELVE]]="SANCION",1,0)</f>
        <v>1</v>
      </c>
      <c r="BI139" s="39">
        <f>IF(Tabla2[[#This Row],[ESTADO DE LA AUDIENCIA]]="Finalizada",IF(Tabla2[[#This Row],[CONSECUENCIA JURÍDICA]]="MULTA",1,0),0)</f>
        <v>0</v>
      </c>
      <c r="BJ139" s="39">
        <f>IF(Tabla2[[#This Row],[ESTADO DE LA AUDIENCIA]]="Finalizada",IF(IFERROR(SEARCH("INCUMPLIMIENTO",Tabla2[[#This Row],[CONSECUENCIA JURÍDICA]],1),"")=1,1,0),0)</f>
        <v>1</v>
      </c>
      <c r="BK139" s="39">
        <f>IF(Tabla2[[#This Row],[ESTADO DE LA AUDIENCIA]]="Finalizada",IF(Tabla2[[#This Row],[FECHA DE CONSTANCIA DE EJECUTORIA]]="","",IF(IFERROR(SEARCH("Caducidad del Contrato",Tabla2[[#This Row],[CONSECUENCIA JURÍDICA]],1),"")=1,1,0)),0)</f>
        <v>0</v>
      </c>
      <c r="BL139" s="39" t="str">
        <f t="shared" ca="1" si="14"/>
        <v>No_Aplica</v>
      </c>
      <c r="BM139" s="39" t="str">
        <f>Tabla2[[#This Row],[No. CONTRATO]]&amp;Tabla2[[#This Row],[NUMERO DE DOCUMENTO]]&amp;Tabla2[[#This Row],[CONSECUENCIA JURÍDICA]]</f>
        <v>71809010812Incumplimiento Parcial (Cláusula Penal)</v>
      </c>
      <c r="BN139" s="39" t="str">
        <f t="shared" si="15"/>
        <v>Unicos</v>
      </c>
      <c r="BO139" s="39" t="str">
        <f ca="1">IF(Tabla2[[#This Row],[CADUCIDAD]]=1,"In-Habilitado",IF(SUMIFS(BI:BI,BL:BL,"Aplica",F:F,F139,BN:BN,"Unicos")&gt;=5,"In-Habilitado",IF(SUMIFS(BJ:BJ,BL:BL,"Aplica",F:F,F139,BN:BN,"Unicos")&gt;=2,"In-Habilitado",IF(AND(SUMIFS(BI:BI,BL:BL,"Aplica",F:F,F139,BN:BN,"Unicos")&gt;=2,SUMIFS(BJ:BJ,BL:BL,"Aplica",F:F,F139,BN:BN,"Unicos")&gt;=1),"In-Habilitado",""))))</f>
        <v/>
      </c>
      <c r="BP139" s="39">
        <f t="shared" si="16"/>
        <v>0</v>
      </c>
      <c r="BQ139" s="39" t="str">
        <f>IF(N140="","SIN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1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39" s="39" t="e">
        <f>IF(OR(Tabla2[[#This Row],[ESTADO DE LA AUDIENCIA]]="Programada",Tabla2[[#This Row],[ESTADO DE LA AUDIENCIA]]="Suspendida",Tabla2[[#This Row],[ESTADO DE LA AUDIENCIA]]=""),2025,IF(Tabla2[[#This Row],[FECHA DE CONSTANCIA DE EJECUTORIA]]="",2025,TEXT(Tabla2[[#This Row],[FECHA DE CONSTANCIA DE EJECUTORIA]],"YYYY")*1))</f>
        <v>#VALUE!</v>
      </c>
      <c r="BT139" s="39">
        <f t="shared" si="18"/>
        <v>2016</v>
      </c>
      <c r="BU1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39" s="39" t="str">
        <f>IF(COUNTIF($A$1:A139,A139)&gt;1,"","Unicos")</f>
        <v>Unicos</v>
      </c>
      <c r="BW139" s="44" t="str">
        <f ca="1">IF(Tabla2[[#This Row],[ESTADO DE LA AUDIENCIA]]="Finalizada",IFERROR(IF(TEXT(Tabla2[[#This Row],[FECHA DE CONSTANCIA DE EJECUTORIA]],"dd/mm/yyyy")*1&gt;=CONCATENATE(TEXT(TODAY(),"dd/mm/"),YEAR(TODAY())-3)*1,"Aplica","No Aplica"),"Validar"),"No Aplica")</f>
        <v>Validar</v>
      </c>
    </row>
    <row r="140" spans="1:75" ht="37.5" hidden="1" customHeight="1">
      <c r="A140" s="38">
        <v>131</v>
      </c>
      <c r="B140" s="39" t="s">
        <v>16</v>
      </c>
      <c r="C140" s="39" t="s">
        <v>4</v>
      </c>
      <c r="D140" s="39" t="s">
        <v>650</v>
      </c>
      <c r="E140" s="39" t="s">
        <v>518</v>
      </c>
      <c r="F140" s="39">
        <v>51936847</v>
      </c>
      <c r="G140" s="39"/>
      <c r="H140" s="39" t="s">
        <v>519</v>
      </c>
      <c r="I140" s="39">
        <v>2016</v>
      </c>
      <c r="J140" s="40">
        <v>69</v>
      </c>
      <c r="K140" s="39" t="s">
        <v>651</v>
      </c>
      <c r="L140" s="39" t="s">
        <v>169</v>
      </c>
      <c r="M140" s="39" t="s">
        <v>578</v>
      </c>
      <c r="N140" s="39" t="s">
        <v>530</v>
      </c>
      <c r="O140" s="41"/>
      <c r="P140" s="41"/>
      <c r="Q140" s="41"/>
      <c r="R140" s="39" t="s">
        <v>147</v>
      </c>
      <c r="S140" s="41"/>
      <c r="T140" s="39"/>
      <c r="U140" s="39"/>
      <c r="V140" s="41">
        <v>44029</v>
      </c>
      <c r="W140" s="39" t="s">
        <v>164</v>
      </c>
      <c r="X140" s="39" t="s">
        <v>151</v>
      </c>
      <c r="Y140" s="39" t="s">
        <v>608</v>
      </c>
      <c r="Z140" s="39">
        <v>4421</v>
      </c>
      <c r="AA140" s="41">
        <v>42614</v>
      </c>
      <c r="AB140" s="39" t="s">
        <v>154</v>
      </c>
      <c r="AC140" s="41"/>
      <c r="AD140" s="39"/>
      <c r="AE140" s="41"/>
      <c r="AF140" s="39"/>
      <c r="AG140" s="41">
        <v>42615</v>
      </c>
      <c r="AH140" s="41">
        <v>42628</v>
      </c>
      <c r="AI140" s="41">
        <v>42561</v>
      </c>
      <c r="AJ140" s="41" t="s">
        <v>153</v>
      </c>
      <c r="AK140" s="39" t="s">
        <v>154</v>
      </c>
      <c r="AL140" s="41"/>
      <c r="AM140" s="42">
        <v>248387</v>
      </c>
      <c r="AN140" s="42">
        <v>248387</v>
      </c>
      <c r="AO140" s="41">
        <v>42735</v>
      </c>
      <c r="AP140" s="39"/>
      <c r="AQ140" s="39"/>
      <c r="AR140" s="43" t="s">
        <v>153</v>
      </c>
      <c r="AS140" s="43" t="s">
        <v>153</v>
      </c>
      <c r="AT140" s="43" t="s">
        <v>153</v>
      </c>
      <c r="AU140" s="43" t="s">
        <v>153</v>
      </c>
      <c r="AV140" s="43" t="s">
        <v>153</v>
      </c>
      <c r="AW140" s="43" t="s">
        <v>153</v>
      </c>
      <c r="AX140" s="43"/>
      <c r="AY140" s="43"/>
      <c r="AZ140" s="43"/>
      <c r="BA140" s="39">
        <f t="shared" si="12"/>
        <v>1</v>
      </c>
      <c r="BB140" s="39">
        <f t="shared" si="13"/>
        <v>1</v>
      </c>
      <c r="BC140" s="39">
        <f>+IF(Tabla2[[#This Row],[PROCESOS_FINALIZADOS]]=1,0,1)</f>
        <v>0</v>
      </c>
      <c r="BD140" s="39">
        <f>+IF(AND(Tabla2[[#This Row],[ESTADO DEL PROCESO]]&lt;&gt;"FINALIZADo",Tabla2[[#This Row],[ESTADO DE LA AUDIENCIA]]="Suspendida"),1,0)</f>
        <v>0</v>
      </c>
      <c r="BE140" s="39">
        <f>+IF(AND(Tabla2[[#This Row],[ESTADO DEL PROCESO]]&lt;&gt;"FINALIZADO",Tabla2[[#This Row],[ESTADO DE LA AUDIENCIA]]="Finalizada"),1,0)</f>
        <v>0</v>
      </c>
      <c r="BF140" s="39">
        <f>+IF(AND(Tabla2[[#This Row],[ESTADO DEL PROCESO]]&lt;&gt;"FINALIZADo",Tabla2[[#This Row],[ESTADO DE LA AUDIENCIA]]="Programada"),1,0)</f>
        <v>0</v>
      </c>
      <c r="BG140" s="39">
        <f>+IF(AND(Tabla2[[#This Row],[ESTADO DEL PROCESO]]="FINALIZADo",Tabla2[[#This Row],[ESTADO DE LA AUDIENCIA]]=""),1,0)</f>
        <v>0</v>
      </c>
      <c r="BH140" s="39">
        <f>+IF(Tabla2[[#This Row],[TIPO RESUELVE]]="SANCION",1,0)</f>
        <v>1</v>
      </c>
      <c r="BI140" s="39">
        <f>IF(Tabla2[[#This Row],[ESTADO DE LA AUDIENCIA]]="Finalizada",IF(Tabla2[[#This Row],[CONSECUENCIA JURÍDICA]]="MULTA",1,0),0)</f>
        <v>1</v>
      </c>
      <c r="BJ140" s="39">
        <f>IF(Tabla2[[#This Row],[ESTADO DE LA AUDIENCIA]]="Finalizada",IF(IFERROR(SEARCH("INCUMPLIMIENTO",Tabla2[[#This Row],[CONSECUENCIA JURÍDICA]],1),"")=1,1,0),0)</f>
        <v>0</v>
      </c>
      <c r="BK140" s="39">
        <f>IF(Tabla2[[#This Row],[ESTADO DE LA AUDIENCIA]]="Finalizada",IF(Tabla2[[#This Row],[FECHA DE CONSTANCIA DE EJECUTORIA]]="","",IF(IFERROR(SEARCH("Caducidad del Contrato",Tabla2[[#This Row],[CONSECUENCIA JURÍDICA]],1),"")=1,1,0)),0)</f>
        <v>0</v>
      </c>
      <c r="BL140" s="39" t="str">
        <f t="shared" ca="1" si="14"/>
        <v>No_Aplica</v>
      </c>
      <c r="BM140" s="39" t="str">
        <f>Tabla2[[#This Row],[No. CONTRATO]]&amp;Tabla2[[#This Row],[NUMERO DE DOCUMENTO]]&amp;Tabla2[[#This Row],[CONSECUENCIA JURÍDICA]]</f>
        <v>6951936847Multa</v>
      </c>
      <c r="BN140" s="39" t="str">
        <f t="shared" si="15"/>
        <v>Unicos</v>
      </c>
      <c r="BO140" s="39" t="str">
        <f ca="1">IF(Tabla2[[#This Row],[CADUCIDAD]]=1,"In-Habilitado",IF(SUMIFS(BI:BI,BL:BL,"Aplica",F:F,F140,BN:BN,"Unicos")&gt;=5,"In-Habilitado",IF(SUMIFS(BJ:BJ,BL:BL,"Aplica",F:F,F140,BN:BN,"Unicos")&gt;=2,"In-Habilitado",IF(AND(SUMIFS(BI:BI,BL:BL,"Aplica",F:F,F140,BN:BN,"Unicos")&gt;=2,SUMIFS(BJ:BJ,BL:BL,"Aplica",F:F,F140,BN:BN,"Unicos")&gt;=1),"In-Habilitado",""))))</f>
        <v/>
      </c>
      <c r="BP140" s="39">
        <f t="shared" si="16"/>
        <v>0</v>
      </c>
      <c r="BQ140" s="39" t="str">
        <f>IF(N141="","SIN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0" s="39" t="e">
        <f>IF(OR(Tabla2[[#This Row],[ESTADO DE LA AUDIENCIA]]="Programada",Tabla2[[#This Row],[ESTADO DE LA AUDIENCIA]]="Suspendida",Tabla2[[#This Row],[ESTADO DE LA AUDIENCIA]]=""),2025,IF(Tabla2[[#This Row],[FECHA DE CONSTANCIA DE EJECUTORIA]]="",2025,TEXT(Tabla2[[#This Row],[FECHA DE CONSTANCIA DE EJECUTORIA]],"YYYY")*1))</f>
        <v>#VALUE!</v>
      </c>
      <c r="BT140" s="39">
        <f t="shared" si="18"/>
        <v>2016</v>
      </c>
      <c r="BU1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0" s="39" t="str">
        <f>IF(COUNTIF($A$1:A140,A140)&gt;1,"","Unicos")</f>
        <v>Unicos</v>
      </c>
      <c r="BW140" s="44" t="str">
        <f ca="1">IF(Tabla2[[#This Row],[ESTADO DE LA AUDIENCIA]]="Finalizada",IFERROR(IF(TEXT(Tabla2[[#This Row],[FECHA DE CONSTANCIA DE EJECUTORIA]],"dd/mm/yyyy")*1&gt;=CONCATENATE(TEXT(TODAY(),"dd/mm/"),YEAR(TODAY())-3)*1,"Aplica","No Aplica"),"Validar"),"No Aplica")</f>
        <v>Validar</v>
      </c>
    </row>
    <row r="141" spans="1:75" ht="37.5" hidden="1" customHeight="1">
      <c r="A141" s="38">
        <v>132</v>
      </c>
      <c r="B141" s="39" t="s">
        <v>652</v>
      </c>
      <c r="C141" s="39" t="s">
        <v>4</v>
      </c>
      <c r="D141" s="39" t="s">
        <v>653</v>
      </c>
      <c r="E141" s="39" t="s">
        <v>141</v>
      </c>
      <c r="F141" s="39">
        <v>900414857</v>
      </c>
      <c r="G141" s="39"/>
      <c r="H141" s="39" t="s">
        <v>142</v>
      </c>
      <c r="I141" s="39">
        <v>2016</v>
      </c>
      <c r="J141" s="40">
        <v>498</v>
      </c>
      <c r="K141" s="39" t="s">
        <v>654</v>
      </c>
      <c r="L141" s="39" t="s">
        <v>144</v>
      </c>
      <c r="M141" s="39" t="s">
        <v>145</v>
      </c>
      <c r="N141" s="39" t="s">
        <v>56</v>
      </c>
      <c r="O141" s="41"/>
      <c r="P141" s="41"/>
      <c r="Q141" s="41"/>
      <c r="R141" s="39" t="s">
        <v>147</v>
      </c>
      <c r="S141" s="41"/>
      <c r="T141" s="39"/>
      <c r="U141" s="39"/>
      <c r="V141" s="41"/>
      <c r="W141" s="39" t="s">
        <v>164</v>
      </c>
      <c r="X141" s="39" t="s">
        <v>151</v>
      </c>
      <c r="Y141" s="39" t="s">
        <v>152</v>
      </c>
      <c r="Z141" s="39">
        <v>3819</v>
      </c>
      <c r="AA141" s="41">
        <v>42618</v>
      </c>
      <c r="AB141" s="39" t="s">
        <v>198</v>
      </c>
      <c r="AC141" s="41">
        <v>42618</v>
      </c>
      <c r="AD141" s="39">
        <v>3843</v>
      </c>
      <c r="AE141" s="41">
        <v>42618</v>
      </c>
      <c r="AF141" s="39" t="s">
        <v>310</v>
      </c>
      <c r="AG141" s="41">
        <v>42619</v>
      </c>
      <c r="AH141" s="41">
        <v>42625</v>
      </c>
      <c r="AI141" s="41">
        <v>42626</v>
      </c>
      <c r="AJ141" s="41" t="s">
        <v>153</v>
      </c>
      <c r="AK141" s="39" t="s">
        <v>198</v>
      </c>
      <c r="AL141" s="41">
        <v>42626</v>
      </c>
      <c r="AM141" s="42">
        <v>3593246</v>
      </c>
      <c r="AN141" s="42">
        <v>3593246</v>
      </c>
      <c r="AO141" s="41">
        <v>43160</v>
      </c>
      <c r="AP141" s="39"/>
      <c r="AQ141" s="39"/>
      <c r="AR141" s="43" t="s">
        <v>153</v>
      </c>
      <c r="AS141" s="43" t="s">
        <v>153</v>
      </c>
      <c r="AT141" s="43" t="s">
        <v>153</v>
      </c>
      <c r="AU141" s="43" t="s">
        <v>153</v>
      </c>
      <c r="AV141" s="43" t="s">
        <v>153</v>
      </c>
      <c r="AW141" s="43" t="s">
        <v>153</v>
      </c>
      <c r="AX141" s="43"/>
      <c r="AY141" s="43"/>
      <c r="AZ141" s="43"/>
      <c r="BA141" s="39">
        <f t="shared" si="12"/>
        <v>1</v>
      </c>
      <c r="BB141" s="39">
        <f t="shared" si="13"/>
        <v>1</v>
      </c>
      <c r="BC141" s="39">
        <f>+IF(Tabla2[[#This Row],[PROCESOS_FINALIZADOS]]=1,0,1)</f>
        <v>0</v>
      </c>
      <c r="BD141" s="39">
        <f>+IF(AND(Tabla2[[#This Row],[ESTADO DEL PROCESO]]&lt;&gt;"FINALIZADo",Tabla2[[#This Row],[ESTADO DE LA AUDIENCIA]]="Suspendida"),1,0)</f>
        <v>0</v>
      </c>
      <c r="BE141" s="39">
        <f>+IF(AND(Tabla2[[#This Row],[ESTADO DEL PROCESO]]&lt;&gt;"FINALIZADO",Tabla2[[#This Row],[ESTADO DE LA AUDIENCIA]]="Finalizada"),1,0)</f>
        <v>0</v>
      </c>
      <c r="BF141" s="39">
        <f>+IF(AND(Tabla2[[#This Row],[ESTADO DEL PROCESO]]&lt;&gt;"FINALIZADo",Tabla2[[#This Row],[ESTADO DE LA AUDIENCIA]]="Programada"),1,0)</f>
        <v>0</v>
      </c>
      <c r="BG141" s="39">
        <f>+IF(AND(Tabla2[[#This Row],[ESTADO DEL PROCESO]]="FINALIZADo",Tabla2[[#This Row],[ESTADO DE LA AUDIENCIA]]=""),1,0)</f>
        <v>0</v>
      </c>
      <c r="BH141" s="39">
        <f>+IF(Tabla2[[#This Row],[TIPO RESUELVE]]="SANCION",1,0)</f>
        <v>1</v>
      </c>
      <c r="BI141" s="39">
        <f>IF(Tabla2[[#This Row],[ESTADO DE LA AUDIENCIA]]="Finalizada",IF(Tabla2[[#This Row],[CONSECUENCIA JURÍDICA]]="MULTA",1,0),0)</f>
        <v>0</v>
      </c>
      <c r="BJ141" s="39">
        <f>IF(Tabla2[[#This Row],[ESTADO DE LA AUDIENCIA]]="Finalizada",IF(IFERROR(SEARCH("INCUMPLIMIENTO",Tabla2[[#This Row],[CONSECUENCIA JURÍDICA]],1),"")=1,1,0),0)</f>
        <v>1</v>
      </c>
      <c r="BK141" s="39">
        <f>IF(Tabla2[[#This Row],[ESTADO DE LA AUDIENCIA]]="Finalizada",IF(Tabla2[[#This Row],[FECHA DE CONSTANCIA DE EJECUTORIA]]="","",IF(IFERROR(SEARCH("Caducidad del Contrato",Tabla2[[#This Row],[CONSECUENCIA JURÍDICA]],1),"")=1,1,0)),0)</f>
        <v>0</v>
      </c>
      <c r="BL141" s="39" t="str">
        <f t="shared" ca="1" si="14"/>
        <v>No_Aplica</v>
      </c>
      <c r="BM141" s="39" t="str">
        <f>Tabla2[[#This Row],[No. CONTRATO]]&amp;Tabla2[[#This Row],[NUMERO DE DOCUMENTO]]&amp;Tabla2[[#This Row],[CONSECUENCIA JURÍDICA]]</f>
        <v>498900414857Incumplimiento Parcial (Cláusula Penal)</v>
      </c>
      <c r="BN141" s="39" t="str">
        <f t="shared" si="15"/>
        <v>Unicos</v>
      </c>
      <c r="BO141" s="39" t="str">
        <f ca="1">IF(Tabla2[[#This Row],[CADUCIDAD]]=1,"In-Habilitado",IF(SUMIFS(BI:BI,BL:BL,"Aplica",F:F,F141,BN:BN,"Unicos")&gt;=5,"In-Habilitado",IF(SUMIFS(BJ:BJ,BL:BL,"Aplica",F:F,F141,BN:BN,"Unicos")&gt;=2,"In-Habilitado",IF(AND(SUMIFS(BI:BI,BL:BL,"Aplica",F:F,F141,BN:BN,"Unicos")&gt;=2,SUMIFS(BJ:BJ,BL:BL,"Aplica",F:F,F141,BN:BN,"Unicos")&gt;=1),"In-Habilitado",""))))</f>
        <v/>
      </c>
      <c r="BP141" s="39">
        <f t="shared" si="16"/>
        <v>0</v>
      </c>
      <c r="BQ141" s="39" t="str">
        <f>IF(N142="","SIN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1" s="39" t="e">
        <f>IF(OR(Tabla2[[#This Row],[ESTADO DE LA AUDIENCIA]]="Programada",Tabla2[[#This Row],[ESTADO DE LA AUDIENCIA]]="Suspendida",Tabla2[[#This Row],[ESTADO DE LA AUDIENCIA]]=""),2025,IF(Tabla2[[#This Row],[FECHA DE CONSTANCIA DE EJECUTORIA]]="",2025,TEXT(Tabla2[[#This Row],[FECHA DE CONSTANCIA DE EJECUTORIA]],"YYYY")*1))</f>
        <v>#VALUE!</v>
      </c>
      <c r="BT141" s="39">
        <f t="shared" si="18"/>
        <v>2016</v>
      </c>
      <c r="BU1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1" s="39" t="str">
        <f>IF(COUNTIF($A$1:A141,A141)&gt;1,"","Unicos")</f>
        <v>Unicos</v>
      </c>
      <c r="BW141" s="44" t="str">
        <f ca="1">IF(Tabla2[[#This Row],[ESTADO DE LA AUDIENCIA]]="Finalizada",IFERROR(IF(TEXT(Tabla2[[#This Row],[FECHA DE CONSTANCIA DE EJECUTORIA]],"dd/mm/yyyy")*1&gt;=CONCATENATE(TEXT(TODAY(),"dd/mm/"),YEAR(TODAY())-3)*1,"Aplica","No Aplica"),"Validar"),"No Aplica")</f>
        <v>Validar</v>
      </c>
    </row>
    <row r="142" spans="1:75" ht="37.5" hidden="1" customHeight="1">
      <c r="A142" s="38">
        <v>133</v>
      </c>
      <c r="B142" s="39" t="s">
        <v>652</v>
      </c>
      <c r="C142" s="39" t="s">
        <v>4</v>
      </c>
      <c r="D142" s="39" t="s">
        <v>655</v>
      </c>
      <c r="E142" s="39" t="s">
        <v>141</v>
      </c>
      <c r="F142" s="39">
        <v>823004907</v>
      </c>
      <c r="G142" s="39"/>
      <c r="H142" s="39" t="s">
        <v>142</v>
      </c>
      <c r="I142" s="39">
        <v>2016</v>
      </c>
      <c r="J142" s="40">
        <v>507</v>
      </c>
      <c r="K142" s="39" t="s">
        <v>654</v>
      </c>
      <c r="L142" s="39" t="s">
        <v>144</v>
      </c>
      <c r="M142" s="39" t="s">
        <v>145</v>
      </c>
      <c r="N142" s="39" t="s">
        <v>56</v>
      </c>
      <c r="O142" s="41"/>
      <c r="P142" s="41"/>
      <c r="Q142" s="41"/>
      <c r="R142" s="39" t="s">
        <v>147</v>
      </c>
      <c r="S142" s="41"/>
      <c r="T142" s="39"/>
      <c r="U142" s="39"/>
      <c r="V142" s="41"/>
      <c r="W142" s="39" t="s">
        <v>285</v>
      </c>
      <c r="X142" s="39" t="s">
        <v>151</v>
      </c>
      <c r="Y142" s="39" t="s">
        <v>608</v>
      </c>
      <c r="Z142" s="39">
        <v>4078</v>
      </c>
      <c r="AA142" s="41">
        <v>42625</v>
      </c>
      <c r="AB142" s="39" t="s">
        <v>198</v>
      </c>
      <c r="AC142" s="41">
        <v>42625</v>
      </c>
      <c r="AD142" s="39">
        <v>4165</v>
      </c>
      <c r="AE142" s="41">
        <v>42627</v>
      </c>
      <c r="AF142" s="39" t="s">
        <v>401</v>
      </c>
      <c r="AG142" s="41">
        <v>42629</v>
      </c>
      <c r="AH142" s="41">
        <v>42632</v>
      </c>
      <c r="AI142" s="41">
        <v>42634</v>
      </c>
      <c r="AJ142" s="41" t="s">
        <v>153</v>
      </c>
      <c r="AK142" s="39" t="s">
        <v>198</v>
      </c>
      <c r="AL142" s="41">
        <v>42634</v>
      </c>
      <c r="AM142" s="42">
        <v>3419074</v>
      </c>
      <c r="AN142" s="42"/>
      <c r="AO142" s="41"/>
      <c r="AP142" s="39"/>
      <c r="AQ142" s="39"/>
      <c r="AR142" s="43" t="s">
        <v>153</v>
      </c>
      <c r="AS142" s="43" t="s">
        <v>153</v>
      </c>
      <c r="AT142" s="43" t="s">
        <v>153</v>
      </c>
      <c r="AU142" s="43" t="s">
        <v>153</v>
      </c>
      <c r="AV142" s="43" t="s">
        <v>153</v>
      </c>
      <c r="AW142" s="43" t="s">
        <v>153</v>
      </c>
      <c r="AX142" s="43"/>
      <c r="AY142" s="43"/>
      <c r="AZ142" s="43"/>
      <c r="BA142" s="39">
        <f t="shared" si="12"/>
        <v>1</v>
      </c>
      <c r="BB142" s="39">
        <f t="shared" si="13"/>
        <v>1</v>
      </c>
      <c r="BC142" s="39">
        <f>+IF(Tabla2[[#This Row],[PROCESOS_FINALIZADOS]]=1,0,1)</f>
        <v>0</v>
      </c>
      <c r="BD142" s="39">
        <f>+IF(AND(Tabla2[[#This Row],[ESTADO DEL PROCESO]]&lt;&gt;"FINALIZADo",Tabla2[[#This Row],[ESTADO DE LA AUDIENCIA]]="Suspendida"),1,0)</f>
        <v>0</v>
      </c>
      <c r="BE142" s="39">
        <f>+IF(AND(Tabla2[[#This Row],[ESTADO DEL PROCESO]]&lt;&gt;"FINALIZADO",Tabla2[[#This Row],[ESTADO DE LA AUDIENCIA]]="Finalizada"),1,0)</f>
        <v>0</v>
      </c>
      <c r="BF142" s="39">
        <f>+IF(AND(Tabla2[[#This Row],[ESTADO DEL PROCESO]]&lt;&gt;"FINALIZADo",Tabla2[[#This Row],[ESTADO DE LA AUDIENCIA]]="Programada"),1,0)</f>
        <v>0</v>
      </c>
      <c r="BG142" s="39">
        <f>+IF(AND(Tabla2[[#This Row],[ESTADO DEL PROCESO]]="FINALIZADo",Tabla2[[#This Row],[ESTADO DE LA AUDIENCIA]]=""),1,0)</f>
        <v>0</v>
      </c>
      <c r="BH142" s="39">
        <f>+IF(Tabla2[[#This Row],[TIPO RESUELVE]]="SANCION",1,0)</f>
        <v>1</v>
      </c>
      <c r="BI142" s="39">
        <f>IF(Tabla2[[#This Row],[ESTADO DE LA AUDIENCIA]]="Finalizada",IF(Tabla2[[#This Row],[CONSECUENCIA JURÍDICA]]="MULTA",1,0),0)</f>
        <v>1</v>
      </c>
      <c r="BJ142" s="39">
        <f>IF(Tabla2[[#This Row],[ESTADO DE LA AUDIENCIA]]="Finalizada",IF(IFERROR(SEARCH("INCUMPLIMIENTO",Tabla2[[#This Row],[CONSECUENCIA JURÍDICA]],1),"")=1,1,0),0)</f>
        <v>0</v>
      </c>
      <c r="BK142" s="39">
        <f>IF(Tabla2[[#This Row],[ESTADO DE LA AUDIENCIA]]="Finalizada",IF(Tabla2[[#This Row],[FECHA DE CONSTANCIA DE EJECUTORIA]]="","",IF(IFERROR(SEARCH("Caducidad del Contrato",Tabla2[[#This Row],[CONSECUENCIA JURÍDICA]],1),"")=1,1,0)),0)</f>
        <v>0</v>
      </c>
      <c r="BL142" s="39" t="str">
        <f t="shared" ca="1" si="14"/>
        <v>No_Aplica</v>
      </c>
      <c r="BM142" s="39" t="str">
        <f>Tabla2[[#This Row],[No. CONTRATO]]&amp;Tabla2[[#This Row],[NUMERO DE DOCUMENTO]]&amp;Tabla2[[#This Row],[CONSECUENCIA JURÍDICA]]</f>
        <v>507823004907Multa</v>
      </c>
      <c r="BN142" s="39" t="str">
        <f t="shared" si="15"/>
        <v>Unicos</v>
      </c>
      <c r="BO142" s="39" t="str">
        <f ca="1">IF(Tabla2[[#This Row],[CADUCIDAD]]=1,"In-Habilitado",IF(SUMIFS(BI:BI,BL:BL,"Aplica",F:F,F142,BN:BN,"Unicos")&gt;=5,"In-Habilitado",IF(SUMIFS(BJ:BJ,BL:BL,"Aplica",F:F,F142,BN:BN,"Unicos")&gt;=2,"In-Habilitado",IF(AND(SUMIFS(BI:BI,BL:BL,"Aplica",F:F,F142,BN:BN,"Unicos")&gt;=2,SUMIFS(BJ:BJ,BL:BL,"Aplica",F:F,F142,BN:BN,"Unicos")&gt;=1),"In-Habilitado",""))))</f>
        <v/>
      </c>
      <c r="BP142" s="39">
        <f t="shared" si="16"/>
        <v>0</v>
      </c>
      <c r="BQ142" s="39" t="str">
        <f>IF(N143="","SIN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2" s="39" t="e">
        <f>IF(OR(Tabla2[[#This Row],[ESTADO DE LA AUDIENCIA]]="Programada",Tabla2[[#This Row],[ESTADO DE LA AUDIENCIA]]="Suspendida",Tabla2[[#This Row],[ESTADO DE LA AUDIENCIA]]=""),2025,IF(Tabla2[[#This Row],[FECHA DE CONSTANCIA DE EJECUTORIA]]="",2025,TEXT(Tabla2[[#This Row],[FECHA DE CONSTANCIA DE EJECUTORIA]],"YYYY")*1))</f>
        <v>#VALUE!</v>
      </c>
      <c r="BT142" s="39">
        <f t="shared" si="18"/>
        <v>2016</v>
      </c>
      <c r="BU1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2" s="39" t="str">
        <f>IF(COUNTIF($A$1:A142,A142)&gt;1,"","Unicos")</f>
        <v>Unicos</v>
      </c>
      <c r="BW142" s="44" t="str">
        <f ca="1">IF(Tabla2[[#This Row],[ESTADO DE LA AUDIENCIA]]="Finalizada",IFERROR(IF(TEXT(Tabla2[[#This Row],[FECHA DE CONSTANCIA DE EJECUTORIA]],"dd/mm/yyyy")*1&gt;=CONCATENATE(TEXT(TODAY(),"dd/mm/"),YEAR(TODAY())-3)*1,"Aplica","No Aplica"),"Validar"),"No Aplica")</f>
        <v>Validar</v>
      </c>
    </row>
    <row r="143" spans="1:75" ht="37.5" hidden="1" customHeight="1">
      <c r="A143" s="38">
        <v>134</v>
      </c>
      <c r="B143" s="39" t="s">
        <v>10</v>
      </c>
      <c r="C143" s="39" t="s">
        <v>4</v>
      </c>
      <c r="D143" s="39" t="s">
        <v>656</v>
      </c>
      <c r="E143" s="39" t="s">
        <v>141</v>
      </c>
      <c r="F143" s="39">
        <v>814006325</v>
      </c>
      <c r="G143" s="39">
        <v>9</v>
      </c>
      <c r="H143" s="39" t="s">
        <v>142</v>
      </c>
      <c r="I143" s="39">
        <v>2015</v>
      </c>
      <c r="J143" s="51">
        <v>87</v>
      </c>
      <c r="K143" s="39" t="s">
        <v>657</v>
      </c>
      <c r="L143" s="39" t="s">
        <v>291</v>
      </c>
      <c r="M143" s="39" t="s">
        <v>145</v>
      </c>
      <c r="N143" s="39" t="s">
        <v>658</v>
      </c>
      <c r="O143" s="41">
        <v>42314</v>
      </c>
      <c r="P143" s="41">
        <v>42335</v>
      </c>
      <c r="Q143" s="41">
        <v>42566</v>
      </c>
      <c r="R143" s="39" t="s">
        <v>147</v>
      </c>
      <c r="S143" s="41"/>
      <c r="T143" s="39" t="s">
        <v>644</v>
      </c>
      <c r="U143" s="39" t="s">
        <v>400</v>
      </c>
      <c r="V143" s="41">
        <v>43408</v>
      </c>
      <c r="W143" s="39" t="s">
        <v>164</v>
      </c>
      <c r="X143" s="39" t="s">
        <v>151</v>
      </c>
      <c r="Y143" s="39" t="s">
        <v>152</v>
      </c>
      <c r="Z143" s="39">
        <v>1884</v>
      </c>
      <c r="AA143" s="41">
        <v>42566</v>
      </c>
      <c r="AB143" s="39" t="s">
        <v>198</v>
      </c>
      <c r="AC143" s="41">
        <v>42576</v>
      </c>
      <c r="AD143" s="39">
        <v>2617</v>
      </c>
      <c r="AE143" s="41">
        <v>42633</v>
      </c>
      <c r="AF143" s="39" t="s">
        <v>229</v>
      </c>
      <c r="AG143" s="41">
        <v>42633</v>
      </c>
      <c r="AH143" s="41">
        <v>42635</v>
      </c>
      <c r="AI143" s="41">
        <v>45865</v>
      </c>
      <c r="AJ143" s="41" t="s">
        <v>153</v>
      </c>
      <c r="AK143" s="39" t="s">
        <v>154</v>
      </c>
      <c r="AL143" s="41"/>
      <c r="AM143" s="42">
        <v>8109887</v>
      </c>
      <c r="AN143" s="42">
        <v>8109887</v>
      </c>
      <c r="AO143" s="41">
        <v>42727</v>
      </c>
      <c r="AP143" s="39"/>
      <c r="AQ143" s="39"/>
      <c r="AR143" s="43" t="s">
        <v>153</v>
      </c>
      <c r="AS143" s="43" t="s">
        <v>153</v>
      </c>
      <c r="AT143" s="43" t="s">
        <v>153</v>
      </c>
      <c r="AU143" s="43" t="s">
        <v>153</v>
      </c>
      <c r="AV143" s="43" t="s">
        <v>153</v>
      </c>
      <c r="AW143" s="43" t="s">
        <v>153</v>
      </c>
      <c r="AX143" s="43"/>
      <c r="AY143" s="43"/>
      <c r="AZ143" s="43"/>
      <c r="BA143" s="39">
        <f t="shared" si="12"/>
        <v>1</v>
      </c>
      <c r="BB143" s="39">
        <f t="shared" si="13"/>
        <v>1</v>
      </c>
      <c r="BC143" s="39">
        <f>+IF(Tabla2[[#This Row],[PROCESOS_FINALIZADOS]]=1,0,1)</f>
        <v>0</v>
      </c>
      <c r="BD143" s="39">
        <f>+IF(AND(Tabla2[[#This Row],[ESTADO DEL PROCESO]]&lt;&gt;"FINALIZADo",Tabla2[[#This Row],[ESTADO DE LA AUDIENCIA]]="Suspendida"),1,0)</f>
        <v>0</v>
      </c>
      <c r="BE143" s="39">
        <f>+IF(AND(Tabla2[[#This Row],[ESTADO DEL PROCESO]]&lt;&gt;"FINALIZADO",Tabla2[[#This Row],[ESTADO DE LA AUDIENCIA]]="Finalizada"),1,0)</f>
        <v>0</v>
      </c>
      <c r="BF143" s="39">
        <f>+IF(AND(Tabla2[[#This Row],[ESTADO DEL PROCESO]]&lt;&gt;"FINALIZADo",Tabla2[[#This Row],[ESTADO DE LA AUDIENCIA]]="Programada"),1,0)</f>
        <v>0</v>
      </c>
      <c r="BG143" s="39">
        <f>+IF(AND(Tabla2[[#This Row],[ESTADO DEL PROCESO]]="FINALIZADo",Tabla2[[#This Row],[ESTADO DE LA AUDIENCIA]]=""),1,0)</f>
        <v>0</v>
      </c>
      <c r="BH143" s="39">
        <f>+IF(Tabla2[[#This Row],[TIPO RESUELVE]]="SANCION",1,0)</f>
        <v>1</v>
      </c>
      <c r="BI143" s="39">
        <f>IF(Tabla2[[#This Row],[ESTADO DE LA AUDIENCIA]]="Finalizada",IF(Tabla2[[#This Row],[CONSECUENCIA JURÍDICA]]="MULTA",1,0),0)</f>
        <v>0</v>
      </c>
      <c r="BJ143" s="39">
        <f>IF(Tabla2[[#This Row],[ESTADO DE LA AUDIENCIA]]="Finalizada",IF(IFERROR(SEARCH("INCUMPLIMIENTO",Tabla2[[#This Row],[CONSECUENCIA JURÍDICA]],1),"")=1,1,0),0)</f>
        <v>1</v>
      </c>
      <c r="BK143" s="39">
        <f>IF(Tabla2[[#This Row],[ESTADO DE LA AUDIENCIA]]="Finalizada",IF(Tabla2[[#This Row],[FECHA DE CONSTANCIA DE EJECUTORIA]]="","",IF(IFERROR(SEARCH("Caducidad del Contrato",Tabla2[[#This Row],[CONSECUENCIA JURÍDICA]],1),"")=1,1,0)),0)</f>
        <v>0</v>
      </c>
      <c r="BL143" s="39" t="str">
        <f t="shared" ca="1" si="14"/>
        <v>No_Aplica</v>
      </c>
      <c r="BM143" s="39" t="str">
        <f>Tabla2[[#This Row],[No. CONTRATO]]&amp;Tabla2[[#This Row],[NUMERO DE DOCUMENTO]]&amp;Tabla2[[#This Row],[CONSECUENCIA JURÍDICA]]</f>
        <v>87814006325Incumplimiento Parcial (Cláusula Penal)</v>
      </c>
      <c r="BN143" s="39" t="str">
        <f t="shared" si="15"/>
        <v>Unicos</v>
      </c>
      <c r="BO143" s="39" t="str">
        <f ca="1">IF(Tabla2[[#This Row],[CADUCIDAD]]=1,"In-Habilitado",IF(SUMIFS(BI:BI,BL:BL,"Aplica",F:F,F143,BN:BN,"Unicos")&gt;=5,"In-Habilitado",IF(SUMIFS(BJ:BJ,BL:BL,"Aplica",F:F,F143,BN:BN,"Unicos")&gt;=2,"In-Habilitado",IF(AND(SUMIFS(BI:BI,BL:BL,"Aplica",F:F,F143,BN:BN,"Unicos")&gt;=2,SUMIFS(BJ:BJ,BL:BL,"Aplica",F:F,F143,BN:BN,"Unicos")&gt;=1),"In-Habilitado",""))))</f>
        <v/>
      </c>
      <c r="BP143" s="39">
        <f t="shared" si="16"/>
        <v>0</v>
      </c>
      <c r="BQ143" s="39" t="str">
        <f>IF(N144="","SIN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1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3" s="39" t="e">
        <f>IF(OR(Tabla2[[#This Row],[ESTADO DE LA AUDIENCIA]]="Programada",Tabla2[[#This Row],[ESTADO DE LA AUDIENCIA]]="Suspendida",Tabla2[[#This Row],[ESTADO DE LA AUDIENCIA]]=""),2025,IF(Tabla2[[#This Row],[FECHA DE CONSTANCIA DE EJECUTORIA]]="",2025,TEXT(Tabla2[[#This Row],[FECHA DE CONSTANCIA DE EJECUTORIA]],"YYYY")*1))</f>
        <v>#VALUE!</v>
      </c>
      <c r="BT143" s="39">
        <f t="shared" si="18"/>
        <v>2016</v>
      </c>
      <c r="BU1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3" s="39" t="str">
        <f>IF(COUNTIF($A$1:A143,A143)&gt;1,"","Unicos")</f>
        <v>Unicos</v>
      </c>
      <c r="BW143" s="44" t="str">
        <f ca="1">IF(Tabla2[[#This Row],[ESTADO DE LA AUDIENCIA]]="Finalizada",IFERROR(IF(TEXT(Tabla2[[#This Row],[FECHA DE CONSTANCIA DE EJECUTORIA]],"dd/mm/yyyy")*1&gt;=CONCATENATE(TEXT(TODAY(),"dd/mm/"),YEAR(TODAY())-3)*1,"Aplica","No Aplica"),"Validar"),"No Aplica")</f>
        <v>Validar</v>
      </c>
    </row>
    <row r="144" spans="1:75" ht="37.5" hidden="1" customHeight="1">
      <c r="A144" s="38">
        <v>135</v>
      </c>
      <c r="B144" s="39" t="s">
        <v>20</v>
      </c>
      <c r="C144" s="39" t="s">
        <v>4</v>
      </c>
      <c r="D144" s="39" t="s">
        <v>659</v>
      </c>
      <c r="E144" s="39" t="s">
        <v>141</v>
      </c>
      <c r="F144" s="39">
        <v>890503729</v>
      </c>
      <c r="G144" s="39"/>
      <c r="H144" s="39" t="s">
        <v>142</v>
      </c>
      <c r="I144" s="39">
        <v>2016</v>
      </c>
      <c r="J144" s="40">
        <v>54000722016</v>
      </c>
      <c r="K144" s="39" t="s">
        <v>660</v>
      </c>
      <c r="L144" s="39" t="s">
        <v>144</v>
      </c>
      <c r="M144" s="39" t="s">
        <v>145</v>
      </c>
      <c r="N144" s="39" t="s">
        <v>530</v>
      </c>
      <c r="O144" s="41"/>
      <c r="P144" s="41"/>
      <c r="Q144" s="41"/>
      <c r="R144" s="39" t="s">
        <v>147</v>
      </c>
      <c r="S144" s="41"/>
      <c r="T144" s="39"/>
      <c r="U144" s="39"/>
      <c r="V144" s="41">
        <v>44029</v>
      </c>
      <c r="W144" s="39" t="s">
        <v>164</v>
      </c>
      <c r="X144" s="39" t="s">
        <v>165</v>
      </c>
      <c r="Y144" s="39" t="s">
        <v>268</v>
      </c>
      <c r="Z144" s="39">
        <v>1250</v>
      </c>
      <c r="AA144" s="41">
        <v>42635</v>
      </c>
      <c r="AB144" s="39" t="s">
        <v>154</v>
      </c>
      <c r="AC144" s="41"/>
      <c r="AD144" s="39"/>
      <c r="AE144" s="41"/>
      <c r="AF144" s="39"/>
      <c r="AG144" s="41">
        <v>42636</v>
      </c>
      <c r="AH144" s="41"/>
      <c r="AI144" s="41"/>
      <c r="AJ144" s="41"/>
      <c r="AK144" s="39"/>
      <c r="AL144" s="41"/>
      <c r="AM144" s="42"/>
      <c r="AN144" s="42"/>
      <c r="AO144" s="41"/>
      <c r="AP144" s="39"/>
      <c r="AQ144" s="39"/>
      <c r="AR144" s="43" t="s">
        <v>153</v>
      </c>
      <c r="AS144" s="43" t="s">
        <v>153</v>
      </c>
      <c r="AT144" s="43" t="s">
        <v>153</v>
      </c>
      <c r="AU144" s="43" t="s">
        <v>153</v>
      </c>
      <c r="AV144" s="43" t="s">
        <v>153</v>
      </c>
      <c r="AW144" s="43" t="s">
        <v>153</v>
      </c>
      <c r="AX144" s="43"/>
      <c r="AY144" s="43"/>
      <c r="AZ144" s="43"/>
      <c r="BA144" s="39">
        <f t="shared" si="12"/>
        <v>1</v>
      </c>
      <c r="BB144" s="39">
        <f t="shared" si="13"/>
        <v>1</v>
      </c>
      <c r="BC144" s="39">
        <f>+IF(Tabla2[[#This Row],[PROCESOS_FINALIZADOS]]=1,0,1)</f>
        <v>0</v>
      </c>
      <c r="BD144" s="39">
        <f>+IF(AND(Tabla2[[#This Row],[ESTADO DEL PROCESO]]&lt;&gt;"FINALIZADo",Tabla2[[#This Row],[ESTADO DE LA AUDIENCIA]]="Suspendida"),1,0)</f>
        <v>0</v>
      </c>
      <c r="BE144" s="39">
        <f>+IF(AND(Tabla2[[#This Row],[ESTADO DEL PROCESO]]&lt;&gt;"FINALIZADO",Tabla2[[#This Row],[ESTADO DE LA AUDIENCIA]]="Finalizada"),1,0)</f>
        <v>0</v>
      </c>
      <c r="BF144" s="39">
        <f>+IF(AND(Tabla2[[#This Row],[ESTADO DEL PROCESO]]&lt;&gt;"FINALIZADo",Tabla2[[#This Row],[ESTADO DE LA AUDIENCIA]]="Programada"),1,0)</f>
        <v>0</v>
      </c>
      <c r="BG144" s="39">
        <f>+IF(AND(Tabla2[[#This Row],[ESTADO DEL PROCESO]]="FINALIZADo",Tabla2[[#This Row],[ESTADO DE LA AUDIENCIA]]=""),1,0)</f>
        <v>0</v>
      </c>
      <c r="BH144" s="39">
        <f>+IF(Tabla2[[#This Row],[TIPO RESUELVE]]="SANCION",1,0)</f>
        <v>0</v>
      </c>
      <c r="BI144" s="39">
        <f>IF(Tabla2[[#This Row],[ESTADO DE LA AUDIENCIA]]="Finalizada",IF(Tabla2[[#This Row],[CONSECUENCIA JURÍDICA]]="MULTA",1,0),0)</f>
        <v>0</v>
      </c>
      <c r="BJ144" s="39">
        <f>IF(Tabla2[[#This Row],[ESTADO DE LA AUDIENCIA]]="Finalizada",IF(IFERROR(SEARCH("INCUMPLIMIENTO",Tabla2[[#This Row],[CONSECUENCIA JURÍDICA]],1),"")=1,1,0),0)</f>
        <v>0</v>
      </c>
      <c r="BK144" s="39">
        <f>IF(Tabla2[[#This Row],[ESTADO DE LA AUDIENCIA]]="Finalizada",IF(Tabla2[[#This Row],[FECHA DE CONSTANCIA DE EJECUTORIA]]="","",IF(IFERROR(SEARCH("Caducidad del Contrato",Tabla2[[#This Row],[CONSECUENCIA JURÍDICA]],1),"")=1,1,0)),0)</f>
        <v>0</v>
      </c>
      <c r="BL144" s="39" t="str">
        <f t="shared" ca="1" si="14"/>
        <v>No_Aplica</v>
      </c>
      <c r="BM144" s="39" t="str">
        <f>Tabla2[[#This Row],[No. CONTRATO]]&amp;Tabla2[[#This Row],[NUMERO DE DOCUMENTO]]&amp;Tabla2[[#This Row],[CONSECUENCIA JURÍDICA]]</f>
        <v>54000722016890503729Terminación de la actuación sancionatoria</v>
      </c>
      <c r="BN144" s="39" t="str">
        <f t="shared" si="15"/>
        <v>Unicos</v>
      </c>
      <c r="BO144" s="39" t="str">
        <f ca="1">IF(Tabla2[[#This Row],[CADUCIDAD]]=1,"In-Habilitado",IF(SUMIFS(BI:BI,BL:BL,"Aplica",F:F,F144,BN:BN,"Unicos")&gt;=5,"In-Habilitado",IF(SUMIFS(BJ:BJ,BL:BL,"Aplica",F:F,F144,BN:BN,"Unicos")&gt;=2,"In-Habilitado",IF(AND(SUMIFS(BI:BI,BL:BL,"Aplica",F:F,F144,BN:BN,"Unicos")&gt;=2,SUMIFS(BJ:BJ,BL:BL,"Aplica",F:F,F144,BN:BN,"Unicos")&gt;=1),"In-Habilitado",""))))</f>
        <v/>
      </c>
      <c r="BP144" s="39">
        <f t="shared" si="16"/>
        <v>1</v>
      </c>
      <c r="BQ144" s="39" t="str">
        <f>IF(N145="","SIN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4" s="39" t="e">
        <f>IF(OR(Tabla2[[#This Row],[ESTADO DE LA AUDIENCIA]]="Programada",Tabla2[[#This Row],[ESTADO DE LA AUDIENCIA]]="Suspendida",Tabla2[[#This Row],[ESTADO DE LA AUDIENCIA]]=""),2025,IF(Tabla2[[#This Row],[FECHA DE CONSTANCIA DE EJECUTORIA]]="",2025,TEXT(Tabla2[[#This Row],[FECHA DE CONSTANCIA DE EJECUTORIA]],"YYYY")*1))</f>
        <v>#VALUE!</v>
      </c>
      <c r="BT144" s="39">
        <f t="shared" si="18"/>
        <v>2016</v>
      </c>
      <c r="BU1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4" s="39" t="str">
        <f>IF(COUNTIF($A$1:A144,A144)&gt;1,"","Unicos")</f>
        <v>Unicos</v>
      </c>
      <c r="BW144" s="44" t="str">
        <f ca="1">IF(Tabla2[[#This Row],[ESTADO DE LA AUDIENCIA]]="Finalizada",IFERROR(IF(TEXT(Tabla2[[#This Row],[FECHA DE CONSTANCIA DE EJECUTORIA]],"dd/mm/yyyy")*1&gt;=CONCATENATE(TEXT(TODAY(),"dd/mm/"),YEAR(TODAY())-3)*1,"Aplica","No Aplica"),"Validar"),"No Aplica")</f>
        <v>Validar</v>
      </c>
    </row>
    <row r="145" spans="1:75" ht="37.5" hidden="1" customHeight="1">
      <c r="A145" s="38">
        <v>136</v>
      </c>
      <c r="B145" s="39" t="s">
        <v>661</v>
      </c>
      <c r="C145" s="39" t="s">
        <v>4</v>
      </c>
      <c r="D145" s="39" t="s">
        <v>662</v>
      </c>
      <c r="E145" s="39" t="s">
        <v>141</v>
      </c>
      <c r="F145" s="39">
        <v>800140082</v>
      </c>
      <c r="G145" s="39">
        <v>6</v>
      </c>
      <c r="H145" s="39" t="s">
        <v>142</v>
      </c>
      <c r="I145" s="39">
        <v>2016</v>
      </c>
      <c r="J145" s="40">
        <v>233</v>
      </c>
      <c r="K145" s="39" t="s">
        <v>663</v>
      </c>
      <c r="L145" s="39" t="s">
        <v>144</v>
      </c>
      <c r="M145" s="39" t="s">
        <v>145</v>
      </c>
      <c r="N145" s="39" t="s">
        <v>530</v>
      </c>
      <c r="O145" s="41"/>
      <c r="P145" s="41"/>
      <c r="Q145" s="41"/>
      <c r="R145" s="39" t="s">
        <v>147</v>
      </c>
      <c r="S145" s="41"/>
      <c r="T145" s="39"/>
      <c r="U145" s="39"/>
      <c r="V145" s="41">
        <v>42676</v>
      </c>
      <c r="W145" s="39" t="s">
        <v>664</v>
      </c>
      <c r="X145" s="39" t="s">
        <v>151</v>
      </c>
      <c r="Y145" s="39" t="s">
        <v>608</v>
      </c>
      <c r="Z145" s="39">
        <v>2574</v>
      </c>
      <c r="AA145" s="41">
        <v>42647</v>
      </c>
      <c r="AB145" s="39" t="s">
        <v>154</v>
      </c>
      <c r="AC145" s="41"/>
      <c r="AD145" s="39"/>
      <c r="AE145" s="39"/>
      <c r="AF145" s="39"/>
      <c r="AG145" s="41">
        <v>42647</v>
      </c>
      <c r="AH145" s="41">
        <v>42675</v>
      </c>
      <c r="AI145" s="41">
        <v>42676</v>
      </c>
      <c r="AJ145" s="41" t="s">
        <v>153</v>
      </c>
      <c r="AK145" s="39" t="s">
        <v>198</v>
      </c>
      <c r="AL145" s="41">
        <v>42676</v>
      </c>
      <c r="AM145" s="42">
        <v>998767</v>
      </c>
      <c r="AN145" s="42">
        <v>998767</v>
      </c>
      <c r="AO145" s="41">
        <v>42675</v>
      </c>
      <c r="AP145" s="39"/>
      <c r="AQ145" s="39"/>
      <c r="AR145" s="43" t="s">
        <v>153</v>
      </c>
      <c r="AS145" s="43" t="s">
        <v>153</v>
      </c>
      <c r="AT145" s="43" t="s">
        <v>153</v>
      </c>
      <c r="AU145" s="43" t="s">
        <v>153</v>
      </c>
      <c r="AV145" s="43" t="s">
        <v>153</v>
      </c>
      <c r="AW145" s="43" t="s">
        <v>153</v>
      </c>
      <c r="AX145" s="43"/>
      <c r="AY145" s="43"/>
      <c r="AZ145" s="43"/>
      <c r="BA145" s="39">
        <f t="shared" si="12"/>
        <v>1</v>
      </c>
      <c r="BB145" s="39">
        <f t="shared" si="13"/>
        <v>1</v>
      </c>
      <c r="BC145" s="39">
        <f>+IF(Tabla2[[#This Row],[PROCESOS_FINALIZADOS]]=1,0,1)</f>
        <v>0</v>
      </c>
      <c r="BD145" s="39">
        <f>+IF(AND(Tabla2[[#This Row],[ESTADO DEL PROCESO]]&lt;&gt;"FINALIZADo",Tabla2[[#This Row],[ESTADO DE LA AUDIENCIA]]="Suspendida"),1,0)</f>
        <v>0</v>
      </c>
      <c r="BE145" s="39">
        <f>+IF(AND(Tabla2[[#This Row],[ESTADO DEL PROCESO]]&lt;&gt;"FINALIZADO",Tabla2[[#This Row],[ESTADO DE LA AUDIENCIA]]="Finalizada"),1,0)</f>
        <v>0</v>
      </c>
      <c r="BF145" s="39">
        <f>+IF(AND(Tabla2[[#This Row],[ESTADO DEL PROCESO]]&lt;&gt;"FINALIZADo",Tabla2[[#This Row],[ESTADO DE LA AUDIENCIA]]="Programada"),1,0)</f>
        <v>0</v>
      </c>
      <c r="BG145" s="39">
        <f>+IF(AND(Tabla2[[#This Row],[ESTADO DEL PROCESO]]="FINALIZADo",Tabla2[[#This Row],[ESTADO DE LA AUDIENCIA]]=""),1,0)</f>
        <v>0</v>
      </c>
      <c r="BH145" s="39">
        <f>+IF(Tabla2[[#This Row],[TIPO RESUELVE]]="SANCION",1,0)</f>
        <v>1</v>
      </c>
      <c r="BI145" s="39">
        <f>IF(Tabla2[[#This Row],[ESTADO DE LA AUDIENCIA]]="Finalizada",IF(Tabla2[[#This Row],[CONSECUENCIA JURÍDICA]]="MULTA",1,0),0)</f>
        <v>1</v>
      </c>
      <c r="BJ145" s="39">
        <f>IF(Tabla2[[#This Row],[ESTADO DE LA AUDIENCIA]]="Finalizada",IF(IFERROR(SEARCH("INCUMPLIMIENTO",Tabla2[[#This Row],[CONSECUENCIA JURÍDICA]],1),"")=1,1,0),0)</f>
        <v>0</v>
      </c>
      <c r="BK145" s="39">
        <f>IF(Tabla2[[#This Row],[ESTADO DE LA AUDIENCIA]]="Finalizada",IF(Tabla2[[#This Row],[FECHA DE CONSTANCIA DE EJECUTORIA]]="","",IF(IFERROR(SEARCH("Caducidad del Contrato",Tabla2[[#This Row],[CONSECUENCIA JURÍDICA]],1),"")=1,1,0)),0)</f>
        <v>0</v>
      </c>
      <c r="BL145" s="39" t="str">
        <f t="shared" ca="1" si="14"/>
        <v>No_Aplica</v>
      </c>
      <c r="BM145" s="39" t="str">
        <f>Tabla2[[#This Row],[No. CONTRATO]]&amp;Tabla2[[#This Row],[NUMERO DE DOCUMENTO]]&amp;Tabla2[[#This Row],[CONSECUENCIA JURÍDICA]]</f>
        <v>233800140082Multa</v>
      </c>
      <c r="BN145" s="39" t="str">
        <f t="shared" si="15"/>
        <v>Unicos</v>
      </c>
      <c r="BO145" s="39" t="str">
        <f ca="1">IF(Tabla2[[#This Row],[CADUCIDAD]]=1,"In-Habilitado",IF(SUMIFS(BI:BI,BL:BL,"Aplica",F:F,F145,BN:BN,"Unicos")&gt;=5,"In-Habilitado",IF(SUMIFS(BJ:BJ,BL:BL,"Aplica",F:F,F145,BN:BN,"Unicos")&gt;=2,"In-Habilitado",IF(AND(SUMIFS(BI:BI,BL:BL,"Aplica",F:F,F145,BN:BN,"Unicos")&gt;=2,SUMIFS(BJ:BJ,BL:BL,"Aplica",F:F,F145,BN:BN,"Unicos")&gt;=1),"In-Habilitado",""))))</f>
        <v/>
      </c>
      <c r="BP145" s="39">
        <f t="shared" si="16"/>
        <v>0</v>
      </c>
      <c r="BQ145" s="39" t="str">
        <f>IF(N146="","SIN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5" s="39" t="e">
        <f>IF(OR(Tabla2[[#This Row],[ESTADO DE LA AUDIENCIA]]="Programada",Tabla2[[#This Row],[ESTADO DE LA AUDIENCIA]]="Suspendida",Tabla2[[#This Row],[ESTADO DE LA AUDIENCIA]]=""),2025,IF(Tabla2[[#This Row],[FECHA DE CONSTANCIA DE EJECUTORIA]]="",2025,TEXT(Tabla2[[#This Row],[FECHA DE CONSTANCIA DE EJECUTORIA]],"YYYY")*1))</f>
        <v>#VALUE!</v>
      </c>
      <c r="BT145" s="39">
        <f t="shared" si="18"/>
        <v>2016</v>
      </c>
      <c r="BU1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5" s="39" t="str">
        <f>IF(COUNTIF($A$1:A145,A145)&gt;1,"","Unicos")</f>
        <v>Unicos</v>
      </c>
      <c r="BW145" s="44" t="str">
        <f ca="1">IF(Tabla2[[#This Row],[ESTADO DE LA AUDIENCIA]]="Finalizada",IFERROR(IF(TEXT(Tabla2[[#This Row],[FECHA DE CONSTANCIA DE EJECUTORIA]],"dd/mm/yyyy")*1&gt;=CONCATENATE(TEXT(TODAY(),"dd/mm/"),YEAR(TODAY())-3)*1,"Aplica","No Aplica"),"Validar"),"No Aplica")</f>
        <v>Validar</v>
      </c>
    </row>
    <row r="146" spans="1:75" ht="37.5" hidden="1" customHeight="1">
      <c r="A146" s="38">
        <v>137</v>
      </c>
      <c r="B146" s="39" t="s">
        <v>158</v>
      </c>
      <c r="C146" s="39" t="s">
        <v>4</v>
      </c>
      <c r="D146" s="39" t="s">
        <v>665</v>
      </c>
      <c r="E146" s="39" t="s">
        <v>141</v>
      </c>
      <c r="F146" s="39">
        <v>800150032</v>
      </c>
      <c r="G146" s="39"/>
      <c r="H146" s="39" t="s">
        <v>142</v>
      </c>
      <c r="I146" s="39">
        <v>2014</v>
      </c>
      <c r="J146" s="40">
        <v>146</v>
      </c>
      <c r="K146" s="39" t="s">
        <v>666</v>
      </c>
      <c r="L146" s="39" t="s">
        <v>144</v>
      </c>
      <c r="M146" s="39" t="s">
        <v>145</v>
      </c>
      <c r="N146" s="39" t="s">
        <v>56</v>
      </c>
      <c r="O146" s="41"/>
      <c r="P146" s="41"/>
      <c r="Q146" s="41"/>
      <c r="R146" s="39" t="s">
        <v>147</v>
      </c>
      <c r="S146" s="41"/>
      <c r="T146" s="39"/>
      <c r="U146" s="39"/>
      <c r="V146" s="41">
        <v>44055</v>
      </c>
      <c r="W146" s="39" t="s">
        <v>164</v>
      </c>
      <c r="X146" s="39" t="s">
        <v>151</v>
      </c>
      <c r="Y146" s="39" t="s">
        <v>152</v>
      </c>
      <c r="Z146" s="39">
        <v>3125</v>
      </c>
      <c r="AA146" s="41">
        <v>42684</v>
      </c>
      <c r="AB146" s="39"/>
      <c r="AC146" s="41"/>
      <c r="AD146" s="39"/>
      <c r="AE146" s="41"/>
      <c r="AF146" s="39"/>
      <c r="AG146" s="41">
        <v>42697</v>
      </c>
      <c r="AH146" s="41"/>
      <c r="AI146" s="41">
        <v>42705</v>
      </c>
      <c r="AJ146" s="41" t="s">
        <v>153</v>
      </c>
      <c r="AK146" s="39" t="s">
        <v>198</v>
      </c>
      <c r="AL146" s="41">
        <v>42705</v>
      </c>
      <c r="AM146" s="42">
        <v>745096</v>
      </c>
      <c r="AN146" s="42">
        <v>745096</v>
      </c>
      <c r="AO146" s="41">
        <v>42713</v>
      </c>
      <c r="AP146" s="39"/>
      <c r="AQ146" s="39"/>
      <c r="AR146" s="43" t="s">
        <v>153</v>
      </c>
      <c r="AS146" s="43" t="s">
        <v>153</v>
      </c>
      <c r="AT146" s="43" t="s">
        <v>153</v>
      </c>
      <c r="AU146" s="43" t="s">
        <v>153</v>
      </c>
      <c r="AV146" s="43" t="s">
        <v>153</v>
      </c>
      <c r="AW146" s="43" t="s">
        <v>153</v>
      </c>
      <c r="AX146" s="43"/>
      <c r="AY146" s="43"/>
      <c r="AZ146" s="43"/>
      <c r="BA146" s="39">
        <f t="shared" si="12"/>
        <v>1</v>
      </c>
      <c r="BB146" s="39">
        <f t="shared" si="13"/>
        <v>1</v>
      </c>
      <c r="BC146" s="39">
        <f>+IF(Tabla2[[#This Row],[PROCESOS_FINALIZADOS]]=1,0,1)</f>
        <v>0</v>
      </c>
      <c r="BD146" s="39">
        <f>+IF(AND(Tabla2[[#This Row],[ESTADO DEL PROCESO]]&lt;&gt;"FINALIZADo",Tabla2[[#This Row],[ESTADO DE LA AUDIENCIA]]="Suspendida"),1,0)</f>
        <v>0</v>
      </c>
      <c r="BE146" s="39">
        <f>+IF(AND(Tabla2[[#This Row],[ESTADO DEL PROCESO]]&lt;&gt;"FINALIZADO",Tabla2[[#This Row],[ESTADO DE LA AUDIENCIA]]="Finalizada"),1,0)</f>
        <v>0</v>
      </c>
      <c r="BF146" s="39">
        <f>+IF(AND(Tabla2[[#This Row],[ESTADO DEL PROCESO]]&lt;&gt;"FINALIZADo",Tabla2[[#This Row],[ESTADO DE LA AUDIENCIA]]="Programada"),1,0)</f>
        <v>0</v>
      </c>
      <c r="BG146" s="39">
        <f>+IF(AND(Tabla2[[#This Row],[ESTADO DEL PROCESO]]="FINALIZADo",Tabla2[[#This Row],[ESTADO DE LA AUDIENCIA]]=""),1,0)</f>
        <v>0</v>
      </c>
      <c r="BH146" s="39">
        <f>+IF(Tabla2[[#This Row],[TIPO RESUELVE]]="SANCION",1,0)</f>
        <v>1</v>
      </c>
      <c r="BI146" s="39">
        <f>IF(Tabla2[[#This Row],[ESTADO DE LA AUDIENCIA]]="Finalizada",IF(Tabla2[[#This Row],[CONSECUENCIA JURÍDICA]]="MULTA",1,0),0)</f>
        <v>0</v>
      </c>
      <c r="BJ146" s="39">
        <f>IF(Tabla2[[#This Row],[ESTADO DE LA AUDIENCIA]]="Finalizada",IF(IFERROR(SEARCH("INCUMPLIMIENTO",Tabla2[[#This Row],[CONSECUENCIA JURÍDICA]],1),"")=1,1,0),0)</f>
        <v>1</v>
      </c>
      <c r="BK146" s="39">
        <f>IF(Tabla2[[#This Row],[ESTADO DE LA AUDIENCIA]]="Finalizada",IF(Tabla2[[#This Row],[FECHA DE CONSTANCIA DE EJECUTORIA]]="","",IF(IFERROR(SEARCH("Caducidad del Contrato",Tabla2[[#This Row],[CONSECUENCIA JURÍDICA]],1),"")=1,1,0)),0)</f>
        <v>0</v>
      </c>
      <c r="BL146" s="39" t="str">
        <f t="shared" ca="1" si="14"/>
        <v>No_Aplica</v>
      </c>
      <c r="BM146" s="39" t="str">
        <f>Tabla2[[#This Row],[No. CONTRATO]]&amp;Tabla2[[#This Row],[NUMERO DE DOCUMENTO]]&amp;Tabla2[[#This Row],[CONSECUENCIA JURÍDICA]]</f>
        <v>146800150032Incumplimiento Parcial (Cláusula Penal)</v>
      </c>
      <c r="BN146" s="39" t="str">
        <f t="shared" si="15"/>
        <v>Unicos</v>
      </c>
      <c r="BO146" s="39" t="str">
        <f ca="1">IF(Tabla2[[#This Row],[CADUCIDAD]]=1,"In-Habilitado",IF(SUMIFS(BI:BI,BL:BL,"Aplica",F:F,F146,BN:BN,"Unicos")&gt;=5,"In-Habilitado",IF(SUMIFS(BJ:BJ,BL:BL,"Aplica",F:F,F146,BN:BN,"Unicos")&gt;=2,"In-Habilitado",IF(AND(SUMIFS(BI:BI,BL:BL,"Aplica",F:F,F146,BN:BN,"Unicos")&gt;=2,SUMIFS(BJ:BJ,BL:BL,"Aplica",F:F,F146,BN:BN,"Unicos")&gt;=1),"In-Habilitado",""))))</f>
        <v/>
      </c>
      <c r="BP146" s="39">
        <f t="shared" si="16"/>
        <v>0</v>
      </c>
      <c r="BQ146" s="39" t="str">
        <f>IF(N147="","SIN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6" s="39" t="e">
        <f>IF(OR(Tabla2[[#This Row],[ESTADO DE LA AUDIENCIA]]="Programada",Tabla2[[#This Row],[ESTADO DE LA AUDIENCIA]]="Suspendida",Tabla2[[#This Row],[ESTADO DE LA AUDIENCIA]]=""),2025,IF(Tabla2[[#This Row],[FECHA DE CONSTANCIA DE EJECUTORIA]]="",2025,TEXT(Tabla2[[#This Row],[FECHA DE CONSTANCIA DE EJECUTORIA]],"YYYY")*1))</f>
        <v>#VALUE!</v>
      </c>
      <c r="BT146" s="39">
        <f t="shared" si="18"/>
        <v>2016</v>
      </c>
      <c r="BU1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6" s="39" t="str">
        <f>IF(COUNTIF($A$1:A146,A146)&gt;1,"","Unicos")</f>
        <v>Unicos</v>
      </c>
      <c r="BW146" s="44" t="str">
        <f ca="1">IF(Tabla2[[#This Row],[ESTADO DE LA AUDIENCIA]]="Finalizada",IFERROR(IF(TEXT(Tabla2[[#This Row],[FECHA DE CONSTANCIA DE EJECUTORIA]],"dd/mm/yyyy")*1&gt;=CONCATENATE(TEXT(TODAY(),"dd/mm/"),YEAR(TODAY())-3)*1,"Aplica","No Aplica"),"Validar"),"No Aplica")</f>
        <v>Validar</v>
      </c>
    </row>
    <row r="147" spans="1:75" ht="37.5" hidden="1" customHeight="1">
      <c r="A147" s="38">
        <v>138</v>
      </c>
      <c r="B147" s="39" t="s">
        <v>25</v>
      </c>
      <c r="C147" s="39" t="s">
        <v>4</v>
      </c>
      <c r="D147" s="39" t="s">
        <v>667</v>
      </c>
      <c r="E147" s="39" t="s">
        <v>141</v>
      </c>
      <c r="F147" s="39">
        <v>900239618</v>
      </c>
      <c r="G147" s="39">
        <v>3</v>
      </c>
      <c r="H147" s="39" t="s">
        <v>142</v>
      </c>
      <c r="I147" s="39">
        <v>2012</v>
      </c>
      <c r="J147" s="40">
        <v>1695</v>
      </c>
      <c r="K147" s="39" t="s">
        <v>668</v>
      </c>
      <c r="L147" s="39" t="s">
        <v>144</v>
      </c>
      <c r="M147" s="39" t="s">
        <v>145</v>
      </c>
      <c r="N147" s="39" t="s">
        <v>56</v>
      </c>
      <c r="O147" s="41"/>
      <c r="P147" s="41"/>
      <c r="Q147" s="41"/>
      <c r="R147" s="39" t="s">
        <v>147</v>
      </c>
      <c r="S147" s="41"/>
      <c r="T147" s="39"/>
      <c r="U147" s="39"/>
      <c r="V147" s="41"/>
      <c r="W147" s="39" t="s">
        <v>285</v>
      </c>
      <c r="X147" s="39" t="s">
        <v>151</v>
      </c>
      <c r="Y147" s="39" t="s">
        <v>152</v>
      </c>
      <c r="Z147" s="39">
        <v>4573</v>
      </c>
      <c r="AA147" s="41">
        <v>42626</v>
      </c>
      <c r="AB147" s="39" t="s">
        <v>198</v>
      </c>
      <c r="AC147" s="41">
        <v>42626</v>
      </c>
      <c r="AD147" s="39">
        <v>6058</v>
      </c>
      <c r="AE147" s="41">
        <v>42692</v>
      </c>
      <c r="AF147" s="39" t="s">
        <v>229</v>
      </c>
      <c r="AG147" s="41">
        <v>42698</v>
      </c>
      <c r="AH147" s="41">
        <v>42699</v>
      </c>
      <c r="AI147" s="41">
        <v>45842</v>
      </c>
      <c r="AJ147" s="41" t="s">
        <v>153</v>
      </c>
      <c r="AK147" s="39" t="s">
        <v>154</v>
      </c>
      <c r="AL147" s="41"/>
      <c r="AM147" s="42">
        <v>3627660</v>
      </c>
      <c r="AN147" s="42"/>
      <c r="AO147" s="41"/>
      <c r="AP147" s="39"/>
      <c r="AQ147" s="39"/>
      <c r="AR147" s="43" t="s">
        <v>153</v>
      </c>
      <c r="AS147" s="43" t="s">
        <v>153</v>
      </c>
      <c r="AT147" s="43" t="s">
        <v>153</v>
      </c>
      <c r="AU147" s="43" t="s">
        <v>153</v>
      </c>
      <c r="AV147" s="43" t="s">
        <v>153</v>
      </c>
      <c r="AW147" s="43" t="s">
        <v>153</v>
      </c>
      <c r="AX147" s="43"/>
      <c r="AY147" s="43"/>
      <c r="AZ147" s="43"/>
      <c r="BA147" s="39">
        <f t="shared" si="12"/>
        <v>1</v>
      </c>
      <c r="BB147" s="39">
        <f t="shared" si="13"/>
        <v>1</v>
      </c>
      <c r="BC147" s="39">
        <f>+IF(Tabla2[[#This Row],[PROCESOS_FINALIZADOS]]=1,0,1)</f>
        <v>0</v>
      </c>
      <c r="BD147" s="39">
        <f>+IF(AND(Tabla2[[#This Row],[ESTADO DEL PROCESO]]&lt;&gt;"FINALIZADo",Tabla2[[#This Row],[ESTADO DE LA AUDIENCIA]]="Suspendida"),1,0)</f>
        <v>0</v>
      </c>
      <c r="BE147" s="39">
        <f>+IF(AND(Tabla2[[#This Row],[ESTADO DEL PROCESO]]&lt;&gt;"FINALIZADO",Tabla2[[#This Row],[ESTADO DE LA AUDIENCIA]]="Finalizada"),1,0)</f>
        <v>0</v>
      </c>
      <c r="BF147" s="39">
        <f>+IF(AND(Tabla2[[#This Row],[ESTADO DEL PROCESO]]&lt;&gt;"FINALIZADo",Tabla2[[#This Row],[ESTADO DE LA AUDIENCIA]]="Programada"),1,0)</f>
        <v>0</v>
      </c>
      <c r="BG147" s="39">
        <f>+IF(AND(Tabla2[[#This Row],[ESTADO DEL PROCESO]]="FINALIZADo",Tabla2[[#This Row],[ESTADO DE LA AUDIENCIA]]=""),1,0)</f>
        <v>0</v>
      </c>
      <c r="BH147" s="39">
        <f>+IF(Tabla2[[#This Row],[TIPO RESUELVE]]="SANCION",1,0)</f>
        <v>1</v>
      </c>
      <c r="BI147" s="39">
        <f>IF(Tabla2[[#This Row],[ESTADO DE LA AUDIENCIA]]="Finalizada",IF(Tabla2[[#This Row],[CONSECUENCIA JURÍDICA]]="MULTA",1,0),0)</f>
        <v>0</v>
      </c>
      <c r="BJ147" s="39">
        <f>IF(Tabla2[[#This Row],[ESTADO DE LA AUDIENCIA]]="Finalizada",IF(IFERROR(SEARCH("INCUMPLIMIENTO",Tabla2[[#This Row],[CONSECUENCIA JURÍDICA]],1),"")=1,1,0),0)</f>
        <v>1</v>
      </c>
      <c r="BK147" s="39">
        <f>IF(Tabla2[[#This Row],[ESTADO DE LA AUDIENCIA]]="Finalizada",IF(Tabla2[[#This Row],[FECHA DE CONSTANCIA DE EJECUTORIA]]="","",IF(IFERROR(SEARCH("Caducidad del Contrato",Tabla2[[#This Row],[CONSECUENCIA JURÍDICA]],1),"")=1,1,0)),0)</f>
        <v>0</v>
      </c>
      <c r="BL147" s="39" t="str">
        <f t="shared" ca="1" si="14"/>
        <v>No_Aplica</v>
      </c>
      <c r="BM147" s="39" t="str">
        <f>Tabla2[[#This Row],[No. CONTRATO]]&amp;Tabla2[[#This Row],[NUMERO DE DOCUMENTO]]&amp;Tabla2[[#This Row],[CONSECUENCIA JURÍDICA]]</f>
        <v>1695900239618Incumplimiento Parcial (Cláusula Penal)</v>
      </c>
      <c r="BN147" s="39" t="str">
        <f t="shared" si="15"/>
        <v>Unicos</v>
      </c>
      <c r="BO147" s="39" t="str">
        <f ca="1">IF(Tabla2[[#This Row],[CADUCIDAD]]=1,"In-Habilitado",IF(SUMIFS(BI:BI,BL:BL,"Aplica",F:F,F147,BN:BN,"Unicos")&gt;=5,"In-Habilitado",IF(SUMIFS(BJ:BJ,BL:BL,"Aplica",F:F,F147,BN:BN,"Unicos")&gt;=2,"In-Habilitado",IF(AND(SUMIFS(BI:BI,BL:BL,"Aplica",F:F,F147,BN:BN,"Unicos")&gt;=2,SUMIFS(BJ:BJ,BL:BL,"Aplica",F:F,F147,BN:BN,"Unicos")&gt;=1),"In-Habilitado",""))))</f>
        <v/>
      </c>
      <c r="BP147" s="39">
        <f t="shared" si="16"/>
        <v>0</v>
      </c>
      <c r="BQ147" s="39" t="str">
        <f>IF(N148="","SIN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7" s="39" t="e">
        <f>IF(OR(Tabla2[[#This Row],[ESTADO DE LA AUDIENCIA]]="Programada",Tabla2[[#This Row],[ESTADO DE LA AUDIENCIA]]="Suspendida",Tabla2[[#This Row],[ESTADO DE LA AUDIENCIA]]=""),2025,IF(Tabla2[[#This Row],[FECHA DE CONSTANCIA DE EJECUTORIA]]="",2025,TEXT(Tabla2[[#This Row],[FECHA DE CONSTANCIA DE EJECUTORIA]],"YYYY")*1))</f>
        <v>#VALUE!</v>
      </c>
      <c r="BT147" s="39">
        <f t="shared" si="18"/>
        <v>2016</v>
      </c>
      <c r="BU1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7" s="39" t="str">
        <f>IF(COUNTIF($A$1:A147,A147)&gt;1,"","Unicos")</f>
        <v>Unicos</v>
      </c>
      <c r="BW147" s="44" t="str">
        <f ca="1">IF(Tabla2[[#This Row],[ESTADO DE LA AUDIENCIA]]="Finalizada",IFERROR(IF(TEXT(Tabla2[[#This Row],[FECHA DE CONSTANCIA DE EJECUTORIA]],"dd/mm/yyyy")*1&gt;=CONCATENATE(TEXT(TODAY(),"dd/mm/"),YEAR(TODAY())-3)*1,"Aplica","No Aplica"),"Validar"),"No Aplica")</f>
        <v>Validar</v>
      </c>
    </row>
    <row r="148" spans="1:75" ht="37.5" hidden="1" customHeight="1">
      <c r="A148" s="38">
        <v>139</v>
      </c>
      <c r="B148" s="39" t="s">
        <v>669</v>
      </c>
      <c r="C148" s="39" t="s">
        <v>4</v>
      </c>
      <c r="D148" s="39" t="s">
        <v>670</v>
      </c>
      <c r="E148" s="39" t="s">
        <v>141</v>
      </c>
      <c r="F148" s="39">
        <v>812003478</v>
      </c>
      <c r="G148" s="39">
        <v>6</v>
      </c>
      <c r="H148" s="39" t="s">
        <v>142</v>
      </c>
      <c r="I148" s="39">
        <v>2015</v>
      </c>
      <c r="J148" s="40">
        <v>136</v>
      </c>
      <c r="K148" s="39" t="s">
        <v>671</v>
      </c>
      <c r="L148" s="39" t="s">
        <v>144</v>
      </c>
      <c r="M148" s="39" t="s">
        <v>145</v>
      </c>
      <c r="N148" s="62" t="s">
        <v>672</v>
      </c>
      <c r="O148" s="41">
        <v>42578</v>
      </c>
      <c r="P148" s="41">
        <v>42578</v>
      </c>
      <c r="Q148" s="41">
        <v>42697</v>
      </c>
      <c r="R148" s="39" t="s">
        <v>147</v>
      </c>
      <c r="S148" s="41"/>
      <c r="T148" s="39" t="s">
        <v>673</v>
      </c>
      <c r="U148" s="39" t="s">
        <v>674</v>
      </c>
      <c r="V148" s="41">
        <v>44054</v>
      </c>
      <c r="W148" s="39" t="s">
        <v>164</v>
      </c>
      <c r="X148" s="39" t="s">
        <v>151</v>
      </c>
      <c r="Y148" s="39" t="s">
        <v>252</v>
      </c>
      <c r="Z148" s="39">
        <v>3537</v>
      </c>
      <c r="AA148" s="41">
        <v>42697</v>
      </c>
      <c r="AB148" s="39" t="s">
        <v>154</v>
      </c>
      <c r="AC148" s="41"/>
      <c r="AD148" s="39"/>
      <c r="AE148" s="41"/>
      <c r="AF148" s="39"/>
      <c r="AG148" s="41">
        <v>42698</v>
      </c>
      <c r="AH148" s="41">
        <v>42734</v>
      </c>
      <c r="AI148" s="41">
        <v>42754</v>
      </c>
      <c r="AJ148" s="41" t="s">
        <v>153</v>
      </c>
      <c r="AK148" s="39" t="s">
        <v>198</v>
      </c>
      <c r="AL148" s="41"/>
      <c r="AM148" s="42">
        <v>413044</v>
      </c>
      <c r="AN148" s="42">
        <v>413100</v>
      </c>
      <c r="AO148" s="41">
        <v>42720</v>
      </c>
      <c r="AP148" s="39"/>
      <c r="AQ148" s="39"/>
      <c r="AR148" s="43" t="s">
        <v>153</v>
      </c>
      <c r="AS148" s="43" t="s">
        <v>153</v>
      </c>
      <c r="AT148" s="43" t="s">
        <v>153</v>
      </c>
      <c r="AU148" s="43" t="s">
        <v>153</v>
      </c>
      <c r="AV148" s="43" t="s">
        <v>153</v>
      </c>
      <c r="AW148" s="43" t="s">
        <v>153</v>
      </c>
      <c r="AX148" s="43"/>
      <c r="AY148" s="43"/>
      <c r="AZ148" s="43"/>
      <c r="BA148" s="39">
        <f t="shared" si="12"/>
        <v>1</v>
      </c>
      <c r="BB148" s="39">
        <f t="shared" si="13"/>
        <v>1</v>
      </c>
      <c r="BC148" s="39">
        <f>+IF(Tabla2[[#This Row],[PROCESOS_FINALIZADOS]]=1,0,1)</f>
        <v>0</v>
      </c>
      <c r="BD148" s="39">
        <f>+IF(AND(Tabla2[[#This Row],[ESTADO DEL PROCESO]]&lt;&gt;"FINALIZADo",Tabla2[[#This Row],[ESTADO DE LA AUDIENCIA]]="Suspendida"),1,0)</f>
        <v>0</v>
      </c>
      <c r="BE148" s="39">
        <f>+IF(AND(Tabla2[[#This Row],[ESTADO DEL PROCESO]]&lt;&gt;"FINALIZADO",Tabla2[[#This Row],[ESTADO DE LA AUDIENCIA]]="Finalizada"),1,0)</f>
        <v>0</v>
      </c>
      <c r="BF148" s="39">
        <f>+IF(AND(Tabla2[[#This Row],[ESTADO DEL PROCESO]]&lt;&gt;"FINALIZADo",Tabla2[[#This Row],[ESTADO DE LA AUDIENCIA]]="Programada"),1,0)</f>
        <v>0</v>
      </c>
      <c r="BG148" s="39">
        <f>+IF(AND(Tabla2[[#This Row],[ESTADO DEL PROCESO]]="FINALIZADo",Tabla2[[#This Row],[ESTADO DE LA AUDIENCIA]]=""),1,0)</f>
        <v>0</v>
      </c>
      <c r="BH148" s="39">
        <f>+IF(Tabla2[[#This Row],[TIPO RESUELVE]]="SANCION",1,0)</f>
        <v>1</v>
      </c>
      <c r="BI148" s="39">
        <f>IF(Tabla2[[#This Row],[ESTADO DE LA AUDIENCIA]]="Finalizada",IF(Tabla2[[#This Row],[CONSECUENCIA JURÍDICA]]="MULTA",1,0),0)</f>
        <v>0</v>
      </c>
      <c r="BJ148" s="39">
        <f>IF(Tabla2[[#This Row],[ESTADO DE LA AUDIENCIA]]="Finalizada",IF(IFERROR(SEARCH("INCUMPLIMIENTO",Tabla2[[#This Row],[CONSECUENCIA JURÍDICA]],1),"")=1,1,0),0)</f>
        <v>1</v>
      </c>
      <c r="BK148" s="39">
        <f>IF(Tabla2[[#This Row],[ESTADO DE LA AUDIENCIA]]="Finalizada",IF(Tabla2[[#This Row],[FECHA DE CONSTANCIA DE EJECUTORIA]]="","",IF(IFERROR(SEARCH("Caducidad del Contrato",Tabla2[[#This Row],[CONSECUENCIA JURÍDICA]],1),"")=1,1,0)),0)</f>
        <v>0</v>
      </c>
      <c r="BL148" s="39" t="str">
        <f t="shared" ca="1" si="14"/>
        <v>No_Aplica</v>
      </c>
      <c r="BM148" s="39" t="str">
        <f>Tabla2[[#This Row],[No. CONTRATO]]&amp;Tabla2[[#This Row],[NUMERO DE DOCUMENTO]]&amp;Tabla2[[#This Row],[CONSECUENCIA JURÍDICA]]</f>
        <v>136812003478Incumplimiento Total (Cláusula Penal)</v>
      </c>
      <c r="BN148" s="39" t="str">
        <f t="shared" si="15"/>
        <v>Unicos</v>
      </c>
      <c r="BO148" s="39" t="str">
        <f ca="1">IF(Tabla2[[#This Row],[CADUCIDAD]]=1,"In-Habilitado",IF(SUMIFS(BI:BI,BL:BL,"Aplica",F:F,F148,BN:BN,"Unicos")&gt;=5,"In-Habilitado",IF(SUMIFS(BJ:BJ,BL:BL,"Aplica",F:F,F148,BN:BN,"Unicos")&gt;=2,"In-Habilitado",IF(AND(SUMIFS(BI:BI,BL:BL,"Aplica",F:F,F148,BN:BN,"Unicos")&gt;=2,SUMIFS(BJ:BJ,BL:BL,"Aplica",F:F,F148,BN:BN,"Unicos")&gt;=1),"In-Habilitado",""))))</f>
        <v/>
      </c>
      <c r="BP148" s="39">
        <f t="shared" si="16"/>
        <v>0</v>
      </c>
      <c r="BQ148" s="39" t="str">
        <f>IF(N149="","SIN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8" s="39" t="e">
        <f>IF(OR(Tabla2[[#This Row],[ESTADO DE LA AUDIENCIA]]="Programada",Tabla2[[#This Row],[ESTADO DE LA AUDIENCIA]]="Suspendida",Tabla2[[#This Row],[ESTADO DE LA AUDIENCIA]]=""),2025,IF(Tabla2[[#This Row],[FECHA DE CONSTANCIA DE EJECUTORIA]]="",2025,TEXT(Tabla2[[#This Row],[FECHA DE CONSTANCIA DE EJECUTORIA]],"YYYY")*1))</f>
        <v>#VALUE!</v>
      </c>
      <c r="BT148" s="39">
        <f t="shared" si="18"/>
        <v>2016</v>
      </c>
      <c r="BU1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8" s="39" t="str">
        <f>IF(COUNTIF($A$1:A148,A148)&gt;1,"","Unicos")</f>
        <v>Unicos</v>
      </c>
      <c r="BW148" s="44" t="str">
        <f ca="1">IF(Tabla2[[#This Row],[ESTADO DE LA AUDIENCIA]]="Finalizada",IFERROR(IF(TEXT(Tabla2[[#This Row],[FECHA DE CONSTANCIA DE EJECUTORIA]],"dd/mm/yyyy")*1&gt;=CONCATENATE(TEXT(TODAY(),"dd/mm/"),YEAR(TODAY())-3)*1,"Aplica","No Aplica"),"Validar"),"No Aplica")</f>
        <v>Validar</v>
      </c>
    </row>
    <row r="149" spans="1:75" ht="37.5" hidden="1" customHeight="1">
      <c r="A149" s="38">
        <v>140</v>
      </c>
      <c r="B149" s="39" t="s">
        <v>669</v>
      </c>
      <c r="C149" s="39" t="s">
        <v>4</v>
      </c>
      <c r="D149" s="39" t="s">
        <v>675</v>
      </c>
      <c r="E149" s="39" t="s">
        <v>141</v>
      </c>
      <c r="F149" s="39">
        <v>900187249</v>
      </c>
      <c r="G149" s="39">
        <v>4</v>
      </c>
      <c r="H149" s="39" t="s">
        <v>142</v>
      </c>
      <c r="I149" s="39">
        <v>2015</v>
      </c>
      <c r="J149" s="40">
        <v>156</v>
      </c>
      <c r="K149" s="39" t="s">
        <v>676</v>
      </c>
      <c r="L149" s="39" t="s">
        <v>144</v>
      </c>
      <c r="M149" s="39" t="s">
        <v>145</v>
      </c>
      <c r="N149" s="39" t="s">
        <v>56</v>
      </c>
      <c r="O149" s="41">
        <v>42579</v>
      </c>
      <c r="P149" s="41">
        <v>42579</v>
      </c>
      <c r="Q149" s="41">
        <v>42698</v>
      </c>
      <c r="R149" s="39" t="s">
        <v>147</v>
      </c>
      <c r="S149" s="41"/>
      <c r="T149" s="39" t="s">
        <v>673</v>
      </c>
      <c r="U149" s="63" t="s">
        <v>677</v>
      </c>
      <c r="V149" s="41">
        <v>44054</v>
      </c>
      <c r="W149" s="39" t="s">
        <v>164</v>
      </c>
      <c r="X149" s="39" t="s">
        <v>151</v>
      </c>
      <c r="Y149" s="39" t="s">
        <v>252</v>
      </c>
      <c r="Z149" s="39">
        <v>3564</v>
      </c>
      <c r="AA149" s="41">
        <v>42698</v>
      </c>
      <c r="AB149" s="39" t="s">
        <v>154</v>
      </c>
      <c r="AC149" s="41"/>
      <c r="AD149" s="39"/>
      <c r="AE149" s="41"/>
      <c r="AF149" s="39"/>
      <c r="AG149" s="41">
        <v>42699</v>
      </c>
      <c r="AH149" s="41">
        <v>42734</v>
      </c>
      <c r="AI149" s="41">
        <v>45810</v>
      </c>
      <c r="AJ149" s="41" t="s">
        <v>153</v>
      </c>
      <c r="AK149" s="39" t="s">
        <v>154</v>
      </c>
      <c r="AL149" s="41"/>
      <c r="AM149" s="42">
        <v>9193952</v>
      </c>
      <c r="AN149" s="42">
        <v>9193952</v>
      </c>
      <c r="AO149" s="41">
        <v>42887</v>
      </c>
      <c r="AP149" s="39"/>
      <c r="AQ149" s="39"/>
      <c r="AR149" s="43" t="s">
        <v>153</v>
      </c>
      <c r="AS149" s="43" t="s">
        <v>153</v>
      </c>
      <c r="AT149" s="43" t="s">
        <v>153</v>
      </c>
      <c r="AU149" s="43" t="s">
        <v>153</v>
      </c>
      <c r="AV149" s="43" t="s">
        <v>153</v>
      </c>
      <c r="AW149" s="43" t="s">
        <v>153</v>
      </c>
      <c r="AX149" s="43"/>
      <c r="AY149" s="43"/>
      <c r="AZ149" s="43"/>
      <c r="BA149" s="39">
        <f t="shared" si="12"/>
        <v>1</v>
      </c>
      <c r="BB149" s="39">
        <f t="shared" si="13"/>
        <v>1</v>
      </c>
      <c r="BC149" s="39">
        <f>+IF(Tabla2[[#This Row],[PROCESOS_FINALIZADOS]]=1,0,1)</f>
        <v>0</v>
      </c>
      <c r="BD149" s="39">
        <f>+IF(AND(Tabla2[[#This Row],[ESTADO DEL PROCESO]]&lt;&gt;"FINALIZADo",Tabla2[[#This Row],[ESTADO DE LA AUDIENCIA]]="Suspendida"),1,0)</f>
        <v>0</v>
      </c>
      <c r="BE149" s="39">
        <f>+IF(AND(Tabla2[[#This Row],[ESTADO DEL PROCESO]]&lt;&gt;"FINALIZADO",Tabla2[[#This Row],[ESTADO DE LA AUDIENCIA]]="Finalizada"),1,0)</f>
        <v>0</v>
      </c>
      <c r="BF149" s="39">
        <f>+IF(AND(Tabla2[[#This Row],[ESTADO DEL PROCESO]]&lt;&gt;"FINALIZADo",Tabla2[[#This Row],[ESTADO DE LA AUDIENCIA]]="Programada"),1,0)</f>
        <v>0</v>
      </c>
      <c r="BG149" s="39">
        <f>+IF(AND(Tabla2[[#This Row],[ESTADO DEL PROCESO]]="FINALIZADo",Tabla2[[#This Row],[ESTADO DE LA AUDIENCIA]]=""),1,0)</f>
        <v>0</v>
      </c>
      <c r="BH149" s="39">
        <f>+IF(Tabla2[[#This Row],[TIPO RESUELVE]]="SANCION",1,0)</f>
        <v>1</v>
      </c>
      <c r="BI149" s="39">
        <f>IF(Tabla2[[#This Row],[ESTADO DE LA AUDIENCIA]]="Finalizada",IF(Tabla2[[#This Row],[CONSECUENCIA JURÍDICA]]="MULTA",1,0),0)</f>
        <v>0</v>
      </c>
      <c r="BJ149" s="39">
        <f>IF(Tabla2[[#This Row],[ESTADO DE LA AUDIENCIA]]="Finalizada",IF(IFERROR(SEARCH("INCUMPLIMIENTO",Tabla2[[#This Row],[CONSECUENCIA JURÍDICA]],1),"")=1,1,0),0)</f>
        <v>1</v>
      </c>
      <c r="BK149" s="39">
        <f>IF(Tabla2[[#This Row],[ESTADO DE LA AUDIENCIA]]="Finalizada",IF(Tabla2[[#This Row],[FECHA DE CONSTANCIA DE EJECUTORIA]]="","",IF(IFERROR(SEARCH("Caducidad del Contrato",Tabla2[[#This Row],[CONSECUENCIA JURÍDICA]],1),"")=1,1,0)),0)</f>
        <v>0</v>
      </c>
      <c r="BL149" s="39" t="str">
        <f t="shared" ca="1" si="14"/>
        <v>No_Aplica</v>
      </c>
      <c r="BM149" s="39" t="str">
        <f>Tabla2[[#This Row],[No. CONTRATO]]&amp;Tabla2[[#This Row],[NUMERO DE DOCUMENTO]]&amp;Tabla2[[#This Row],[CONSECUENCIA JURÍDICA]]</f>
        <v>156900187249Incumplimiento Total (Cláusula Penal)</v>
      </c>
      <c r="BN149" s="39" t="str">
        <f t="shared" si="15"/>
        <v>Unicos</v>
      </c>
      <c r="BO149" s="39" t="str">
        <f ca="1">IF(Tabla2[[#This Row],[CADUCIDAD]]=1,"In-Habilitado",IF(SUMIFS(BI:BI,BL:BL,"Aplica",F:F,F149,BN:BN,"Unicos")&gt;=5,"In-Habilitado",IF(SUMIFS(BJ:BJ,BL:BL,"Aplica",F:F,F149,BN:BN,"Unicos")&gt;=2,"In-Habilitado",IF(AND(SUMIFS(BI:BI,BL:BL,"Aplica",F:F,F149,BN:BN,"Unicos")&gt;=2,SUMIFS(BJ:BJ,BL:BL,"Aplica",F:F,F149,BN:BN,"Unicos")&gt;=1),"In-Habilitado",""))))</f>
        <v/>
      </c>
      <c r="BP149" s="39">
        <f t="shared" si="16"/>
        <v>0</v>
      </c>
      <c r="BQ149" s="39" t="str">
        <f>IF(N150="","SIN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49" s="39" t="e">
        <f>IF(OR(Tabla2[[#This Row],[ESTADO DE LA AUDIENCIA]]="Programada",Tabla2[[#This Row],[ESTADO DE LA AUDIENCIA]]="Suspendida",Tabla2[[#This Row],[ESTADO DE LA AUDIENCIA]]=""),2025,IF(Tabla2[[#This Row],[FECHA DE CONSTANCIA DE EJECUTORIA]]="",2025,TEXT(Tabla2[[#This Row],[FECHA DE CONSTANCIA DE EJECUTORIA]],"YYYY")*1))</f>
        <v>#VALUE!</v>
      </c>
      <c r="BT149" s="39">
        <f t="shared" si="18"/>
        <v>2016</v>
      </c>
      <c r="BU1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49" s="39" t="str">
        <f>IF(COUNTIF($A$1:A149,A149)&gt;1,"","Unicos")</f>
        <v>Unicos</v>
      </c>
      <c r="BW149" s="44" t="str">
        <f ca="1">IF(Tabla2[[#This Row],[ESTADO DE LA AUDIENCIA]]="Finalizada",IFERROR(IF(TEXT(Tabla2[[#This Row],[FECHA DE CONSTANCIA DE EJECUTORIA]],"dd/mm/yyyy")*1&gt;=CONCATENATE(TEXT(TODAY(),"dd/mm/"),YEAR(TODAY())-3)*1,"Aplica","No Aplica"),"Validar"),"No Aplica")</f>
        <v>Validar</v>
      </c>
    </row>
    <row r="150" spans="1:75" ht="37.5" hidden="1" customHeight="1">
      <c r="A150" s="38">
        <v>141</v>
      </c>
      <c r="B150" s="39" t="s">
        <v>21</v>
      </c>
      <c r="C150" s="39" t="s">
        <v>4</v>
      </c>
      <c r="D150" s="39" t="s">
        <v>678</v>
      </c>
      <c r="E150" s="39" t="s">
        <v>141</v>
      </c>
      <c r="F150" s="39">
        <v>900132731</v>
      </c>
      <c r="G150" s="39">
        <v>7</v>
      </c>
      <c r="H150" s="39" t="s">
        <v>142</v>
      </c>
      <c r="I150" s="39">
        <v>2015</v>
      </c>
      <c r="J150" s="51">
        <v>237</v>
      </c>
      <c r="K150" s="39" t="s">
        <v>679</v>
      </c>
      <c r="L150" s="39"/>
      <c r="M150" s="39" t="s">
        <v>145</v>
      </c>
      <c r="N150" s="39" t="s">
        <v>56</v>
      </c>
      <c r="O150" s="41"/>
      <c r="P150" s="41"/>
      <c r="Q150" s="41"/>
      <c r="R150" s="39" t="s">
        <v>147</v>
      </c>
      <c r="S150" s="41"/>
      <c r="T150" s="39"/>
      <c r="U150" s="39"/>
      <c r="V150" s="41">
        <v>44054</v>
      </c>
      <c r="W150" s="39" t="s">
        <v>680</v>
      </c>
      <c r="X150" s="39" t="s">
        <v>151</v>
      </c>
      <c r="Y150" s="39" t="s">
        <v>152</v>
      </c>
      <c r="Z150" s="39">
        <v>2011</v>
      </c>
      <c r="AA150" s="41">
        <v>42633</v>
      </c>
      <c r="AB150" s="39" t="s">
        <v>198</v>
      </c>
      <c r="AC150" s="41">
        <v>42647</v>
      </c>
      <c r="AD150" s="39">
        <v>3162</v>
      </c>
      <c r="AE150" s="41">
        <v>42725</v>
      </c>
      <c r="AF150" s="39" t="s">
        <v>229</v>
      </c>
      <c r="AG150" s="41">
        <v>42726</v>
      </c>
      <c r="AH150" s="41"/>
      <c r="AI150" s="41">
        <v>42731</v>
      </c>
      <c r="AJ150" s="41" t="s">
        <v>153</v>
      </c>
      <c r="AK150" s="39" t="s">
        <v>154</v>
      </c>
      <c r="AL150" s="41"/>
      <c r="AM150" s="42">
        <v>0</v>
      </c>
      <c r="AN150" s="42"/>
      <c r="AO150" s="41"/>
      <c r="AP150" s="39"/>
      <c r="AQ150" s="39"/>
      <c r="AR150" s="43" t="s">
        <v>153</v>
      </c>
      <c r="AS150" s="43" t="s">
        <v>153</v>
      </c>
      <c r="AT150" s="43" t="s">
        <v>153</v>
      </c>
      <c r="AU150" s="43" t="s">
        <v>153</v>
      </c>
      <c r="AV150" s="43" t="s">
        <v>153</v>
      </c>
      <c r="AW150" s="43" t="s">
        <v>153</v>
      </c>
      <c r="AX150" s="43"/>
      <c r="AY150" s="43"/>
      <c r="AZ150" s="43"/>
      <c r="BA150" s="39">
        <f t="shared" si="12"/>
        <v>1</v>
      </c>
      <c r="BB150" s="39">
        <f t="shared" si="13"/>
        <v>1</v>
      </c>
      <c r="BC150" s="39">
        <f>+IF(Tabla2[[#This Row],[PROCESOS_FINALIZADOS]]=1,0,1)</f>
        <v>0</v>
      </c>
      <c r="BD150" s="39">
        <f>+IF(AND(Tabla2[[#This Row],[ESTADO DEL PROCESO]]&lt;&gt;"FINALIZADo",Tabla2[[#This Row],[ESTADO DE LA AUDIENCIA]]="Suspendida"),1,0)</f>
        <v>0</v>
      </c>
      <c r="BE150" s="39">
        <f>+IF(AND(Tabla2[[#This Row],[ESTADO DEL PROCESO]]&lt;&gt;"FINALIZADO",Tabla2[[#This Row],[ESTADO DE LA AUDIENCIA]]="Finalizada"),1,0)</f>
        <v>0</v>
      </c>
      <c r="BF150" s="39">
        <f>+IF(AND(Tabla2[[#This Row],[ESTADO DEL PROCESO]]&lt;&gt;"FINALIZADo",Tabla2[[#This Row],[ESTADO DE LA AUDIENCIA]]="Programada"),1,0)</f>
        <v>0</v>
      </c>
      <c r="BG150" s="39">
        <f>+IF(AND(Tabla2[[#This Row],[ESTADO DEL PROCESO]]="FINALIZADo",Tabla2[[#This Row],[ESTADO DE LA AUDIENCIA]]=""),1,0)</f>
        <v>0</v>
      </c>
      <c r="BH150" s="39">
        <f>+IF(Tabla2[[#This Row],[TIPO RESUELVE]]="SANCION",1,0)</f>
        <v>1</v>
      </c>
      <c r="BI150" s="39">
        <f>IF(Tabla2[[#This Row],[ESTADO DE LA AUDIENCIA]]="Finalizada",IF(Tabla2[[#This Row],[CONSECUENCIA JURÍDICA]]="MULTA",1,0),0)</f>
        <v>0</v>
      </c>
      <c r="BJ150" s="39">
        <f>IF(Tabla2[[#This Row],[ESTADO DE LA AUDIENCIA]]="Finalizada",IF(IFERROR(SEARCH("INCUMPLIMIENTO",Tabla2[[#This Row],[CONSECUENCIA JURÍDICA]],1),"")=1,1,0),0)</f>
        <v>1</v>
      </c>
      <c r="BK150" s="39">
        <f>IF(Tabla2[[#This Row],[ESTADO DE LA AUDIENCIA]]="Finalizada",IF(Tabla2[[#This Row],[FECHA DE CONSTANCIA DE EJECUTORIA]]="","",IF(IFERROR(SEARCH("Caducidad del Contrato",Tabla2[[#This Row],[CONSECUENCIA JURÍDICA]],1),"")=1,1,0)),0)</f>
        <v>0</v>
      </c>
      <c r="BL150" s="39" t="str">
        <f t="shared" ca="1" si="14"/>
        <v>No_Aplica</v>
      </c>
      <c r="BM150" s="39" t="str">
        <f>Tabla2[[#This Row],[No. CONTRATO]]&amp;Tabla2[[#This Row],[NUMERO DE DOCUMENTO]]&amp;Tabla2[[#This Row],[CONSECUENCIA JURÍDICA]]</f>
        <v>237900132731Incumplimiento Parcial (Cláusula Penal)</v>
      </c>
      <c r="BN150" s="39" t="str">
        <f t="shared" si="15"/>
        <v>Unicos</v>
      </c>
      <c r="BO150" s="39" t="str">
        <f ca="1">IF(Tabla2[[#This Row],[CADUCIDAD]]=1,"In-Habilitado",IF(SUMIFS(BI:BI,BL:BL,"Aplica",F:F,F150,BN:BN,"Unicos")&gt;=5,"In-Habilitado",IF(SUMIFS(BJ:BJ,BL:BL,"Aplica",F:F,F150,BN:BN,"Unicos")&gt;=2,"In-Habilitado",IF(AND(SUMIFS(BI:BI,BL:BL,"Aplica",F:F,F150,BN:BN,"Unicos")&gt;=2,SUMIFS(BJ:BJ,BL:BL,"Aplica",F:F,F150,BN:BN,"Unicos")&gt;=1),"In-Habilitado",""))))</f>
        <v/>
      </c>
      <c r="BP150" s="39">
        <f t="shared" si="16"/>
        <v>0</v>
      </c>
      <c r="BQ150" s="39" t="str">
        <f>IF(N151="","SIN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0" s="39" t="e">
        <f>IF(OR(Tabla2[[#This Row],[ESTADO DE LA AUDIENCIA]]="Programada",Tabla2[[#This Row],[ESTADO DE LA AUDIENCIA]]="Suspendida",Tabla2[[#This Row],[ESTADO DE LA AUDIENCIA]]=""),2025,IF(Tabla2[[#This Row],[FECHA DE CONSTANCIA DE EJECUTORIA]]="",2025,TEXT(Tabla2[[#This Row],[FECHA DE CONSTANCIA DE EJECUTORIA]],"YYYY")*1))</f>
        <v>#VALUE!</v>
      </c>
      <c r="BT150" s="39">
        <f t="shared" si="18"/>
        <v>2016</v>
      </c>
      <c r="BU1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0" s="39" t="str">
        <f>IF(COUNTIF($A$1:A150,A150)&gt;1,"","Unicos")</f>
        <v>Unicos</v>
      </c>
      <c r="BW150" s="44" t="str">
        <f ca="1">IF(Tabla2[[#This Row],[ESTADO DE LA AUDIENCIA]]="Finalizada",IFERROR(IF(TEXT(Tabla2[[#This Row],[FECHA DE CONSTANCIA DE EJECUTORIA]],"dd/mm/yyyy")*1&gt;=CONCATENATE(TEXT(TODAY(),"dd/mm/"),YEAR(TODAY())-3)*1,"Aplica","No Aplica"),"Validar"),"No Aplica")</f>
        <v>Validar</v>
      </c>
    </row>
    <row r="151" spans="1:75" ht="37.5" hidden="1" customHeight="1">
      <c r="A151" s="38">
        <v>142</v>
      </c>
      <c r="B151" s="39" t="s">
        <v>22</v>
      </c>
      <c r="C151" s="39" t="s">
        <v>4</v>
      </c>
      <c r="D151" s="39" t="s">
        <v>681</v>
      </c>
      <c r="E151" s="39" t="s">
        <v>141</v>
      </c>
      <c r="F151" s="39">
        <v>900543133</v>
      </c>
      <c r="G151" s="39">
        <v>6</v>
      </c>
      <c r="H151" s="39" t="s">
        <v>142</v>
      </c>
      <c r="I151" s="39">
        <v>2015</v>
      </c>
      <c r="J151" s="51">
        <v>84</v>
      </c>
      <c r="K151" s="39" t="s">
        <v>682</v>
      </c>
      <c r="L151" s="39" t="s">
        <v>169</v>
      </c>
      <c r="M151" s="39" t="s">
        <v>145</v>
      </c>
      <c r="N151" s="39" t="s">
        <v>683</v>
      </c>
      <c r="O151" s="41">
        <v>42359</v>
      </c>
      <c r="P151" s="41">
        <v>42360</v>
      </c>
      <c r="Q151" s="41">
        <v>42726</v>
      </c>
      <c r="R151" s="39" t="s">
        <v>147</v>
      </c>
      <c r="S151" s="41"/>
      <c r="T151" s="39" t="s">
        <v>234</v>
      </c>
      <c r="U151" s="39" t="s">
        <v>684</v>
      </c>
      <c r="V151" s="41">
        <v>42726</v>
      </c>
      <c r="W151" s="39" t="s">
        <v>685</v>
      </c>
      <c r="X151" s="39" t="s">
        <v>151</v>
      </c>
      <c r="Y151" s="39" t="s">
        <v>152</v>
      </c>
      <c r="Z151" s="39">
        <v>2195</v>
      </c>
      <c r="AA151" s="41">
        <v>42577</v>
      </c>
      <c r="AB151" s="39" t="s">
        <v>198</v>
      </c>
      <c r="AC151" s="41">
        <v>42577</v>
      </c>
      <c r="AD151" s="39">
        <v>4232</v>
      </c>
      <c r="AE151" s="41">
        <v>42726</v>
      </c>
      <c r="AF151" s="39" t="s">
        <v>229</v>
      </c>
      <c r="AG151" s="41">
        <v>42726</v>
      </c>
      <c r="AH151" s="41"/>
      <c r="AI151" s="41"/>
      <c r="AJ151" s="41" t="s">
        <v>153</v>
      </c>
      <c r="AK151" s="39" t="s">
        <v>198</v>
      </c>
      <c r="AL151" s="41"/>
      <c r="AM151" s="42">
        <v>2387275</v>
      </c>
      <c r="AN151" s="42">
        <v>2387275</v>
      </c>
      <c r="AO151" s="41">
        <v>42731</v>
      </c>
      <c r="AP151" s="39"/>
      <c r="AQ151" s="39" t="s">
        <v>294</v>
      </c>
      <c r="AR151" s="43" t="s">
        <v>153</v>
      </c>
      <c r="AS151" s="43" t="s">
        <v>153</v>
      </c>
      <c r="AT151" s="43" t="s">
        <v>153</v>
      </c>
      <c r="AU151" s="43" t="s">
        <v>153</v>
      </c>
      <c r="AV151" s="43" t="s">
        <v>153</v>
      </c>
      <c r="AW151" s="43" t="s">
        <v>153</v>
      </c>
      <c r="AX151" s="43"/>
      <c r="AY151" s="43"/>
      <c r="AZ151" s="43"/>
      <c r="BA151" s="39">
        <f t="shared" si="12"/>
        <v>1</v>
      </c>
      <c r="BB151" s="39">
        <f t="shared" si="13"/>
        <v>1</v>
      </c>
      <c r="BC151" s="39">
        <f>+IF(Tabla2[[#This Row],[PROCESOS_FINALIZADOS]]=1,0,1)</f>
        <v>0</v>
      </c>
      <c r="BD151" s="39">
        <f>+IF(AND(Tabla2[[#This Row],[ESTADO DEL PROCESO]]&lt;&gt;"FINALIZADo",Tabla2[[#This Row],[ESTADO DE LA AUDIENCIA]]="Suspendida"),1,0)</f>
        <v>0</v>
      </c>
      <c r="BE151" s="39">
        <f>+IF(AND(Tabla2[[#This Row],[ESTADO DEL PROCESO]]&lt;&gt;"FINALIZADO",Tabla2[[#This Row],[ESTADO DE LA AUDIENCIA]]="Finalizada"),1,0)</f>
        <v>0</v>
      </c>
      <c r="BF151" s="39">
        <f>+IF(AND(Tabla2[[#This Row],[ESTADO DEL PROCESO]]&lt;&gt;"FINALIZADo",Tabla2[[#This Row],[ESTADO DE LA AUDIENCIA]]="Programada"),1,0)</f>
        <v>0</v>
      </c>
      <c r="BG151" s="39">
        <f>+IF(AND(Tabla2[[#This Row],[ESTADO DEL PROCESO]]="FINALIZADo",Tabla2[[#This Row],[ESTADO DE LA AUDIENCIA]]=""),1,0)</f>
        <v>0</v>
      </c>
      <c r="BH151" s="39">
        <f>+IF(Tabla2[[#This Row],[TIPO RESUELVE]]="SANCION",1,0)</f>
        <v>1</v>
      </c>
      <c r="BI151" s="39">
        <f>IF(Tabla2[[#This Row],[ESTADO DE LA AUDIENCIA]]="Finalizada",IF(Tabla2[[#This Row],[CONSECUENCIA JURÍDICA]]="MULTA",1,0),0)</f>
        <v>0</v>
      </c>
      <c r="BJ151" s="39">
        <f>IF(Tabla2[[#This Row],[ESTADO DE LA AUDIENCIA]]="Finalizada",IF(IFERROR(SEARCH("INCUMPLIMIENTO",Tabla2[[#This Row],[CONSECUENCIA JURÍDICA]],1),"")=1,1,0),0)</f>
        <v>1</v>
      </c>
      <c r="BK151" s="39">
        <f>IF(Tabla2[[#This Row],[ESTADO DE LA AUDIENCIA]]="Finalizada",IF(Tabla2[[#This Row],[FECHA DE CONSTANCIA DE EJECUTORIA]]="","",IF(IFERROR(SEARCH("Caducidad del Contrato",Tabla2[[#This Row],[CONSECUENCIA JURÍDICA]],1),"")=1,1,0)),0)</f>
        <v>0</v>
      </c>
      <c r="BL151" s="39" t="str">
        <f t="shared" ca="1" si="14"/>
        <v>No_Aplica</v>
      </c>
      <c r="BM151" s="39" t="str">
        <f>Tabla2[[#This Row],[No. CONTRATO]]&amp;Tabla2[[#This Row],[NUMERO DE DOCUMENTO]]&amp;Tabla2[[#This Row],[CONSECUENCIA JURÍDICA]]</f>
        <v>84900543133Incumplimiento Parcial (Cláusula Penal)</v>
      </c>
      <c r="BN151" s="39" t="str">
        <f t="shared" si="15"/>
        <v>Unicos</v>
      </c>
      <c r="BO151" s="39" t="str">
        <f ca="1">IF(Tabla2[[#This Row],[CADUCIDAD]]=1,"In-Habilitado",IF(SUMIFS(BI:BI,BL:BL,"Aplica",F:F,F151,BN:BN,"Unicos")&gt;=5,"In-Habilitado",IF(SUMIFS(BJ:BJ,BL:BL,"Aplica",F:F,F151,BN:BN,"Unicos")&gt;=2,"In-Habilitado",IF(AND(SUMIFS(BI:BI,BL:BL,"Aplica",F:F,F151,BN:BN,"Unicos")&gt;=2,SUMIFS(BJ:BJ,BL:BL,"Aplica",F:F,F151,BN:BN,"Unicos")&gt;=1),"In-Habilitado",""))))</f>
        <v/>
      </c>
      <c r="BP151" s="39">
        <f t="shared" si="16"/>
        <v>0</v>
      </c>
      <c r="BQ151" s="39" t="str">
        <f>IF(N152="","SIN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1" s="39" t="e">
        <f>IF(OR(Tabla2[[#This Row],[ESTADO DE LA AUDIENCIA]]="Programada",Tabla2[[#This Row],[ESTADO DE LA AUDIENCIA]]="Suspendida",Tabla2[[#This Row],[ESTADO DE LA AUDIENCIA]]=""),2025,IF(Tabla2[[#This Row],[FECHA DE CONSTANCIA DE EJECUTORIA]]="",2025,TEXT(Tabla2[[#This Row],[FECHA DE CONSTANCIA DE EJECUTORIA]],"YYYY")*1))</f>
        <v>#VALUE!</v>
      </c>
      <c r="BT151" s="39">
        <f t="shared" si="18"/>
        <v>2016</v>
      </c>
      <c r="BU1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1" s="39" t="str">
        <f>IF(COUNTIF($A$1:A151,A151)&gt;1,"","Unicos")</f>
        <v>Unicos</v>
      </c>
      <c r="BW151" s="44" t="str">
        <f ca="1">IF(Tabla2[[#This Row],[ESTADO DE LA AUDIENCIA]]="Finalizada",IFERROR(IF(TEXT(Tabla2[[#This Row],[FECHA DE CONSTANCIA DE EJECUTORIA]],"dd/mm/yyyy")*1&gt;=CONCATENATE(TEXT(TODAY(),"dd/mm/"),YEAR(TODAY())-3)*1,"Aplica","No Aplica"),"Validar"),"No Aplica")</f>
        <v>Validar</v>
      </c>
    </row>
    <row r="152" spans="1:75" ht="37.5" hidden="1" customHeight="1">
      <c r="A152" s="38">
        <v>143</v>
      </c>
      <c r="B152" s="39" t="s">
        <v>10</v>
      </c>
      <c r="C152" s="39" t="s">
        <v>4</v>
      </c>
      <c r="D152" s="39" t="s">
        <v>686</v>
      </c>
      <c r="E152" s="39" t="s">
        <v>141</v>
      </c>
      <c r="F152" s="39">
        <v>900249994</v>
      </c>
      <c r="G152" s="39"/>
      <c r="H152" s="39" t="s">
        <v>142</v>
      </c>
      <c r="I152" s="39">
        <v>2014</v>
      </c>
      <c r="J152" s="40">
        <v>629</v>
      </c>
      <c r="K152" s="39" t="s">
        <v>687</v>
      </c>
      <c r="L152" s="39" t="s">
        <v>144</v>
      </c>
      <c r="M152" s="39" t="s">
        <v>145</v>
      </c>
      <c r="N152" s="39" t="s">
        <v>688</v>
      </c>
      <c r="O152" s="41">
        <v>42436</v>
      </c>
      <c r="P152" s="41">
        <v>42475</v>
      </c>
      <c r="Q152" s="41">
        <v>42709</v>
      </c>
      <c r="R152" s="39" t="s">
        <v>147</v>
      </c>
      <c r="S152" s="41"/>
      <c r="T152" s="39" t="s">
        <v>689</v>
      </c>
      <c r="U152" s="39" t="s">
        <v>400</v>
      </c>
      <c r="V152" s="41">
        <v>43091</v>
      </c>
      <c r="W152" s="39" t="s">
        <v>690</v>
      </c>
      <c r="X152" s="39" t="s">
        <v>151</v>
      </c>
      <c r="Y152" s="39" t="s">
        <v>152</v>
      </c>
      <c r="Z152" s="39">
        <v>3735</v>
      </c>
      <c r="AA152" s="41">
        <v>42709</v>
      </c>
      <c r="AB152" s="39" t="s">
        <v>198</v>
      </c>
      <c r="AC152" s="41">
        <v>42716</v>
      </c>
      <c r="AD152" s="39">
        <v>3920</v>
      </c>
      <c r="AE152" s="41">
        <v>42731</v>
      </c>
      <c r="AF152" s="39" t="s">
        <v>310</v>
      </c>
      <c r="AG152" s="41">
        <v>42731</v>
      </c>
      <c r="AH152" s="41">
        <v>42732</v>
      </c>
      <c r="AI152" s="41"/>
      <c r="AJ152" s="41" t="s">
        <v>153</v>
      </c>
      <c r="AK152" s="39" t="s">
        <v>154</v>
      </c>
      <c r="AL152" s="41"/>
      <c r="AM152" s="42">
        <v>153403205</v>
      </c>
      <c r="AN152" s="42"/>
      <c r="AO152" s="41"/>
      <c r="AP152" s="39"/>
      <c r="AQ152" s="39"/>
      <c r="AR152" s="43" t="s">
        <v>153</v>
      </c>
      <c r="AS152" s="43" t="s">
        <v>153</v>
      </c>
      <c r="AT152" s="43" t="s">
        <v>153</v>
      </c>
      <c r="AU152" s="43" t="s">
        <v>153</v>
      </c>
      <c r="AV152" s="43" t="s">
        <v>153</v>
      </c>
      <c r="AW152" s="43" t="s">
        <v>153</v>
      </c>
      <c r="AX152" s="43"/>
      <c r="AY152" s="43"/>
      <c r="AZ152" s="43"/>
      <c r="BA152" s="39">
        <f t="shared" si="12"/>
        <v>1</v>
      </c>
      <c r="BB152" s="39">
        <f t="shared" si="13"/>
        <v>1</v>
      </c>
      <c r="BC152" s="39">
        <f>+IF(Tabla2[[#This Row],[PROCESOS_FINALIZADOS]]=1,0,1)</f>
        <v>0</v>
      </c>
      <c r="BD152" s="39">
        <f>+IF(AND(Tabla2[[#This Row],[ESTADO DEL PROCESO]]&lt;&gt;"FINALIZADo",Tabla2[[#This Row],[ESTADO DE LA AUDIENCIA]]="Suspendida"),1,0)</f>
        <v>0</v>
      </c>
      <c r="BE152" s="39">
        <f>+IF(AND(Tabla2[[#This Row],[ESTADO DEL PROCESO]]&lt;&gt;"FINALIZADO",Tabla2[[#This Row],[ESTADO DE LA AUDIENCIA]]="Finalizada"),1,0)</f>
        <v>0</v>
      </c>
      <c r="BF152" s="39">
        <f>+IF(AND(Tabla2[[#This Row],[ESTADO DEL PROCESO]]&lt;&gt;"FINALIZADo",Tabla2[[#This Row],[ESTADO DE LA AUDIENCIA]]="Programada"),1,0)</f>
        <v>0</v>
      </c>
      <c r="BG152" s="39">
        <f>+IF(AND(Tabla2[[#This Row],[ESTADO DEL PROCESO]]="FINALIZADo",Tabla2[[#This Row],[ESTADO DE LA AUDIENCIA]]=""),1,0)</f>
        <v>0</v>
      </c>
      <c r="BH152" s="39">
        <f>+IF(Tabla2[[#This Row],[TIPO RESUELVE]]="SANCION",1,0)</f>
        <v>1</v>
      </c>
      <c r="BI152" s="39">
        <f>IF(Tabla2[[#This Row],[ESTADO DE LA AUDIENCIA]]="Finalizada",IF(Tabla2[[#This Row],[CONSECUENCIA JURÍDICA]]="MULTA",1,0),0)</f>
        <v>0</v>
      </c>
      <c r="BJ152" s="39">
        <f>IF(Tabla2[[#This Row],[ESTADO DE LA AUDIENCIA]]="Finalizada",IF(IFERROR(SEARCH("INCUMPLIMIENTO",Tabla2[[#This Row],[CONSECUENCIA JURÍDICA]],1),"")=1,1,0),0)</f>
        <v>1</v>
      </c>
      <c r="BK152" s="39">
        <f>IF(Tabla2[[#This Row],[ESTADO DE LA AUDIENCIA]]="Finalizada",IF(Tabla2[[#This Row],[FECHA DE CONSTANCIA DE EJECUTORIA]]="","",IF(IFERROR(SEARCH("Caducidad del Contrato",Tabla2[[#This Row],[CONSECUENCIA JURÍDICA]],1),"")=1,1,0)),0)</f>
        <v>0</v>
      </c>
      <c r="BL152" s="39" t="str">
        <f t="shared" ca="1" si="14"/>
        <v>No_Aplica</v>
      </c>
      <c r="BM152" s="39" t="str">
        <f>Tabla2[[#This Row],[No. CONTRATO]]&amp;Tabla2[[#This Row],[NUMERO DE DOCUMENTO]]&amp;Tabla2[[#This Row],[CONSECUENCIA JURÍDICA]]</f>
        <v>629900249994Incumplimiento Parcial (Cláusula Penal)</v>
      </c>
      <c r="BN152" s="39" t="str">
        <f t="shared" si="15"/>
        <v>Unicos</v>
      </c>
      <c r="BO152" s="39" t="str">
        <f ca="1">IF(Tabla2[[#This Row],[CADUCIDAD]]=1,"In-Habilitado",IF(SUMIFS(BI:BI,BL:BL,"Aplica",F:F,F152,BN:BN,"Unicos")&gt;=5,"In-Habilitado",IF(SUMIFS(BJ:BJ,BL:BL,"Aplica",F:F,F152,BN:BN,"Unicos")&gt;=2,"In-Habilitado",IF(AND(SUMIFS(BI:BI,BL:BL,"Aplica",F:F,F152,BN:BN,"Unicos")&gt;=2,SUMIFS(BJ:BJ,BL:BL,"Aplica",F:F,F152,BN:BN,"Unicos")&gt;=1),"In-Habilitado",""))))</f>
        <v/>
      </c>
      <c r="BP152" s="39">
        <f t="shared" si="16"/>
        <v>0</v>
      </c>
      <c r="BQ152" s="39" t="str">
        <f>IF(N153="","SIN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2" s="39" t="e">
        <f>IF(OR(Tabla2[[#This Row],[ESTADO DE LA AUDIENCIA]]="Programada",Tabla2[[#This Row],[ESTADO DE LA AUDIENCIA]]="Suspendida",Tabla2[[#This Row],[ESTADO DE LA AUDIENCIA]]=""),2025,IF(Tabla2[[#This Row],[FECHA DE CONSTANCIA DE EJECUTORIA]]="",2025,TEXT(Tabla2[[#This Row],[FECHA DE CONSTANCIA DE EJECUTORIA]],"YYYY")*1))</f>
        <v>#VALUE!</v>
      </c>
      <c r="BT152" s="39">
        <f t="shared" si="18"/>
        <v>2016</v>
      </c>
      <c r="BU1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2" s="39" t="str">
        <f>IF(COUNTIF($A$1:A152,A152)&gt;1,"","Unicos")</f>
        <v>Unicos</v>
      </c>
      <c r="BW152" s="44" t="str">
        <f ca="1">IF(Tabla2[[#This Row],[ESTADO DE LA AUDIENCIA]]="Finalizada",IFERROR(IF(TEXT(Tabla2[[#This Row],[FECHA DE CONSTANCIA DE EJECUTORIA]],"dd/mm/yyyy")*1&gt;=CONCATENATE(TEXT(TODAY(),"dd/mm/"),YEAR(TODAY())-3)*1,"Aplica","No Aplica"),"Validar"),"No Aplica")</f>
        <v>Validar</v>
      </c>
    </row>
    <row r="153" spans="1:75" ht="37.5" hidden="1" customHeight="1">
      <c r="A153" s="38">
        <v>144</v>
      </c>
      <c r="B153" s="39" t="s">
        <v>12</v>
      </c>
      <c r="C153" s="39" t="s">
        <v>4</v>
      </c>
      <c r="D153" s="39" t="s">
        <v>691</v>
      </c>
      <c r="E153" s="39" t="s">
        <v>141</v>
      </c>
      <c r="F153" s="39">
        <v>800186093</v>
      </c>
      <c r="G153" s="39">
        <v>5</v>
      </c>
      <c r="H153" s="39" t="s">
        <v>142</v>
      </c>
      <c r="I153" s="39">
        <v>2015</v>
      </c>
      <c r="J153" s="40">
        <v>1539</v>
      </c>
      <c r="K153" s="39" t="s">
        <v>692</v>
      </c>
      <c r="L153" s="39" t="s">
        <v>248</v>
      </c>
      <c r="M153" s="39" t="s">
        <v>507</v>
      </c>
      <c r="N153" s="39" t="s">
        <v>56</v>
      </c>
      <c r="O153" s="41">
        <v>42447</v>
      </c>
      <c r="P153" s="41">
        <v>42521</v>
      </c>
      <c r="Q153" s="41"/>
      <c r="R153" s="39" t="s">
        <v>147</v>
      </c>
      <c r="S153" s="41"/>
      <c r="T153" s="39" t="s">
        <v>693</v>
      </c>
      <c r="U153" s="39"/>
      <c r="V153" s="41">
        <v>44055</v>
      </c>
      <c r="W153" s="39" t="s">
        <v>164</v>
      </c>
      <c r="X153" s="39" t="s">
        <v>151</v>
      </c>
      <c r="Y153" s="39" t="s">
        <v>152</v>
      </c>
      <c r="Z153" s="39">
        <v>11580</v>
      </c>
      <c r="AA153" s="41">
        <v>42676</v>
      </c>
      <c r="AB153" s="39" t="s">
        <v>198</v>
      </c>
      <c r="AC153" s="41">
        <v>42719</v>
      </c>
      <c r="AD153" s="39">
        <v>13408</v>
      </c>
      <c r="AE153" s="41">
        <v>42732</v>
      </c>
      <c r="AF153" s="39" t="s">
        <v>229</v>
      </c>
      <c r="AG153" s="41">
        <v>42733</v>
      </c>
      <c r="AH153" s="41">
        <v>42760</v>
      </c>
      <c r="AI153" s="41">
        <v>42930</v>
      </c>
      <c r="AJ153" s="41" t="s">
        <v>153</v>
      </c>
      <c r="AK153" s="39" t="s">
        <v>198</v>
      </c>
      <c r="AL153" s="41">
        <v>42917</v>
      </c>
      <c r="AM153" s="42">
        <v>400258493</v>
      </c>
      <c r="AN153" s="42">
        <v>400258493</v>
      </c>
      <c r="AO153" s="41">
        <v>42907</v>
      </c>
      <c r="AP153" s="39"/>
      <c r="AQ153" s="39"/>
      <c r="AR153" s="43" t="s">
        <v>153</v>
      </c>
      <c r="AS153" s="43" t="s">
        <v>153</v>
      </c>
      <c r="AT153" s="43" t="s">
        <v>153</v>
      </c>
      <c r="AU153" s="43" t="s">
        <v>153</v>
      </c>
      <c r="AV153" s="43" t="s">
        <v>153</v>
      </c>
      <c r="AW153" s="43" t="s">
        <v>153</v>
      </c>
      <c r="AX153" s="43"/>
      <c r="AY153" s="43"/>
      <c r="AZ153" s="43"/>
      <c r="BA153" s="39">
        <f t="shared" si="12"/>
        <v>1</v>
      </c>
      <c r="BB153" s="39">
        <f t="shared" si="13"/>
        <v>1</v>
      </c>
      <c r="BC153" s="39">
        <f>+IF(Tabla2[[#This Row],[PROCESOS_FINALIZADOS]]=1,0,1)</f>
        <v>0</v>
      </c>
      <c r="BD153" s="39">
        <f>+IF(AND(Tabla2[[#This Row],[ESTADO DEL PROCESO]]&lt;&gt;"FINALIZADo",Tabla2[[#This Row],[ESTADO DE LA AUDIENCIA]]="Suspendida"),1,0)</f>
        <v>0</v>
      </c>
      <c r="BE153" s="39">
        <f>+IF(AND(Tabla2[[#This Row],[ESTADO DEL PROCESO]]&lt;&gt;"FINALIZADO",Tabla2[[#This Row],[ESTADO DE LA AUDIENCIA]]="Finalizada"),1,0)</f>
        <v>0</v>
      </c>
      <c r="BF153" s="39">
        <f>+IF(AND(Tabla2[[#This Row],[ESTADO DEL PROCESO]]&lt;&gt;"FINALIZADo",Tabla2[[#This Row],[ESTADO DE LA AUDIENCIA]]="Programada"),1,0)</f>
        <v>0</v>
      </c>
      <c r="BG153" s="39">
        <f>+IF(AND(Tabla2[[#This Row],[ESTADO DEL PROCESO]]="FINALIZADo",Tabla2[[#This Row],[ESTADO DE LA AUDIENCIA]]=""),1,0)</f>
        <v>0</v>
      </c>
      <c r="BH153" s="39">
        <f>+IF(Tabla2[[#This Row],[TIPO RESUELVE]]="SANCION",1,0)</f>
        <v>1</v>
      </c>
      <c r="BI153" s="39">
        <f>IF(Tabla2[[#This Row],[ESTADO DE LA AUDIENCIA]]="Finalizada",IF(Tabla2[[#This Row],[CONSECUENCIA JURÍDICA]]="MULTA",1,0),0)</f>
        <v>0</v>
      </c>
      <c r="BJ153" s="39">
        <f>IF(Tabla2[[#This Row],[ESTADO DE LA AUDIENCIA]]="Finalizada",IF(IFERROR(SEARCH("INCUMPLIMIENTO",Tabla2[[#This Row],[CONSECUENCIA JURÍDICA]],1),"")=1,1,0),0)</f>
        <v>1</v>
      </c>
      <c r="BK153" s="39">
        <f>IF(Tabla2[[#This Row],[ESTADO DE LA AUDIENCIA]]="Finalizada",IF(Tabla2[[#This Row],[FECHA DE CONSTANCIA DE EJECUTORIA]]="","",IF(IFERROR(SEARCH("Caducidad del Contrato",Tabla2[[#This Row],[CONSECUENCIA JURÍDICA]],1),"")=1,1,0)),0)</f>
        <v>0</v>
      </c>
      <c r="BL153" s="39" t="str">
        <f t="shared" ca="1" si="14"/>
        <v>No_Aplica</v>
      </c>
      <c r="BM153" s="39" t="str">
        <f>Tabla2[[#This Row],[No. CONTRATO]]&amp;Tabla2[[#This Row],[NUMERO DE DOCUMENTO]]&amp;Tabla2[[#This Row],[CONSECUENCIA JURÍDICA]]</f>
        <v>1539800186093Incumplimiento Parcial (Cláusula Penal)</v>
      </c>
      <c r="BN153" s="39" t="str">
        <f t="shared" si="15"/>
        <v>Unicos</v>
      </c>
      <c r="BO153" s="39" t="str">
        <f ca="1">IF(Tabla2[[#This Row],[CADUCIDAD]]=1,"In-Habilitado",IF(SUMIFS(BI:BI,BL:BL,"Aplica",F:F,F153,BN:BN,"Unicos")&gt;=5,"In-Habilitado",IF(SUMIFS(BJ:BJ,BL:BL,"Aplica",F:F,F153,BN:BN,"Unicos")&gt;=2,"In-Habilitado",IF(AND(SUMIFS(BI:BI,BL:BL,"Aplica",F:F,F153,BN:BN,"Unicos")&gt;=2,SUMIFS(BJ:BJ,BL:BL,"Aplica",F:F,F153,BN:BN,"Unicos")&gt;=1),"In-Habilitado",""))))</f>
        <v/>
      </c>
      <c r="BP153" s="39">
        <f t="shared" si="16"/>
        <v>0</v>
      </c>
      <c r="BQ153" s="39" t="str">
        <f>IF(N154="","SIN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3" s="39" t="e">
        <f>IF(OR(Tabla2[[#This Row],[ESTADO DE LA AUDIENCIA]]="Programada",Tabla2[[#This Row],[ESTADO DE LA AUDIENCIA]]="Suspendida",Tabla2[[#This Row],[ESTADO DE LA AUDIENCIA]]=""),2025,IF(Tabla2[[#This Row],[FECHA DE CONSTANCIA DE EJECUTORIA]]="",2025,TEXT(Tabla2[[#This Row],[FECHA DE CONSTANCIA DE EJECUTORIA]],"YYYY")*1))</f>
        <v>#VALUE!</v>
      </c>
      <c r="BT153" s="39">
        <f t="shared" si="18"/>
        <v>2016</v>
      </c>
      <c r="BU1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3" s="39" t="str">
        <f>IF(COUNTIF($A$1:A153,A153)&gt;1,"","Unicos")</f>
        <v>Unicos</v>
      </c>
      <c r="BW153" s="44" t="str">
        <f ca="1">IF(Tabla2[[#This Row],[ESTADO DE LA AUDIENCIA]]="Finalizada",IFERROR(IF(TEXT(Tabla2[[#This Row],[FECHA DE CONSTANCIA DE EJECUTORIA]],"dd/mm/yyyy")*1&gt;=CONCATENATE(TEXT(TODAY(),"dd/mm/"),YEAR(TODAY())-3)*1,"Aplica","No Aplica"),"Validar"),"No Aplica")</f>
        <v>Validar</v>
      </c>
    </row>
    <row r="154" spans="1:75" ht="37.5" hidden="1" customHeight="1">
      <c r="A154" s="38">
        <v>145</v>
      </c>
      <c r="B154" s="39" t="s">
        <v>158</v>
      </c>
      <c r="C154" s="39" t="s">
        <v>4</v>
      </c>
      <c r="D154" s="39" t="s">
        <v>655</v>
      </c>
      <c r="E154" s="39" t="s">
        <v>141</v>
      </c>
      <c r="F154" s="39">
        <v>823004907</v>
      </c>
      <c r="G154" s="39"/>
      <c r="H154" s="39" t="s">
        <v>142</v>
      </c>
      <c r="I154" s="39">
        <v>2016</v>
      </c>
      <c r="J154" s="40">
        <v>7001562016</v>
      </c>
      <c r="K154" s="39" t="s">
        <v>694</v>
      </c>
      <c r="L154" s="39" t="s">
        <v>144</v>
      </c>
      <c r="M154" s="39" t="s">
        <v>145</v>
      </c>
      <c r="N154" s="39" t="s">
        <v>695</v>
      </c>
      <c r="O154" s="41">
        <v>42534</v>
      </c>
      <c r="P154" s="41">
        <v>42552</v>
      </c>
      <c r="Q154" s="41">
        <v>42732</v>
      </c>
      <c r="R154" s="39" t="s">
        <v>147</v>
      </c>
      <c r="S154" s="41"/>
      <c r="T154" s="39"/>
      <c r="U154" s="39" t="s">
        <v>696</v>
      </c>
      <c r="V154" s="41">
        <v>42732</v>
      </c>
      <c r="W154" s="39" t="s">
        <v>697</v>
      </c>
      <c r="X154" s="39" t="s">
        <v>151</v>
      </c>
      <c r="Y154" s="39" t="s">
        <v>152</v>
      </c>
      <c r="Z154" s="39">
        <v>3627</v>
      </c>
      <c r="AA154" s="41">
        <v>42732</v>
      </c>
      <c r="AB154" s="39" t="s">
        <v>154</v>
      </c>
      <c r="AC154" s="41"/>
      <c r="AD154" s="39"/>
      <c r="AE154" s="41"/>
      <c r="AF154" s="39"/>
      <c r="AG154" s="41">
        <v>42741</v>
      </c>
      <c r="AH154" s="41"/>
      <c r="AI154" s="41">
        <v>42745</v>
      </c>
      <c r="AJ154" s="41" t="s">
        <v>153</v>
      </c>
      <c r="AK154" s="39" t="s">
        <v>198</v>
      </c>
      <c r="AL154" s="41">
        <v>42745</v>
      </c>
      <c r="AM154" s="42">
        <v>538836</v>
      </c>
      <c r="AN154" s="42">
        <v>538000</v>
      </c>
      <c r="AO154" s="41">
        <v>42745</v>
      </c>
      <c r="AP154" s="39"/>
      <c r="AQ154" s="39" t="s">
        <v>697</v>
      </c>
      <c r="AR154" s="43" t="s">
        <v>153</v>
      </c>
      <c r="AS154" s="43" t="s">
        <v>153</v>
      </c>
      <c r="AT154" s="43" t="s">
        <v>153</v>
      </c>
      <c r="AU154" s="43" t="s">
        <v>153</v>
      </c>
      <c r="AV154" s="43" t="s">
        <v>153</v>
      </c>
      <c r="AW154" s="43" t="s">
        <v>153</v>
      </c>
      <c r="AX154" s="43"/>
      <c r="AY154" s="43"/>
      <c r="AZ154" s="43"/>
      <c r="BA154" s="39">
        <f t="shared" si="12"/>
        <v>1</v>
      </c>
      <c r="BB154" s="39">
        <f t="shared" si="13"/>
        <v>1</v>
      </c>
      <c r="BC154" s="39">
        <f>+IF(Tabla2[[#This Row],[PROCESOS_FINALIZADOS]]=1,0,1)</f>
        <v>0</v>
      </c>
      <c r="BD154" s="39">
        <f>+IF(AND(Tabla2[[#This Row],[ESTADO DEL PROCESO]]&lt;&gt;"FINALIZADo",Tabla2[[#This Row],[ESTADO DE LA AUDIENCIA]]="Suspendida"),1,0)</f>
        <v>0</v>
      </c>
      <c r="BE154" s="39">
        <f>+IF(AND(Tabla2[[#This Row],[ESTADO DEL PROCESO]]&lt;&gt;"FINALIZADO",Tabla2[[#This Row],[ESTADO DE LA AUDIENCIA]]="Finalizada"),1,0)</f>
        <v>0</v>
      </c>
      <c r="BF154" s="39">
        <f>+IF(AND(Tabla2[[#This Row],[ESTADO DEL PROCESO]]&lt;&gt;"FINALIZADo",Tabla2[[#This Row],[ESTADO DE LA AUDIENCIA]]="Programada"),1,0)</f>
        <v>0</v>
      </c>
      <c r="BG154" s="39">
        <f>+IF(AND(Tabla2[[#This Row],[ESTADO DEL PROCESO]]="FINALIZADo",Tabla2[[#This Row],[ESTADO DE LA AUDIENCIA]]=""),1,0)</f>
        <v>0</v>
      </c>
      <c r="BH154" s="39">
        <f>+IF(Tabla2[[#This Row],[TIPO RESUELVE]]="SANCION",1,0)</f>
        <v>1</v>
      </c>
      <c r="BI154" s="39">
        <f>IF(Tabla2[[#This Row],[ESTADO DE LA AUDIENCIA]]="Finalizada",IF(Tabla2[[#This Row],[CONSECUENCIA JURÍDICA]]="MULTA",1,0),0)</f>
        <v>0</v>
      </c>
      <c r="BJ154" s="39">
        <f>IF(Tabla2[[#This Row],[ESTADO DE LA AUDIENCIA]]="Finalizada",IF(IFERROR(SEARCH("INCUMPLIMIENTO",Tabla2[[#This Row],[CONSECUENCIA JURÍDICA]],1),"")=1,1,0),0)</f>
        <v>1</v>
      </c>
      <c r="BK154" s="39">
        <f>IF(Tabla2[[#This Row],[ESTADO DE LA AUDIENCIA]]="Finalizada",IF(Tabla2[[#This Row],[FECHA DE CONSTANCIA DE EJECUTORIA]]="","",IF(IFERROR(SEARCH("Caducidad del Contrato",Tabla2[[#This Row],[CONSECUENCIA JURÍDICA]],1),"")=1,1,0)),0)</f>
        <v>0</v>
      </c>
      <c r="BL154" s="39" t="str">
        <f t="shared" ca="1" si="14"/>
        <v>No_Aplica</v>
      </c>
      <c r="BM154" s="39" t="str">
        <f>Tabla2[[#This Row],[No. CONTRATO]]&amp;Tabla2[[#This Row],[NUMERO DE DOCUMENTO]]&amp;Tabla2[[#This Row],[CONSECUENCIA JURÍDICA]]</f>
        <v>7001562016823004907Incumplimiento Parcial (Cláusula Penal)</v>
      </c>
      <c r="BN154" s="39" t="str">
        <f t="shared" si="15"/>
        <v>Unicos</v>
      </c>
      <c r="BO154" s="39" t="str">
        <f ca="1">IF(Tabla2[[#This Row],[CADUCIDAD]]=1,"In-Habilitado",IF(SUMIFS(BI:BI,BL:BL,"Aplica",F:F,F154,BN:BN,"Unicos")&gt;=5,"In-Habilitado",IF(SUMIFS(BJ:BJ,BL:BL,"Aplica",F:F,F154,BN:BN,"Unicos")&gt;=2,"In-Habilitado",IF(AND(SUMIFS(BI:BI,BL:BL,"Aplica",F:F,F154,BN:BN,"Unicos")&gt;=2,SUMIFS(BJ:BJ,BL:BL,"Aplica",F:F,F154,BN:BN,"Unicos")&gt;=1),"In-Habilitado",""))))</f>
        <v/>
      </c>
      <c r="BP154" s="39">
        <f t="shared" si="16"/>
        <v>0</v>
      </c>
      <c r="BQ154" s="39" t="str">
        <f>IF(N155="","SIN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4" s="39" t="e">
        <f>IF(OR(Tabla2[[#This Row],[ESTADO DE LA AUDIENCIA]]="Programada",Tabla2[[#This Row],[ESTADO DE LA AUDIENCIA]]="Suspendida",Tabla2[[#This Row],[ESTADO DE LA AUDIENCIA]]=""),2025,IF(Tabla2[[#This Row],[FECHA DE CONSTANCIA DE EJECUTORIA]]="",2025,TEXT(Tabla2[[#This Row],[FECHA DE CONSTANCIA DE EJECUTORIA]],"YYYY")*1))</f>
        <v>#VALUE!</v>
      </c>
      <c r="BT154" s="39">
        <f t="shared" si="18"/>
        <v>2017</v>
      </c>
      <c r="BU1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4" s="39" t="str">
        <f>IF(COUNTIF($A$1:A154,A154)&gt;1,"","Unicos")</f>
        <v>Unicos</v>
      </c>
      <c r="BW154" s="44" t="str">
        <f ca="1">IF(Tabla2[[#This Row],[ESTADO DE LA AUDIENCIA]]="Finalizada",IFERROR(IF(TEXT(Tabla2[[#This Row],[FECHA DE CONSTANCIA DE EJECUTORIA]],"dd/mm/yyyy")*1&gt;=CONCATENATE(TEXT(TODAY(),"dd/mm/"),YEAR(TODAY())-3)*1,"Aplica","No Aplica"),"Validar"),"No Aplica")</f>
        <v>Validar</v>
      </c>
    </row>
    <row r="155" spans="1:75" ht="37.5" hidden="1" customHeight="1">
      <c r="A155" s="38">
        <v>146</v>
      </c>
      <c r="B155" s="39" t="s">
        <v>19</v>
      </c>
      <c r="C155" s="39" t="s">
        <v>4</v>
      </c>
      <c r="D155" s="39" t="s">
        <v>698</v>
      </c>
      <c r="E155" s="39" t="s">
        <v>141</v>
      </c>
      <c r="F155" s="39">
        <v>900151981</v>
      </c>
      <c r="G155" s="39">
        <v>2</v>
      </c>
      <c r="H155" s="39" t="s">
        <v>142</v>
      </c>
      <c r="I155" s="39">
        <v>2021</v>
      </c>
      <c r="J155" s="40">
        <v>88000382021</v>
      </c>
      <c r="K155" s="39" t="s">
        <v>699</v>
      </c>
      <c r="L155" s="39" t="s">
        <v>144</v>
      </c>
      <c r="M155" s="39" t="s">
        <v>145</v>
      </c>
      <c r="N155" s="39" t="s">
        <v>700</v>
      </c>
      <c r="O155" s="41"/>
      <c r="P155" s="41"/>
      <c r="Q155" s="41"/>
      <c r="R155" s="39" t="s">
        <v>147</v>
      </c>
      <c r="S155" s="41"/>
      <c r="T155" s="39" t="s">
        <v>701</v>
      </c>
      <c r="U155" s="39"/>
      <c r="V155" s="41">
        <v>44054</v>
      </c>
      <c r="W155" s="39" t="s">
        <v>164</v>
      </c>
      <c r="X155" s="39" t="s">
        <v>165</v>
      </c>
      <c r="Y155" s="39" t="s">
        <v>268</v>
      </c>
      <c r="Z155" s="39">
        <v>597</v>
      </c>
      <c r="AA155" s="41">
        <v>42730</v>
      </c>
      <c r="AB155" s="39" t="s">
        <v>154</v>
      </c>
      <c r="AC155" s="41"/>
      <c r="AD155" s="39"/>
      <c r="AE155" s="41"/>
      <c r="AF155" s="39"/>
      <c r="AG155" s="41">
        <v>42745</v>
      </c>
      <c r="AH155" s="41"/>
      <c r="AI155" s="41"/>
      <c r="AJ155" s="41"/>
      <c r="AK155" s="39"/>
      <c r="AL155" s="41"/>
      <c r="AM155" s="42"/>
      <c r="AN155" s="42"/>
      <c r="AO155" s="41"/>
      <c r="AP155" s="39"/>
      <c r="AQ155" s="39"/>
      <c r="AR155" s="43" t="s">
        <v>153</v>
      </c>
      <c r="AS155" s="43" t="s">
        <v>153</v>
      </c>
      <c r="AT155" s="43" t="s">
        <v>153</v>
      </c>
      <c r="AU155" s="43" t="s">
        <v>153</v>
      </c>
      <c r="AV155" s="43" t="s">
        <v>153</v>
      </c>
      <c r="AW155" s="43" t="s">
        <v>153</v>
      </c>
      <c r="AX155" s="43"/>
      <c r="AY155" s="43"/>
      <c r="AZ155" s="43"/>
      <c r="BA155" s="39">
        <f t="shared" si="12"/>
        <v>1</v>
      </c>
      <c r="BB155" s="39">
        <f t="shared" si="13"/>
        <v>1</v>
      </c>
      <c r="BC155" s="39">
        <f>+IF(Tabla2[[#This Row],[PROCESOS_FINALIZADOS]]=1,0,1)</f>
        <v>0</v>
      </c>
      <c r="BD155" s="39">
        <f>+IF(AND(Tabla2[[#This Row],[ESTADO DEL PROCESO]]&lt;&gt;"FINALIZADo",Tabla2[[#This Row],[ESTADO DE LA AUDIENCIA]]="Suspendida"),1,0)</f>
        <v>0</v>
      </c>
      <c r="BE155" s="39">
        <f>+IF(AND(Tabla2[[#This Row],[ESTADO DEL PROCESO]]&lt;&gt;"FINALIZADO",Tabla2[[#This Row],[ESTADO DE LA AUDIENCIA]]="Finalizada"),1,0)</f>
        <v>0</v>
      </c>
      <c r="BF155" s="39">
        <f>+IF(AND(Tabla2[[#This Row],[ESTADO DEL PROCESO]]&lt;&gt;"FINALIZADo",Tabla2[[#This Row],[ESTADO DE LA AUDIENCIA]]="Programada"),1,0)</f>
        <v>0</v>
      </c>
      <c r="BG155" s="39">
        <f>+IF(AND(Tabla2[[#This Row],[ESTADO DEL PROCESO]]="FINALIZADo",Tabla2[[#This Row],[ESTADO DE LA AUDIENCIA]]=""),1,0)</f>
        <v>0</v>
      </c>
      <c r="BH155" s="39">
        <f>+IF(Tabla2[[#This Row],[TIPO RESUELVE]]="SANCION",1,0)</f>
        <v>0</v>
      </c>
      <c r="BI155" s="39">
        <f>IF(Tabla2[[#This Row],[ESTADO DE LA AUDIENCIA]]="Finalizada",IF(Tabla2[[#This Row],[CONSECUENCIA JURÍDICA]]="MULTA",1,0),0)</f>
        <v>0</v>
      </c>
      <c r="BJ155" s="39">
        <f>IF(Tabla2[[#This Row],[ESTADO DE LA AUDIENCIA]]="Finalizada",IF(IFERROR(SEARCH("INCUMPLIMIENTO",Tabla2[[#This Row],[CONSECUENCIA JURÍDICA]],1),"")=1,1,0),0)</f>
        <v>0</v>
      </c>
      <c r="BK155" s="39">
        <f>IF(Tabla2[[#This Row],[ESTADO DE LA AUDIENCIA]]="Finalizada",IF(Tabla2[[#This Row],[FECHA DE CONSTANCIA DE EJECUTORIA]]="","",IF(IFERROR(SEARCH("Caducidad del Contrato",Tabla2[[#This Row],[CONSECUENCIA JURÍDICA]],1),"")=1,1,0)),0)</f>
        <v>0</v>
      </c>
      <c r="BL155" s="39" t="str">
        <f t="shared" ca="1" si="14"/>
        <v>No_Aplica</v>
      </c>
      <c r="BM155" s="39" t="str">
        <f>Tabla2[[#This Row],[No. CONTRATO]]&amp;Tabla2[[#This Row],[NUMERO DE DOCUMENTO]]&amp;Tabla2[[#This Row],[CONSECUENCIA JURÍDICA]]</f>
        <v>88000382021900151981Terminación de la actuación sancionatoria</v>
      </c>
      <c r="BN155" s="39" t="str">
        <f t="shared" si="15"/>
        <v>Unicos</v>
      </c>
      <c r="BO155" s="39" t="str">
        <f ca="1">IF(Tabla2[[#This Row],[CADUCIDAD]]=1,"In-Habilitado",IF(SUMIFS(BI:BI,BL:BL,"Aplica",F:F,F155,BN:BN,"Unicos")&gt;=5,"In-Habilitado",IF(SUMIFS(BJ:BJ,BL:BL,"Aplica",F:F,F155,BN:BN,"Unicos")&gt;=2,"In-Habilitado",IF(AND(SUMIFS(BI:BI,BL:BL,"Aplica",F:F,F155,BN:BN,"Unicos")&gt;=2,SUMIFS(BJ:BJ,BL:BL,"Aplica",F:F,F155,BN:BN,"Unicos")&gt;=1),"In-Habilitado",""))))</f>
        <v/>
      </c>
      <c r="BP155" s="39">
        <f t="shared" si="16"/>
        <v>1</v>
      </c>
      <c r="BQ155" s="39" t="str">
        <f>IF(N156="","SIN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5" s="39" t="e">
        <f>IF(OR(Tabla2[[#This Row],[ESTADO DE LA AUDIENCIA]]="Programada",Tabla2[[#This Row],[ESTADO DE LA AUDIENCIA]]="Suspendida",Tabla2[[#This Row],[ESTADO DE LA AUDIENCIA]]=""),2025,IF(Tabla2[[#This Row],[FECHA DE CONSTANCIA DE EJECUTORIA]]="",2025,TEXT(Tabla2[[#This Row],[FECHA DE CONSTANCIA DE EJECUTORIA]],"YYYY")*1))</f>
        <v>#VALUE!</v>
      </c>
      <c r="BT155" s="39">
        <f t="shared" si="18"/>
        <v>2017</v>
      </c>
      <c r="BU1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5" s="39" t="str">
        <f>IF(COUNTIF($A$1:A155,A155)&gt;1,"","Unicos")</f>
        <v>Unicos</v>
      </c>
      <c r="BW155" s="44" t="str">
        <f ca="1">IF(Tabla2[[#This Row],[ESTADO DE LA AUDIENCIA]]="Finalizada",IFERROR(IF(TEXT(Tabla2[[#This Row],[FECHA DE CONSTANCIA DE EJECUTORIA]],"dd/mm/yyyy")*1&gt;=CONCATENATE(TEXT(TODAY(),"dd/mm/"),YEAR(TODAY())-3)*1,"Aplica","No Aplica"),"Validar"),"No Aplica")</f>
        <v>Validar</v>
      </c>
    </row>
    <row r="156" spans="1:75" ht="37.5" hidden="1" customHeight="1">
      <c r="A156" s="38">
        <v>147</v>
      </c>
      <c r="B156" s="39" t="s">
        <v>13</v>
      </c>
      <c r="C156" s="39" t="s">
        <v>4</v>
      </c>
      <c r="D156" s="39" t="s">
        <v>702</v>
      </c>
      <c r="E156" s="39" t="s">
        <v>141</v>
      </c>
      <c r="F156" s="39">
        <v>900030703</v>
      </c>
      <c r="G156" s="39">
        <v>2</v>
      </c>
      <c r="H156" s="39" t="s">
        <v>142</v>
      </c>
      <c r="I156" s="39">
        <v>2016</v>
      </c>
      <c r="J156" s="51">
        <v>31</v>
      </c>
      <c r="K156" s="39" t="s">
        <v>703</v>
      </c>
      <c r="L156" s="39" t="s">
        <v>144</v>
      </c>
      <c r="M156" s="39" t="s">
        <v>145</v>
      </c>
      <c r="N156" s="39" t="s">
        <v>704</v>
      </c>
      <c r="O156" s="41">
        <v>42671</v>
      </c>
      <c r="P156" s="41">
        <v>42683</v>
      </c>
      <c r="Q156" s="41">
        <v>42706</v>
      </c>
      <c r="R156" s="39" t="s">
        <v>147</v>
      </c>
      <c r="S156" s="41"/>
      <c r="T156" s="39" t="s">
        <v>705</v>
      </c>
      <c r="U156" s="39"/>
      <c r="V156" s="41">
        <v>42747</v>
      </c>
      <c r="W156" s="39" t="s">
        <v>164</v>
      </c>
      <c r="X156" s="39" t="s">
        <v>151</v>
      </c>
      <c r="Y156" s="39" t="s">
        <v>252</v>
      </c>
      <c r="Z156" s="39">
        <v>5</v>
      </c>
      <c r="AA156" s="41">
        <v>42746</v>
      </c>
      <c r="AB156" s="39" t="s">
        <v>198</v>
      </c>
      <c r="AC156" s="41">
        <v>42746</v>
      </c>
      <c r="AD156" s="39">
        <v>7</v>
      </c>
      <c r="AE156" s="41">
        <v>42751</v>
      </c>
      <c r="AF156" s="39" t="s">
        <v>229</v>
      </c>
      <c r="AG156" s="41">
        <v>42755</v>
      </c>
      <c r="AH156" s="41"/>
      <c r="AI156" s="41">
        <v>42774</v>
      </c>
      <c r="AJ156" s="41" t="s">
        <v>153</v>
      </c>
      <c r="AK156" s="39" t="s">
        <v>154</v>
      </c>
      <c r="AL156" s="41"/>
      <c r="AM156" s="42">
        <v>34970531</v>
      </c>
      <c r="AN156" s="42">
        <v>34976238</v>
      </c>
      <c r="AO156" s="41">
        <v>42818</v>
      </c>
      <c r="AP156" s="39"/>
      <c r="AQ156" s="39" t="s">
        <v>706</v>
      </c>
      <c r="AR156" s="43" t="s">
        <v>153</v>
      </c>
      <c r="AS156" s="43" t="s">
        <v>153</v>
      </c>
      <c r="AT156" s="43" t="s">
        <v>153</v>
      </c>
      <c r="AU156" s="43" t="s">
        <v>153</v>
      </c>
      <c r="AV156" s="43" t="s">
        <v>153</v>
      </c>
      <c r="AW156" s="43" t="s">
        <v>153</v>
      </c>
      <c r="AX156" s="43"/>
      <c r="AY156" s="43"/>
      <c r="AZ156" s="43"/>
      <c r="BA156" s="39">
        <f t="shared" si="12"/>
        <v>1</v>
      </c>
      <c r="BB156" s="39">
        <f t="shared" si="13"/>
        <v>1</v>
      </c>
      <c r="BC156" s="39">
        <f>+IF(Tabla2[[#This Row],[PROCESOS_FINALIZADOS]]=1,0,1)</f>
        <v>0</v>
      </c>
      <c r="BD156" s="39">
        <f>+IF(AND(Tabla2[[#This Row],[ESTADO DEL PROCESO]]&lt;&gt;"FINALIZADo",Tabla2[[#This Row],[ESTADO DE LA AUDIENCIA]]="Suspendida"),1,0)</f>
        <v>0</v>
      </c>
      <c r="BE156" s="39">
        <f>+IF(AND(Tabla2[[#This Row],[ESTADO DEL PROCESO]]&lt;&gt;"FINALIZADO",Tabla2[[#This Row],[ESTADO DE LA AUDIENCIA]]="Finalizada"),1,0)</f>
        <v>0</v>
      </c>
      <c r="BF156" s="39">
        <f>+IF(AND(Tabla2[[#This Row],[ESTADO DEL PROCESO]]&lt;&gt;"FINALIZADo",Tabla2[[#This Row],[ESTADO DE LA AUDIENCIA]]="Programada"),1,0)</f>
        <v>0</v>
      </c>
      <c r="BG156" s="39">
        <f>+IF(AND(Tabla2[[#This Row],[ESTADO DEL PROCESO]]="FINALIZADo",Tabla2[[#This Row],[ESTADO DE LA AUDIENCIA]]=""),1,0)</f>
        <v>0</v>
      </c>
      <c r="BH156" s="39">
        <f>+IF(Tabla2[[#This Row],[TIPO RESUELVE]]="SANCION",1,0)</f>
        <v>1</v>
      </c>
      <c r="BI156" s="39">
        <f>IF(Tabla2[[#This Row],[ESTADO DE LA AUDIENCIA]]="Finalizada",IF(Tabla2[[#This Row],[CONSECUENCIA JURÍDICA]]="MULTA",1,0),0)</f>
        <v>0</v>
      </c>
      <c r="BJ156" s="39">
        <f>IF(Tabla2[[#This Row],[ESTADO DE LA AUDIENCIA]]="Finalizada",IF(IFERROR(SEARCH("INCUMPLIMIENTO",Tabla2[[#This Row],[CONSECUENCIA JURÍDICA]],1),"")=1,1,0),0)</f>
        <v>1</v>
      </c>
      <c r="BK156" s="39">
        <f>IF(Tabla2[[#This Row],[ESTADO DE LA AUDIENCIA]]="Finalizada",IF(Tabla2[[#This Row],[FECHA DE CONSTANCIA DE EJECUTORIA]]="","",IF(IFERROR(SEARCH("Caducidad del Contrato",Tabla2[[#This Row],[CONSECUENCIA JURÍDICA]],1),"")=1,1,0)),0)</f>
        <v>0</v>
      </c>
      <c r="BL156" s="39" t="str">
        <f t="shared" ca="1" si="14"/>
        <v>No_Aplica</v>
      </c>
      <c r="BM156" s="39" t="str">
        <f>Tabla2[[#This Row],[No. CONTRATO]]&amp;Tabla2[[#This Row],[NUMERO DE DOCUMENTO]]&amp;Tabla2[[#This Row],[CONSECUENCIA JURÍDICA]]</f>
        <v>31900030703Incumplimiento Total (Cláusula Penal)</v>
      </c>
      <c r="BN156" s="39" t="str">
        <f t="shared" si="15"/>
        <v>Unicos</v>
      </c>
      <c r="BO156" s="39" t="str">
        <f ca="1">IF(Tabla2[[#This Row],[CADUCIDAD]]=1,"In-Habilitado",IF(SUMIFS(BI:BI,BL:BL,"Aplica",F:F,F156,BN:BN,"Unicos")&gt;=5,"In-Habilitado",IF(SUMIFS(BJ:BJ,BL:BL,"Aplica",F:F,F156,BN:BN,"Unicos")&gt;=2,"In-Habilitado",IF(AND(SUMIFS(BI:BI,BL:BL,"Aplica",F:F,F156,BN:BN,"Unicos")&gt;=2,SUMIFS(BJ:BJ,BL:BL,"Aplica",F:F,F156,BN:BN,"Unicos")&gt;=1),"In-Habilitado",""))))</f>
        <v/>
      </c>
      <c r="BP156" s="39">
        <f t="shared" si="16"/>
        <v>0</v>
      </c>
      <c r="BQ156" s="39" t="str">
        <f>IF(N157="","SIN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6" s="39" t="e">
        <f>IF(OR(Tabla2[[#This Row],[ESTADO DE LA AUDIENCIA]]="Programada",Tabla2[[#This Row],[ESTADO DE LA AUDIENCIA]]="Suspendida",Tabla2[[#This Row],[ESTADO DE LA AUDIENCIA]]=""),2025,IF(Tabla2[[#This Row],[FECHA DE CONSTANCIA DE EJECUTORIA]]="",2025,TEXT(Tabla2[[#This Row],[FECHA DE CONSTANCIA DE EJECUTORIA]],"YYYY")*1))</f>
        <v>#VALUE!</v>
      </c>
      <c r="BT156" s="39">
        <f t="shared" si="18"/>
        <v>2017</v>
      </c>
      <c r="BU1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6" s="39" t="str">
        <f>IF(COUNTIF($A$1:A156,A156)&gt;1,"","Unicos")</f>
        <v>Unicos</v>
      </c>
      <c r="BW156" s="44" t="str">
        <f ca="1">IF(Tabla2[[#This Row],[ESTADO DE LA AUDIENCIA]]="Finalizada",IFERROR(IF(TEXT(Tabla2[[#This Row],[FECHA DE CONSTANCIA DE EJECUTORIA]],"dd/mm/yyyy")*1&gt;=CONCATENATE(TEXT(TODAY(),"dd/mm/"),YEAR(TODAY())-3)*1,"Aplica","No Aplica"),"Validar"),"No Aplica")</f>
        <v>Validar</v>
      </c>
    </row>
    <row r="157" spans="1:75" ht="37.5" hidden="1" customHeight="1">
      <c r="A157" s="38">
        <v>148</v>
      </c>
      <c r="B157" s="39" t="s">
        <v>158</v>
      </c>
      <c r="C157" s="39" t="s">
        <v>4</v>
      </c>
      <c r="D157" s="39" t="s">
        <v>707</v>
      </c>
      <c r="E157" s="39" t="s">
        <v>141</v>
      </c>
      <c r="F157" s="39">
        <v>800145011</v>
      </c>
      <c r="G157" s="39"/>
      <c r="H157" s="39" t="s">
        <v>142</v>
      </c>
      <c r="I157" s="39">
        <v>2014</v>
      </c>
      <c r="J157" s="40">
        <v>7001532014</v>
      </c>
      <c r="K157" s="39" t="s">
        <v>666</v>
      </c>
      <c r="L157" s="39" t="s">
        <v>144</v>
      </c>
      <c r="M157" s="39" t="s">
        <v>145</v>
      </c>
      <c r="N157" s="39" t="s">
        <v>708</v>
      </c>
      <c r="O157" s="41">
        <v>42267</v>
      </c>
      <c r="P157" s="41">
        <v>42460</v>
      </c>
      <c r="Q157" s="41">
        <v>42759</v>
      </c>
      <c r="R157" s="39" t="s">
        <v>147</v>
      </c>
      <c r="S157" s="41"/>
      <c r="T157" s="39"/>
      <c r="U157" s="39" t="s">
        <v>709</v>
      </c>
      <c r="V157" s="41">
        <v>42763</v>
      </c>
      <c r="W157" s="39" t="s">
        <v>164</v>
      </c>
      <c r="X157" s="39" t="s">
        <v>151</v>
      </c>
      <c r="Y157" s="39" t="s">
        <v>152</v>
      </c>
      <c r="Z157" s="39">
        <v>137</v>
      </c>
      <c r="AA157" s="41">
        <v>42759</v>
      </c>
      <c r="AB157" s="39" t="s">
        <v>154</v>
      </c>
      <c r="AC157" s="41"/>
      <c r="AD157" s="39"/>
      <c r="AE157" s="41"/>
      <c r="AF157" s="39"/>
      <c r="AG157" s="41">
        <v>42761</v>
      </c>
      <c r="AH157" s="41"/>
      <c r="AI157" s="41">
        <v>42772</v>
      </c>
      <c r="AJ157" s="41" t="s">
        <v>153</v>
      </c>
      <c r="AK157" s="39" t="s">
        <v>198</v>
      </c>
      <c r="AL157" s="41">
        <v>42772</v>
      </c>
      <c r="AM157" s="42">
        <v>351392.72</v>
      </c>
      <c r="AN157" s="42">
        <v>351392.72</v>
      </c>
      <c r="AO157" s="41">
        <v>42788</v>
      </c>
      <c r="AP157" s="39"/>
      <c r="AQ157" s="39"/>
      <c r="AR157" s="43" t="s">
        <v>153</v>
      </c>
      <c r="AS157" s="43" t="s">
        <v>153</v>
      </c>
      <c r="AT157" s="43" t="s">
        <v>153</v>
      </c>
      <c r="AU157" s="43" t="s">
        <v>153</v>
      </c>
      <c r="AV157" s="43" t="s">
        <v>153</v>
      </c>
      <c r="AW157" s="43" t="s">
        <v>153</v>
      </c>
      <c r="AX157" s="43"/>
      <c r="AY157" s="43"/>
      <c r="AZ157" s="43"/>
      <c r="BA157" s="39">
        <f t="shared" si="12"/>
        <v>1</v>
      </c>
      <c r="BB157" s="39">
        <f t="shared" si="13"/>
        <v>1</v>
      </c>
      <c r="BC157" s="39">
        <f>+IF(Tabla2[[#This Row],[PROCESOS_FINALIZADOS]]=1,0,1)</f>
        <v>0</v>
      </c>
      <c r="BD157" s="39">
        <f>+IF(AND(Tabla2[[#This Row],[ESTADO DEL PROCESO]]&lt;&gt;"FINALIZADo",Tabla2[[#This Row],[ESTADO DE LA AUDIENCIA]]="Suspendida"),1,0)</f>
        <v>0</v>
      </c>
      <c r="BE157" s="39">
        <f>+IF(AND(Tabla2[[#This Row],[ESTADO DEL PROCESO]]&lt;&gt;"FINALIZADO",Tabla2[[#This Row],[ESTADO DE LA AUDIENCIA]]="Finalizada"),1,0)</f>
        <v>0</v>
      </c>
      <c r="BF157" s="39">
        <f>+IF(AND(Tabla2[[#This Row],[ESTADO DEL PROCESO]]&lt;&gt;"FINALIZADo",Tabla2[[#This Row],[ESTADO DE LA AUDIENCIA]]="Programada"),1,0)</f>
        <v>0</v>
      </c>
      <c r="BG157" s="39">
        <f>+IF(AND(Tabla2[[#This Row],[ESTADO DEL PROCESO]]="FINALIZADo",Tabla2[[#This Row],[ESTADO DE LA AUDIENCIA]]=""),1,0)</f>
        <v>0</v>
      </c>
      <c r="BH157" s="39">
        <f>+IF(Tabla2[[#This Row],[TIPO RESUELVE]]="SANCION",1,0)</f>
        <v>1</v>
      </c>
      <c r="BI157" s="39">
        <f>IF(Tabla2[[#This Row],[ESTADO DE LA AUDIENCIA]]="Finalizada",IF(Tabla2[[#This Row],[CONSECUENCIA JURÍDICA]]="MULTA",1,0),0)</f>
        <v>0</v>
      </c>
      <c r="BJ157" s="39">
        <f>IF(Tabla2[[#This Row],[ESTADO DE LA AUDIENCIA]]="Finalizada",IF(IFERROR(SEARCH("INCUMPLIMIENTO",Tabla2[[#This Row],[CONSECUENCIA JURÍDICA]],1),"")=1,1,0),0)</f>
        <v>1</v>
      </c>
      <c r="BK157" s="39">
        <f>IF(Tabla2[[#This Row],[ESTADO DE LA AUDIENCIA]]="Finalizada",IF(Tabla2[[#This Row],[FECHA DE CONSTANCIA DE EJECUTORIA]]="","",IF(IFERROR(SEARCH("Caducidad del Contrato",Tabla2[[#This Row],[CONSECUENCIA JURÍDICA]],1),"")=1,1,0)),0)</f>
        <v>0</v>
      </c>
      <c r="BL157" s="39" t="str">
        <f t="shared" ca="1" si="14"/>
        <v>No_Aplica</v>
      </c>
      <c r="BM157" s="39" t="str">
        <f>Tabla2[[#This Row],[No. CONTRATO]]&amp;Tabla2[[#This Row],[NUMERO DE DOCUMENTO]]&amp;Tabla2[[#This Row],[CONSECUENCIA JURÍDICA]]</f>
        <v>7001532014800145011Incumplimiento Parcial (Cláusula Penal)</v>
      </c>
      <c r="BN157" s="39" t="str">
        <f t="shared" si="15"/>
        <v>Unicos</v>
      </c>
      <c r="BO157" s="39" t="str">
        <f ca="1">IF(Tabla2[[#This Row],[CADUCIDAD]]=1,"In-Habilitado",IF(SUMIFS(BI:BI,BL:BL,"Aplica",F:F,F157,BN:BN,"Unicos")&gt;=5,"In-Habilitado",IF(SUMIFS(BJ:BJ,BL:BL,"Aplica",F:F,F157,BN:BN,"Unicos")&gt;=2,"In-Habilitado",IF(AND(SUMIFS(BI:BI,BL:BL,"Aplica",F:F,F157,BN:BN,"Unicos")&gt;=2,SUMIFS(BJ:BJ,BL:BL,"Aplica",F:F,F157,BN:BN,"Unicos")&gt;=1),"In-Habilitado",""))))</f>
        <v/>
      </c>
      <c r="BP157" s="39">
        <f t="shared" si="16"/>
        <v>0</v>
      </c>
      <c r="BQ157" s="39" t="str">
        <f>IF(N158="","SIN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7" s="39" t="e">
        <f>IF(OR(Tabla2[[#This Row],[ESTADO DE LA AUDIENCIA]]="Programada",Tabla2[[#This Row],[ESTADO DE LA AUDIENCIA]]="Suspendida",Tabla2[[#This Row],[ESTADO DE LA AUDIENCIA]]=""),2025,IF(Tabla2[[#This Row],[FECHA DE CONSTANCIA DE EJECUTORIA]]="",2025,TEXT(Tabla2[[#This Row],[FECHA DE CONSTANCIA DE EJECUTORIA]],"YYYY")*1))</f>
        <v>#VALUE!</v>
      </c>
      <c r="BT157" s="39">
        <f t="shared" si="18"/>
        <v>2017</v>
      </c>
      <c r="BU1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7" s="39" t="str">
        <f>IF(COUNTIF($A$1:A157,A157)&gt;1,"","Unicos")</f>
        <v>Unicos</v>
      </c>
      <c r="BW157" s="44" t="str">
        <f ca="1">IF(Tabla2[[#This Row],[ESTADO DE LA AUDIENCIA]]="Finalizada",IFERROR(IF(TEXT(Tabla2[[#This Row],[FECHA DE CONSTANCIA DE EJECUTORIA]],"dd/mm/yyyy")*1&gt;=CONCATENATE(TEXT(TODAY(),"dd/mm/"),YEAR(TODAY())-3)*1,"Aplica","No Aplica"),"Validar"),"No Aplica")</f>
        <v>Validar</v>
      </c>
    </row>
    <row r="158" spans="1:75" ht="37.5" hidden="1" customHeight="1">
      <c r="A158" s="38">
        <v>149</v>
      </c>
      <c r="B158" s="39" t="s">
        <v>534</v>
      </c>
      <c r="C158" s="39" t="s">
        <v>4</v>
      </c>
      <c r="D158" s="39" t="s">
        <v>710</v>
      </c>
      <c r="E158" s="39" t="s">
        <v>141</v>
      </c>
      <c r="F158" s="39">
        <v>806006079</v>
      </c>
      <c r="G158" s="39">
        <v>2</v>
      </c>
      <c r="H158" s="39" t="s">
        <v>142</v>
      </c>
      <c r="I158" s="39">
        <v>2016</v>
      </c>
      <c r="J158" s="40">
        <v>192</v>
      </c>
      <c r="K158" s="39" t="s">
        <v>711</v>
      </c>
      <c r="L158" s="39" t="s">
        <v>144</v>
      </c>
      <c r="M158" s="39" t="s">
        <v>145</v>
      </c>
      <c r="N158" s="46" t="s">
        <v>56</v>
      </c>
      <c r="O158" s="41"/>
      <c r="P158" s="41"/>
      <c r="Q158" s="41"/>
      <c r="R158" s="39" t="s">
        <v>147</v>
      </c>
      <c r="S158" s="41"/>
      <c r="T158" s="39"/>
      <c r="U158" s="39"/>
      <c r="V158" s="41">
        <v>43970</v>
      </c>
      <c r="W158" s="39" t="s">
        <v>712</v>
      </c>
      <c r="X158" s="39" t="s">
        <v>151</v>
      </c>
      <c r="Y158" s="39" t="s">
        <v>152</v>
      </c>
      <c r="Z158" s="39">
        <v>2966</v>
      </c>
      <c r="AA158" s="41">
        <v>42731</v>
      </c>
      <c r="AB158" s="39" t="s">
        <v>198</v>
      </c>
      <c r="AC158" s="41">
        <v>42731</v>
      </c>
      <c r="AD158" s="39">
        <v>86</v>
      </c>
      <c r="AE158" s="41">
        <v>42773</v>
      </c>
      <c r="AF158" s="39" t="s">
        <v>229</v>
      </c>
      <c r="AG158" s="41">
        <v>42780</v>
      </c>
      <c r="AH158" s="41">
        <v>42781</v>
      </c>
      <c r="AI158" s="41">
        <v>42781</v>
      </c>
      <c r="AJ158" s="41" t="s">
        <v>153</v>
      </c>
      <c r="AK158" s="39" t="s">
        <v>198</v>
      </c>
      <c r="AL158" s="41">
        <v>42781</v>
      </c>
      <c r="AM158" s="42">
        <v>16473917</v>
      </c>
      <c r="AN158" s="42">
        <v>16473917</v>
      </c>
      <c r="AO158" s="41">
        <v>43100</v>
      </c>
      <c r="AP158" s="39"/>
      <c r="AQ158" s="39"/>
      <c r="AR158" s="43" t="s">
        <v>153</v>
      </c>
      <c r="AS158" s="43" t="s">
        <v>153</v>
      </c>
      <c r="AT158" s="43" t="s">
        <v>153</v>
      </c>
      <c r="AU158" s="43" t="s">
        <v>153</v>
      </c>
      <c r="AV158" s="43" t="s">
        <v>153</v>
      </c>
      <c r="AW158" s="43" t="s">
        <v>153</v>
      </c>
      <c r="AX158" s="43"/>
      <c r="AY158" s="43"/>
      <c r="AZ158" s="43"/>
      <c r="BA158" s="39">
        <f t="shared" si="12"/>
        <v>1</v>
      </c>
      <c r="BB158" s="39">
        <f t="shared" si="13"/>
        <v>1</v>
      </c>
      <c r="BC158" s="39">
        <f>+IF(Tabla2[[#This Row],[PROCESOS_FINALIZADOS]]=1,0,1)</f>
        <v>0</v>
      </c>
      <c r="BD158" s="39">
        <f>+IF(AND(Tabla2[[#This Row],[ESTADO DEL PROCESO]]&lt;&gt;"FINALIZADo",Tabla2[[#This Row],[ESTADO DE LA AUDIENCIA]]="Suspendida"),1,0)</f>
        <v>0</v>
      </c>
      <c r="BE158" s="39">
        <f>+IF(AND(Tabla2[[#This Row],[ESTADO DEL PROCESO]]&lt;&gt;"FINALIZADO",Tabla2[[#This Row],[ESTADO DE LA AUDIENCIA]]="Finalizada"),1,0)</f>
        <v>0</v>
      </c>
      <c r="BF158" s="39">
        <f>+IF(AND(Tabla2[[#This Row],[ESTADO DEL PROCESO]]&lt;&gt;"FINALIZADo",Tabla2[[#This Row],[ESTADO DE LA AUDIENCIA]]="Programada"),1,0)</f>
        <v>0</v>
      </c>
      <c r="BG158" s="39">
        <f>+IF(AND(Tabla2[[#This Row],[ESTADO DEL PROCESO]]="FINALIZADo",Tabla2[[#This Row],[ESTADO DE LA AUDIENCIA]]=""),1,0)</f>
        <v>0</v>
      </c>
      <c r="BH158" s="39">
        <f>+IF(Tabla2[[#This Row],[TIPO RESUELVE]]="SANCION",1,0)</f>
        <v>1</v>
      </c>
      <c r="BI158" s="39">
        <f>IF(Tabla2[[#This Row],[ESTADO DE LA AUDIENCIA]]="Finalizada",IF(Tabla2[[#This Row],[CONSECUENCIA JURÍDICA]]="MULTA",1,0),0)</f>
        <v>0</v>
      </c>
      <c r="BJ158" s="39">
        <f>IF(Tabla2[[#This Row],[ESTADO DE LA AUDIENCIA]]="Finalizada",IF(IFERROR(SEARCH("INCUMPLIMIENTO",Tabla2[[#This Row],[CONSECUENCIA JURÍDICA]],1),"")=1,1,0),0)</f>
        <v>1</v>
      </c>
      <c r="BK158" s="39">
        <f>IF(Tabla2[[#This Row],[ESTADO DE LA AUDIENCIA]]="Finalizada",IF(Tabla2[[#This Row],[FECHA DE CONSTANCIA DE EJECUTORIA]]="","",IF(IFERROR(SEARCH("Caducidad del Contrato",Tabla2[[#This Row],[CONSECUENCIA JURÍDICA]],1),"")=1,1,0)),0)</f>
        <v>0</v>
      </c>
      <c r="BL158" s="39" t="str">
        <f t="shared" ca="1" si="14"/>
        <v>No_Aplica</v>
      </c>
      <c r="BM158" s="39" t="str">
        <f>Tabla2[[#This Row],[No. CONTRATO]]&amp;Tabla2[[#This Row],[NUMERO DE DOCUMENTO]]&amp;Tabla2[[#This Row],[CONSECUENCIA JURÍDICA]]</f>
        <v>192806006079Incumplimiento Parcial (Cláusula Penal)</v>
      </c>
      <c r="BN158" s="39" t="str">
        <f t="shared" si="15"/>
        <v>Unicos</v>
      </c>
      <c r="BO158" s="39" t="str">
        <f ca="1">IF(Tabla2[[#This Row],[CADUCIDAD]]=1,"In-Habilitado",IF(SUMIFS(BI:BI,BL:BL,"Aplica",F:F,F158,BN:BN,"Unicos")&gt;=5,"In-Habilitado",IF(SUMIFS(BJ:BJ,BL:BL,"Aplica",F:F,F158,BN:BN,"Unicos")&gt;=2,"In-Habilitado",IF(AND(SUMIFS(BI:BI,BL:BL,"Aplica",F:F,F158,BN:BN,"Unicos")&gt;=2,SUMIFS(BJ:BJ,BL:BL,"Aplica",F:F,F158,BN:BN,"Unicos")&gt;=1),"In-Habilitado",""))))</f>
        <v/>
      </c>
      <c r="BP158" s="39">
        <f t="shared" si="16"/>
        <v>0</v>
      </c>
      <c r="BQ158" s="39" t="str">
        <f>IF(N159="","SIN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8" s="39" t="e">
        <f>IF(OR(Tabla2[[#This Row],[ESTADO DE LA AUDIENCIA]]="Programada",Tabla2[[#This Row],[ESTADO DE LA AUDIENCIA]]="Suspendida",Tabla2[[#This Row],[ESTADO DE LA AUDIENCIA]]=""),2025,IF(Tabla2[[#This Row],[FECHA DE CONSTANCIA DE EJECUTORIA]]="",2025,TEXT(Tabla2[[#This Row],[FECHA DE CONSTANCIA DE EJECUTORIA]],"YYYY")*1))</f>
        <v>#VALUE!</v>
      </c>
      <c r="BT158" s="39">
        <f t="shared" si="18"/>
        <v>2017</v>
      </c>
      <c r="BU1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8" s="39" t="str">
        <f>IF(COUNTIF($A$1:A158,A158)&gt;1,"","Unicos")</f>
        <v>Unicos</v>
      </c>
      <c r="BW158" s="44" t="str">
        <f ca="1">IF(Tabla2[[#This Row],[ESTADO DE LA AUDIENCIA]]="Finalizada",IFERROR(IF(TEXT(Tabla2[[#This Row],[FECHA DE CONSTANCIA DE EJECUTORIA]],"dd/mm/yyyy")*1&gt;=CONCATENATE(TEXT(TODAY(),"dd/mm/"),YEAR(TODAY())-3)*1,"Aplica","No Aplica"),"Validar"),"No Aplica")</f>
        <v>Validar</v>
      </c>
    </row>
    <row r="159" spans="1:75" ht="37.5" hidden="1" customHeight="1">
      <c r="A159" s="38">
        <v>150</v>
      </c>
      <c r="B159" s="39" t="s">
        <v>534</v>
      </c>
      <c r="C159" s="39" t="s">
        <v>4</v>
      </c>
      <c r="D159" s="39" t="s">
        <v>710</v>
      </c>
      <c r="E159" s="39" t="s">
        <v>141</v>
      </c>
      <c r="F159" s="39">
        <v>806006079</v>
      </c>
      <c r="G159" s="39">
        <v>2</v>
      </c>
      <c r="H159" s="39" t="s">
        <v>142</v>
      </c>
      <c r="I159" s="39">
        <v>2016</v>
      </c>
      <c r="J159" s="40">
        <v>212</v>
      </c>
      <c r="K159" s="39" t="s">
        <v>711</v>
      </c>
      <c r="L159" s="39" t="s">
        <v>144</v>
      </c>
      <c r="M159" s="39" t="s">
        <v>145</v>
      </c>
      <c r="N159" s="39" t="s">
        <v>56</v>
      </c>
      <c r="O159" s="41"/>
      <c r="P159" s="41"/>
      <c r="Q159" s="41"/>
      <c r="R159" s="39" t="s">
        <v>147</v>
      </c>
      <c r="S159" s="41"/>
      <c r="T159" s="39"/>
      <c r="U159" s="39"/>
      <c r="V159" s="41">
        <v>43970</v>
      </c>
      <c r="W159" s="39" t="s">
        <v>712</v>
      </c>
      <c r="X159" s="39" t="s">
        <v>151</v>
      </c>
      <c r="Y159" s="39" t="s">
        <v>152</v>
      </c>
      <c r="Z159" s="39">
        <v>2964</v>
      </c>
      <c r="AA159" s="41">
        <v>42731</v>
      </c>
      <c r="AB159" s="39" t="s">
        <v>198</v>
      </c>
      <c r="AC159" s="41">
        <v>42731</v>
      </c>
      <c r="AD159" s="39">
        <v>85</v>
      </c>
      <c r="AE159" s="41">
        <v>42773</v>
      </c>
      <c r="AF159" s="39" t="s">
        <v>229</v>
      </c>
      <c r="AG159" s="41">
        <v>42781</v>
      </c>
      <c r="AH159" s="41">
        <v>42781</v>
      </c>
      <c r="AI159" s="41">
        <v>42781</v>
      </c>
      <c r="AJ159" s="41" t="s">
        <v>153</v>
      </c>
      <c r="AK159" s="39" t="s">
        <v>198</v>
      </c>
      <c r="AL159" s="41">
        <v>42781</v>
      </c>
      <c r="AM159" s="42">
        <v>35608860</v>
      </c>
      <c r="AN159" s="42">
        <v>35608860</v>
      </c>
      <c r="AO159" s="41">
        <v>43100</v>
      </c>
      <c r="AP159" s="39"/>
      <c r="AQ159" s="39"/>
      <c r="AR159" s="43" t="s">
        <v>153</v>
      </c>
      <c r="AS159" s="43" t="s">
        <v>153</v>
      </c>
      <c r="AT159" s="43" t="s">
        <v>153</v>
      </c>
      <c r="AU159" s="43" t="s">
        <v>153</v>
      </c>
      <c r="AV159" s="43" t="s">
        <v>153</v>
      </c>
      <c r="AW159" s="43" t="s">
        <v>153</v>
      </c>
      <c r="AX159" s="43"/>
      <c r="AY159" s="43"/>
      <c r="AZ159" s="43"/>
      <c r="BA159" s="39">
        <f t="shared" si="12"/>
        <v>1</v>
      </c>
      <c r="BB159" s="39">
        <f t="shared" si="13"/>
        <v>1</v>
      </c>
      <c r="BC159" s="39">
        <f>+IF(Tabla2[[#This Row],[PROCESOS_FINALIZADOS]]=1,0,1)</f>
        <v>0</v>
      </c>
      <c r="BD159" s="39">
        <f>+IF(AND(Tabla2[[#This Row],[ESTADO DEL PROCESO]]&lt;&gt;"FINALIZADo",Tabla2[[#This Row],[ESTADO DE LA AUDIENCIA]]="Suspendida"),1,0)</f>
        <v>0</v>
      </c>
      <c r="BE159" s="39">
        <f>+IF(AND(Tabla2[[#This Row],[ESTADO DEL PROCESO]]&lt;&gt;"FINALIZADO",Tabla2[[#This Row],[ESTADO DE LA AUDIENCIA]]="Finalizada"),1,0)</f>
        <v>0</v>
      </c>
      <c r="BF159" s="39">
        <f>+IF(AND(Tabla2[[#This Row],[ESTADO DEL PROCESO]]&lt;&gt;"FINALIZADo",Tabla2[[#This Row],[ESTADO DE LA AUDIENCIA]]="Programada"),1,0)</f>
        <v>0</v>
      </c>
      <c r="BG159" s="39">
        <f>+IF(AND(Tabla2[[#This Row],[ESTADO DEL PROCESO]]="FINALIZADo",Tabla2[[#This Row],[ESTADO DE LA AUDIENCIA]]=""),1,0)</f>
        <v>0</v>
      </c>
      <c r="BH159" s="39">
        <f>+IF(Tabla2[[#This Row],[TIPO RESUELVE]]="SANCION",1,0)</f>
        <v>1</v>
      </c>
      <c r="BI159" s="39">
        <f>IF(Tabla2[[#This Row],[ESTADO DE LA AUDIENCIA]]="Finalizada",IF(Tabla2[[#This Row],[CONSECUENCIA JURÍDICA]]="MULTA",1,0),0)</f>
        <v>0</v>
      </c>
      <c r="BJ159" s="39">
        <f>IF(Tabla2[[#This Row],[ESTADO DE LA AUDIENCIA]]="Finalizada",IF(IFERROR(SEARCH("INCUMPLIMIENTO",Tabla2[[#This Row],[CONSECUENCIA JURÍDICA]],1),"")=1,1,0),0)</f>
        <v>1</v>
      </c>
      <c r="BK159" s="39">
        <f>IF(Tabla2[[#This Row],[ESTADO DE LA AUDIENCIA]]="Finalizada",IF(Tabla2[[#This Row],[FECHA DE CONSTANCIA DE EJECUTORIA]]="","",IF(IFERROR(SEARCH("Caducidad del Contrato",Tabla2[[#This Row],[CONSECUENCIA JURÍDICA]],1),"")=1,1,0)),0)</f>
        <v>0</v>
      </c>
      <c r="BL159" s="39" t="str">
        <f t="shared" ca="1" si="14"/>
        <v>No_Aplica</v>
      </c>
      <c r="BM159" s="39" t="str">
        <f>Tabla2[[#This Row],[No. CONTRATO]]&amp;Tabla2[[#This Row],[NUMERO DE DOCUMENTO]]&amp;Tabla2[[#This Row],[CONSECUENCIA JURÍDICA]]</f>
        <v>212806006079Incumplimiento Parcial (Cláusula Penal)</v>
      </c>
      <c r="BN159" s="39" t="str">
        <f t="shared" si="15"/>
        <v>Unicos</v>
      </c>
      <c r="BO159" s="39" t="str">
        <f ca="1">IF(Tabla2[[#This Row],[CADUCIDAD]]=1,"In-Habilitado",IF(SUMIFS(BI:BI,BL:BL,"Aplica",F:F,F159,BN:BN,"Unicos")&gt;=5,"In-Habilitado",IF(SUMIFS(BJ:BJ,BL:BL,"Aplica",F:F,F159,BN:BN,"Unicos")&gt;=2,"In-Habilitado",IF(AND(SUMIFS(BI:BI,BL:BL,"Aplica",F:F,F159,BN:BN,"Unicos")&gt;=2,SUMIFS(BJ:BJ,BL:BL,"Aplica",F:F,F159,BN:BN,"Unicos")&gt;=1),"In-Habilitado",""))))</f>
        <v/>
      </c>
      <c r="BP159" s="39">
        <f t="shared" si="16"/>
        <v>0</v>
      </c>
      <c r="BQ159" s="39" t="str">
        <f>IF(N160="","SIN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59" s="39" t="e">
        <f>IF(OR(Tabla2[[#This Row],[ESTADO DE LA AUDIENCIA]]="Programada",Tabla2[[#This Row],[ESTADO DE LA AUDIENCIA]]="Suspendida",Tabla2[[#This Row],[ESTADO DE LA AUDIENCIA]]=""),2025,IF(Tabla2[[#This Row],[FECHA DE CONSTANCIA DE EJECUTORIA]]="",2025,TEXT(Tabla2[[#This Row],[FECHA DE CONSTANCIA DE EJECUTORIA]],"YYYY")*1))</f>
        <v>#VALUE!</v>
      </c>
      <c r="BT159" s="39">
        <f t="shared" si="18"/>
        <v>2017</v>
      </c>
      <c r="BU1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59" s="39" t="str">
        <f>IF(COUNTIF($A$1:A159,A159)&gt;1,"","Unicos")</f>
        <v>Unicos</v>
      </c>
      <c r="BW159" s="44" t="str">
        <f ca="1">IF(Tabla2[[#This Row],[ESTADO DE LA AUDIENCIA]]="Finalizada",IFERROR(IF(TEXT(Tabla2[[#This Row],[FECHA DE CONSTANCIA DE EJECUTORIA]],"dd/mm/yyyy")*1&gt;=CONCATENATE(TEXT(TODAY(),"dd/mm/"),YEAR(TODAY())-3)*1,"Aplica","No Aplica"),"Validar"),"No Aplica")</f>
        <v>Validar</v>
      </c>
    </row>
    <row r="160" spans="1:75" ht="37.5" hidden="1" customHeight="1">
      <c r="A160" s="38">
        <v>151</v>
      </c>
      <c r="B160" s="39" t="s">
        <v>14</v>
      </c>
      <c r="C160" s="39" t="s">
        <v>4</v>
      </c>
      <c r="D160" s="39" t="s">
        <v>713</v>
      </c>
      <c r="E160" s="39" t="s">
        <v>141</v>
      </c>
      <c r="F160" s="39">
        <v>800176112</v>
      </c>
      <c r="G160" s="39"/>
      <c r="H160" s="39" t="s">
        <v>142</v>
      </c>
      <c r="I160" s="39">
        <v>2016</v>
      </c>
      <c r="J160" s="40">
        <v>76005542016</v>
      </c>
      <c r="K160" s="39" t="s">
        <v>714</v>
      </c>
      <c r="L160" s="39" t="s">
        <v>144</v>
      </c>
      <c r="M160" s="39" t="s">
        <v>145</v>
      </c>
      <c r="N160" s="46" t="s">
        <v>56</v>
      </c>
      <c r="O160" s="64">
        <v>42685</v>
      </c>
      <c r="P160" s="64">
        <v>42759</v>
      </c>
      <c r="Q160" s="64">
        <v>42783</v>
      </c>
      <c r="R160" s="65" t="s">
        <v>147</v>
      </c>
      <c r="S160" s="66"/>
      <c r="T160" s="66" t="s">
        <v>715</v>
      </c>
      <c r="U160" s="67"/>
      <c r="V160" s="67">
        <v>42783</v>
      </c>
      <c r="W160" s="39" t="s">
        <v>285</v>
      </c>
      <c r="X160" s="39" t="s">
        <v>151</v>
      </c>
      <c r="Y160" s="39" t="s">
        <v>152</v>
      </c>
      <c r="Z160" s="39">
        <v>510</v>
      </c>
      <c r="AA160" s="41">
        <v>42783</v>
      </c>
      <c r="AB160" s="39" t="s">
        <v>154</v>
      </c>
      <c r="AC160" s="41"/>
      <c r="AD160" s="39"/>
      <c r="AE160" s="41"/>
      <c r="AF160" s="39"/>
      <c r="AG160" s="41">
        <v>42815</v>
      </c>
      <c r="AH160" s="41"/>
      <c r="AI160" s="41">
        <v>42939</v>
      </c>
      <c r="AJ160" s="41" t="s">
        <v>153</v>
      </c>
      <c r="AK160" s="39" t="s">
        <v>198</v>
      </c>
      <c r="AL160" s="41">
        <v>42939</v>
      </c>
      <c r="AM160" s="42">
        <v>1262482</v>
      </c>
      <c r="AN160" s="42"/>
      <c r="AO160" s="41"/>
      <c r="AP160" s="39"/>
      <c r="AQ160" s="39"/>
      <c r="AR160" s="43" t="s">
        <v>153</v>
      </c>
      <c r="AS160" s="43" t="s">
        <v>153</v>
      </c>
      <c r="AT160" s="43" t="s">
        <v>153</v>
      </c>
      <c r="AU160" s="43" t="s">
        <v>153</v>
      </c>
      <c r="AV160" s="43" t="s">
        <v>153</v>
      </c>
      <c r="AW160" s="43" t="s">
        <v>153</v>
      </c>
      <c r="AX160" s="43"/>
      <c r="AY160" s="43"/>
      <c r="AZ160" s="43"/>
      <c r="BA160" s="39">
        <f t="shared" si="12"/>
        <v>1</v>
      </c>
      <c r="BB160" s="39">
        <f t="shared" si="13"/>
        <v>1</v>
      </c>
      <c r="BC160" s="39">
        <f>+IF(Tabla2[[#This Row],[PROCESOS_FINALIZADOS]]=1,0,1)</f>
        <v>0</v>
      </c>
      <c r="BD160" s="39">
        <f>+IF(AND(Tabla2[[#This Row],[ESTADO DEL PROCESO]]&lt;&gt;"FINALIZADo",Tabla2[[#This Row],[ESTADO DE LA AUDIENCIA]]="Suspendida"),1,0)</f>
        <v>0</v>
      </c>
      <c r="BE160" s="39">
        <f>+IF(AND(Tabla2[[#This Row],[ESTADO DEL PROCESO]]&lt;&gt;"FINALIZADO",Tabla2[[#This Row],[ESTADO DE LA AUDIENCIA]]="Finalizada"),1,0)</f>
        <v>0</v>
      </c>
      <c r="BF160" s="39">
        <f>+IF(AND(Tabla2[[#This Row],[ESTADO DEL PROCESO]]&lt;&gt;"FINALIZADo",Tabla2[[#This Row],[ESTADO DE LA AUDIENCIA]]="Programada"),1,0)</f>
        <v>0</v>
      </c>
      <c r="BG160" s="39">
        <f>+IF(AND(Tabla2[[#This Row],[ESTADO DEL PROCESO]]="FINALIZADo",Tabla2[[#This Row],[ESTADO DE LA AUDIENCIA]]=""),1,0)</f>
        <v>0</v>
      </c>
      <c r="BH160" s="39">
        <f>+IF(Tabla2[[#This Row],[TIPO RESUELVE]]="SANCION",1,0)</f>
        <v>1</v>
      </c>
      <c r="BI160" s="39">
        <f>IF(Tabla2[[#This Row],[ESTADO DE LA AUDIENCIA]]="Finalizada",IF(Tabla2[[#This Row],[CONSECUENCIA JURÍDICA]]="MULTA",1,0),0)</f>
        <v>0</v>
      </c>
      <c r="BJ160" s="39">
        <f>IF(Tabla2[[#This Row],[ESTADO DE LA AUDIENCIA]]="Finalizada",IF(IFERROR(SEARCH("INCUMPLIMIENTO",Tabla2[[#This Row],[CONSECUENCIA JURÍDICA]],1),"")=1,1,0),0)</f>
        <v>1</v>
      </c>
      <c r="BK160" s="39">
        <f>IF(Tabla2[[#This Row],[ESTADO DE LA AUDIENCIA]]="Finalizada",IF(Tabla2[[#This Row],[FECHA DE CONSTANCIA DE EJECUTORIA]]="","",IF(IFERROR(SEARCH("Caducidad del Contrato",Tabla2[[#This Row],[CONSECUENCIA JURÍDICA]],1),"")=1,1,0)),0)</f>
        <v>0</v>
      </c>
      <c r="BL160" s="39" t="str">
        <f t="shared" ca="1" si="14"/>
        <v>No_Aplica</v>
      </c>
      <c r="BM160" s="39" t="str">
        <f>Tabla2[[#This Row],[No. CONTRATO]]&amp;Tabla2[[#This Row],[NUMERO DE DOCUMENTO]]&amp;Tabla2[[#This Row],[CONSECUENCIA JURÍDICA]]</f>
        <v>76005542016800176112Incumplimiento Parcial (Cláusula Penal)</v>
      </c>
      <c r="BN160" s="39" t="str">
        <f t="shared" si="15"/>
        <v>Unicos</v>
      </c>
      <c r="BO160" s="39" t="str">
        <f ca="1">IF(Tabla2[[#This Row],[CADUCIDAD]]=1,"In-Habilitado",IF(SUMIFS(BI:BI,BL:BL,"Aplica",F:F,F160,BN:BN,"Unicos")&gt;=5,"In-Habilitado",IF(SUMIFS(BJ:BJ,BL:BL,"Aplica",F:F,F160,BN:BN,"Unicos")&gt;=2,"In-Habilitado",IF(AND(SUMIFS(BI:BI,BL:BL,"Aplica",F:F,F160,BN:BN,"Unicos")&gt;=2,SUMIFS(BJ:BJ,BL:BL,"Aplica",F:F,F160,BN:BN,"Unicos")&gt;=1),"In-Habilitado",""))))</f>
        <v/>
      </c>
      <c r="BP160" s="39">
        <f t="shared" si="16"/>
        <v>0</v>
      </c>
      <c r="BQ160" s="39" t="str">
        <f>IF(N161="","SIN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0" s="39" t="e">
        <f>IF(OR(Tabla2[[#This Row],[ESTADO DE LA AUDIENCIA]]="Programada",Tabla2[[#This Row],[ESTADO DE LA AUDIENCIA]]="Suspendida",Tabla2[[#This Row],[ESTADO DE LA AUDIENCIA]]=""),2025,IF(Tabla2[[#This Row],[FECHA DE CONSTANCIA DE EJECUTORIA]]="",2025,TEXT(Tabla2[[#This Row],[FECHA DE CONSTANCIA DE EJECUTORIA]],"YYYY")*1))</f>
        <v>#VALUE!</v>
      </c>
      <c r="BT160" s="39">
        <f t="shared" si="18"/>
        <v>2017</v>
      </c>
      <c r="BU1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0" s="39" t="str">
        <f>IF(COUNTIF($A$1:A160,A160)&gt;1,"","Unicos")</f>
        <v>Unicos</v>
      </c>
      <c r="BW160" s="44" t="str">
        <f ca="1">IF(Tabla2[[#This Row],[ESTADO DE LA AUDIENCIA]]="Finalizada",IFERROR(IF(TEXT(Tabla2[[#This Row],[FECHA DE CONSTANCIA DE EJECUTORIA]],"dd/mm/yyyy")*1&gt;=CONCATENATE(TEXT(TODAY(),"dd/mm/"),YEAR(TODAY())-3)*1,"Aplica","No Aplica"),"Validar"),"No Aplica")</f>
        <v>Validar</v>
      </c>
    </row>
    <row r="161" spans="1:75" ht="37.5" hidden="1" customHeight="1">
      <c r="A161" s="38">
        <v>152</v>
      </c>
      <c r="B161" s="39" t="s">
        <v>21</v>
      </c>
      <c r="C161" s="39" t="s">
        <v>4</v>
      </c>
      <c r="D161" s="39" t="s">
        <v>716</v>
      </c>
      <c r="E161" s="39" t="s">
        <v>141</v>
      </c>
      <c r="F161" s="39">
        <v>809012042</v>
      </c>
      <c r="G161" s="39">
        <v>6</v>
      </c>
      <c r="H161" s="39" t="s">
        <v>142</v>
      </c>
      <c r="I161" s="39">
        <v>2015</v>
      </c>
      <c r="J161" s="51">
        <v>148</v>
      </c>
      <c r="K161" s="39" t="s">
        <v>663</v>
      </c>
      <c r="L161" s="39" t="s">
        <v>144</v>
      </c>
      <c r="M161" s="39" t="s">
        <v>145</v>
      </c>
      <c r="N161" s="39" t="s">
        <v>56</v>
      </c>
      <c r="O161" s="41"/>
      <c r="P161" s="41"/>
      <c r="Q161" s="41"/>
      <c r="R161" s="39" t="s">
        <v>147</v>
      </c>
      <c r="S161" s="41"/>
      <c r="T161" s="39"/>
      <c r="U161" s="39"/>
      <c r="V161" s="41">
        <v>44054</v>
      </c>
      <c r="W161" s="39" t="s">
        <v>717</v>
      </c>
      <c r="X161" s="39" t="s">
        <v>151</v>
      </c>
      <c r="Y161" s="39" t="s">
        <v>152</v>
      </c>
      <c r="Z161" s="39">
        <v>3041</v>
      </c>
      <c r="AA161" s="41">
        <v>42718</v>
      </c>
      <c r="AB161" s="39" t="s">
        <v>198</v>
      </c>
      <c r="AC161" s="41">
        <v>42726</v>
      </c>
      <c r="AD161" s="39">
        <v>455</v>
      </c>
      <c r="AE161" s="41">
        <v>42815</v>
      </c>
      <c r="AF161" s="39" t="s">
        <v>310</v>
      </c>
      <c r="AG161" s="41">
        <v>42816</v>
      </c>
      <c r="AH161" s="41">
        <v>42057</v>
      </c>
      <c r="AI161" s="41">
        <v>42821</v>
      </c>
      <c r="AJ161" s="41" t="s">
        <v>153</v>
      </c>
      <c r="AK161" s="39" t="s">
        <v>198</v>
      </c>
      <c r="AL161" s="41">
        <v>42821</v>
      </c>
      <c r="AM161" s="42">
        <v>1719031</v>
      </c>
      <c r="AN161" s="42">
        <v>1719031</v>
      </c>
      <c r="AO161" s="41">
        <v>42853</v>
      </c>
      <c r="AP161" s="39"/>
      <c r="AQ161" s="39"/>
      <c r="AR161" s="43" t="s">
        <v>153</v>
      </c>
      <c r="AS161" s="43" t="s">
        <v>153</v>
      </c>
      <c r="AT161" s="43" t="s">
        <v>153</v>
      </c>
      <c r="AU161" s="43" t="s">
        <v>153</v>
      </c>
      <c r="AV161" s="43" t="s">
        <v>153</v>
      </c>
      <c r="AW161" s="43" t="s">
        <v>153</v>
      </c>
      <c r="AX161" s="43"/>
      <c r="AY161" s="43"/>
      <c r="AZ161" s="43"/>
      <c r="BA161" s="39">
        <f t="shared" si="12"/>
        <v>1</v>
      </c>
      <c r="BB161" s="39">
        <f t="shared" si="13"/>
        <v>1</v>
      </c>
      <c r="BC161" s="39">
        <f>+IF(Tabla2[[#This Row],[PROCESOS_FINALIZADOS]]=1,0,1)</f>
        <v>0</v>
      </c>
      <c r="BD161" s="39">
        <f>+IF(AND(Tabla2[[#This Row],[ESTADO DEL PROCESO]]&lt;&gt;"FINALIZADo",Tabla2[[#This Row],[ESTADO DE LA AUDIENCIA]]="Suspendida"),1,0)</f>
        <v>0</v>
      </c>
      <c r="BE161" s="39">
        <f>+IF(AND(Tabla2[[#This Row],[ESTADO DEL PROCESO]]&lt;&gt;"FINALIZADO",Tabla2[[#This Row],[ESTADO DE LA AUDIENCIA]]="Finalizada"),1,0)</f>
        <v>0</v>
      </c>
      <c r="BF161" s="39">
        <f>+IF(AND(Tabla2[[#This Row],[ESTADO DEL PROCESO]]&lt;&gt;"FINALIZADo",Tabla2[[#This Row],[ESTADO DE LA AUDIENCIA]]="Programada"),1,0)</f>
        <v>0</v>
      </c>
      <c r="BG161" s="39">
        <f>+IF(AND(Tabla2[[#This Row],[ESTADO DEL PROCESO]]="FINALIZADo",Tabla2[[#This Row],[ESTADO DE LA AUDIENCIA]]=""),1,0)</f>
        <v>0</v>
      </c>
      <c r="BH161" s="39">
        <f>+IF(Tabla2[[#This Row],[TIPO RESUELVE]]="SANCION",1,0)</f>
        <v>1</v>
      </c>
      <c r="BI161" s="39">
        <f>IF(Tabla2[[#This Row],[ESTADO DE LA AUDIENCIA]]="Finalizada",IF(Tabla2[[#This Row],[CONSECUENCIA JURÍDICA]]="MULTA",1,0),0)</f>
        <v>0</v>
      </c>
      <c r="BJ161" s="39">
        <f>IF(Tabla2[[#This Row],[ESTADO DE LA AUDIENCIA]]="Finalizada",IF(IFERROR(SEARCH("INCUMPLIMIENTO",Tabla2[[#This Row],[CONSECUENCIA JURÍDICA]],1),"")=1,1,0),0)</f>
        <v>1</v>
      </c>
      <c r="BK161" s="39">
        <f>IF(Tabla2[[#This Row],[ESTADO DE LA AUDIENCIA]]="Finalizada",IF(Tabla2[[#This Row],[FECHA DE CONSTANCIA DE EJECUTORIA]]="","",IF(IFERROR(SEARCH("Caducidad del Contrato",Tabla2[[#This Row],[CONSECUENCIA JURÍDICA]],1),"")=1,1,0)),0)</f>
        <v>0</v>
      </c>
      <c r="BL161" s="39" t="str">
        <f t="shared" ca="1" si="14"/>
        <v>No_Aplica</v>
      </c>
      <c r="BM161" s="39" t="str">
        <f>Tabla2[[#This Row],[No. CONTRATO]]&amp;Tabla2[[#This Row],[NUMERO DE DOCUMENTO]]&amp;Tabla2[[#This Row],[CONSECUENCIA JURÍDICA]]</f>
        <v>148809012042Incumplimiento Parcial (Cláusula Penal)</v>
      </c>
      <c r="BN161" s="39" t="str">
        <f t="shared" si="15"/>
        <v>Unicos</v>
      </c>
      <c r="BO161" s="39" t="str">
        <f ca="1">IF(Tabla2[[#This Row],[CADUCIDAD]]=1,"In-Habilitado",IF(SUMIFS(BI:BI,BL:BL,"Aplica",F:F,F161,BN:BN,"Unicos")&gt;=5,"In-Habilitado",IF(SUMIFS(BJ:BJ,BL:BL,"Aplica",F:F,F161,BN:BN,"Unicos")&gt;=2,"In-Habilitado",IF(AND(SUMIFS(BI:BI,BL:BL,"Aplica",F:F,F161,BN:BN,"Unicos")&gt;=2,SUMIFS(BJ:BJ,BL:BL,"Aplica",F:F,F161,BN:BN,"Unicos")&gt;=1),"In-Habilitado",""))))</f>
        <v/>
      </c>
      <c r="BP161" s="39">
        <f t="shared" si="16"/>
        <v>0</v>
      </c>
      <c r="BQ161" s="39" t="str">
        <f>IF(N162="","SIN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1" s="39" t="e">
        <f>IF(OR(Tabla2[[#This Row],[ESTADO DE LA AUDIENCIA]]="Programada",Tabla2[[#This Row],[ESTADO DE LA AUDIENCIA]]="Suspendida",Tabla2[[#This Row],[ESTADO DE LA AUDIENCIA]]=""),2025,IF(Tabla2[[#This Row],[FECHA DE CONSTANCIA DE EJECUTORIA]]="",2025,TEXT(Tabla2[[#This Row],[FECHA DE CONSTANCIA DE EJECUTORIA]],"YYYY")*1))</f>
        <v>#VALUE!</v>
      </c>
      <c r="BT161" s="39">
        <f t="shared" si="18"/>
        <v>2017</v>
      </c>
      <c r="BU1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1" s="39" t="str">
        <f>IF(COUNTIF($A$1:A161,A161)&gt;1,"","Unicos")</f>
        <v>Unicos</v>
      </c>
      <c r="BW161" s="44" t="str">
        <f ca="1">IF(Tabla2[[#This Row],[ESTADO DE LA AUDIENCIA]]="Finalizada",IFERROR(IF(TEXT(Tabla2[[#This Row],[FECHA DE CONSTANCIA DE EJECUTORIA]],"dd/mm/yyyy")*1&gt;=CONCATENATE(TEXT(TODAY(),"dd/mm/"),YEAR(TODAY())-3)*1,"Aplica","No Aplica"),"Validar"),"No Aplica")</f>
        <v>Validar</v>
      </c>
    </row>
    <row r="162" spans="1:75" ht="37.5" hidden="1" customHeight="1">
      <c r="A162" s="38">
        <v>153</v>
      </c>
      <c r="B162" s="39" t="s">
        <v>14</v>
      </c>
      <c r="C162" s="39" t="s">
        <v>4</v>
      </c>
      <c r="D162" s="39" t="s">
        <v>718</v>
      </c>
      <c r="E162" s="39" t="s">
        <v>141</v>
      </c>
      <c r="F162" s="39">
        <v>815003128</v>
      </c>
      <c r="G162" s="39"/>
      <c r="H162" s="39" t="s">
        <v>142</v>
      </c>
      <c r="I162" s="39">
        <v>2015</v>
      </c>
      <c r="J162" s="40">
        <v>76001732015</v>
      </c>
      <c r="K162" s="39" t="s">
        <v>719</v>
      </c>
      <c r="L162" s="39" t="s">
        <v>144</v>
      </c>
      <c r="M162" s="39" t="s">
        <v>145</v>
      </c>
      <c r="N162" s="68" t="s">
        <v>720</v>
      </c>
      <c r="O162" s="64">
        <v>42751</v>
      </c>
      <c r="P162" s="64">
        <v>42754</v>
      </c>
      <c r="Q162" s="64">
        <v>42783</v>
      </c>
      <c r="R162" s="65" t="s">
        <v>147</v>
      </c>
      <c r="S162" s="66"/>
      <c r="T162" s="66" t="s">
        <v>721</v>
      </c>
      <c r="U162" s="69" t="s">
        <v>722</v>
      </c>
      <c r="V162" s="67">
        <v>42783</v>
      </c>
      <c r="W162" s="39" t="s">
        <v>285</v>
      </c>
      <c r="X162" s="39" t="s">
        <v>151</v>
      </c>
      <c r="Y162" s="39" t="s">
        <v>152</v>
      </c>
      <c r="Z162" s="39">
        <v>511</v>
      </c>
      <c r="AA162" s="41">
        <v>42783</v>
      </c>
      <c r="AB162" s="39" t="s">
        <v>154</v>
      </c>
      <c r="AC162" s="41"/>
      <c r="AD162" s="39"/>
      <c r="AE162" s="41"/>
      <c r="AF162" s="39"/>
      <c r="AG162" s="41">
        <v>42829</v>
      </c>
      <c r="AH162" s="41"/>
      <c r="AI162" s="41">
        <v>43187</v>
      </c>
      <c r="AJ162" s="41" t="s">
        <v>153</v>
      </c>
      <c r="AK162" s="39" t="s">
        <v>198</v>
      </c>
      <c r="AL162" s="41">
        <v>43187</v>
      </c>
      <c r="AM162" s="42">
        <v>1313388</v>
      </c>
      <c r="AN162" s="42"/>
      <c r="AO162" s="41"/>
      <c r="AP162" s="39"/>
      <c r="AQ162" s="39"/>
      <c r="AR162" s="43" t="s">
        <v>153</v>
      </c>
      <c r="AS162" s="43" t="s">
        <v>153</v>
      </c>
      <c r="AT162" s="43" t="s">
        <v>153</v>
      </c>
      <c r="AU162" s="43" t="s">
        <v>153</v>
      </c>
      <c r="AV162" s="43" t="s">
        <v>153</v>
      </c>
      <c r="AW162" s="43" t="s">
        <v>153</v>
      </c>
      <c r="AX162" s="43"/>
      <c r="AY162" s="43"/>
      <c r="AZ162" s="43"/>
      <c r="BA162" s="39">
        <f t="shared" si="12"/>
        <v>1</v>
      </c>
      <c r="BB162" s="39">
        <f t="shared" si="13"/>
        <v>1</v>
      </c>
      <c r="BC162" s="39">
        <f>+IF(Tabla2[[#This Row],[PROCESOS_FINALIZADOS]]=1,0,1)</f>
        <v>0</v>
      </c>
      <c r="BD162" s="39">
        <f>+IF(AND(Tabla2[[#This Row],[ESTADO DEL PROCESO]]&lt;&gt;"FINALIZADo",Tabla2[[#This Row],[ESTADO DE LA AUDIENCIA]]="Suspendida"),1,0)</f>
        <v>0</v>
      </c>
      <c r="BE162" s="39">
        <f>+IF(AND(Tabla2[[#This Row],[ESTADO DEL PROCESO]]&lt;&gt;"FINALIZADO",Tabla2[[#This Row],[ESTADO DE LA AUDIENCIA]]="Finalizada"),1,0)</f>
        <v>0</v>
      </c>
      <c r="BF162" s="39">
        <f>+IF(AND(Tabla2[[#This Row],[ESTADO DEL PROCESO]]&lt;&gt;"FINALIZADo",Tabla2[[#This Row],[ESTADO DE LA AUDIENCIA]]="Programada"),1,0)</f>
        <v>0</v>
      </c>
      <c r="BG162" s="39">
        <f>+IF(AND(Tabla2[[#This Row],[ESTADO DEL PROCESO]]="FINALIZADo",Tabla2[[#This Row],[ESTADO DE LA AUDIENCIA]]=""),1,0)</f>
        <v>0</v>
      </c>
      <c r="BH162" s="39">
        <f>+IF(Tabla2[[#This Row],[TIPO RESUELVE]]="SANCION",1,0)</f>
        <v>1</v>
      </c>
      <c r="BI162" s="39">
        <f>IF(Tabla2[[#This Row],[ESTADO DE LA AUDIENCIA]]="Finalizada",IF(Tabla2[[#This Row],[CONSECUENCIA JURÍDICA]]="MULTA",1,0),0)</f>
        <v>0</v>
      </c>
      <c r="BJ162" s="39">
        <f>IF(Tabla2[[#This Row],[ESTADO DE LA AUDIENCIA]]="Finalizada",IF(IFERROR(SEARCH("INCUMPLIMIENTO",Tabla2[[#This Row],[CONSECUENCIA JURÍDICA]],1),"")=1,1,0),0)</f>
        <v>1</v>
      </c>
      <c r="BK162" s="39">
        <f>IF(Tabla2[[#This Row],[ESTADO DE LA AUDIENCIA]]="Finalizada",IF(Tabla2[[#This Row],[FECHA DE CONSTANCIA DE EJECUTORIA]]="","",IF(IFERROR(SEARCH("Caducidad del Contrato",Tabla2[[#This Row],[CONSECUENCIA JURÍDICA]],1),"")=1,1,0)),0)</f>
        <v>0</v>
      </c>
      <c r="BL162" s="39" t="str">
        <f t="shared" ca="1" si="14"/>
        <v>No_Aplica</v>
      </c>
      <c r="BM162" s="39" t="str">
        <f>Tabla2[[#This Row],[No. CONTRATO]]&amp;Tabla2[[#This Row],[NUMERO DE DOCUMENTO]]&amp;Tabla2[[#This Row],[CONSECUENCIA JURÍDICA]]</f>
        <v>76001732015815003128Incumplimiento Parcial (Cláusula Penal)</v>
      </c>
      <c r="BN162" s="39" t="str">
        <f t="shared" si="15"/>
        <v>Unicos</v>
      </c>
      <c r="BO162" s="39" t="str">
        <f ca="1">IF(Tabla2[[#This Row],[CADUCIDAD]]=1,"In-Habilitado",IF(SUMIFS(BI:BI,BL:BL,"Aplica",F:F,F162,BN:BN,"Unicos")&gt;=5,"In-Habilitado",IF(SUMIFS(BJ:BJ,BL:BL,"Aplica",F:F,F162,BN:BN,"Unicos")&gt;=2,"In-Habilitado",IF(AND(SUMIFS(BI:BI,BL:BL,"Aplica",F:F,F162,BN:BN,"Unicos")&gt;=2,SUMIFS(BJ:BJ,BL:BL,"Aplica",F:F,F162,BN:BN,"Unicos")&gt;=1),"In-Habilitado",""))))</f>
        <v/>
      </c>
      <c r="BP162" s="39">
        <f t="shared" si="16"/>
        <v>0</v>
      </c>
      <c r="BQ162" s="39" t="str">
        <f>IF(N163="","SIN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1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2" s="39" t="e">
        <f>IF(OR(Tabla2[[#This Row],[ESTADO DE LA AUDIENCIA]]="Programada",Tabla2[[#This Row],[ESTADO DE LA AUDIENCIA]]="Suspendida",Tabla2[[#This Row],[ESTADO DE LA AUDIENCIA]]=""),2025,IF(Tabla2[[#This Row],[FECHA DE CONSTANCIA DE EJECUTORIA]]="",2025,TEXT(Tabla2[[#This Row],[FECHA DE CONSTANCIA DE EJECUTORIA]],"YYYY")*1))</f>
        <v>#VALUE!</v>
      </c>
      <c r="BT162" s="39">
        <f t="shared" si="18"/>
        <v>2017</v>
      </c>
      <c r="BU1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2" s="39" t="str">
        <f>IF(COUNTIF($A$1:A162,A162)&gt;1,"","Unicos")</f>
        <v>Unicos</v>
      </c>
      <c r="BW162" s="44" t="str">
        <f ca="1">IF(Tabla2[[#This Row],[ESTADO DE LA AUDIENCIA]]="Finalizada",IFERROR(IF(TEXT(Tabla2[[#This Row],[FECHA DE CONSTANCIA DE EJECUTORIA]],"dd/mm/yyyy")*1&gt;=CONCATENATE(TEXT(TODAY(),"dd/mm/"),YEAR(TODAY())-3)*1,"Aplica","No Aplica"),"Validar"),"No Aplica")</f>
        <v>Validar</v>
      </c>
    </row>
    <row r="163" spans="1:75" ht="37.5" hidden="1" customHeight="1">
      <c r="A163" s="38">
        <v>154</v>
      </c>
      <c r="B163" s="39" t="s">
        <v>18</v>
      </c>
      <c r="C163" s="39" t="s">
        <v>4</v>
      </c>
      <c r="D163" s="39" t="s">
        <v>686</v>
      </c>
      <c r="E163" s="39" t="s">
        <v>141</v>
      </c>
      <c r="F163" s="39">
        <v>900249994</v>
      </c>
      <c r="G163" s="39"/>
      <c r="H163" s="39" t="s">
        <v>142</v>
      </c>
      <c r="I163" s="39">
        <v>2015</v>
      </c>
      <c r="J163" s="40">
        <v>689</v>
      </c>
      <c r="K163" s="39" t="s">
        <v>723</v>
      </c>
      <c r="L163" s="39" t="s">
        <v>144</v>
      </c>
      <c r="M163" s="39" t="s">
        <v>145</v>
      </c>
      <c r="N163" s="46" t="s">
        <v>56</v>
      </c>
      <c r="O163" s="41"/>
      <c r="P163" s="41"/>
      <c r="Q163" s="41"/>
      <c r="R163" s="39" t="s">
        <v>147</v>
      </c>
      <c r="S163" s="41"/>
      <c r="T163" s="39"/>
      <c r="U163" s="39"/>
      <c r="V163" s="41">
        <v>44056</v>
      </c>
      <c r="W163" s="39" t="s">
        <v>724</v>
      </c>
      <c r="X163" s="39" t="s">
        <v>151</v>
      </c>
      <c r="Y163" s="39" t="s">
        <v>152</v>
      </c>
      <c r="Z163" s="39">
        <v>809</v>
      </c>
      <c r="AA163" s="41">
        <v>42804</v>
      </c>
      <c r="AB163" s="39" t="s">
        <v>198</v>
      </c>
      <c r="AC163" s="41">
        <v>42804</v>
      </c>
      <c r="AD163" s="39">
        <v>1122</v>
      </c>
      <c r="AE163" s="41">
        <v>42829</v>
      </c>
      <c r="AF163" s="39" t="s">
        <v>229</v>
      </c>
      <c r="AG163" s="41">
        <v>42830</v>
      </c>
      <c r="AH163" s="41">
        <v>43241</v>
      </c>
      <c r="AI163" s="41"/>
      <c r="AJ163" s="41" t="s">
        <v>153</v>
      </c>
      <c r="AK163" s="39" t="s">
        <v>154</v>
      </c>
      <c r="AL163" s="41"/>
      <c r="AM163" s="42">
        <v>57887550</v>
      </c>
      <c r="AN163" s="42">
        <v>57887550</v>
      </c>
      <c r="AO163" s="41">
        <v>42921</v>
      </c>
      <c r="AP163" s="39"/>
      <c r="AQ163" s="39" t="s">
        <v>435</v>
      </c>
      <c r="AR163" s="43" t="s">
        <v>153</v>
      </c>
      <c r="AS163" s="43" t="s">
        <v>153</v>
      </c>
      <c r="AT163" s="43" t="s">
        <v>153</v>
      </c>
      <c r="AU163" s="43" t="s">
        <v>153</v>
      </c>
      <c r="AV163" s="43" t="s">
        <v>153</v>
      </c>
      <c r="AW163" s="43" t="s">
        <v>153</v>
      </c>
      <c r="AX163" s="43"/>
      <c r="AY163" s="43"/>
      <c r="AZ163" s="43"/>
      <c r="BA163" s="39">
        <f t="shared" si="12"/>
        <v>1</v>
      </c>
      <c r="BB163" s="39">
        <f t="shared" si="13"/>
        <v>1</v>
      </c>
      <c r="BC163" s="39">
        <f>+IF(Tabla2[[#This Row],[PROCESOS_FINALIZADOS]]=1,0,1)</f>
        <v>0</v>
      </c>
      <c r="BD163" s="39">
        <f>+IF(AND(Tabla2[[#This Row],[ESTADO DEL PROCESO]]&lt;&gt;"FINALIZADo",Tabla2[[#This Row],[ESTADO DE LA AUDIENCIA]]="Suspendida"),1,0)</f>
        <v>0</v>
      </c>
      <c r="BE163" s="39">
        <f>+IF(AND(Tabla2[[#This Row],[ESTADO DEL PROCESO]]&lt;&gt;"FINALIZADO",Tabla2[[#This Row],[ESTADO DE LA AUDIENCIA]]="Finalizada"),1,0)</f>
        <v>0</v>
      </c>
      <c r="BF163" s="39">
        <f>+IF(AND(Tabla2[[#This Row],[ESTADO DEL PROCESO]]&lt;&gt;"FINALIZADo",Tabla2[[#This Row],[ESTADO DE LA AUDIENCIA]]="Programada"),1,0)</f>
        <v>0</v>
      </c>
      <c r="BG163" s="39">
        <f>+IF(AND(Tabla2[[#This Row],[ESTADO DEL PROCESO]]="FINALIZADo",Tabla2[[#This Row],[ESTADO DE LA AUDIENCIA]]=""),1,0)</f>
        <v>0</v>
      </c>
      <c r="BH163" s="39">
        <f>+IF(Tabla2[[#This Row],[TIPO RESUELVE]]="SANCION",1,0)</f>
        <v>1</v>
      </c>
      <c r="BI163" s="39">
        <f>IF(Tabla2[[#This Row],[ESTADO DE LA AUDIENCIA]]="Finalizada",IF(Tabla2[[#This Row],[CONSECUENCIA JURÍDICA]]="MULTA",1,0),0)</f>
        <v>0</v>
      </c>
      <c r="BJ163" s="39">
        <f>IF(Tabla2[[#This Row],[ESTADO DE LA AUDIENCIA]]="Finalizada",IF(IFERROR(SEARCH("INCUMPLIMIENTO",Tabla2[[#This Row],[CONSECUENCIA JURÍDICA]],1),"")=1,1,0),0)</f>
        <v>1</v>
      </c>
      <c r="BK163" s="39">
        <f>IF(Tabla2[[#This Row],[ESTADO DE LA AUDIENCIA]]="Finalizada",IF(Tabla2[[#This Row],[FECHA DE CONSTANCIA DE EJECUTORIA]]="","",IF(IFERROR(SEARCH("Caducidad del Contrato",Tabla2[[#This Row],[CONSECUENCIA JURÍDICA]],1),"")=1,1,0)),0)</f>
        <v>0</v>
      </c>
      <c r="BL163" s="39" t="str">
        <f t="shared" ca="1" si="14"/>
        <v>No_Aplica</v>
      </c>
      <c r="BM163" s="39" t="str">
        <f>Tabla2[[#This Row],[No. CONTRATO]]&amp;Tabla2[[#This Row],[NUMERO DE DOCUMENTO]]&amp;Tabla2[[#This Row],[CONSECUENCIA JURÍDICA]]</f>
        <v>689900249994Incumplimiento Parcial (Cláusula Penal)</v>
      </c>
      <c r="BN163" s="39" t="str">
        <f t="shared" si="15"/>
        <v>Unicos</v>
      </c>
      <c r="BO163" s="39" t="str">
        <f ca="1">IF(Tabla2[[#This Row],[CADUCIDAD]]=1,"In-Habilitado",IF(SUMIFS(BI:BI,BL:BL,"Aplica",F:F,F163,BN:BN,"Unicos")&gt;=5,"In-Habilitado",IF(SUMIFS(BJ:BJ,BL:BL,"Aplica",F:F,F163,BN:BN,"Unicos")&gt;=2,"In-Habilitado",IF(AND(SUMIFS(BI:BI,BL:BL,"Aplica",F:F,F163,BN:BN,"Unicos")&gt;=2,SUMIFS(BJ:BJ,BL:BL,"Aplica",F:F,F163,BN:BN,"Unicos")&gt;=1),"In-Habilitado",""))))</f>
        <v/>
      </c>
      <c r="BP163" s="39">
        <f t="shared" si="16"/>
        <v>0</v>
      </c>
      <c r="BQ163" s="39" t="str">
        <f>IF(N164="","SIN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3" s="39" t="e">
        <f>IF(OR(Tabla2[[#This Row],[ESTADO DE LA AUDIENCIA]]="Programada",Tabla2[[#This Row],[ESTADO DE LA AUDIENCIA]]="Suspendida",Tabla2[[#This Row],[ESTADO DE LA AUDIENCIA]]=""),2025,IF(Tabla2[[#This Row],[FECHA DE CONSTANCIA DE EJECUTORIA]]="",2025,TEXT(Tabla2[[#This Row],[FECHA DE CONSTANCIA DE EJECUTORIA]],"YYYY")*1))</f>
        <v>#VALUE!</v>
      </c>
      <c r="BT163" s="39">
        <f t="shared" si="18"/>
        <v>2017</v>
      </c>
      <c r="BU1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3" s="39" t="str">
        <f>IF(COUNTIF($A$1:A163,A163)&gt;1,"","Unicos")</f>
        <v>Unicos</v>
      </c>
      <c r="BW163" s="44" t="str">
        <f ca="1">IF(Tabla2[[#This Row],[ESTADO DE LA AUDIENCIA]]="Finalizada",IFERROR(IF(TEXT(Tabla2[[#This Row],[FECHA DE CONSTANCIA DE EJECUTORIA]],"dd/mm/yyyy")*1&gt;=CONCATENATE(TEXT(TODAY(),"dd/mm/"),YEAR(TODAY())-3)*1,"Aplica","No Aplica"),"Validar"),"No Aplica")</f>
        <v>Validar</v>
      </c>
    </row>
    <row r="164" spans="1:75" ht="37.5" hidden="1" customHeight="1">
      <c r="A164" s="38">
        <v>155</v>
      </c>
      <c r="B164" s="39" t="s">
        <v>18</v>
      </c>
      <c r="C164" s="39" t="s">
        <v>4</v>
      </c>
      <c r="D164" s="39" t="s">
        <v>686</v>
      </c>
      <c r="E164" s="39" t="s">
        <v>141</v>
      </c>
      <c r="F164" s="39">
        <v>900249994</v>
      </c>
      <c r="G164" s="39"/>
      <c r="H164" s="39" t="s">
        <v>142</v>
      </c>
      <c r="I164" s="39">
        <v>2015</v>
      </c>
      <c r="J164" s="40">
        <v>212</v>
      </c>
      <c r="K164" s="39" t="s">
        <v>725</v>
      </c>
      <c r="L164" s="39" t="s">
        <v>144</v>
      </c>
      <c r="M164" s="39" t="s">
        <v>145</v>
      </c>
      <c r="N164" s="39" t="s">
        <v>56</v>
      </c>
      <c r="O164" s="41"/>
      <c r="P164" s="41"/>
      <c r="Q164" s="41"/>
      <c r="R164" s="39" t="s">
        <v>147</v>
      </c>
      <c r="S164" s="41"/>
      <c r="T164" s="39"/>
      <c r="U164" s="39"/>
      <c r="V164" s="41">
        <v>44056</v>
      </c>
      <c r="W164" s="39" t="s">
        <v>690</v>
      </c>
      <c r="X164" s="39" t="s">
        <v>151</v>
      </c>
      <c r="Y164" s="39" t="s">
        <v>152</v>
      </c>
      <c r="Z164" s="39">
        <v>808</v>
      </c>
      <c r="AA164" s="41">
        <v>42804</v>
      </c>
      <c r="AB164" s="39" t="s">
        <v>198</v>
      </c>
      <c r="AC164" s="41">
        <v>42804</v>
      </c>
      <c r="AD164" s="39">
        <v>1121</v>
      </c>
      <c r="AE164" s="41">
        <v>42829</v>
      </c>
      <c r="AF164" s="39" t="s">
        <v>229</v>
      </c>
      <c r="AG164" s="41">
        <v>42830</v>
      </c>
      <c r="AH164" s="41">
        <v>43241</v>
      </c>
      <c r="AI164" s="41"/>
      <c r="AJ164" s="41" t="s">
        <v>153</v>
      </c>
      <c r="AK164" s="39" t="s">
        <v>154</v>
      </c>
      <c r="AL164" s="41"/>
      <c r="AM164" s="42">
        <v>47370390</v>
      </c>
      <c r="AN164" s="42"/>
      <c r="AO164" s="41"/>
      <c r="AP164" s="39"/>
      <c r="AQ164" s="39"/>
      <c r="AR164" s="43" t="s">
        <v>153</v>
      </c>
      <c r="AS164" s="43" t="s">
        <v>153</v>
      </c>
      <c r="AT164" s="43" t="s">
        <v>153</v>
      </c>
      <c r="AU164" s="43" t="s">
        <v>153</v>
      </c>
      <c r="AV164" s="43" t="s">
        <v>153</v>
      </c>
      <c r="AW164" s="43" t="s">
        <v>153</v>
      </c>
      <c r="AX164" s="43"/>
      <c r="AY164" s="43"/>
      <c r="AZ164" s="43"/>
      <c r="BA164" s="39">
        <f t="shared" si="12"/>
        <v>1</v>
      </c>
      <c r="BB164" s="39">
        <f t="shared" si="13"/>
        <v>1</v>
      </c>
      <c r="BC164" s="39">
        <f>+IF(Tabla2[[#This Row],[PROCESOS_FINALIZADOS]]=1,0,1)</f>
        <v>0</v>
      </c>
      <c r="BD164" s="39">
        <f>+IF(AND(Tabla2[[#This Row],[ESTADO DEL PROCESO]]&lt;&gt;"FINALIZADo",Tabla2[[#This Row],[ESTADO DE LA AUDIENCIA]]="Suspendida"),1,0)</f>
        <v>0</v>
      </c>
      <c r="BE164" s="39">
        <f>+IF(AND(Tabla2[[#This Row],[ESTADO DEL PROCESO]]&lt;&gt;"FINALIZADO",Tabla2[[#This Row],[ESTADO DE LA AUDIENCIA]]="Finalizada"),1,0)</f>
        <v>0</v>
      </c>
      <c r="BF164" s="39">
        <f>+IF(AND(Tabla2[[#This Row],[ESTADO DEL PROCESO]]&lt;&gt;"FINALIZADo",Tabla2[[#This Row],[ESTADO DE LA AUDIENCIA]]="Programada"),1,0)</f>
        <v>0</v>
      </c>
      <c r="BG164" s="39">
        <f>+IF(AND(Tabla2[[#This Row],[ESTADO DEL PROCESO]]="FINALIZADo",Tabla2[[#This Row],[ESTADO DE LA AUDIENCIA]]=""),1,0)</f>
        <v>0</v>
      </c>
      <c r="BH164" s="39">
        <f>+IF(Tabla2[[#This Row],[TIPO RESUELVE]]="SANCION",1,0)</f>
        <v>1</v>
      </c>
      <c r="BI164" s="39">
        <f>IF(Tabla2[[#This Row],[ESTADO DE LA AUDIENCIA]]="Finalizada",IF(Tabla2[[#This Row],[CONSECUENCIA JURÍDICA]]="MULTA",1,0),0)</f>
        <v>0</v>
      </c>
      <c r="BJ164" s="39">
        <f>IF(Tabla2[[#This Row],[ESTADO DE LA AUDIENCIA]]="Finalizada",IF(IFERROR(SEARCH("INCUMPLIMIENTO",Tabla2[[#This Row],[CONSECUENCIA JURÍDICA]],1),"")=1,1,0),0)</f>
        <v>1</v>
      </c>
      <c r="BK164" s="39">
        <f>IF(Tabla2[[#This Row],[ESTADO DE LA AUDIENCIA]]="Finalizada",IF(Tabla2[[#This Row],[FECHA DE CONSTANCIA DE EJECUTORIA]]="","",IF(IFERROR(SEARCH("Caducidad del Contrato",Tabla2[[#This Row],[CONSECUENCIA JURÍDICA]],1),"")=1,1,0)),0)</f>
        <v>0</v>
      </c>
      <c r="BL164" s="39" t="str">
        <f t="shared" ca="1" si="14"/>
        <v>No_Aplica</v>
      </c>
      <c r="BM164" s="39" t="str">
        <f>Tabla2[[#This Row],[No. CONTRATO]]&amp;Tabla2[[#This Row],[NUMERO DE DOCUMENTO]]&amp;Tabla2[[#This Row],[CONSECUENCIA JURÍDICA]]</f>
        <v>212900249994Incumplimiento Parcial (Cláusula Penal)</v>
      </c>
      <c r="BN164" s="39" t="str">
        <f t="shared" si="15"/>
        <v>Unicos</v>
      </c>
      <c r="BO164" s="39" t="str">
        <f ca="1">IF(Tabla2[[#This Row],[CADUCIDAD]]=1,"In-Habilitado",IF(SUMIFS(BI:BI,BL:BL,"Aplica",F:F,F164,BN:BN,"Unicos")&gt;=5,"In-Habilitado",IF(SUMIFS(BJ:BJ,BL:BL,"Aplica",F:F,F164,BN:BN,"Unicos")&gt;=2,"In-Habilitado",IF(AND(SUMIFS(BI:BI,BL:BL,"Aplica",F:F,F164,BN:BN,"Unicos")&gt;=2,SUMIFS(BJ:BJ,BL:BL,"Aplica",F:F,F164,BN:BN,"Unicos")&gt;=1),"In-Habilitado",""))))</f>
        <v/>
      </c>
      <c r="BP164" s="39">
        <f t="shared" si="16"/>
        <v>0</v>
      </c>
      <c r="BQ164" s="39" t="str">
        <f>IF(N165="","SIN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4" s="39" t="e">
        <f>IF(OR(Tabla2[[#This Row],[ESTADO DE LA AUDIENCIA]]="Programada",Tabla2[[#This Row],[ESTADO DE LA AUDIENCIA]]="Suspendida",Tabla2[[#This Row],[ESTADO DE LA AUDIENCIA]]=""),2025,IF(Tabla2[[#This Row],[FECHA DE CONSTANCIA DE EJECUTORIA]]="",2025,TEXT(Tabla2[[#This Row],[FECHA DE CONSTANCIA DE EJECUTORIA]],"YYYY")*1))</f>
        <v>#VALUE!</v>
      </c>
      <c r="BT164" s="39">
        <f t="shared" si="18"/>
        <v>2017</v>
      </c>
      <c r="BU1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4" s="39" t="str">
        <f>IF(COUNTIF($A$1:A164,A164)&gt;1,"","Unicos")</f>
        <v>Unicos</v>
      </c>
      <c r="BW164" s="44" t="str">
        <f ca="1">IF(Tabla2[[#This Row],[ESTADO DE LA AUDIENCIA]]="Finalizada",IFERROR(IF(TEXT(Tabla2[[#This Row],[FECHA DE CONSTANCIA DE EJECUTORIA]],"dd/mm/yyyy")*1&gt;=CONCATENATE(TEXT(TODAY(),"dd/mm/"),YEAR(TODAY())-3)*1,"Aplica","No Aplica"),"Validar"),"No Aplica")</f>
        <v>Validar</v>
      </c>
    </row>
    <row r="165" spans="1:75" ht="37.5" hidden="1" customHeight="1">
      <c r="A165" s="38">
        <v>156</v>
      </c>
      <c r="B165" s="39" t="s">
        <v>158</v>
      </c>
      <c r="C165" s="39" t="s">
        <v>4</v>
      </c>
      <c r="D165" s="39" t="s">
        <v>726</v>
      </c>
      <c r="E165" s="39" t="s">
        <v>141</v>
      </c>
      <c r="F165" s="39">
        <v>823001604</v>
      </c>
      <c r="G165" s="39"/>
      <c r="H165" s="39" t="s">
        <v>142</v>
      </c>
      <c r="I165" s="39">
        <v>2014</v>
      </c>
      <c r="J165" s="40">
        <v>7003012014</v>
      </c>
      <c r="K165" s="39" t="s">
        <v>727</v>
      </c>
      <c r="L165" s="39" t="s">
        <v>169</v>
      </c>
      <c r="M165" s="39" t="s">
        <v>145</v>
      </c>
      <c r="N165" s="39" t="s">
        <v>728</v>
      </c>
      <c r="O165" s="41">
        <v>41996</v>
      </c>
      <c r="P165" s="41">
        <v>42158</v>
      </c>
      <c r="Q165" s="41">
        <v>42825</v>
      </c>
      <c r="R165" s="39" t="s">
        <v>147</v>
      </c>
      <c r="S165" s="41"/>
      <c r="T165" s="39"/>
      <c r="U165" s="39" t="s">
        <v>729</v>
      </c>
      <c r="V165" s="41">
        <v>42852</v>
      </c>
      <c r="W165" s="39" t="s">
        <v>164</v>
      </c>
      <c r="X165" s="39" t="s">
        <v>151</v>
      </c>
      <c r="Y165" s="39" t="s">
        <v>152</v>
      </c>
      <c r="Z165" s="39">
        <v>915</v>
      </c>
      <c r="AA165" s="41">
        <v>41729</v>
      </c>
      <c r="AB165" s="39" t="s">
        <v>154</v>
      </c>
      <c r="AC165" s="41"/>
      <c r="AD165" s="39"/>
      <c r="AE165" s="41"/>
      <c r="AF165" s="39"/>
      <c r="AG165" s="41">
        <v>42851</v>
      </c>
      <c r="AH165" s="41"/>
      <c r="AI165" s="41">
        <v>42858</v>
      </c>
      <c r="AJ165" s="41" t="s">
        <v>153</v>
      </c>
      <c r="AK165" s="39" t="s">
        <v>198</v>
      </c>
      <c r="AL165" s="41">
        <v>42858</v>
      </c>
      <c r="AM165" s="42">
        <v>61169</v>
      </c>
      <c r="AN165" s="42">
        <v>61169</v>
      </c>
      <c r="AO165" s="41">
        <v>43018</v>
      </c>
      <c r="AP165" s="39"/>
      <c r="AQ165" s="39"/>
      <c r="AR165" s="43" t="s">
        <v>153</v>
      </c>
      <c r="AS165" s="43" t="s">
        <v>153</v>
      </c>
      <c r="AT165" s="43" t="s">
        <v>153</v>
      </c>
      <c r="AU165" s="43" t="s">
        <v>153</v>
      </c>
      <c r="AV165" s="43" t="s">
        <v>153</v>
      </c>
      <c r="AW165" s="43" t="s">
        <v>153</v>
      </c>
      <c r="AX165" s="43"/>
      <c r="AY165" s="43"/>
      <c r="AZ165" s="43"/>
      <c r="BA165" s="39">
        <f t="shared" si="12"/>
        <v>1</v>
      </c>
      <c r="BB165" s="39">
        <f t="shared" si="13"/>
        <v>1</v>
      </c>
      <c r="BC165" s="39">
        <f>+IF(Tabla2[[#This Row],[PROCESOS_FINALIZADOS]]=1,0,1)</f>
        <v>0</v>
      </c>
      <c r="BD165" s="39">
        <f>+IF(AND(Tabla2[[#This Row],[ESTADO DEL PROCESO]]&lt;&gt;"FINALIZADo",Tabla2[[#This Row],[ESTADO DE LA AUDIENCIA]]="Suspendida"),1,0)</f>
        <v>0</v>
      </c>
      <c r="BE165" s="39">
        <f>+IF(AND(Tabla2[[#This Row],[ESTADO DEL PROCESO]]&lt;&gt;"FINALIZADO",Tabla2[[#This Row],[ESTADO DE LA AUDIENCIA]]="Finalizada"),1,0)</f>
        <v>0</v>
      </c>
      <c r="BF165" s="39">
        <f>+IF(AND(Tabla2[[#This Row],[ESTADO DEL PROCESO]]&lt;&gt;"FINALIZADo",Tabla2[[#This Row],[ESTADO DE LA AUDIENCIA]]="Programada"),1,0)</f>
        <v>0</v>
      </c>
      <c r="BG165" s="39">
        <f>+IF(AND(Tabla2[[#This Row],[ESTADO DEL PROCESO]]="FINALIZADo",Tabla2[[#This Row],[ESTADO DE LA AUDIENCIA]]=""),1,0)</f>
        <v>0</v>
      </c>
      <c r="BH165" s="39">
        <f>+IF(Tabla2[[#This Row],[TIPO RESUELVE]]="SANCION",1,0)</f>
        <v>1</v>
      </c>
      <c r="BI165" s="39">
        <f>IF(Tabla2[[#This Row],[ESTADO DE LA AUDIENCIA]]="Finalizada",IF(Tabla2[[#This Row],[CONSECUENCIA JURÍDICA]]="MULTA",1,0),0)</f>
        <v>0</v>
      </c>
      <c r="BJ165" s="39">
        <f>IF(Tabla2[[#This Row],[ESTADO DE LA AUDIENCIA]]="Finalizada",IF(IFERROR(SEARCH("INCUMPLIMIENTO",Tabla2[[#This Row],[CONSECUENCIA JURÍDICA]],1),"")=1,1,0),0)</f>
        <v>1</v>
      </c>
      <c r="BK165" s="39">
        <f>IF(Tabla2[[#This Row],[ESTADO DE LA AUDIENCIA]]="Finalizada",IF(Tabla2[[#This Row],[FECHA DE CONSTANCIA DE EJECUTORIA]]="","",IF(IFERROR(SEARCH("Caducidad del Contrato",Tabla2[[#This Row],[CONSECUENCIA JURÍDICA]],1),"")=1,1,0)),0)</f>
        <v>0</v>
      </c>
      <c r="BL165" s="39" t="str">
        <f t="shared" ca="1" si="14"/>
        <v>No_Aplica</v>
      </c>
      <c r="BM165" s="39" t="str">
        <f>Tabla2[[#This Row],[No. CONTRATO]]&amp;Tabla2[[#This Row],[NUMERO DE DOCUMENTO]]&amp;Tabla2[[#This Row],[CONSECUENCIA JURÍDICA]]</f>
        <v>7003012014823001604Incumplimiento Parcial (Cláusula Penal)</v>
      </c>
      <c r="BN165" s="39" t="str">
        <f t="shared" si="15"/>
        <v>Unicos</v>
      </c>
      <c r="BO165" s="39" t="str">
        <f ca="1">IF(Tabla2[[#This Row],[CADUCIDAD]]=1,"In-Habilitado",IF(SUMIFS(BI:BI,BL:BL,"Aplica",F:F,F165,BN:BN,"Unicos")&gt;=5,"In-Habilitado",IF(SUMIFS(BJ:BJ,BL:BL,"Aplica",F:F,F165,BN:BN,"Unicos")&gt;=2,"In-Habilitado",IF(AND(SUMIFS(BI:BI,BL:BL,"Aplica",F:F,F165,BN:BN,"Unicos")&gt;=2,SUMIFS(BJ:BJ,BL:BL,"Aplica",F:F,F165,BN:BN,"Unicos")&gt;=1),"In-Habilitado",""))))</f>
        <v/>
      </c>
      <c r="BP165" s="39">
        <f t="shared" si="16"/>
        <v>0</v>
      </c>
      <c r="BQ165" s="39" t="str">
        <f>IF(N166="","SIN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5" s="39" t="e">
        <f>IF(OR(Tabla2[[#This Row],[ESTADO DE LA AUDIENCIA]]="Programada",Tabla2[[#This Row],[ESTADO DE LA AUDIENCIA]]="Suspendida",Tabla2[[#This Row],[ESTADO DE LA AUDIENCIA]]=""),2025,IF(Tabla2[[#This Row],[FECHA DE CONSTANCIA DE EJECUTORIA]]="",2025,TEXT(Tabla2[[#This Row],[FECHA DE CONSTANCIA DE EJECUTORIA]],"YYYY")*1))</f>
        <v>#VALUE!</v>
      </c>
      <c r="BT165" s="39">
        <f t="shared" si="18"/>
        <v>2017</v>
      </c>
      <c r="BU1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5" s="39" t="str">
        <f>IF(COUNTIF($A$1:A165,A165)&gt;1,"","Unicos")</f>
        <v>Unicos</v>
      </c>
      <c r="BW165" s="44" t="str">
        <f ca="1">IF(Tabla2[[#This Row],[ESTADO DE LA AUDIENCIA]]="Finalizada",IFERROR(IF(TEXT(Tabla2[[#This Row],[FECHA DE CONSTANCIA DE EJECUTORIA]],"dd/mm/yyyy")*1&gt;=CONCATENATE(TEXT(TODAY(),"dd/mm/"),YEAR(TODAY())-3)*1,"Aplica","No Aplica"),"Validar"),"No Aplica")</f>
        <v>Validar</v>
      </c>
    </row>
    <row r="166" spans="1:75" ht="37.5" hidden="1" customHeight="1">
      <c r="A166" s="38">
        <v>157</v>
      </c>
      <c r="B166" s="39" t="s">
        <v>14</v>
      </c>
      <c r="C166" s="39" t="s">
        <v>4</v>
      </c>
      <c r="D166" s="39" t="s">
        <v>730</v>
      </c>
      <c r="E166" s="39" t="s">
        <v>141</v>
      </c>
      <c r="F166" s="39">
        <v>800068100</v>
      </c>
      <c r="G166" s="39"/>
      <c r="H166" s="39" t="s">
        <v>142</v>
      </c>
      <c r="I166" s="39">
        <v>2016</v>
      </c>
      <c r="J166" s="40">
        <v>76002282016</v>
      </c>
      <c r="K166" s="39" t="s">
        <v>731</v>
      </c>
      <c r="L166" s="39" t="s">
        <v>144</v>
      </c>
      <c r="M166" s="39" t="s">
        <v>145</v>
      </c>
      <c r="N166" s="70" t="s">
        <v>530</v>
      </c>
      <c r="O166" s="41">
        <v>42767</v>
      </c>
      <c r="P166" s="71">
        <v>42773</v>
      </c>
      <c r="Q166" s="41">
        <v>42823</v>
      </c>
      <c r="R166" s="39" t="s">
        <v>147</v>
      </c>
      <c r="S166" s="41"/>
      <c r="T166" s="39"/>
      <c r="U166" s="39"/>
      <c r="V166" s="41"/>
      <c r="W166" s="39" t="s">
        <v>732</v>
      </c>
      <c r="X166" s="39" t="s">
        <v>151</v>
      </c>
      <c r="Y166" s="39" t="s">
        <v>152</v>
      </c>
      <c r="Z166" s="39">
        <v>1375</v>
      </c>
      <c r="AA166" s="41">
        <v>42823</v>
      </c>
      <c r="AB166" s="39" t="s">
        <v>154</v>
      </c>
      <c r="AC166" s="41"/>
      <c r="AD166" s="39"/>
      <c r="AE166" s="41"/>
      <c r="AF166" s="39"/>
      <c r="AG166" s="41">
        <v>42870</v>
      </c>
      <c r="AH166" s="41"/>
      <c r="AI166" s="41">
        <v>42853</v>
      </c>
      <c r="AJ166" s="41" t="s">
        <v>153</v>
      </c>
      <c r="AK166" s="39" t="s">
        <v>198</v>
      </c>
      <c r="AL166" s="41">
        <v>42853</v>
      </c>
      <c r="AM166" s="42">
        <v>6794424</v>
      </c>
      <c r="AN166" s="42"/>
      <c r="AO166" s="41"/>
      <c r="AP166" s="39"/>
      <c r="AQ166" s="39"/>
      <c r="AR166" s="43" t="s">
        <v>153</v>
      </c>
      <c r="AS166" s="43" t="s">
        <v>153</v>
      </c>
      <c r="AT166" s="43" t="s">
        <v>153</v>
      </c>
      <c r="AU166" s="43" t="s">
        <v>153</v>
      </c>
      <c r="AV166" s="43" t="s">
        <v>153</v>
      </c>
      <c r="AW166" s="43" t="s">
        <v>153</v>
      </c>
      <c r="AX166" s="43"/>
      <c r="AY166" s="43"/>
      <c r="AZ166" s="43"/>
      <c r="BA166" s="39">
        <f t="shared" si="12"/>
        <v>1</v>
      </c>
      <c r="BB166" s="39">
        <f t="shared" si="13"/>
        <v>1</v>
      </c>
      <c r="BC166" s="39">
        <f>+IF(Tabla2[[#This Row],[PROCESOS_FINALIZADOS]]=1,0,1)</f>
        <v>0</v>
      </c>
      <c r="BD166" s="39">
        <f>+IF(AND(Tabla2[[#This Row],[ESTADO DEL PROCESO]]&lt;&gt;"FINALIZADo",Tabla2[[#This Row],[ESTADO DE LA AUDIENCIA]]="Suspendida"),1,0)</f>
        <v>0</v>
      </c>
      <c r="BE166" s="39">
        <f>+IF(AND(Tabla2[[#This Row],[ESTADO DEL PROCESO]]&lt;&gt;"FINALIZADO",Tabla2[[#This Row],[ESTADO DE LA AUDIENCIA]]="Finalizada"),1,0)</f>
        <v>0</v>
      </c>
      <c r="BF166" s="39">
        <f>+IF(AND(Tabla2[[#This Row],[ESTADO DEL PROCESO]]&lt;&gt;"FINALIZADo",Tabla2[[#This Row],[ESTADO DE LA AUDIENCIA]]="Programada"),1,0)</f>
        <v>0</v>
      </c>
      <c r="BG166" s="39">
        <f>+IF(AND(Tabla2[[#This Row],[ESTADO DEL PROCESO]]="FINALIZADo",Tabla2[[#This Row],[ESTADO DE LA AUDIENCIA]]=""),1,0)</f>
        <v>0</v>
      </c>
      <c r="BH166" s="39">
        <f>+IF(Tabla2[[#This Row],[TIPO RESUELVE]]="SANCION",1,0)</f>
        <v>1</v>
      </c>
      <c r="BI166" s="39">
        <f>IF(Tabla2[[#This Row],[ESTADO DE LA AUDIENCIA]]="Finalizada",IF(Tabla2[[#This Row],[CONSECUENCIA JURÍDICA]]="MULTA",1,0),0)</f>
        <v>0</v>
      </c>
      <c r="BJ166" s="39">
        <f>IF(Tabla2[[#This Row],[ESTADO DE LA AUDIENCIA]]="Finalizada",IF(IFERROR(SEARCH("INCUMPLIMIENTO",Tabla2[[#This Row],[CONSECUENCIA JURÍDICA]],1),"")=1,1,0),0)</f>
        <v>1</v>
      </c>
      <c r="BK166" s="39">
        <f>IF(Tabla2[[#This Row],[ESTADO DE LA AUDIENCIA]]="Finalizada",IF(Tabla2[[#This Row],[FECHA DE CONSTANCIA DE EJECUTORIA]]="","",IF(IFERROR(SEARCH("Caducidad del Contrato",Tabla2[[#This Row],[CONSECUENCIA JURÍDICA]],1),"")=1,1,0)),0)</f>
        <v>0</v>
      </c>
      <c r="BL166" s="39" t="str">
        <f t="shared" ca="1" si="14"/>
        <v>No_Aplica</v>
      </c>
      <c r="BM166" s="39" t="str">
        <f>Tabla2[[#This Row],[No. CONTRATO]]&amp;Tabla2[[#This Row],[NUMERO DE DOCUMENTO]]&amp;Tabla2[[#This Row],[CONSECUENCIA JURÍDICA]]</f>
        <v>76002282016800068100Incumplimiento Parcial (Cláusula Penal)</v>
      </c>
      <c r="BN166" s="39" t="str">
        <f t="shared" si="15"/>
        <v>Unicos</v>
      </c>
      <c r="BO166" s="39" t="str">
        <f ca="1">IF(Tabla2[[#This Row],[CADUCIDAD]]=1,"In-Habilitado",IF(SUMIFS(BI:BI,BL:BL,"Aplica",F:F,F166,BN:BN,"Unicos")&gt;=5,"In-Habilitado",IF(SUMIFS(BJ:BJ,BL:BL,"Aplica",F:F,F166,BN:BN,"Unicos")&gt;=2,"In-Habilitado",IF(AND(SUMIFS(BI:BI,BL:BL,"Aplica",F:F,F166,BN:BN,"Unicos")&gt;=2,SUMIFS(BJ:BJ,BL:BL,"Aplica",F:F,F166,BN:BN,"Unicos")&gt;=1),"In-Habilitado",""))))</f>
        <v/>
      </c>
      <c r="BP166" s="39">
        <f t="shared" si="16"/>
        <v>0</v>
      </c>
      <c r="BQ166" s="39" t="str">
        <f>IF(N167="","SIN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6" s="39" t="e">
        <f>IF(OR(Tabla2[[#This Row],[ESTADO DE LA AUDIENCIA]]="Programada",Tabla2[[#This Row],[ESTADO DE LA AUDIENCIA]]="Suspendida",Tabla2[[#This Row],[ESTADO DE LA AUDIENCIA]]=""),2025,IF(Tabla2[[#This Row],[FECHA DE CONSTANCIA DE EJECUTORIA]]="",2025,TEXT(Tabla2[[#This Row],[FECHA DE CONSTANCIA DE EJECUTORIA]],"YYYY")*1))</f>
        <v>#VALUE!</v>
      </c>
      <c r="BT166" s="39">
        <f t="shared" si="18"/>
        <v>2017</v>
      </c>
      <c r="BU1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6" s="39" t="str">
        <f>IF(COUNTIF($A$1:A166,A166)&gt;1,"","Unicos")</f>
        <v>Unicos</v>
      </c>
      <c r="BW166" s="44" t="str">
        <f ca="1">IF(Tabla2[[#This Row],[ESTADO DE LA AUDIENCIA]]="Finalizada",IFERROR(IF(TEXT(Tabla2[[#This Row],[FECHA DE CONSTANCIA DE EJECUTORIA]],"dd/mm/yyyy")*1&gt;=CONCATENATE(TEXT(TODAY(),"dd/mm/"),YEAR(TODAY())-3)*1,"Aplica","No Aplica"),"Validar"),"No Aplica")</f>
        <v>Validar</v>
      </c>
    </row>
    <row r="167" spans="1:75" ht="37.5" hidden="1" customHeight="1">
      <c r="A167" s="38">
        <v>158</v>
      </c>
      <c r="B167" s="39" t="s">
        <v>652</v>
      </c>
      <c r="C167" s="39" t="s">
        <v>4</v>
      </c>
      <c r="D167" s="39" t="s">
        <v>655</v>
      </c>
      <c r="E167" s="39" t="s">
        <v>141</v>
      </c>
      <c r="F167" s="39">
        <v>823004907</v>
      </c>
      <c r="G167" s="39"/>
      <c r="H167" s="39" t="s">
        <v>142</v>
      </c>
      <c r="I167" s="39">
        <v>2016</v>
      </c>
      <c r="J167" s="40">
        <v>541</v>
      </c>
      <c r="K167" s="39" t="s">
        <v>647</v>
      </c>
      <c r="L167" s="39" t="s">
        <v>144</v>
      </c>
      <c r="M167" s="39" t="s">
        <v>145</v>
      </c>
      <c r="N167" s="46" t="s">
        <v>56</v>
      </c>
      <c r="O167" s="41"/>
      <c r="P167" s="41"/>
      <c r="Q167" s="41"/>
      <c r="R167" s="39" t="s">
        <v>147</v>
      </c>
      <c r="S167" s="41"/>
      <c r="T167" s="39"/>
      <c r="U167" s="39"/>
      <c r="V167" s="41"/>
      <c r="W167" s="39" t="s">
        <v>285</v>
      </c>
      <c r="X167" s="39" t="s">
        <v>151</v>
      </c>
      <c r="Y167" s="39" t="s">
        <v>152</v>
      </c>
      <c r="Z167" s="39">
        <v>362</v>
      </c>
      <c r="AA167" s="41">
        <v>42779</v>
      </c>
      <c r="AB167" s="39" t="s">
        <v>198</v>
      </c>
      <c r="AC167" s="41">
        <v>42779</v>
      </c>
      <c r="AD167" s="39">
        <v>2076</v>
      </c>
      <c r="AE167" s="41">
        <v>42870</v>
      </c>
      <c r="AF167" s="39" t="s">
        <v>229</v>
      </c>
      <c r="AG167" s="41">
        <v>42871</v>
      </c>
      <c r="AH167" s="41">
        <v>43203</v>
      </c>
      <c r="AI167" s="41">
        <v>42872</v>
      </c>
      <c r="AJ167" s="41" t="s">
        <v>153</v>
      </c>
      <c r="AK167" s="39" t="s">
        <v>198</v>
      </c>
      <c r="AL167" s="41">
        <v>42872</v>
      </c>
      <c r="AM167" s="42">
        <v>11255942</v>
      </c>
      <c r="AN167" s="42"/>
      <c r="AO167" s="41"/>
      <c r="AP167" s="39"/>
      <c r="AQ167" s="39"/>
      <c r="AR167" s="43" t="s">
        <v>153</v>
      </c>
      <c r="AS167" s="43" t="s">
        <v>153</v>
      </c>
      <c r="AT167" s="43" t="s">
        <v>153</v>
      </c>
      <c r="AU167" s="43" t="s">
        <v>153</v>
      </c>
      <c r="AV167" s="43" t="s">
        <v>153</v>
      </c>
      <c r="AW167" s="43" t="s">
        <v>153</v>
      </c>
      <c r="AX167" s="43"/>
      <c r="AY167" s="43"/>
      <c r="AZ167" s="43"/>
      <c r="BA167" s="39">
        <f t="shared" si="12"/>
        <v>1</v>
      </c>
      <c r="BB167" s="39">
        <f t="shared" si="13"/>
        <v>1</v>
      </c>
      <c r="BC167" s="39">
        <f>+IF(Tabla2[[#This Row],[PROCESOS_FINALIZADOS]]=1,0,1)</f>
        <v>0</v>
      </c>
      <c r="BD167" s="39">
        <f>+IF(AND(Tabla2[[#This Row],[ESTADO DEL PROCESO]]&lt;&gt;"FINALIZADo",Tabla2[[#This Row],[ESTADO DE LA AUDIENCIA]]="Suspendida"),1,0)</f>
        <v>0</v>
      </c>
      <c r="BE167" s="39">
        <f>+IF(AND(Tabla2[[#This Row],[ESTADO DEL PROCESO]]&lt;&gt;"FINALIZADO",Tabla2[[#This Row],[ESTADO DE LA AUDIENCIA]]="Finalizada"),1,0)</f>
        <v>0</v>
      </c>
      <c r="BF167" s="39">
        <f>+IF(AND(Tabla2[[#This Row],[ESTADO DEL PROCESO]]&lt;&gt;"FINALIZADo",Tabla2[[#This Row],[ESTADO DE LA AUDIENCIA]]="Programada"),1,0)</f>
        <v>0</v>
      </c>
      <c r="BG167" s="39">
        <f>+IF(AND(Tabla2[[#This Row],[ESTADO DEL PROCESO]]="FINALIZADo",Tabla2[[#This Row],[ESTADO DE LA AUDIENCIA]]=""),1,0)</f>
        <v>0</v>
      </c>
      <c r="BH167" s="39">
        <f>+IF(Tabla2[[#This Row],[TIPO RESUELVE]]="SANCION",1,0)</f>
        <v>1</v>
      </c>
      <c r="BI167" s="39">
        <f>IF(Tabla2[[#This Row],[ESTADO DE LA AUDIENCIA]]="Finalizada",IF(Tabla2[[#This Row],[CONSECUENCIA JURÍDICA]]="MULTA",1,0),0)</f>
        <v>0</v>
      </c>
      <c r="BJ167" s="39">
        <f>IF(Tabla2[[#This Row],[ESTADO DE LA AUDIENCIA]]="Finalizada",IF(IFERROR(SEARCH("INCUMPLIMIENTO",Tabla2[[#This Row],[CONSECUENCIA JURÍDICA]],1),"")=1,1,0),0)</f>
        <v>1</v>
      </c>
      <c r="BK167" s="39">
        <f>IF(Tabla2[[#This Row],[ESTADO DE LA AUDIENCIA]]="Finalizada",IF(Tabla2[[#This Row],[FECHA DE CONSTANCIA DE EJECUTORIA]]="","",IF(IFERROR(SEARCH("Caducidad del Contrato",Tabla2[[#This Row],[CONSECUENCIA JURÍDICA]],1),"")=1,1,0)),0)</f>
        <v>0</v>
      </c>
      <c r="BL167" s="39" t="str">
        <f t="shared" ca="1" si="14"/>
        <v>No_Aplica</v>
      </c>
      <c r="BM167" s="39" t="str">
        <f>Tabla2[[#This Row],[No. CONTRATO]]&amp;Tabla2[[#This Row],[NUMERO DE DOCUMENTO]]&amp;Tabla2[[#This Row],[CONSECUENCIA JURÍDICA]]</f>
        <v>541823004907Incumplimiento Parcial (Cláusula Penal)</v>
      </c>
      <c r="BN167" s="39" t="str">
        <f t="shared" si="15"/>
        <v>Unicos</v>
      </c>
      <c r="BO167" s="39" t="str">
        <f ca="1">IF(Tabla2[[#This Row],[CADUCIDAD]]=1,"In-Habilitado",IF(SUMIFS(BI:BI,BL:BL,"Aplica",F:F,F167,BN:BN,"Unicos")&gt;=5,"In-Habilitado",IF(SUMIFS(BJ:BJ,BL:BL,"Aplica",F:F,F167,BN:BN,"Unicos")&gt;=2,"In-Habilitado",IF(AND(SUMIFS(BI:BI,BL:BL,"Aplica",F:F,F167,BN:BN,"Unicos")&gt;=2,SUMIFS(BJ:BJ,BL:BL,"Aplica",F:F,F167,BN:BN,"Unicos")&gt;=1),"In-Habilitado",""))))</f>
        <v/>
      </c>
      <c r="BP167" s="39">
        <f t="shared" si="16"/>
        <v>0</v>
      </c>
      <c r="BQ167" s="39" t="str">
        <f>IF(N168="","SIN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7" s="39" t="e">
        <f>IF(OR(Tabla2[[#This Row],[ESTADO DE LA AUDIENCIA]]="Programada",Tabla2[[#This Row],[ESTADO DE LA AUDIENCIA]]="Suspendida",Tabla2[[#This Row],[ESTADO DE LA AUDIENCIA]]=""),2025,IF(Tabla2[[#This Row],[FECHA DE CONSTANCIA DE EJECUTORIA]]="",2025,TEXT(Tabla2[[#This Row],[FECHA DE CONSTANCIA DE EJECUTORIA]],"YYYY")*1))</f>
        <v>#VALUE!</v>
      </c>
      <c r="BT167" s="39">
        <f t="shared" si="18"/>
        <v>2017</v>
      </c>
      <c r="BU1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7" s="39" t="str">
        <f>IF(COUNTIF($A$1:A167,A167)&gt;1,"","Unicos")</f>
        <v>Unicos</v>
      </c>
      <c r="BW167" s="44" t="str">
        <f ca="1">IF(Tabla2[[#This Row],[ESTADO DE LA AUDIENCIA]]="Finalizada",IFERROR(IF(TEXT(Tabla2[[#This Row],[FECHA DE CONSTANCIA DE EJECUTORIA]],"dd/mm/yyyy")*1&gt;=CONCATENATE(TEXT(TODAY(),"dd/mm/"),YEAR(TODAY())-3)*1,"Aplica","No Aplica"),"Validar"),"No Aplica")</f>
        <v>Validar</v>
      </c>
    </row>
    <row r="168" spans="1:75" ht="37.5" hidden="1" customHeight="1">
      <c r="A168" s="38">
        <v>159</v>
      </c>
      <c r="B168" s="39" t="s">
        <v>652</v>
      </c>
      <c r="C168" s="39" t="s">
        <v>4</v>
      </c>
      <c r="D168" s="39" t="s">
        <v>655</v>
      </c>
      <c r="E168" s="39" t="s">
        <v>141</v>
      </c>
      <c r="F168" s="39">
        <v>823004907</v>
      </c>
      <c r="G168" s="39"/>
      <c r="H168" s="39" t="s">
        <v>142</v>
      </c>
      <c r="I168" s="39">
        <v>2016</v>
      </c>
      <c r="J168" s="40">
        <v>542</v>
      </c>
      <c r="K168" s="39" t="s">
        <v>654</v>
      </c>
      <c r="L168" s="39" t="s">
        <v>144</v>
      </c>
      <c r="M168" s="39" t="s">
        <v>145</v>
      </c>
      <c r="N168" s="39" t="s">
        <v>56</v>
      </c>
      <c r="O168" s="41"/>
      <c r="P168" s="41"/>
      <c r="Q168" s="41"/>
      <c r="R168" s="39" t="s">
        <v>147</v>
      </c>
      <c r="S168" s="41"/>
      <c r="T168" s="39"/>
      <c r="U168" s="39"/>
      <c r="V168" s="41"/>
      <c r="W168" s="39" t="s">
        <v>285</v>
      </c>
      <c r="X168" s="39" t="s">
        <v>151</v>
      </c>
      <c r="Y168" s="39" t="s">
        <v>152</v>
      </c>
      <c r="Z168" s="39">
        <v>2077</v>
      </c>
      <c r="AA168" s="41">
        <v>42870</v>
      </c>
      <c r="AB168" s="39" t="s">
        <v>198</v>
      </c>
      <c r="AC168" s="41">
        <v>42870</v>
      </c>
      <c r="AD168" s="39">
        <v>2079</v>
      </c>
      <c r="AE168" s="41">
        <v>42870</v>
      </c>
      <c r="AF168" s="39" t="s">
        <v>229</v>
      </c>
      <c r="AG168" s="41">
        <v>42877</v>
      </c>
      <c r="AH168" s="41">
        <v>43054</v>
      </c>
      <c r="AI168" s="41">
        <v>42907</v>
      </c>
      <c r="AJ168" s="41" t="s">
        <v>153</v>
      </c>
      <c r="AK168" s="39" t="s">
        <v>198</v>
      </c>
      <c r="AL168" s="41">
        <v>42907</v>
      </c>
      <c r="AM168" s="42">
        <v>4096300</v>
      </c>
      <c r="AN168" s="42"/>
      <c r="AO168" s="41"/>
      <c r="AP168" s="39"/>
      <c r="AQ168" s="39"/>
      <c r="AR168" s="43" t="s">
        <v>153</v>
      </c>
      <c r="AS168" s="43" t="s">
        <v>153</v>
      </c>
      <c r="AT168" s="43" t="s">
        <v>153</v>
      </c>
      <c r="AU168" s="43" t="s">
        <v>153</v>
      </c>
      <c r="AV168" s="43" t="s">
        <v>153</v>
      </c>
      <c r="AW168" s="43" t="s">
        <v>153</v>
      </c>
      <c r="AX168" s="43"/>
      <c r="AY168" s="43"/>
      <c r="AZ168" s="43"/>
      <c r="BA168" s="39">
        <f t="shared" si="12"/>
        <v>1</v>
      </c>
      <c r="BB168" s="39">
        <f t="shared" si="13"/>
        <v>1</v>
      </c>
      <c r="BC168" s="39">
        <f>+IF(Tabla2[[#This Row],[PROCESOS_FINALIZADOS]]=1,0,1)</f>
        <v>0</v>
      </c>
      <c r="BD168" s="39">
        <f>+IF(AND(Tabla2[[#This Row],[ESTADO DEL PROCESO]]&lt;&gt;"FINALIZADo",Tabla2[[#This Row],[ESTADO DE LA AUDIENCIA]]="Suspendida"),1,0)</f>
        <v>0</v>
      </c>
      <c r="BE168" s="39">
        <f>+IF(AND(Tabla2[[#This Row],[ESTADO DEL PROCESO]]&lt;&gt;"FINALIZADO",Tabla2[[#This Row],[ESTADO DE LA AUDIENCIA]]="Finalizada"),1,0)</f>
        <v>0</v>
      </c>
      <c r="BF168" s="39">
        <f>+IF(AND(Tabla2[[#This Row],[ESTADO DEL PROCESO]]&lt;&gt;"FINALIZADo",Tabla2[[#This Row],[ESTADO DE LA AUDIENCIA]]="Programada"),1,0)</f>
        <v>0</v>
      </c>
      <c r="BG168" s="39">
        <f>+IF(AND(Tabla2[[#This Row],[ESTADO DEL PROCESO]]="FINALIZADo",Tabla2[[#This Row],[ESTADO DE LA AUDIENCIA]]=""),1,0)</f>
        <v>0</v>
      </c>
      <c r="BH168" s="39">
        <f>+IF(Tabla2[[#This Row],[TIPO RESUELVE]]="SANCION",1,0)</f>
        <v>1</v>
      </c>
      <c r="BI168" s="39">
        <f>IF(Tabla2[[#This Row],[ESTADO DE LA AUDIENCIA]]="Finalizada",IF(Tabla2[[#This Row],[CONSECUENCIA JURÍDICA]]="MULTA",1,0),0)</f>
        <v>0</v>
      </c>
      <c r="BJ168" s="39">
        <f>IF(Tabla2[[#This Row],[ESTADO DE LA AUDIENCIA]]="Finalizada",IF(IFERROR(SEARCH("INCUMPLIMIENTO",Tabla2[[#This Row],[CONSECUENCIA JURÍDICA]],1),"")=1,1,0),0)</f>
        <v>1</v>
      </c>
      <c r="BK168" s="39">
        <f>IF(Tabla2[[#This Row],[ESTADO DE LA AUDIENCIA]]="Finalizada",IF(Tabla2[[#This Row],[FECHA DE CONSTANCIA DE EJECUTORIA]]="","",IF(IFERROR(SEARCH("Caducidad del Contrato",Tabla2[[#This Row],[CONSECUENCIA JURÍDICA]],1),"")=1,1,0)),0)</f>
        <v>0</v>
      </c>
      <c r="BL168" s="39" t="str">
        <f t="shared" ca="1" si="14"/>
        <v>No_Aplica</v>
      </c>
      <c r="BM168" s="39" t="str">
        <f>Tabla2[[#This Row],[No. CONTRATO]]&amp;Tabla2[[#This Row],[NUMERO DE DOCUMENTO]]&amp;Tabla2[[#This Row],[CONSECUENCIA JURÍDICA]]</f>
        <v>542823004907Incumplimiento Parcial (Cláusula Penal)</v>
      </c>
      <c r="BN168" s="39" t="str">
        <f t="shared" si="15"/>
        <v>Unicos</v>
      </c>
      <c r="BO168" s="39" t="str">
        <f ca="1">IF(Tabla2[[#This Row],[CADUCIDAD]]=1,"In-Habilitado",IF(SUMIFS(BI:BI,BL:BL,"Aplica",F:F,F168,BN:BN,"Unicos")&gt;=5,"In-Habilitado",IF(SUMIFS(BJ:BJ,BL:BL,"Aplica",F:F,F168,BN:BN,"Unicos")&gt;=2,"In-Habilitado",IF(AND(SUMIFS(BI:BI,BL:BL,"Aplica",F:F,F168,BN:BN,"Unicos")&gt;=2,SUMIFS(BJ:BJ,BL:BL,"Aplica",F:F,F168,BN:BN,"Unicos")&gt;=1),"In-Habilitado",""))))</f>
        <v/>
      </c>
      <c r="BP168" s="39">
        <f t="shared" si="16"/>
        <v>0</v>
      </c>
      <c r="BQ168" s="39" t="str">
        <f>IF(N169="","SIN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8" s="39" t="e">
        <f>IF(OR(Tabla2[[#This Row],[ESTADO DE LA AUDIENCIA]]="Programada",Tabla2[[#This Row],[ESTADO DE LA AUDIENCIA]]="Suspendida",Tabla2[[#This Row],[ESTADO DE LA AUDIENCIA]]=""),2025,IF(Tabla2[[#This Row],[FECHA DE CONSTANCIA DE EJECUTORIA]]="",2025,TEXT(Tabla2[[#This Row],[FECHA DE CONSTANCIA DE EJECUTORIA]],"YYYY")*1))</f>
        <v>#VALUE!</v>
      </c>
      <c r="BT168" s="39">
        <f t="shared" si="18"/>
        <v>2017</v>
      </c>
      <c r="BU1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8" s="39" t="str">
        <f>IF(COUNTIF($A$1:A168,A168)&gt;1,"","Unicos")</f>
        <v>Unicos</v>
      </c>
      <c r="BW168" s="44" t="str">
        <f ca="1">IF(Tabla2[[#This Row],[ESTADO DE LA AUDIENCIA]]="Finalizada",IFERROR(IF(TEXT(Tabla2[[#This Row],[FECHA DE CONSTANCIA DE EJECUTORIA]],"dd/mm/yyyy")*1&gt;=CONCATENATE(TEXT(TODAY(),"dd/mm/"),YEAR(TODAY())-3)*1,"Aplica","No Aplica"),"Validar"),"No Aplica")</f>
        <v>Validar</v>
      </c>
    </row>
    <row r="169" spans="1:75" ht="37.5" hidden="1" customHeight="1">
      <c r="A169" s="38">
        <v>160</v>
      </c>
      <c r="B169" s="39" t="s">
        <v>14</v>
      </c>
      <c r="C169" s="39" t="s">
        <v>4</v>
      </c>
      <c r="D169" s="39" t="s">
        <v>733</v>
      </c>
      <c r="E169" s="39" t="s">
        <v>141</v>
      </c>
      <c r="F169" s="39">
        <v>891901816</v>
      </c>
      <c r="G169" s="39"/>
      <c r="H169" s="39" t="s">
        <v>142</v>
      </c>
      <c r="I169" s="39">
        <v>2016</v>
      </c>
      <c r="J169" s="40">
        <v>76003132016</v>
      </c>
      <c r="K169" s="39" t="s">
        <v>734</v>
      </c>
      <c r="L169" s="39" t="s">
        <v>144</v>
      </c>
      <c r="M169" s="39" t="s">
        <v>145</v>
      </c>
      <c r="N169" s="68" t="s">
        <v>735</v>
      </c>
      <c r="O169" s="64">
        <v>42762</v>
      </c>
      <c r="P169" s="64">
        <v>42816</v>
      </c>
      <c r="Q169" s="64">
        <v>42823</v>
      </c>
      <c r="R169" s="65" t="s">
        <v>147</v>
      </c>
      <c r="S169" s="66"/>
      <c r="T169" s="66" t="s">
        <v>721</v>
      </c>
      <c r="U169" s="69" t="s">
        <v>736</v>
      </c>
      <c r="V169" s="67">
        <v>42823</v>
      </c>
      <c r="W169" s="39" t="s">
        <v>285</v>
      </c>
      <c r="X169" s="39" t="s">
        <v>151</v>
      </c>
      <c r="Y169" s="39" t="s">
        <v>152</v>
      </c>
      <c r="Z169" s="39">
        <v>1376</v>
      </c>
      <c r="AA169" s="41">
        <v>42823</v>
      </c>
      <c r="AB169" s="39" t="s">
        <v>154</v>
      </c>
      <c r="AC169" s="41"/>
      <c r="AD169" s="39"/>
      <c r="AE169" s="41"/>
      <c r="AF169" s="39"/>
      <c r="AG169" s="41">
        <v>42881</v>
      </c>
      <c r="AH169" s="41"/>
      <c r="AI169" s="41">
        <v>42853</v>
      </c>
      <c r="AJ169" s="41" t="s">
        <v>153</v>
      </c>
      <c r="AK169" s="39" t="s">
        <v>154</v>
      </c>
      <c r="AL169" s="41"/>
      <c r="AM169" s="42">
        <v>2089483</v>
      </c>
      <c r="AN169" s="42"/>
      <c r="AO169" s="41"/>
      <c r="AP169" s="39"/>
      <c r="AQ169" s="39"/>
      <c r="AR169" s="43" t="s">
        <v>153</v>
      </c>
      <c r="AS169" s="43" t="s">
        <v>153</v>
      </c>
      <c r="AT169" s="43" t="s">
        <v>153</v>
      </c>
      <c r="AU169" s="43" t="s">
        <v>153</v>
      </c>
      <c r="AV169" s="43" t="s">
        <v>153</v>
      </c>
      <c r="AW169" s="43" t="s">
        <v>153</v>
      </c>
      <c r="AX169" s="43"/>
      <c r="AY169" s="43"/>
      <c r="AZ169" s="43"/>
      <c r="BA169" s="39">
        <f t="shared" si="12"/>
        <v>1</v>
      </c>
      <c r="BB169" s="39">
        <f t="shared" si="13"/>
        <v>1</v>
      </c>
      <c r="BC169" s="39">
        <f>+IF(Tabla2[[#This Row],[PROCESOS_FINALIZADOS]]=1,0,1)</f>
        <v>0</v>
      </c>
      <c r="BD169" s="39">
        <f>+IF(AND(Tabla2[[#This Row],[ESTADO DEL PROCESO]]&lt;&gt;"FINALIZADo",Tabla2[[#This Row],[ESTADO DE LA AUDIENCIA]]="Suspendida"),1,0)</f>
        <v>0</v>
      </c>
      <c r="BE169" s="39">
        <f>+IF(AND(Tabla2[[#This Row],[ESTADO DEL PROCESO]]&lt;&gt;"FINALIZADO",Tabla2[[#This Row],[ESTADO DE LA AUDIENCIA]]="Finalizada"),1,0)</f>
        <v>0</v>
      </c>
      <c r="BF169" s="39">
        <f>+IF(AND(Tabla2[[#This Row],[ESTADO DEL PROCESO]]&lt;&gt;"FINALIZADo",Tabla2[[#This Row],[ESTADO DE LA AUDIENCIA]]="Programada"),1,0)</f>
        <v>0</v>
      </c>
      <c r="BG169" s="39">
        <f>+IF(AND(Tabla2[[#This Row],[ESTADO DEL PROCESO]]="FINALIZADo",Tabla2[[#This Row],[ESTADO DE LA AUDIENCIA]]=""),1,0)</f>
        <v>0</v>
      </c>
      <c r="BH169" s="39">
        <f>+IF(Tabla2[[#This Row],[TIPO RESUELVE]]="SANCION",1,0)</f>
        <v>1</v>
      </c>
      <c r="BI169" s="39">
        <f>IF(Tabla2[[#This Row],[ESTADO DE LA AUDIENCIA]]="Finalizada",IF(Tabla2[[#This Row],[CONSECUENCIA JURÍDICA]]="MULTA",1,0),0)</f>
        <v>0</v>
      </c>
      <c r="BJ169" s="39">
        <f>IF(Tabla2[[#This Row],[ESTADO DE LA AUDIENCIA]]="Finalizada",IF(IFERROR(SEARCH("INCUMPLIMIENTO",Tabla2[[#This Row],[CONSECUENCIA JURÍDICA]],1),"")=1,1,0),0)</f>
        <v>1</v>
      </c>
      <c r="BK169" s="39">
        <f>IF(Tabla2[[#This Row],[ESTADO DE LA AUDIENCIA]]="Finalizada",IF(Tabla2[[#This Row],[FECHA DE CONSTANCIA DE EJECUTORIA]]="","",IF(IFERROR(SEARCH("Caducidad del Contrato",Tabla2[[#This Row],[CONSECUENCIA JURÍDICA]],1),"")=1,1,0)),0)</f>
        <v>0</v>
      </c>
      <c r="BL169" s="39" t="str">
        <f t="shared" ca="1" si="14"/>
        <v>No_Aplica</v>
      </c>
      <c r="BM169" s="39" t="str">
        <f>Tabla2[[#This Row],[No. CONTRATO]]&amp;Tabla2[[#This Row],[NUMERO DE DOCUMENTO]]&amp;Tabla2[[#This Row],[CONSECUENCIA JURÍDICA]]</f>
        <v>76003132016891901816Incumplimiento Parcial (Cláusula Penal)</v>
      </c>
      <c r="BN169" s="39" t="str">
        <f t="shared" si="15"/>
        <v>Unicos</v>
      </c>
      <c r="BO169" s="39" t="str">
        <f ca="1">IF(Tabla2[[#This Row],[CADUCIDAD]]=1,"In-Habilitado",IF(SUMIFS(BI:BI,BL:BL,"Aplica",F:F,F169,BN:BN,"Unicos")&gt;=5,"In-Habilitado",IF(SUMIFS(BJ:BJ,BL:BL,"Aplica",F:F,F169,BN:BN,"Unicos")&gt;=2,"In-Habilitado",IF(AND(SUMIFS(BI:BI,BL:BL,"Aplica",F:F,F169,BN:BN,"Unicos")&gt;=2,SUMIFS(BJ:BJ,BL:BL,"Aplica",F:F,F169,BN:BN,"Unicos")&gt;=1),"In-Habilitado",""))))</f>
        <v/>
      </c>
      <c r="BP169" s="39">
        <f t="shared" si="16"/>
        <v>0</v>
      </c>
      <c r="BQ169" s="39" t="str">
        <f>IF(N170="","SIN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69" s="39" t="e">
        <f>IF(OR(Tabla2[[#This Row],[ESTADO DE LA AUDIENCIA]]="Programada",Tabla2[[#This Row],[ESTADO DE LA AUDIENCIA]]="Suspendida",Tabla2[[#This Row],[ESTADO DE LA AUDIENCIA]]=""),2025,IF(Tabla2[[#This Row],[FECHA DE CONSTANCIA DE EJECUTORIA]]="",2025,TEXT(Tabla2[[#This Row],[FECHA DE CONSTANCIA DE EJECUTORIA]],"YYYY")*1))</f>
        <v>#VALUE!</v>
      </c>
      <c r="BT169" s="39">
        <f t="shared" si="18"/>
        <v>2017</v>
      </c>
      <c r="BU1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69" s="39" t="str">
        <f>IF(COUNTIF($A$1:A169,A169)&gt;1,"","Unicos")</f>
        <v>Unicos</v>
      </c>
      <c r="BW169" s="44" t="str">
        <f ca="1">IF(Tabla2[[#This Row],[ESTADO DE LA AUDIENCIA]]="Finalizada",IFERROR(IF(TEXT(Tabla2[[#This Row],[FECHA DE CONSTANCIA DE EJECUTORIA]],"dd/mm/yyyy")*1&gt;=CONCATENATE(TEXT(TODAY(),"dd/mm/"),YEAR(TODAY())-3)*1,"Aplica","No Aplica"),"Validar"),"No Aplica")</f>
        <v>Validar</v>
      </c>
    </row>
    <row r="170" spans="1:75" ht="37.5" hidden="1" customHeight="1">
      <c r="A170" s="38">
        <v>161</v>
      </c>
      <c r="B170" s="39" t="s">
        <v>14</v>
      </c>
      <c r="C170" s="39" t="s">
        <v>4</v>
      </c>
      <c r="D170" s="39" t="s">
        <v>737</v>
      </c>
      <c r="E170" s="39" t="s">
        <v>141</v>
      </c>
      <c r="F170" s="39">
        <v>805022721</v>
      </c>
      <c r="G170" s="39"/>
      <c r="H170" s="39" t="s">
        <v>142</v>
      </c>
      <c r="I170" s="39">
        <v>2016</v>
      </c>
      <c r="J170" s="40">
        <v>76012462016</v>
      </c>
      <c r="K170" s="39" t="s">
        <v>738</v>
      </c>
      <c r="L170" s="39" t="s">
        <v>144</v>
      </c>
      <c r="M170" s="39" t="s">
        <v>145</v>
      </c>
      <c r="N170" s="68" t="s">
        <v>739</v>
      </c>
      <c r="O170" s="64">
        <v>42866</v>
      </c>
      <c r="P170" s="64">
        <v>42891</v>
      </c>
      <c r="Q170" s="64">
        <v>42891</v>
      </c>
      <c r="R170" s="65" t="s">
        <v>147</v>
      </c>
      <c r="S170" s="66"/>
      <c r="T170" s="66" t="s">
        <v>721</v>
      </c>
      <c r="U170" s="69" t="s">
        <v>740</v>
      </c>
      <c r="V170" s="67">
        <v>42891</v>
      </c>
      <c r="W170" s="39" t="s">
        <v>164</v>
      </c>
      <c r="X170" s="39" t="s">
        <v>151</v>
      </c>
      <c r="Y170" s="39" t="s">
        <v>152</v>
      </c>
      <c r="Z170" s="39">
        <v>2672</v>
      </c>
      <c r="AA170" s="41">
        <v>42772</v>
      </c>
      <c r="AB170" s="39" t="s">
        <v>154</v>
      </c>
      <c r="AC170" s="41"/>
      <c r="AD170" s="39"/>
      <c r="AE170" s="41"/>
      <c r="AF170" s="39"/>
      <c r="AG170" s="41">
        <v>42893</v>
      </c>
      <c r="AH170" s="41"/>
      <c r="AI170" s="41">
        <v>42909</v>
      </c>
      <c r="AJ170" s="41" t="s">
        <v>153</v>
      </c>
      <c r="AK170" s="39" t="s">
        <v>198</v>
      </c>
      <c r="AL170" s="41">
        <v>42909</v>
      </c>
      <c r="AM170" s="42">
        <v>1197739</v>
      </c>
      <c r="AN170" s="42">
        <v>1197739</v>
      </c>
      <c r="AO170" s="41">
        <v>43010</v>
      </c>
      <c r="AP170" s="39"/>
      <c r="AQ170" s="39"/>
      <c r="AR170" s="43" t="s">
        <v>153</v>
      </c>
      <c r="AS170" s="43" t="s">
        <v>153</v>
      </c>
      <c r="AT170" s="43" t="s">
        <v>153</v>
      </c>
      <c r="AU170" s="43" t="s">
        <v>153</v>
      </c>
      <c r="AV170" s="43" t="s">
        <v>153</v>
      </c>
      <c r="AW170" s="43" t="s">
        <v>153</v>
      </c>
      <c r="AX170" s="43"/>
      <c r="AY170" s="43"/>
      <c r="AZ170" s="43"/>
      <c r="BA170" s="39">
        <f t="shared" si="12"/>
        <v>1</v>
      </c>
      <c r="BB170" s="39">
        <f t="shared" si="13"/>
        <v>1</v>
      </c>
      <c r="BC170" s="39">
        <f>+IF(Tabla2[[#This Row],[PROCESOS_FINALIZADOS]]=1,0,1)</f>
        <v>0</v>
      </c>
      <c r="BD170" s="39">
        <f>+IF(AND(Tabla2[[#This Row],[ESTADO DEL PROCESO]]&lt;&gt;"FINALIZADo",Tabla2[[#This Row],[ESTADO DE LA AUDIENCIA]]="Suspendida"),1,0)</f>
        <v>0</v>
      </c>
      <c r="BE170" s="39">
        <f>+IF(AND(Tabla2[[#This Row],[ESTADO DEL PROCESO]]&lt;&gt;"FINALIZADO",Tabla2[[#This Row],[ESTADO DE LA AUDIENCIA]]="Finalizada"),1,0)</f>
        <v>0</v>
      </c>
      <c r="BF170" s="39">
        <f>+IF(AND(Tabla2[[#This Row],[ESTADO DEL PROCESO]]&lt;&gt;"FINALIZADo",Tabla2[[#This Row],[ESTADO DE LA AUDIENCIA]]="Programada"),1,0)</f>
        <v>0</v>
      </c>
      <c r="BG170" s="39">
        <f>+IF(AND(Tabla2[[#This Row],[ESTADO DEL PROCESO]]="FINALIZADo",Tabla2[[#This Row],[ESTADO DE LA AUDIENCIA]]=""),1,0)</f>
        <v>0</v>
      </c>
      <c r="BH170" s="39">
        <f>+IF(Tabla2[[#This Row],[TIPO RESUELVE]]="SANCION",1,0)</f>
        <v>1</v>
      </c>
      <c r="BI170" s="39">
        <f>IF(Tabla2[[#This Row],[ESTADO DE LA AUDIENCIA]]="Finalizada",IF(Tabla2[[#This Row],[CONSECUENCIA JURÍDICA]]="MULTA",1,0),0)</f>
        <v>0</v>
      </c>
      <c r="BJ170" s="39">
        <f>IF(Tabla2[[#This Row],[ESTADO DE LA AUDIENCIA]]="Finalizada",IF(IFERROR(SEARCH("INCUMPLIMIENTO",Tabla2[[#This Row],[CONSECUENCIA JURÍDICA]],1),"")=1,1,0),0)</f>
        <v>1</v>
      </c>
      <c r="BK170" s="39">
        <f>IF(Tabla2[[#This Row],[ESTADO DE LA AUDIENCIA]]="Finalizada",IF(Tabla2[[#This Row],[FECHA DE CONSTANCIA DE EJECUTORIA]]="","",IF(IFERROR(SEARCH("Caducidad del Contrato",Tabla2[[#This Row],[CONSECUENCIA JURÍDICA]],1),"")=1,1,0)),0)</f>
        <v>0</v>
      </c>
      <c r="BL170" s="39" t="str">
        <f t="shared" ca="1" si="14"/>
        <v>No_Aplica</v>
      </c>
      <c r="BM170" s="39" t="str">
        <f>Tabla2[[#This Row],[No. CONTRATO]]&amp;Tabla2[[#This Row],[NUMERO DE DOCUMENTO]]&amp;Tabla2[[#This Row],[CONSECUENCIA JURÍDICA]]</f>
        <v>76012462016805022721Incumplimiento Parcial (Cláusula Penal)</v>
      </c>
      <c r="BN170" s="39" t="str">
        <f t="shared" si="15"/>
        <v>Unicos</v>
      </c>
      <c r="BO170" s="39" t="str">
        <f ca="1">IF(Tabla2[[#This Row],[CADUCIDAD]]=1,"In-Habilitado",IF(SUMIFS(BI:BI,BL:BL,"Aplica",F:F,F170,BN:BN,"Unicos")&gt;=5,"In-Habilitado",IF(SUMIFS(BJ:BJ,BL:BL,"Aplica",F:F,F170,BN:BN,"Unicos")&gt;=2,"In-Habilitado",IF(AND(SUMIFS(BI:BI,BL:BL,"Aplica",F:F,F170,BN:BN,"Unicos")&gt;=2,SUMIFS(BJ:BJ,BL:BL,"Aplica",F:F,F170,BN:BN,"Unicos")&gt;=1),"In-Habilitado",""))))</f>
        <v/>
      </c>
      <c r="BP170" s="39">
        <f t="shared" si="16"/>
        <v>0</v>
      </c>
      <c r="BQ170" s="39" t="str">
        <f>IF(N171="","SIN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1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0" s="39" t="e">
        <f>IF(OR(Tabla2[[#This Row],[ESTADO DE LA AUDIENCIA]]="Programada",Tabla2[[#This Row],[ESTADO DE LA AUDIENCIA]]="Suspendida",Tabla2[[#This Row],[ESTADO DE LA AUDIENCIA]]=""),2025,IF(Tabla2[[#This Row],[FECHA DE CONSTANCIA DE EJECUTORIA]]="",2025,TEXT(Tabla2[[#This Row],[FECHA DE CONSTANCIA DE EJECUTORIA]],"YYYY")*1))</f>
        <v>#VALUE!</v>
      </c>
      <c r="BT170" s="39">
        <f t="shared" si="18"/>
        <v>2017</v>
      </c>
      <c r="BU1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0" s="39" t="str">
        <f>IF(COUNTIF($A$1:A170,A170)&gt;1,"","Unicos")</f>
        <v>Unicos</v>
      </c>
      <c r="BW170" s="44" t="str">
        <f ca="1">IF(Tabla2[[#This Row],[ESTADO DE LA AUDIENCIA]]="Finalizada",IFERROR(IF(TEXT(Tabla2[[#This Row],[FECHA DE CONSTANCIA DE EJECUTORIA]],"dd/mm/yyyy")*1&gt;=CONCATENATE(TEXT(TODAY(),"dd/mm/"),YEAR(TODAY())-3)*1,"Aplica","No Aplica"),"Validar"),"No Aplica")</f>
        <v>Validar</v>
      </c>
    </row>
    <row r="171" spans="1:75" ht="37.5" hidden="1" customHeight="1">
      <c r="A171" s="38">
        <v>162</v>
      </c>
      <c r="B171" s="39" t="s">
        <v>14</v>
      </c>
      <c r="C171" s="39" t="s">
        <v>4</v>
      </c>
      <c r="D171" s="39" t="s">
        <v>741</v>
      </c>
      <c r="E171" s="39" t="s">
        <v>141</v>
      </c>
      <c r="F171" s="39">
        <v>890315252</v>
      </c>
      <c r="G171" s="39"/>
      <c r="H171" s="39" t="s">
        <v>142</v>
      </c>
      <c r="I171" s="39">
        <v>2012</v>
      </c>
      <c r="J171" s="40">
        <v>76009572012</v>
      </c>
      <c r="K171" s="39" t="s">
        <v>742</v>
      </c>
      <c r="L171" s="39" t="s">
        <v>144</v>
      </c>
      <c r="M171" s="39" t="s">
        <v>145</v>
      </c>
      <c r="N171" s="68" t="s">
        <v>743</v>
      </c>
      <c r="O171" s="64">
        <v>42887</v>
      </c>
      <c r="P171" s="64">
        <v>42892</v>
      </c>
      <c r="Q171" s="64">
        <v>42892</v>
      </c>
      <c r="R171" s="65" t="s">
        <v>147</v>
      </c>
      <c r="S171" s="66"/>
      <c r="T171" s="66" t="s">
        <v>721</v>
      </c>
      <c r="U171" s="69" t="s">
        <v>744</v>
      </c>
      <c r="V171" s="67">
        <v>42892</v>
      </c>
      <c r="W171" s="39" t="s">
        <v>745</v>
      </c>
      <c r="X171" s="39" t="s">
        <v>151</v>
      </c>
      <c r="Y171" s="39" t="s">
        <v>152</v>
      </c>
      <c r="Z171" s="39">
        <v>2749</v>
      </c>
      <c r="AA171" s="41">
        <v>42892</v>
      </c>
      <c r="AB171" s="39" t="s">
        <v>154</v>
      </c>
      <c r="AC171" s="41"/>
      <c r="AD171" s="39"/>
      <c r="AE171" s="41"/>
      <c r="AF171" s="39"/>
      <c r="AG171" s="41">
        <v>42893</v>
      </c>
      <c r="AH171" s="41"/>
      <c r="AI171" s="41">
        <v>42906</v>
      </c>
      <c r="AJ171" s="41" t="s">
        <v>153</v>
      </c>
      <c r="AK171" s="39" t="s">
        <v>198</v>
      </c>
      <c r="AL171" s="41"/>
      <c r="AM171" s="42">
        <v>13908906</v>
      </c>
      <c r="AN171" s="42"/>
      <c r="AO171" s="41"/>
      <c r="AP171" s="39"/>
      <c r="AQ171" s="39"/>
      <c r="AR171" s="43" t="s">
        <v>153</v>
      </c>
      <c r="AS171" s="43" t="s">
        <v>153</v>
      </c>
      <c r="AT171" s="43" t="s">
        <v>153</v>
      </c>
      <c r="AU171" s="43" t="s">
        <v>153</v>
      </c>
      <c r="AV171" s="43" t="s">
        <v>153</v>
      </c>
      <c r="AW171" s="43" t="s">
        <v>153</v>
      </c>
      <c r="AX171" s="43"/>
      <c r="AY171" s="43"/>
      <c r="AZ171" s="43"/>
      <c r="BA171" s="39">
        <f t="shared" si="12"/>
        <v>1</v>
      </c>
      <c r="BB171" s="39">
        <f t="shared" si="13"/>
        <v>1</v>
      </c>
      <c r="BC171" s="39">
        <f>+IF(Tabla2[[#This Row],[PROCESOS_FINALIZADOS]]=1,0,1)</f>
        <v>0</v>
      </c>
      <c r="BD171" s="39">
        <f>+IF(AND(Tabla2[[#This Row],[ESTADO DEL PROCESO]]&lt;&gt;"FINALIZADo",Tabla2[[#This Row],[ESTADO DE LA AUDIENCIA]]="Suspendida"),1,0)</f>
        <v>0</v>
      </c>
      <c r="BE171" s="39">
        <f>+IF(AND(Tabla2[[#This Row],[ESTADO DEL PROCESO]]&lt;&gt;"FINALIZADO",Tabla2[[#This Row],[ESTADO DE LA AUDIENCIA]]="Finalizada"),1,0)</f>
        <v>0</v>
      </c>
      <c r="BF171" s="39">
        <f>+IF(AND(Tabla2[[#This Row],[ESTADO DEL PROCESO]]&lt;&gt;"FINALIZADo",Tabla2[[#This Row],[ESTADO DE LA AUDIENCIA]]="Programada"),1,0)</f>
        <v>0</v>
      </c>
      <c r="BG171" s="39">
        <f>+IF(AND(Tabla2[[#This Row],[ESTADO DEL PROCESO]]="FINALIZADo",Tabla2[[#This Row],[ESTADO DE LA AUDIENCIA]]=""),1,0)</f>
        <v>0</v>
      </c>
      <c r="BH171" s="39">
        <f>+IF(Tabla2[[#This Row],[TIPO RESUELVE]]="SANCION",1,0)</f>
        <v>1</v>
      </c>
      <c r="BI171" s="39">
        <f>IF(Tabla2[[#This Row],[ESTADO DE LA AUDIENCIA]]="Finalizada",IF(Tabla2[[#This Row],[CONSECUENCIA JURÍDICA]]="MULTA",1,0),0)</f>
        <v>0</v>
      </c>
      <c r="BJ171" s="39">
        <f>IF(Tabla2[[#This Row],[ESTADO DE LA AUDIENCIA]]="Finalizada",IF(IFERROR(SEARCH("INCUMPLIMIENTO",Tabla2[[#This Row],[CONSECUENCIA JURÍDICA]],1),"")=1,1,0),0)</f>
        <v>1</v>
      </c>
      <c r="BK171" s="39">
        <f>IF(Tabla2[[#This Row],[ESTADO DE LA AUDIENCIA]]="Finalizada",IF(Tabla2[[#This Row],[FECHA DE CONSTANCIA DE EJECUTORIA]]="","",IF(IFERROR(SEARCH("Caducidad del Contrato",Tabla2[[#This Row],[CONSECUENCIA JURÍDICA]],1),"")=1,1,0)),0)</f>
        <v>0</v>
      </c>
      <c r="BL171" s="39" t="str">
        <f t="shared" ca="1" si="14"/>
        <v>No_Aplica</v>
      </c>
      <c r="BM171" s="39" t="str">
        <f>Tabla2[[#This Row],[No. CONTRATO]]&amp;Tabla2[[#This Row],[NUMERO DE DOCUMENTO]]&amp;Tabla2[[#This Row],[CONSECUENCIA JURÍDICA]]</f>
        <v>76009572012890315252Incumplimiento Parcial (Cláusula Penal)</v>
      </c>
      <c r="BN171" s="39" t="str">
        <f t="shared" si="15"/>
        <v>Unicos</v>
      </c>
      <c r="BO171" s="39" t="str">
        <f ca="1">IF(Tabla2[[#This Row],[CADUCIDAD]]=1,"In-Habilitado",IF(SUMIFS(BI:BI,BL:BL,"Aplica",F:F,F171,BN:BN,"Unicos")&gt;=5,"In-Habilitado",IF(SUMIFS(BJ:BJ,BL:BL,"Aplica",F:F,F171,BN:BN,"Unicos")&gt;=2,"In-Habilitado",IF(AND(SUMIFS(BI:BI,BL:BL,"Aplica",F:F,F171,BN:BN,"Unicos")&gt;=2,SUMIFS(BJ:BJ,BL:BL,"Aplica",F:F,F171,BN:BN,"Unicos")&gt;=1),"In-Habilitado",""))))</f>
        <v/>
      </c>
      <c r="BP171" s="39">
        <f t="shared" si="16"/>
        <v>0</v>
      </c>
      <c r="BQ171" s="39" t="str">
        <f>IF(N172="","SIN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1" s="39" t="e">
        <f>IF(OR(Tabla2[[#This Row],[ESTADO DE LA AUDIENCIA]]="Programada",Tabla2[[#This Row],[ESTADO DE LA AUDIENCIA]]="Suspendida",Tabla2[[#This Row],[ESTADO DE LA AUDIENCIA]]=""),2025,IF(Tabla2[[#This Row],[FECHA DE CONSTANCIA DE EJECUTORIA]]="",2025,TEXT(Tabla2[[#This Row],[FECHA DE CONSTANCIA DE EJECUTORIA]],"YYYY")*1))</f>
        <v>#VALUE!</v>
      </c>
      <c r="BT171" s="39">
        <f t="shared" si="18"/>
        <v>2017</v>
      </c>
      <c r="BU1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1" s="39" t="str">
        <f>IF(COUNTIF($A$1:A171,A171)&gt;1,"","Unicos")</f>
        <v>Unicos</v>
      </c>
      <c r="BW171" s="44" t="str">
        <f ca="1">IF(Tabla2[[#This Row],[ESTADO DE LA AUDIENCIA]]="Finalizada",IFERROR(IF(TEXT(Tabla2[[#This Row],[FECHA DE CONSTANCIA DE EJECUTORIA]],"dd/mm/yyyy")*1&gt;=CONCATENATE(TEXT(TODAY(),"dd/mm/"),YEAR(TODAY())-3)*1,"Aplica","No Aplica"),"Validar"),"No Aplica")</f>
        <v>Validar</v>
      </c>
    </row>
    <row r="172" spans="1:75" ht="37.5" hidden="1" customHeight="1">
      <c r="A172" s="38">
        <v>163</v>
      </c>
      <c r="B172" s="39" t="s">
        <v>21</v>
      </c>
      <c r="C172" s="39" t="s">
        <v>4</v>
      </c>
      <c r="D172" s="39" t="s">
        <v>746</v>
      </c>
      <c r="E172" s="39" t="s">
        <v>141</v>
      </c>
      <c r="F172" s="39">
        <v>890703853</v>
      </c>
      <c r="G172" s="39">
        <v>2</v>
      </c>
      <c r="H172" s="39" t="s">
        <v>142</v>
      </c>
      <c r="I172" s="39">
        <v>2016</v>
      </c>
      <c r="J172" s="39">
        <v>665</v>
      </c>
      <c r="K172" s="39" t="s">
        <v>747</v>
      </c>
      <c r="L172" s="39" t="s">
        <v>144</v>
      </c>
      <c r="M172" s="39" t="s">
        <v>145</v>
      </c>
      <c r="N172" s="39" t="s">
        <v>748</v>
      </c>
      <c r="O172" s="41"/>
      <c r="P172" s="41"/>
      <c r="Q172" s="41"/>
      <c r="R172" s="39" t="s">
        <v>147</v>
      </c>
      <c r="S172" s="41"/>
      <c r="T172" s="39" t="s">
        <v>749</v>
      </c>
      <c r="U172" s="39" t="s">
        <v>750</v>
      </c>
      <c r="V172" s="41">
        <v>44054</v>
      </c>
      <c r="W172" s="39" t="s">
        <v>548</v>
      </c>
      <c r="X172" s="39" t="s">
        <v>151</v>
      </c>
      <c r="Y172" s="39" t="s">
        <v>152</v>
      </c>
      <c r="Z172" s="39">
        <v>1156</v>
      </c>
      <c r="AA172" s="41">
        <v>42894</v>
      </c>
      <c r="AB172" s="39" t="s">
        <v>154</v>
      </c>
      <c r="AC172" s="41"/>
      <c r="AD172" s="39"/>
      <c r="AE172" s="41"/>
      <c r="AF172" s="39"/>
      <c r="AG172" s="41">
        <v>42897</v>
      </c>
      <c r="AH172" s="41">
        <v>43238</v>
      </c>
      <c r="AI172" s="41"/>
      <c r="AJ172" s="41" t="s">
        <v>153</v>
      </c>
      <c r="AK172" s="39" t="s">
        <v>154</v>
      </c>
      <c r="AL172" s="41"/>
      <c r="AM172" s="42">
        <v>65813049</v>
      </c>
      <c r="AN172" s="42"/>
      <c r="AO172" s="41"/>
      <c r="AP172" s="39"/>
      <c r="AQ172" s="39"/>
      <c r="AR172" s="43" t="s">
        <v>153</v>
      </c>
      <c r="AS172" s="43" t="s">
        <v>153</v>
      </c>
      <c r="AT172" s="43" t="s">
        <v>153</v>
      </c>
      <c r="AU172" s="43" t="s">
        <v>153</v>
      </c>
      <c r="AV172" s="43" t="s">
        <v>153</v>
      </c>
      <c r="AW172" s="43" t="s">
        <v>153</v>
      </c>
      <c r="AX172" s="43"/>
      <c r="AY172" s="43"/>
      <c r="AZ172" s="43"/>
      <c r="BA172" s="39">
        <f t="shared" si="12"/>
        <v>1</v>
      </c>
      <c r="BB172" s="39">
        <f t="shared" si="13"/>
        <v>1</v>
      </c>
      <c r="BC172" s="39">
        <f>+IF(Tabla2[[#This Row],[PROCESOS_FINALIZADOS]]=1,0,1)</f>
        <v>0</v>
      </c>
      <c r="BD172" s="39">
        <f>+IF(AND(Tabla2[[#This Row],[ESTADO DEL PROCESO]]&lt;&gt;"FINALIZADo",Tabla2[[#This Row],[ESTADO DE LA AUDIENCIA]]="Suspendida"),1,0)</f>
        <v>0</v>
      </c>
      <c r="BE172" s="39">
        <f>+IF(AND(Tabla2[[#This Row],[ESTADO DEL PROCESO]]&lt;&gt;"FINALIZADO",Tabla2[[#This Row],[ESTADO DE LA AUDIENCIA]]="Finalizada"),1,0)</f>
        <v>0</v>
      </c>
      <c r="BF172" s="39">
        <f>+IF(AND(Tabla2[[#This Row],[ESTADO DEL PROCESO]]&lt;&gt;"FINALIZADo",Tabla2[[#This Row],[ESTADO DE LA AUDIENCIA]]="Programada"),1,0)</f>
        <v>0</v>
      </c>
      <c r="BG172" s="39">
        <f>+IF(AND(Tabla2[[#This Row],[ESTADO DEL PROCESO]]="FINALIZADo",Tabla2[[#This Row],[ESTADO DE LA AUDIENCIA]]=""),1,0)</f>
        <v>0</v>
      </c>
      <c r="BH172" s="39">
        <f>+IF(Tabla2[[#This Row],[TIPO RESUELVE]]="SANCION",1,0)</f>
        <v>1</v>
      </c>
      <c r="BI172" s="39">
        <f>IF(Tabla2[[#This Row],[ESTADO DE LA AUDIENCIA]]="Finalizada",IF(Tabla2[[#This Row],[CONSECUENCIA JURÍDICA]]="MULTA",1,0),0)</f>
        <v>0</v>
      </c>
      <c r="BJ172" s="39">
        <f>IF(Tabla2[[#This Row],[ESTADO DE LA AUDIENCIA]]="Finalizada",IF(IFERROR(SEARCH("INCUMPLIMIENTO",Tabla2[[#This Row],[CONSECUENCIA JURÍDICA]],1),"")=1,1,0),0)</f>
        <v>1</v>
      </c>
      <c r="BK172" s="39">
        <f>IF(Tabla2[[#This Row],[ESTADO DE LA AUDIENCIA]]="Finalizada",IF(Tabla2[[#This Row],[FECHA DE CONSTANCIA DE EJECUTORIA]]="","",IF(IFERROR(SEARCH("Caducidad del Contrato",Tabla2[[#This Row],[CONSECUENCIA JURÍDICA]],1),"")=1,1,0)),0)</f>
        <v>0</v>
      </c>
      <c r="BL172" s="39" t="str">
        <f t="shared" ca="1" si="14"/>
        <v>No_Aplica</v>
      </c>
      <c r="BM172" s="39" t="str">
        <f>Tabla2[[#This Row],[No. CONTRATO]]&amp;Tabla2[[#This Row],[NUMERO DE DOCUMENTO]]&amp;Tabla2[[#This Row],[CONSECUENCIA JURÍDICA]]</f>
        <v>665890703853Incumplimiento Parcial (Cláusula Penal)</v>
      </c>
      <c r="BN172" s="39" t="str">
        <f t="shared" si="15"/>
        <v>Unicos</v>
      </c>
      <c r="BO172" s="39" t="str">
        <f ca="1">IF(Tabla2[[#This Row],[CADUCIDAD]]=1,"In-Habilitado",IF(SUMIFS(BI:BI,BL:BL,"Aplica",F:F,F172,BN:BN,"Unicos")&gt;=5,"In-Habilitado",IF(SUMIFS(BJ:BJ,BL:BL,"Aplica",F:F,F172,BN:BN,"Unicos")&gt;=2,"In-Habilitado",IF(AND(SUMIFS(BI:BI,BL:BL,"Aplica",F:F,F172,BN:BN,"Unicos")&gt;=2,SUMIFS(BJ:BJ,BL:BL,"Aplica",F:F,F172,BN:BN,"Unicos")&gt;=1),"In-Habilitado",""))))</f>
        <v/>
      </c>
      <c r="BP172" s="39">
        <f t="shared" si="16"/>
        <v>0</v>
      </c>
      <c r="BQ172" s="39" t="str">
        <f>IF(N173="","SIN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1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2" s="39" t="e">
        <f>IF(OR(Tabla2[[#This Row],[ESTADO DE LA AUDIENCIA]]="Programada",Tabla2[[#This Row],[ESTADO DE LA AUDIENCIA]]="Suspendida",Tabla2[[#This Row],[ESTADO DE LA AUDIENCIA]]=""),2025,IF(Tabla2[[#This Row],[FECHA DE CONSTANCIA DE EJECUTORIA]]="",2025,TEXT(Tabla2[[#This Row],[FECHA DE CONSTANCIA DE EJECUTORIA]],"YYYY")*1))</f>
        <v>#VALUE!</v>
      </c>
      <c r="BT172" s="39">
        <f t="shared" si="18"/>
        <v>2017</v>
      </c>
      <c r="BU1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2" s="39" t="str">
        <f>IF(COUNTIF($A$1:A172,A172)&gt;1,"","Unicos")</f>
        <v>Unicos</v>
      </c>
      <c r="BW172" s="44" t="str">
        <f ca="1">IF(Tabla2[[#This Row],[ESTADO DE LA AUDIENCIA]]="Finalizada",IFERROR(IF(TEXT(Tabla2[[#This Row],[FECHA DE CONSTANCIA DE EJECUTORIA]],"dd/mm/yyyy")*1&gt;=CONCATENATE(TEXT(TODAY(),"dd/mm/"),YEAR(TODAY())-3)*1,"Aplica","No Aplica"),"Validar"),"No Aplica")</f>
        <v>Validar</v>
      </c>
    </row>
    <row r="173" spans="1:75" ht="37.5" hidden="1" customHeight="1">
      <c r="A173" s="38">
        <v>164</v>
      </c>
      <c r="B173" s="39" t="s">
        <v>652</v>
      </c>
      <c r="C173" s="39" t="s">
        <v>4</v>
      </c>
      <c r="D173" s="39" t="s">
        <v>655</v>
      </c>
      <c r="E173" s="39" t="s">
        <v>141</v>
      </c>
      <c r="F173" s="39">
        <v>823004907</v>
      </c>
      <c r="G173" s="39"/>
      <c r="H173" s="39" t="s">
        <v>142</v>
      </c>
      <c r="I173" s="39">
        <v>2016</v>
      </c>
      <c r="J173" s="40">
        <v>543</v>
      </c>
      <c r="K173" s="39" t="s">
        <v>654</v>
      </c>
      <c r="L173" s="39" t="s">
        <v>144</v>
      </c>
      <c r="M173" s="39" t="s">
        <v>145</v>
      </c>
      <c r="N173" s="46" t="s">
        <v>56</v>
      </c>
      <c r="O173" s="41"/>
      <c r="P173" s="41"/>
      <c r="Q173" s="41"/>
      <c r="R173" s="39" t="s">
        <v>147</v>
      </c>
      <c r="S173" s="41"/>
      <c r="T173" s="39"/>
      <c r="U173" s="39"/>
      <c r="V173" s="41"/>
      <c r="W173" s="39" t="s">
        <v>164</v>
      </c>
      <c r="X173" s="39" t="s">
        <v>151</v>
      </c>
      <c r="Y173" s="39" t="s">
        <v>152</v>
      </c>
      <c r="Z173" s="39">
        <v>2891</v>
      </c>
      <c r="AA173" s="41">
        <v>42541</v>
      </c>
      <c r="AB173" s="39" t="s">
        <v>198</v>
      </c>
      <c r="AC173" s="41">
        <v>42541</v>
      </c>
      <c r="AD173" s="39">
        <v>2946</v>
      </c>
      <c r="AE173" s="41">
        <v>42908</v>
      </c>
      <c r="AF173" s="39" t="s">
        <v>229</v>
      </c>
      <c r="AG173" s="41">
        <v>42909</v>
      </c>
      <c r="AH173" s="41">
        <v>42951</v>
      </c>
      <c r="AI173" s="41">
        <v>42929</v>
      </c>
      <c r="AJ173" s="41" t="s">
        <v>153</v>
      </c>
      <c r="AK173" s="39" t="s">
        <v>198</v>
      </c>
      <c r="AL173" s="41">
        <v>42929</v>
      </c>
      <c r="AM173" s="42">
        <v>1261026</v>
      </c>
      <c r="AN173" s="42">
        <v>1261026</v>
      </c>
      <c r="AO173" s="41">
        <v>43081</v>
      </c>
      <c r="AP173" s="39" t="s">
        <v>751</v>
      </c>
      <c r="AQ173" s="39"/>
      <c r="AR173" s="43" t="s">
        <v>153</v>
      </c>
      <c r="AS173" s="43" t="s">
        <v>153</v>
      </c>
      <c r="AT173" s="43" t="s">
        <v>153</v>
      </c>
      <c r="AU173" s="43" t="s">
        <v>153</v>
      </c>
      <c r="AV173" s="43" t="s">
        <v>153</v>
      </c>
      <c r="AW173" s="43" t="s">
        <v>153</v>
      </c>
      <c r="AX173" s="43"/>
      <c r="AY173" s="43"/>
      <c r="AZ173" s="43"/>
      <c r="BA173" s="39">
        <f t="shared" si="12"/>
        <v>1</v>
      </c>
      <c r="BB173" s="39">
        <f t="shared" si="13"/>
        <v>1</v>
      </c>
      <c r="BC173" s="39">
        <f>+IF(Tabla2[[#This Row],[PROCESOS_FINALIZADOS]]=1,0,1)</f>
        <v>0</v>
      </c>
      <c r="BD173" s="39">
        <f>+IF(AND(Tabla2[[#This Row],[ESTADO DEL PROCESO]]&lt;&gt;"FINALIZADo",Tabla2[[#This Row],[ESTADO DE LA AUDIENCIA]]="Suspendida"),1,0)</f>
        <v>0</v>
      </c>
      <c r="BE173" s="39">
        <f>+IF(AND(Tabla2[[#This Row],[ESTADO DEL PROCESO]]&lt;&gt;"FINALIZADO",Tabla2[[#This Row],[ESTADO DE LA AUDIENCIA]]="Finalizada"),1,0)</f>
        <v>0</v>
      </c>
      <c r="BF173" s="39">
        <f>+IF(AND(Tabla2[[#This Row],[ESTADO DEL PROCESO]]&lt;&gt;"FINALIZADo",Tabla2[[#This Row],[ESTADO DE LA AUDIENCIA]]="Programada"),1,0)</f>
        <v>0</v>
      </c>
      <c r="BG173" s="39">
        <f>+IF(AND(Tabla2[[#This Row],[ESTADO DEL PROCESO]]="FINALIZADo",Tabla2[[#This Row],[ESTADO DE LA AUDIENCIA]]=""),1,0)</f>
        <v>0</v>
      </c>
      <c r="BH173" s="39">
        <f>+IF(Tabla2[[#This Row],[TIPO RESUELVE]]="SANCION",1,0)</f>
        <v>1</v>
      </c>
      <c r="BI173" s="39">
        <f>IF(Tabla2[[#This Row],[ESTADO DE LA AUDIENCIA]]="Finalizada",IF(Tabla2[[#This Row],[CONSECUENCIA JURÍDICA]]="MULTA",1,0),0)</f>
        <v>0</v>
      </c>
      <c r="BJ173" s="39">
        <f>IF(Tabla2[[#This Row],[ESTADO DE LA AUDIENCIA]]="Finalizada",IF(IFERROR(SEARCH("INCUMPLIMIENTO",Tabla2[[#This Row],[CONSECUENCIA JURÍDICA]],1),"")=1,1,0),0)</f>
        <v>1</v>
      </c>
      <c r="BK173" s="39">
        <f>IF(Tabla2[[#This Row],[ESTADO DE LA AUDIENCIA]]="Finalizada",IF(Tabla2[[#This Row],[FECHA DE CONSTANCIA DE EJECUTORIA]]="","",IF(IFERROR(SEARCH("Caducidad del Contrato",Tabla2[[#This Row],[CONSECUENCIA JURÍDICA]],1),"")=1,1,0)),0)</f>
        <v>0</v>
      </c>
      <c r="BL173" s="39" t="str">
        <f t="shared" ca="1" si="14"/>
        <v>No_Aplica</v>
      </c>
      <c r="BM173" s="39" t="str">
        <f>Tabla2[[#This Row],[No. CONTRATO]]&amp;Tabla2[[#This Row],[NUMERO DE DOCUMENTO]]&amp;Tabla2[[#This Row],[CONSECUENCIA JURÍDICA]]</f>
        <v>543823004907Incumplimiento Parcial (Cláusula Penal)</v>
      </c>
      <c r="BN173" s="39" t="str">
        <f t="shared" si="15"/>
        <v>Unicos</v>
      </c>
      <c r="BO173" s="39" t="str">
        <f ca="1">IF(Tabla2[[#This Row],[CADUCIDAD]]=1,"In-Habilitado",IF(SUMIFS(BI:BI,BL:BL,"Aplica",F:F,F173,BN:BN,"Unicos")&gt;=5,"In-Habilitado",IF(SUMIFS(BJ:BJ,BL:BL,"Aplica",F:F,F173,BN:BN,"Unicos")&gt;=2,"In-Habilitado",IF(AND(SUMIFS(BI:BI,BL:BL,"Aplica",F:F,F173,BN:BN,"Unicos")&gt;=2,SUMIFS(BJ:BJ,BL:BL,"Aplica",F:F,F173,BN:BN,"Unicos")&gt;=1),"In-Habilitado",""))))</f>
        <v/>
      </c>
      <c r="BP173" s="39">
        <f t="shared" si="16"/>
        <v>0</v>
      </c>
      <c r="BQ173" s="39" t="str">
        <f>IF(N174="","SIN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3" s="39" t="e">
        <f>IF(OR(Tabla2[[#This Row],[ESTADO DE LA AUDIENCIA]]="Programada",Tabla2[[#This Row],[ESTADO DE LA AUDIENCIA]]="Suspendida",Tabla2[[#This Row],[ESTADO DE LA AUDIENCIA]]=""),2025,IF(Tabla2[[#This Row],[FECHA DE CONSTANCIA DE EJECUTORIA]]="",2025,TEXT(Tabla2[[#This Row],[FECHA DE CONSTANCIA DE EJECUTORIA]],"YYYY")*1))</f>
        <v>#VALUE!</v>
      </c>
      <c r="BT173" s="39">
        <f t="shared" si="18"/>
        <v>2017</v>
      </c>
      <c r="BU1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3" s="39" t="str">
        <f>IF(COUNTIF($A$1:A173,A173)&gt;1,"","Unicos")</f>
        <v>Unicos</v>
      </c>
      <c r="BW173" s="44" t="str">
        <f ca="1">IF(Tabla2[[#This Row],[ESTADO DE LA AUDIENCIA]]="Finalizada",IFERROR(IF(TEXT(Tabla2[[#This Row],[FECHA DE CONSTANCIA DE EJECUTORIA]],"dd/mm/yyyy")*1&gt;=CONCATENATE(TEXT(TODAY(),"dd/mm/"),YEAR(TODAY())-3)*1,"Aplica","No Aplica"),"Validar"),"No Aplica")</f>
        <v>Validar</v>
      </c>
    </row>
    <row r="174" spans="1:75" ht="37.5" hidden="1" customHeight="1">
      <c r="A174" s="38">
        <v>165</v>
      </c>
      <c r="B174" s="39" t="s">
        <v>752</v>
      </c>
      <c r="C174" s="39" t="s">
        <v>4</v>
      </c>
      <c r="D174" s="39" t="s">
        <v>753</v>
      </c>
      <c r="E174" s="39" t="s">
        <v>141</v>
      </c>
      <c r="F174" s="39">
        <v>822003340</v>
      </c>
      <c r="G174" s="39"/>
      <c r="H174" s="39" t="s">
        <v>142</v>
      </c>
      <c r="I174" s="39">
        <v>2015</v>
      </c>
      <c r="J174" s="40">
        <v>84</v>
      </c>
      <c r="K174" s="39" t="s">
        <v>754</v>
      </c>
      <c r="L174" s="39" t="s">
        <v>144</v>
      </c>
      <c r="M174" s="39" t="s">
        <v>145</v>
      </c>
      <c r="N174" s="39" t="s">
        <v>56</v>
      </c>
      <c r="O174" s="41"/>
      <c r="P174" s="41"/>
      <c r="Q174" s="41"/>
      <c r="R174" s="39" t="s">
        <v>147</v>
      </c>
      <c r="S174" s="41"/>
      <c r="T174" s="39"/>
      <c r="U174" s="39"/>
      <c r="V174" s="41"/>
      <c r="W174" s="39" t="s">
        <v>164</v>
      </c>
      <c r="X174" s="39" t="s">
        <v>151</v>
      </c>
      <c r="Y174" s="39" t="s">
        <v>152</v>
      </c>
      <c r="Z174" s="39">
        <v>499</v>
      </c>
      <c r="AA174" s="41">
        <v>42802</v>
      </c>
      <c r="AB174" s="39" t="s">
        <v>198</v>
      </c>
      <c r="AC174" s="41">
        <v>42806</v>
      </c>
      <c r="AD174" s="39">
        <v>826</v>
      </c>
      <c r="AE174" s="41">
        <v>42831</v>
      </c>
      <c r="AF174" s="39" t="s">
        <v>199</v>
      </c>
      <c r="AG174" s="41">
        <v>42923</v>
      </c>
      <c r="AH174" s="41">
        <v>42836</v>
      </c>
      <c r="AI174" s="41">
        <v>42836</v>
      </c>
      <c r="AJ174" s="41" t="s">
        <v>153</v>
      </c>
      <c r="AK174" s="39" t="s">
        <v>154</v>
      </c>
      <c r="AL174" s="41"/>
      <c r="AM174" s="42">
        <v>1505541</v>
      </c>
      <c r="AN174" s="42">
        <v>1505542</v>
      </c>
      <c r="AO174" s="41">
        <v>43026</v>
      </c>
      <c r="AP174" s="39"/>
      <c r="AQ174" s="39"/>
      <c r="AR174" s="43" t="s">
        <v>153</v>
      </c>
      <c r="AS174" s="43" t="s">
        <v>153</v>
      </c>
      <c r="AT174" s="43" t="s">
        <v>153</v>
      </c>
      <c r="AU174" s="43" t="s">
        <v>153</v>
      </c>
      <c r="AV174" s="43" t="s">
        <v>153</v>
      </c>
      <c r="AW174" s="43" t="s">
        <v>153</v>
      </c>
      <c r="AX174" s="43"/>
      <c r="AY174" s="43"/>
      <c r="AZ174" s="43"/>
      <c r="BA174" s="39">
        <f t="shared" si="12"/>
        <v>1</v>
      </c>
      <c r="BB174" s="39">
        <f t="shared" si="13"/>
        <v>1</v>
      </c>
      <c r="BC174" s="39">
        <f>+IF(Tabla2[[#This Row],[PROCESOS_FINALIZADOS]]=1,0,1)</f>
        <v>0</v>
      </c>
      <c r="BD174" s="39">
        <f>+IF(AND(Tabla2[[#This Row],[ESTADO DEL PROCESO]]&lt;&gt;"FINALIZADo",Tabla2[[#This Row],[ESTADO DE LA AUDIENCIA]]="Suspendida"),1,0)</f>
        <v>0</v>
      </c>
      <c r="BE174" s="39">
        <f>+IF(AND(Tabla2[[#This Row],[ESTADO DEL PROCESO]]&lt;&gt;"FINALIZADO",Tabla2[[#This Row],[ESTADO DE LA AUDIENCIA]]="Finalizada"),1,0)</f>
        <v>0</v>
      </c>
      <c r="BF174" s="39">
        <f>+IF(AND(Tabla2[[#This Row],[ESTADO DEL PROCESO]]&lt;&gt;"FINALIZADo",Tabla2[[#This Row],[ESTADO DE LA AUDIENCIA]]="Programada"),1,0)</f>
        <v>0</v>
      </c>
      <c r="BG174" s="39">
        <f>+IF(AND(Tabla2[[#This Row],[ESTADO DEL PROCESO]]="FINALIZADo",Tabla2[[#This Row],[ESTADO DE LA AUDIENCIA]]=""),1,0)</f>
        <v>0</v>
      </c>
      <c r="BH174" s="39">
        <f>+IF(Tabla2[[#This Row],[TIPO RESUELVE]]="SANCION",1,0)</f>
        <v>1</v>
      </c>
      <c r="BI174" s="39">
        <f>IF(Tabla2[[#This Row],[ESTADO DE LA AUDIENCIA]]="Finalizada",IF(Tabla2[[#This Row],[CONSECUENCIA JURÍDICA]]="MULTA",1,0),0)</f>
        <v>0</v>
      </c>
      <c r="BJ174" s="39">
        <f>IF(Tabla2[[#This Row],[ESTADO DE LA AUDIENCIA]]="Finalizada",IF(IFERROR(SEARCH("INCUMPLIMIENTO",Tabla2[[#This Row],[CONSECUENCIA JURÍDICA]],1),"")=1,1,0),0)</f>
        <v>1</v>
      </c>
      <c r="BK174" s="39">
        <f>IF(Tabla2[[#This Row],[ESTADO DE LA AUDIENCIA]]="Finalizada",IF(Tabla2[[#This Row],[FECHA DE CONSTANCIA DE EJECUTORIA]]="","",IF(IFERROR(SEARCH("Caducidad del Contrato",Tabla2[[#This Row],[CONSECUENCIA JURÍDICA]],1),"")=1,1,0)),0)</f>
        <v>0</v>
      </c>
      <c r="BL174" s="39" t="str">
        <f t="shared" ca="1" si="14"/>
        <v>No_Aplica</v>
      </c>
      <c r="BM174" s="39" t="str">
        <f>Tabla2[[#This Row],[No. CONTRATO]]&amp;Tabla2[[#This Row],[NUMERO DE DOCUMENTO]]&amp;Tabla2[[#This Row],[CONSECUENCIA JURÍDICA]]</f>
        <v>84822003340Incumplimiento Parcial (Cláusula Penal)</v>
      </c>
      <c r="BN174" s="39" t="str">
        <f t="shared" si="15"/>
        <v>Unicos</v>
      </c>
      <c r="BO174" s="39" t="str">
        <f ca="1">IF(Tabla2[[#This Row],[CADUCIDAD]]=1,"In-Habilitado",IF(SUMIFS(BI:BI,BL:BL,"Aplica",F:F,F174,BN:BN,"Unicos")&gt;=5,"In-Habilitado",IF(SUMIFS(BJ:BJ,BL:BL,"Aplica",F:F,F174,BN:BN,"Unicos")&gt;=2,"In-Habilitado",IF(AND(SUMIFS(BI:BI,BL:BL,"Aplica",F:F,F174,BN:BN,"Unicos")&gt;=2,SUMIFS(BJ:BJ,BL:BL,"Aplica",F:F,F174,BN:BN,"Unicos")&gt;=1),"In-Habilitado",""))))</f>
        <v/>
      </c>
      <c r="BP174" s="39">
        <f t="shared" si="16"/>
        <v>0</v>
      </c>
      <c r="BQ174" s="39" t="str">
        <f>IF(N175="","SIN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4" s="39" t="e">
        <f>IF(OR(Tabla2[[#This Row],[ESTADO DE LA AUDIENCIA]]="Programada",Tabla2[[#This Row],[ESTADO DE LA AUDIENCIA]]="Suspendida",Tabla2[[#This Row],[ESTADO DE LA AUDIENCIA]]=""),2025,IF(Tabla2[[#This Row],[FECHA DE CONSTANCIA DE EJECUTORIA]]="",2025,TEXT(Tabla2[[#This Row],[FECHA DE CONSTANCIA DE EJECUTORIA]],"YYYY")*1))</f>
        <v>#VALUE!</v>
      </c>
      <c r="BT174" s="39">
        <f t="shared" si="18"/>
        <v>2017</v>
      </c>
      <c r="BU1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4" s="39" t="str">
        <f>IF(COUNTIF($A$1:A174,A174)&gt;1,"","Unicos")</f>
        <v>Unicos</v>
      </c>
      <c r="BW174" s="44" t="str">
        <f ca="1">IF(Tabla2[[#This Row],[ESTADO DE LA AUDIENCIA]]="Finalizada",IFERROR(IF(TEXT(Tabla2[[#This Row],[FECHA DE CONSTANCIA DE EJECUTORIA]],"dd/mm/yyyy")*1&gt;=CONCATENATE(TEXT(TODAY(),"dd/mm/"),YEAR(TODAY())-3)*1,"Aplica","No Aplica"),"Validar"),"No Aplica")</f>
        <v>Validar</v>
      </c>
    </row>
    <row r="175" spans="1:75" ht="37.5" hidden="1" customHeight="1">
      <c r="A175" s="38">
        <v>166</v>
      </c>
      <c r="B175" s="39" t="s">
        <v>383</v>
      </c>
      <c r="C175" s="39" t="s">
        <v>4</v>
      </c>
      <c r="D175" s="39" t="s">
        <v>755</v>
      </c>
      <c r="E175" s="39" t="s">
        <v>141</v>
      </c>
      <c r="F175" s="39">
        <v>900534661</v>
      </c>
      <c r="G175" s="39">
        <v>5</v>
      </c>
      <c r="H175" s="39" t="s">
        <v>142</v>
      </c>
      <c r="I175" s="39">
        <v>2016</v>
      </c>
      <c r="J175" s="40">
        <v>749</v>
      </c>
      <c r="K175" s="39" t="s">
        <v>756</v>
      </c>
      <c r="L175" s="39" t="s">
        <v>144</v>
      </c>
      <c r="M175" s="39" t="s">
        <v>145</v>
      </c>
      <c r="N175" s="46" t="s">
        <v>530</v>
      </c>
      <c r="O175" s="41"/>
      <c r="P175" s="41">
        <v>42914</v>
      </c>
      <c r="Q175" s="41">
        <v>42916</v>
      </c>
      <c r="R175" s="39" t="s">
        <v>147</v>
      </c>
      <c r="S175" s="41"/>
      <c r="T175" s="39" t="s">
        <v>757</v>
      </c>
      <c r="U175" s="48" t="s">
        <v>758</v>
      </c>
      <c r="V175" s="47">
        <v>43361</v>
      </c>
      <c r="W175" s="39" t="s">
        <v>164</v>
      </c>
      <c r="X175" s="39" t="s">
        <v>151</v>
      </c>
      <c r="Y175" s="39" t="s">
        <v>152</v>
      </c>
      <c r="Z175" s="39">
        <v>2613</v>
      </c>
      <c r="AA175" s="41">
        <v>42914</v>
      </c>
      <c r="AB175" s="39" t="s">
        <v>198</v>
      </c>
      <c r="AC175" s="41">
        <v>42914</v>
      </c>
      <c r="AD175" s="39">
        <v>2641</v>
      </c>
      <c r="AE175" s="41">
        <v>42916</v>
      </c>
      <c r="AF175" s="39" t="s">
        <v>229</v>
      </c>
      <c r="AG175" s="41">
        <v>42920</v>
      </c>
      <c r="AH175" s="41"/>
      <c r="AI175" s="41">
        <v>45845</v>
      </c>
      <c r="AJ175" s="41" t="s">
        <v>153</v>
      </c>
      <c r="AK175" s="39" t="s">
        <v>198</v>
      </c>
      <c r="AL175" s="41">
        <v>45845</v>
      </c>
      <c r="AM175" s="42">
        <v>7054325</v>
      </c>
      <c r="AN175" s="42">
        <v>7973821</v>
      </c>
      <c r="AO175" s="41">
        <v>44876</v>
      </c>
      <c r="AP175" s="39"/>
      <c r="AQ175" s="39"/>
      <c r="AR175" s="43" t="s">
        <v>153</v>
      </c>
      <c r="AS175" s="43" t="s">
        <v>153</v>
      </c>
      <c r="AT175" s="43" t="s">
        <v>153</v>
      </c>
      <c r="AU175" s="43" t="s">
        <v>153</v>
      </c>
      <c r="AV175" s="43" t="s">
        <v>153</v>
      </c>
      <c r="AW175" s="43" t="s">
        <v>153</v>
      </c>
      <c r="AX175" s="43"/>
      <c r="AY175" s="43"/>
      <c r="AZ175" s="43"/>
      <c r="BA175" s="39">
        <f t="shared" si="12"/>
        <v>1</v>
      </c>
      <c r="BB175" s="39">
        <f t="shared" si="13"/>
        <v>1</v>
      </c>
      <c r="BC175" s="39">
        <f>+IF(Tabla2[[#This Row],[PROCESOS_FINALIZADOS]]=1,0,1)</f>
        <v>0</v>
      </c>
      <c r="BD175" s="39">
        <f>+IF(AND(Tabla2[[#This Row],[ESTADO DEL PROCESO]]&lt;&gt;"FINALIZADo",Tabla2[[#This Row],[ESTADO DE LA AUDIENCIA]]="Suspendida"),1,0)</f>
        <v>0</v>
      </c>
      <c r="BE175" s="39">
        <f>+IF(AND(Tabla2[[#This Row],[ESTADO DEL PROCESO]]&lt;&gt;"FINALIZADO",Tabla2[[#This Row],[ESTADO DE LA AUDIENCIA]]="Finalizada"),1,0)</f>
        <v>0</v>
      </c>
      <c r="BF175" s="39">
        <f>+IF(AND(Tabla2[[#This Row],[ESTADO DEL PROCESO]]&lt;&gt;"FINALIZADo",Tabla2[[#This Row],[ESTADO DE LA AUDIENCIA]]="Programada"),1,0)</f>
        <v>0</v>
      </c>
      <c r="BG175" s="39">
        <f>+IF(AND(Tabla2[[#This Row],[ESTADO DEL PROCESO]]="FINALIZADo",Tabla2[[#This Row],[ESTADO DE LA AUDIENCIA]]=""),1,0)</f>
        <v>0</v>
      </c>
      <c r="BH175" s="39">
        <f>+IF(Tabla2[[#This Row],[TIPO RESUELVE]]="SANCION",1,0)</f>
        <v>1</v>
      </c>
      <c r="BI175" s="39">
        <f>IF(Tabla2[[#This Row],[ESTADO DE LA AUDIENCIA]]="Finalizada",IF(Tabla2[[#This Row],[CONSECUENCIA JURÍDICA]]="MULTA",1,0),0)</f>
        <v>0</v>
      </c>
      <c r="BJ175" s="39">
        <f>IF(Tabla2[[#This Row],[ESTADO DE LA AUDIENCIA]]="Finalizada",IF(IFERROR(SEARCH("INCUMPLIMIENTO",Tabla2[[#This Row],[CONSECUENCIA JURÍDICA]],1),"")=1,1,0),0)</f>
        <v>1</v>
      </c>
      <c r="BK175" s="39">
        <f>IF(Tabla2[[#This Row],[ESTADO DE LA AUDIENCIA]]="Finalizada",IF(Tabla2[[#This Row],[FECHA DE CONSTANCIA DE EJECUTORIA]]="","",IF(IFERROR(SEARCH("Caducidad del Contrato",Tabla2[[#This Row],[CONSECUENCIA JURÍDICA]],1),"")=1,1,0)),0)</f>
        <v>0</v>
      </c>
      <c r="BL175" s="39" t="str">
        <f t="shared" ca="1" si="14"/>
        <v>No_Aplica</v>
      </c>
      <c r="BM175" s="39" t="str">
        <f>Tabla2[[#This Row],[No. CONTRATO]]&amp;Tabla2[[#This Row],[NUMERO DE DOCUMENTO]]&amp;Tabla2[[#This Row],[CONSECUENCIA JURÍDICA]]</f>
        <v>749900534661Incumplimiento Parcial (Cláusula Penal)</v>
      </c>
      <c r="BN175" s="39" t="str">
        <f t="shared" si="15"/>
        <v>Unicos</v>
      </c>
      <c r="BO175" s="39" t="str">
        <f ca="1">IF(Tabla2[[#This Row],[CADUCIDAD]]=1,"In-Habilitado",IF(SUMIFS(BI:BI,BL:BL,"Aplica",F:F,F175,BN:BN,"Unicos")&gt;=5,"In-Habilitado",IF(SUMIFS(BJ:BJ,BL:BL,"Aplica",F:F,F175,BN:BN,"Unicos")&gt;=2,"In-Habilitado",IF(AND(SUMIFS(BI:BI,BL:BL,"Aplica",F:F,F175,BN:BN,"Unicos")&gt;=2,SUMIFS(BJ:BJ,BL:BL,"Aplica",F:F,F175,BN:BN,"Unicos")&gt;=1),"In-Habilitado",""))))</f>
        <v/>
      </c>
      <c r="BP175" s="39">
        <f t="shared" si="16"/>
        <v>0</v>
      </c>
      <c r="BQ175" s="39" t="str">
        <f>IF(N176="","SIN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5" s="39" t="e">
        <f>IF(OR(Tabla2[[#This Row],[ESTADO DE LA AUDIENCIA]]="Programada",Tabla2[[#This Row],[ESTADO DE LA AUDIENCIA]]="Suspendida",Tabla2[[#This Row],[ESTADO DE LA AUDIENCIA]]=""),2025,IF(Tabla2[[#This Row],[FECHA DE CONSTANCIA DE EJECUTORIA]]="",2025,TEXT(Tabla2[[#This Row],[FECHA DE CONSTANCIA DE EJECUTORIA]],"YYYY")*1))</f>
        <v>#VALUE!</v>
      </c>
      <c r="BT175" s="39">
        <f t="shared" si="18"/>
        <v>2017</v>
      </c>
      <c r="BU1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5" s="39" t="str">
        <f>IF(COUNTIF($A$1:A175,A175)&gt;1,"","Unicos")</f>
        <v>Unicos</v>
      </c>
      <c r="BW175" s="44" t="str">
        <f ca="1">IF(Tabla2[[#This Row],[ESTADO DE LA AUDIENCIA]]="Finalizada",IFERROR(IF(TEXT(Tabla2[[#This Row],[FECHA DE CONSTANCIA DE EJECUTORIA]],"dd/mm/yyyy")*1&gt;=CONCATENATE(TEXT(TODAY(),"dd/mm/"),YEAR(TODAY())-3)*1,"Aplica","No Aplica"),"Validar"),"No Aplica")</f>
        <v>Validar</v>
      </c>
    </row>
    <row r="176" spans="1:75" ht="37.5" hidden="1" customHeight="1">
      <c r="A176" s="38">
        <v>167</v>
      </c>
      <c r="B176" s="39" t="s">
        <v>18</v>
      </c>
      <c r="C176" s="39" t="s">
        <v>4</v>
      </c>
      <c r="D176" s="39" t="s">
        <v>759</v>
      </c>
      <c r="E176" s="39" t="s">
        <v>141</v>
      </c>
      <c r="F176" s="39">
        <v>900652101</v>
      </c>
      <c r="G176" s="39">
        <v>8</v>
      </c>
      <c r="H176" s="39" t="s">
        <v>142</v>
      </c>
      <c r="I176" s="39">
        <v>2016</v>
      </c>
      <c r="J176" s="40">
        <v>1843</v>
      </c>
      <c r="K176" s="39" t="s">
        <v>760</v>
      </c>
      <c r="L176" s="39" t="s">
        <v>169</v>
      </c>
      <c r="M176" s="39" t="s">
        <v>145</v>
      </c>
      <c r="N176" s="46" t="s">
        <v>56</v>
      </c>
      <c r="O176" s="41"/>
      <c r="P176" s="41"/>
      <c r="Q176" s="41"/>
      <c r="R176" s="39" t="s">
        <v>147</v>
      </c>
      <c r="S176" s="41"/>
      <c r="T176" s="39"/>
      <c r="U176" s="39"/>
      <c r="V176" s="41">
        <v>44029</v>
      </c>
      <c r="W176" s="39" t="s">
        <v>285</v>
      </c>
      <c r="X176" s="39" t="s">
        <v>151</v>
      </c>
      <c r="Y176" s="39" t="s">
        <v>152</v>
      </c>
      <c r="Z176" s="39">
        <v>2463</v>
      </c>
      <c r="AA176" s="41">
        <v>42928</v>
      </c>
      <c r="AB176" s="39" t="s">
        <v>154</v>
      </c>
      <c r="AC176" s="41"/>
      <c r="AD176" s="39"/>
      <c r="AE176" s="41"/>
      <c r="AF176" s="39"/>
      <c r="AG176" s="41">
        <v>42929</v>
      </c>
      <c r="AH176" s="41">
        <v>42944</v>
      </c>
      <c r="AI176" s="41">
        <v>42937</v>
      </c>
      <c r="AJ176" s="41" t="s">
        <v>153</v>
      </c>
      <c r="AK176" s="39" t="s">
        <v>154</v>
      </c>
      <c r="AL176" s="41"/>
      <c r="AM176" s="42">
        <v>1992750</v>
      </c>
      <c r="AN176" s="42"/>
      <c r="AO176" s="41"/>
      <c r="AP176" s="39"/>
      <c r="AQ176" s="39"/>
      <c r="AR176" s="43" t="s">
        <v>153</v>
      </c>
      <c r="AS176" s="43" t="s">
        <v>153</v>
      </c>
      <c r="AT176" s="43" t="s">
        <v>153</v>
      </c>
      <c r="AU176" s="43" t="s">
        <v>153</v>
      </c>
      <c r="AV176" s="43" t="s">
        <v>153</v>
      </c>
      <c r="AW176" s="43" t="s">
        <v>153</v>
      </c>
      <c r="AX176" s="43"/>
      <c r="AY176" s="43"/>
      <c r="AZ176" s="43"/>
      <c r="BA176" s="39">
        <f t="shared" si="12"/>
        <v>1</v>
      </c>
      <c r="BB176" s="39">
        <f t="shared" si="13"/>
        <v>1</v>
      </c>
      <c r="BC176" s="39">
        <f>+IF(Tabla2[[#This Row],[PROCESOS_FINALIZADOS]]=1,0,1)</f>
        <v>0</v>
      </c>
      <c r="BD176" s="39">
        <f>+IF(AND(Tabla2[[#This Row],[ESTADO DEL PROCESO]]&lt;&gt;"FINALIZADo",Tabla2[[#This Row],[ESTADO DE LA AUDIENCIA]]="Suspendida"),1,0)</f>
        <v>0</v>
      </c>
      <c r="BE176" s="39">
        <f>+IF(AND(Tabla2[[#This Row],[ESTADO DEL PROCESO]]&lt;&gt;"FINALIZADO",Tabla2[[#This Row],[ESTADO DE LA AUDIENCIA]]="Finalizada"),1,0)</f>
        <v>0</v>
      </c>
      <c r="BF176" s="39">
        <f>+IF(AND(Tabla2[[#This Row],[ESTADO DEL PROCESO]]&lt;&gt;"FINALIZADo",Tabla2[[#This Row],[ESTADO DE LA AUDIENCIA]]="Programada"),1,0)</f>
        <v>0</v>
      </c>
      <c r="BG176" s="39">
        <f>+IF(AND(Tabla2[[#This Row],[ESTADO DEL PROCESO]]="FINALIZADo",Tabla2[[#This Row],[ESTADO DE LA AUDIENCIA]]=""),1,0)</f>
        <v>0</v>
      </c>
      <c r="BH176" s="39">
        <f>+IF(Tabla2[[#This Row],[TIPO RESUELVE]]="SANCION",1,0)</f>
        <v>1</v>
      </c>
      <c r="BI176" s="39">
        <f>IF(Tabla2[[#This Row],[ESTADO DE LA AUDIENCIA]]="Finalizada",IF(Tabla2[[#This Row],[CONSECUENCIA JURÍDICA]]="MULTA",1,0),0)</f>
        <v>0</v>
      </c>
      <c r="BJ176" s="39">
        <f>IF(Tabla2[[#This Row],[ESTADO DE LA AUDIENCIA]]="Finalizada",IF(IFERROR(SEARCH("INCUMPLIMIENTO",Tabla2[[#This Row],[CONSECUENCIA JURÍDICA]],1),"")=1,1,0),0)</f>
        <v>1</v>
      </c>
      <c r="BK176" s="39">
        <f>IF(Tabla2[[#This Row],[ESTADO DE LA AUDIENCIA]]="Finalizada",IF(Tabla2[[#This Row],[FECHA DE CONSTANCIA DE EJECUTORIA]]="","",IF(IFERROR(SEARCH("Caducidad del Contrato",Tabla2[[#This Row],[CONSECUENCIA JURÍDICA]],1),"")=1,1,0)),0)</f>
        <v>0</v>
      </c>
      <c r="BL176" s="39" t="str">
        <f t="shared" ca="1" si="14"/>
        <v>No_Aplica</v>
      </c>
      <c r="BM176" s="39" t="str">
        <f>Tabla2[[#This Row],[No. CONTRATO]]&amp;Tabla2[[#This Row],[NUMERO DE DOCUMENTO]]&amp;Tabla2[[#This Row],[CONSECUENCIA JURÍDICA]]</f>
        <v>1843900652101Incumplimiento Parcial (Cláusula Penal)</v>
      </c>
      <c r="BN176" s="39" t="str">
        <f t="shared" si="15"/>
        <v>Unicos</v>
      </c>
      <c r="BO176" s="39" t="str">
        <f ca="1">IF(Tabla2[[#This Row],[CADUCIDAD]]=1,"In-Habilitado",IF(SUMIFS(BI:BI,BL:BL,"Aplica",F:F,F176,BN:BN,"Unicos")&gt;=5,"In-Habilitado",IF(SUMIFS(BJ:BJ,BL:BL,"Aplica",F:F,F176,BN:BN,"Unicos")&gt;=2,"In-Habilitado",IF(AND(SUMIFS(BI:BI,BL:BL,"Aplica",F:F,F176,BN:BN,"Unicos")&gt;=2,SUMIFS(BJ:BJ,BL:BL,"Aplica",F:F,F176,BN:BN,"Unicos")&gt;=1),"In-Habilitado",""))))</f>
        <v/>
      </c>
      <c r="BP176" s="39">
        <f t="shared" si="16"/>
        <v>0</v>
      </c>
      <c r="BQ176" s="39" t="str">
        <f>IF(N177="","SIN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6" s="39" t="e">
        <f>IF(OR(Tabla2[[#This Row],[ESTADO DE LA AUDIENCIA]]="Programada",Tabla2[[#This Row],[ESTADO DE LA AUDIENCIA]]="Suspendida",Tabla2[[#This Row],[ESTADO DE LA AUDIENCIA]]=""),2025,IF(Tabla2[[#This Row],[FECHA DE CONSTANCIA DE EJECUTORIA]]="",2025,TEXT(Tabla2[[#This Row],[FECHA DE CONSTANCIA DE EJECUTORIA]],"YYYY")*1))</f>
        <v>#VALUE!</v>
      </c>
      <c r="BT176" s="39">
        <f t="shared" si="18"/>
        <v>2017</v>
      </c>
      <c r="BU1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6" s="39" t="str">
        <f>IF(COUNTIF($A$1:A176,A176)&gt;1,"","Unicos")</f>
        <v>Unicos</v>
      </c>
      <c r="BW176" s="44" t="str">
        <f ca="1">IF(Tabla2[[#This Row],[ESTADO DE LA AUDIENCIA]]="Finalizada",IFERROR(IF(TEXT(Tabla2[[#This Row],[FECHA DE CONSTANCIA DE EJECUTORIA]],"dd/mm/yyyy")*1&gt;=CONCATENATE(TEXT(TODAY(),"dd/mm/"),YEAR(TODAY())-3)*1,"Aplica","No Aplica"),"Validar"),"No Aplica")</f>
        <v>Validar</v>
      </c>
    </row>
    <row r="177" spans="1:75" ht="37.5" hidden="1" customHeight="1">
      <c r="A177" s="38">
        <v>168</v>
      </c>
      <c r="B177" s="39" t="s">
        <v>752</v>
      </c>
      <c r="C177" s="39" t="s">
        <v>4</v>
      </c>
      <c r="D177" s="39" t="s">
        <v>761</v>
      </c>
      <c r="E177" s="39" t="s">
        <v>141</v>
      </c>
      <c r="F177" s="39">
        <v>822003145</v>
      </c>
      <c r="G177" s="39"/>
      <c r="H177" s="39" t="s">
        <v>142</v>
      </c>
      <c r="I177" s="39">
        <v>2015</v>
      </c>
      <c r="J177" s="40">
        <v>109</v>
      </c>
      <c r="K177" s="39" t="s">
        <v>762</v>
      </c>
      <c r="L177" s="39" t="s">
        <v>144</v>
      </c>
      <c r="M177" s="39" t="s">
        <v>145</v>
      </c>
      <c r="N177" s="39" t="s">
        <v>56</v>
      </c>
      <c r="O177" s="41"/>
      <c r="P177" s="41"/>
      <c r="Q177" s="41"/>
      <c r="R177" s="39" t="s">
        <v>147</v>
      </c>
      <c r="S177" s="41"/>
      <c r="T177" s="39"/>
      <c r="U177" s="39"/>
      <c r="V177" s="41"/>
      <c r="W177" s="39" t="s">
        <v>164</v>
      </c>
      <c r="X177" s="39" t="s">
        <v>151</v>
      </c>
      <c r="Y177" s="39" t="s">
        <v>152</v>
      </c>
      <c r="Z177" s="39">
        <v>1370</v>
      </c>
      <c r="AA177" s="41">
        <v>42888</v>
      </c>
      <c r="AB177" s="39" t="s">
        <v>198</v>
      </c>
      <c r="AC177" s="41">
        <v>42909</v>
      </c>
      <c r="AD177" s="39">
        <v>2701</v>
      </c>
      <c r="AE177" s="41">
        <v>42990</v>
      </c>
      <c r="AF177" s="39" t="s">
        <v>229</v>
      </c>
      <c r="AG177" s="41">
        <v>42991</v>
      </c>
      <c r="AH177" s="41">
        <v>42999</v>
      </c>
      <c r="AI177" s="41">
        <v>43000</v>
      </c>
      <c r="AJ177" s="41" t="s">
        <v>153</v>
      </c>
      <c r="AK177" s="39" t="s">
        <v>154</v>
      </c>
      <c r="AL177" s="41"/>
      <c r="AM177" s="42">
        <v>8519196</v>
      </c>
      <c r="AN177" s="42">
        <v>8519196</v>
      </c>
      <c r="AO177" s="41">
        <v>43026</v>
      </c>
      <c r="AP177" s="39"/>
      <c r="AQ177" s="39"/>
      <c r="AR177" s="43" t="s">
        <v>153</v>
      </c>
      <c r="AS177" s="43" t="s">
        <v>153</v>
      </c>
      <c r="AT177" s="43" t="s">
        <v>153</v>
      </c>
      <c r="AU177" s="43" t="s">
        <v>153</v>
      </c>
      <c r="AV177" s="43" t="s">
        <v>153</v>
      </c>
      <c r="AW177" s="43" t="s">
        <v>153</v>
      </c>
      <c r="AX177" s="43"/>
      <c r="AY177" s="43"/>
      <c r="AZ177" s="43"/>
      <c r="BA177" s="39">
        <f t="shared" si="12"/>
        <v>1</v>
      </c>
      <c r="BB177" s="39">
        <f t="shared" si="13"/>
        <v>1</v>
      </c>
      <c r="BC177" s="39">
        <f>+IF(Tabla2[[#This Row],[PROCESOS_FINALIZADOS]]=1,0,1)</f>
        <v>0</v>
      </c>
      <c r="BD177" s="39">
        <f>+IF(AND(Tabla2[[#This Row],[ESTADO DEL PROCESO]]&lt;&gt;"FINALIZADo",Tabla2[[#This Row],[ESTADO DE LA AUDIENCIA]]="Suspendida"),1,0)</f>
        <v>0</v>
      </c>
      <c r="BE177" s="39">
        <f>+IF(AND(Tabla2[[#This Row],[ESTADO DEL PROCESO]]&lt;&gt;"FINALIZADO",Tabla2[[#This Row],[ESTADO DE LA AUDIENCIA]]="Finalizada"),1,0)</f>
        <v>0</v>
      </c>
      <c r="BF177" s="39">
        <f>+IF(AND(Tabla2[[#This Row],[ESTADO DEL PROCESO]]&lt;&gt;"FINALIZADo",Tabla2[[#This Row],[ESTADO DE LA AUDIENCIA]]="Programada"),1,0)</f>
        <v>0</v>
      </c>
      <c r="BG177" s="39">
        <f>+IF(AND(Tabla2[[#This Row],[ESTADO DEL PROCESO]]="FINALIZADo",Tabla2[[#This Row],[ESTADO DE LA AUDIENCIA]]=""),1,0)</f>
        <v>0</v>
      </c>
      <c r="BH177" s="39">
        <f>+IF(Tabla2[[#This Row],[TIPO RESUELVE]]="SANCION",1,0)</f>
        <v>1</v>
      </c>
      <c r="BI177" s="39">
        <f>IF(Tabla2[[#This Row],[ESTADO DE LA AUDIENCIA]]="Finalizada",IF(Tabla2[[#This Row],[CONSECUENCIA JURÍDICA]]="MULTA",1,0),0)</f>
        <v>0</v>
      </c>
      <c r="BJ177" s="39">
        <f>IF(Tabla2[[#This Row],[ESTADO DE LA AUDIENCIA]]="Finalizada",IF(IFERROR(SEARCH("INCUMPLIMIENTO",Tabla2[[#This Row],[CONSECUENCIA JURÍDICA]],1),"")=1,1,0),0)</f>
        <v>1</v>
      </c>
      <c r="BK177" s="39">
        <f>IF(Tabla2[[#This Row],[ESTADO DE LA AUDIENCIA]]="Finalizada",IF(Tabla2[[#This Row],[FECHA DE CONSTANCIA DE EJECUTORIA]]="","",IF(IFERROR(SEARCH("Caducidad del Contrato",Tabla2[[#This Row],[CONSECUENCIA JURÍDICA]],1),"")=1,1,0)),0)</f>
        <v>0</v>
      </c>
      <c r="BL177" s="39" t="str">
        <f t="shared" ca="1" si="14"/>
        <v>No_Aplica</v>
      </c>
      <c r="BM177" s="39" t="str">
        <f>Tabla2[[#This Row],[No. CONTRATO]]&amp;Tabla2[[#This Row],[NUMERO DE DOCUMENTO]]&amp;Tabla2[[#This Row],[CONSECUENCIA JURÍDICA]]</f>
        <v>109822003145Incumplimiento Parcial (Cláusula Penal)</v>
      </c>
      <c r="BN177" s="39" t="str">
        <f t="shared" si="15"/>
        <v>Unicos</v>
      </c>
      <c r="BO177" s="39" t="str">
        <f ca="1">IF(Tabla2[[#This Row],[CADUCIDAD]]=1,"In-Habilitado",IF(SUMIFS(BI:BI,BL:BL,"Aplica",F:F,F177,BN:BN,"Unicos")&gt;=5,"In-Habilitado",IF(SUMIFS(BJ:BJ,BL:BL,"Aplica",F:F,F177,BN:BN,"Unicos")&gt;=2,"In-Habilitado",IF(AND(SUMIFS(BI:BI,BL:BL,"Aplica",F:F,F177,BN:BN,"Unicos")&gt;=2,SUMIFS(BJ:BJ,BL:BL,"Aplica",F:F,F177,BN:BN,"Unicos")&gt;=1),"In-Habilitado",""))))</f>
        <v/>
      </c>
      <c r="BP177" s="39">
        <f t="shared" si="16"/>
        <v>0</v>
      </c>
      <c r="BQ177" s="39" t="str">
        <f>IF(N178="","SIN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7" s="39" t="e">
        <f>IF(OR(Tabla2[[#This Row],[ESTADO DE LA AUDIENCIA]]="Programada",Tabla2[[#This Row],[ESTADO DE LA AUDIENCIA]]="Suspendida",Tabla2[[#This Row],[ESTADO DE LA AUDIENCIA]]=""),2025,IF(Tabla2[[#This Row],[FECHA DE CONSTANCIA DE EJECUTORIA]]="",2025,TEXT(Tabla2[[#This Row],[FECHA DE CONSTANCIA DE EJECUTORIA]],"YYYY")*1))</f>
        <v>#VALUE!</v>
      </c>
      <c r="BT177" s="39">
        <f t="shared" si="18"/>
        <v>2017</v>
      </c>
      <c r="BU1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7" s="39" t="str">
        <f>IF(COUNTIF($A$1:A177,A177)&gt;1,"","Unicos")</f>
        <v>Unicos</v>
      </c>
      <c r="BW177" s="44" t="str">
        <f ca="1">IF(Tabla2[[#This Row],[ESTADO DE LA AUDIENCIA]]="Finalizada",IFERROR(IF(TEXT(Tabla2[[#This Row],[FECHA DE CONSTANCIA DE EJECUTORIA]],"dd/mm/yyyy")*1&gt;=CONCATENATE(TEXT(TODAY(),"dd/mm/"),YEAR(TODAY())-3)*1,"Aplica","No Aplica"),"Validar"),"No Aplica")</f>
        <v>Validar</v>
      </c>
    </row>
    <row r="178" spans="1:75" ht="37.5" hidden="1" customHeight="1">
      <c r="A178" s="38">
        <v>169</v>
      </c>
      <c r="B178" s="39" t="s">
        <v>14</v>
      </c>
      <c r="C178" s="39" t="s">
        <v>4</v>
      </c>
      <c r="D178" s="39" t="s">
        <v>763</v>
      </c>
      <c r="E178" s="39" t="s">
        <v>141</v>
      </c>
      <c r="F178" s="39">
        <v>800083868</v>
      </c>
      <c r="G178" s="39"/>
      <c r="H178" s="39" t="s">
        <v>142</v>
      </c>
      <c r="I178" s="39">
        <v>2016</v>
      </c>
      <c r="J178" s="40">
        <v>76010062016</v>
      </c>
      <c r="K178" s="39" t="s">
        <v>764</v>
      </c>
      <c r="L178" s="39" t="s">
        <v>144</v>
      </c>
      <c r="M178" s="39" t="s">
        <v>145</v>
      </c>
      <c r="N178" s="68" t="s">
        <v>765</v>
      </c>
      <c r="O178" s="64">
        <v>42926</v>
      </c>
      <c r="P178" s="64">
        <v>42926</v>
      </c>
      <c r="Q178" s="64">
        <v>42929</v>
      </c>
      <c r="R178" s="65" t="s">
        <v>147</v>
      </c>
      <c r="S178" s="66"/>
      <c r="T178" s="66" t="s">
        <v>721</v>
      </c>
      <c r="U178" s="69" t="s">
        <v>766</v>
      </c>
      <c r="V178" s="67">
        <v>42929</v>
      </c>
      <c r="W178" s="39" t="s">
        <v>767</v>
      </c>
      <c r="X178" s="39" t="s">
        <v>151</v>
      </c>
      <c r="Y178" s="39" t="s">
        <v>608</v>
      </c>
      <c r="Z178" s="39">
        <v>3631</v>
      </c>
      <c r="AA178" s="41">
        <v>42929</v>
      </c>
      <c r="AB178" s="39" t="s">
        <v>154</v>
      </c>
      <c r="AC178" s="41"/>
      <c r="AD178" s="39"/>
      <c r="AE178" s="41"/>
      <c r="AF178" s="39"/>
      <c r="AG178" s="41">
        <v>42930</v>
      </c>
      <c r="AH178" s="41"/>
      <c r="AI178" s="41">
        <v>42743</v>
      </c>
      <c r="AJ178" s="41" t="s">
        <v>153</v>
      </c>
      <c r="AK178" s="39" t="s">
        <v>154</v>
      </c>
      <c r="AL178" s="41"/>
      <c r="AM178" s="42">
        <v>8352960.4800000004</v>
      </c>
      <c r="AN178" s="42"/>
      <c r="AO178" s="41"/>
      <c r="AP178" s="39"/>
      <c r="AQ178" s="39"/>
      <c r="AR178" s="43" t="s">
        <v>153</v>
      </c>
      <c r="AS178" s="43" t="s">
        <v>153</v>
      </c>
      <c r="AT178" s="43" t="s">
        <v>153</v>
      </c>
      <c r="AU178" s="43" t="s">
        <v>153</v>
      </c>
      <c r="AV178" s="43" t="s">
        <v>153</v>
      </c>
      <c r="AW178" s="43" t="s">
        <v>153</v>
      </c>
      <c r="AX178" s="43"/>
      <c r="AY178" s="43"/>
      <c r="AZ178" s="43"/>
      <c r="BA178" s="39">
        <f t="shared" si="12"/>
        <v>1</v>
      </c>
      <c r="BB178" s="39">
        <f t="shared" si="13"/>
        <v>1</v>
      </c>
      <c r="BC178" s="39">
        <f>+IF(Tabla2[[#This Row],[PROCESOS_FINALIZADOS]]=1,0,1)</f>
        <v>0</v>
      </c>
      <c r="BD178" s="39">
        <f>+IF(AND(Tabla2[[#This Row],[ESTADO DEL PROCESO]]&lt;&gt;"FINALIZADo",Tabla2[[#This Row],[ESTADO DE LA AUDIENCIA]]="Suspendida"),1,0)</f>
        <v>0</v>
      </c>
      <c r="BE178" s="39">
        <f>+IF(AND(Tabla2[[#This Row],[ESTADO DEL PROCESO]]&lt;&gt;"FINALIZADO",Tabla2[[#This Row],[ESTADO DE LA AUDIENCIA]]="Finalizada"),1,0)</f>
        <v>0</v>
      </c>
      <c r="BF178" s="39">
        <f>+IF(AND(Tabla2[[#This Row],[ESTADO DEL PROCESO]]&lt;&gt;"FINALIZADo",Tabla2[[#This Row],[ESTADO DE LA AUDIENCIA]]="Programada"),1,0)</f>
        <v>0</v>
      </c>
      <c r="BG178" s="39">
        <f>+IF(AND(Tabla2[[#This Row],[ESTADO DEL PROCESO]]="FINALIZADo",Tabla2[[#This Row],[ESTADO DE LA AUDIENCIA]]=""),1,0)</f>
        <v>0</v>
      </c>
      <c r="BH178" s="39">
        <f>+IF(Tabla2[[#This Row],[TIPO RESUELVE]]="SANCION",1,0)</f>
        <v>1</v>
      </c>
      <c r="BI178" s="39">
        <f>IF(Tabla2[[#This Row],[ESTADO DE LA AUDIENCIA]]="Finalizada",IF(Tabla2[[#This Row],[CONSECUENCIA JURÍDICA]]="MULTA",1,0),0)</f>
        <v>1</v>
      </c>
      <c r="BJ178" s="39">
        <f>IF(Tabla2[[#This Row],[ESTADO DE LA AUDIENCIA]]="Finalizada",IF(IFERROR(SEARCH("INCUMPLIMIENTO",Tabla2[[#This Row],[CONSECUENCIA JURÍDICA]],1),"")=1,1,0),0)</f>
        <v>0</v>
      </c>
      <c r="BK178" s="39">
        <f>IF(Tabla2[[#This Row],[ESTADO DE LA AUDIENCIA]]="Finalizada",IF(Tabla2[[#This Row],[FECHA DE CONSTANCIA DE EJECUTORIA]]="","",IF(IFERROR(SEARCH("Caducidad del Contrato",Tabla2[[#This Row],[CONSECUENCIA JURÍDICA]],1),"")=1,1,0)),0)</f>
        <v>0</v>
      </c>
      <c r="BL178" s="39" t="str">
        <f t="shared" ca="1" si="14"/>
        <v>No_Aplica</v>
      </c>
      <c r="BM178" s="39" t="str">
        <f>Tabla2[[#This Row],[No. CONTRATO]]&amp;Tabla2[[#This Row],[NUMERO DE DOCUMENTO]]&amp;Tabla2[[#This Row],[CONSECUENCIA JURÍDICA]]</f>
        <v>76010062016800083868Multa</v>
      </c>
      <c r="BN178" s="39" t="str">
        <f t="shared" si="15"/>
        <v>Unicos</v>
      </c>
      <c r="BO178" s="39" t="str">
        <f ca="1">IF(Tabla2[[#This Row],[CADUCIDAD]]=1,"In-Habilitado",IF(SUMIFS(BI:BI,BL:BL,"Aplica",F:F,F178,BN:BN,"Unicos")&gt;=5,"In-Habilitado",IF(SUMIFS(BJ:BJ,BL:BL,"Aplica",F:F,F178,BN:BN,"Unicos")&gt;=2,"In-Habilitado",IF(AND(SUMIFS(BI:BI,BL:BL,"Aplica",F:F,F178,BN:BN,"Unicos")&gt;=2,SUMIFS(BJ:BJ,BL:BL,"Aplica",F:F,F178,BN:BN,"Unicos")&gt;=1),"In-Habilitado",""))))</f>
        <v/>
      </c>
      <c r="BP178" s="39">
        <f t="shared" si="16"/>
        <v>0</v>
      </c>
      <c r="BQ178" s="39" t="str">
        <f>IF(N179="","SIN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1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8" s="39" t="e">
        <f>IF(OR(Tabla2[[#This Row],[ESTADO DE LA AUDIENCIA]]="Programada",Tabla2[[#This Row],[ESTADO DE LA AUDIENCIA]]="Suspendida",Tabla2[[#This Row],[ESTADO DE LA AUDIENCIA]]=""),2025,IF(Tabla2[[#This Row],[FECHA DE CONSTANCIA DE EJECUTORIA]]="",2025,TEXT(Tabla2[[#This Row],[FECHA DE CONSTANCIA DE EJECUTORIA]],"YYYY")*1))</f>
        <v>#VALUE!</v>
      </c>
      <c r="BT178" s="39">
        <f t="shared" si="18"/>
        <v>2017</v>
      </c>
      <c r="BU1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8" s="39" t="str">
        <f>IF(COUNTIF($A$1:A178,A178)&gt;1,"","Unicos")</f>
        <v>Unicos</v>
      </c>
      <c r="BW178" s="44" t="str">
        <f ca="1">IF(Tabla2[[#This Row],[ESTADO DE LA AUDIENCIA]]="Finalizada",IFERROR(IF(TEXT(Tabla2[[#This Row],[FECHA DE CONSTANCIA DE EJECUTORIA]],"dd/mm/yyyy")*1&gt;=CONCATENATE(TEXT(TODAY(),"dd/mm/"),YEAR(TODAY())-3)*1,"Aplica","No Aplica"),"Validar"),"No Aplica")</f>
        <v>Validar</v>
      </c>
    </row>
    <row r="179" spans="1:75" ht="37.5" hidden="1" customHeight="1">
      <c r="A179" s="38">
        <v>170</v>
      </c>
      <c r="B179" s="39" t="s">
        <v>652</v>
      </c>
      <c r="C179" s="39" t="s">
        <v>4</v>
      </c>
      <c r="D179" s="39" t="s">
        <v>768</v>
      </c>
      <c r="E179" s="39" t="s">
        <v>141</v>
      </c>
      <c r="F179" s="39">
        <v>900748671</v>
      </c>
      <c r="G179" s="39"/>
      <c r="H179" s="39" t="s">
        <v>142</v>
      </c>
      <c r="I179" s="39">
        <v>2016</v>
      </c>
      <c r="J179" s="40">
        <v>621</v>
      </c>
      <c r="K179" s="39" t="s">
        <v>769</v>
      </c>
      <c r="L179" s="39" t="s">
        <v>169</v>
      </c>
      <c r="M179" s="39" t="s">
        <v>145</v>
      </c>
      <c r="N179" s="46" t="s">
        <v>530</v>
      </c>
      <c r="O179" s="41"/>
      <c r="P179" s="41"/>
      <c r="Q179" s="41"/>
      <c r="R179" s="39" t="s">
        <v>147</v>
      </c>
      <c r="S179" s="41"/>
      <c r="T179" s="39"/>
      <c r="U179" s="39"/>
      <c r="V179" s="41"/>
      <c r="W179" s="39" t="s">
        <v>285</v>
      </c>
      <c r="X179" s="39" t="s">
        <v>151</v>
      </c>
      <c r="Y179" s="39" t="s">
        <v>152</v>
      </c>
      <c r="Z179" s="39">
        <v>2993</v>
      </c>
      <c r="AA179" s="41">
        <v>42909</v>
      </c>
      <c r="AB179" s="39" t="s">
        <v>198</v>
      </c>
      <c r="AC179" s="41">
        <v>42909</v>
      </c>
      <c r="AD179" s="39">
        <v>3449</v>
      </c>
      <c r="AE179" s="41">
        <v>43295</v>
      </c>
      <c r="AF179" s="39" t="s">
        <v>229</v>
      </c>
      <c r="AG179" s="41">
        <v>42933</v>
      </c>
      <c r="AH179" s="41">
        <v>42933</v>
      </c>
      <c r="AI179" s="41">
        <v>42940</v>
      </c>
      <c r="AJ179" s="41" t="s">
        <v>153</v>
      </c>
      <c r="AK179" s="39" t="s">
        <v>154</v>
      </c>
      <c r="AL179" s="41"/>
      <c r="AM179" s="42">
        <v>24456029</v>
      </c>
      <c r="AN179" s="42"/>
      <c r="AO179" s="41"/>
      <c r="AP179" s="39"/>
      <c r="AQ179" s="39"/>
      <c r="AR179" s="43" t="s">
        <v>153</v>
      </c>
      <c r="AS179" s="43" t="s">
        <v>153</v>
      </c>
      <c r="AT179" s="43" t="s">
        <v>153</v>
      </c>
      <c r="AU179" s="43" t="s">
        <v>153</v>
      </c>
      <c r="AV179" s="43" t="s">
        <v>153</v>
      </c>
      <c r="AW179" s="43" t="s">
        <v>153</v>
      </c>
      <c r="AX179" s="43"/>
      <c r="AY179" s="43"/>
      <c r="AZ179" s="43"/>
      <c r="BA179" s="39">
        <f t="shared" si="12"/>
        <v>1</v>
      </c>
      <c r="BB179" s="39">
        <f t="shared" si="13"/>
        <v>1</v>
      </c>
      <c r="BC179" s="39">
        <f>+IF(Tabla2[[#This Row],[PROCESOS_FINALIZADOS]]=1,0,1)</f>
        <v>0</v>
      </c>
      <c r="BD179" s="39">
        <f>+IF(AND(Tabla2[[#This Row],[ESTADO DEL PROCESO]]&lt;&gt;"FINALIZADo",Tabla2[[#This Row],[ESTADO DE LA AUDIENCIA]]="Suspendida"),1,0)</f>
        <v>0</v>
      </c>
      <c r="BE179" s="39">
        <f>+IF(AND(Tabla2[[#This Row],[ESTADO DEL PROCESO]]&lt;&gt;"FINALIZADO",Tabla2[[#This Row],[ESTADO DE LA AUDIENCIA]]="Finalizada"),1,0)</f>
        <v>0</v>
      </c>
      <c r="BF179" s="39">
        <f>+IF(AND(Tabla2[[#This Row],[ESTADO DEL PROCESO]]&lt;&gt;"FINALIZADo",Tabla2[[#This Row],[ESTADO DE LA AUDIENCIA]]="Programada"),1,0)</f>
        <v>0</v>
      </c>
      <c r="BG179" s="39">
        <f>+IF(AND(Tabla2[[#This Row],[ESTADO DEL PROCESO]]="FINALIZADo",Tabla2[[#This Row],[ESTADO DE LA AUDIENCIA]]=""),1,0)</f>
        <v>0</v>
      </c>
      <c r="BH179" s="39">
        <f>+IF(Tabla2[[#This Row],[TIPO RESUELVE]]="SANCION",1,0)</f>
        <v>1</v>
      </c>
      <c r="BI179" s="39">
        <f>IF(Tabla2[[#This Row],[ESTADO DE LA AUDIENCIA]]="Finalizada",IF(Tabla2[[#This Row],[CONSECUENCIA JURÍDICA]]="MULTA",1,0),0)</f>
        <v>0</v>
      </c>
      <c r="BJ179" s="39">
        <f>IF(Tabla2[[#This Row],[ESTADO DE LA AUDIENCIA]]="Finalizada",IF(IFERROR(SEARCH("INCUMPLIMIENTO",Tabla2[[#This Row],[CONSECUENCIA JURÍDICA]],1),"")=1,1,0),0)</f>
        <v>1</v>
      </c>
      <c r="BK179" s="39">
        <f>IF(Tabla2[[#This Row],[ESTADO DE LA AUDIENCIA]]="Finalizada",IF(Tabla2[[#This Row],[FECHA DE CONSTANCIA DE EJECUTORIA]]="","",IF(IFERROR(SEARCH("Caducidad del Contrato",Tabla2[[#This Row],[CONSECUENCIA JURÍDICA]],1),"")=1,1,0)),0)</f>
        <v>0</v>
      </c>
      <c r="BL179" s="39" t="str">
        <f t="shared" ca="1" si="14"/>
        <v>No_Aplica</v>
      </c>
      <c r="BM179" s="39" t="str">
        <f>Tabla2[[#This Row],[No. CONTRATO]]&amp;Tabla2[[#This Row],[NUMERO DE DOCUMENTO]]&amp;Tabla2[[#This Row],[CONSECUENCIA JURÍDICA]]</f>
        <v>621900748671Incumplimiento Parcial (Cláusula Penal)</v>
      </c>
      <c r="BN179" s="39" t="str">
        <f t="shared" si="15"/>
        <v>Unicos</v>
      </c>
      <c r="BO179" s="39" t="str">
        <f ca="1">IF(Tabla2[[#This Row],[CADUCIDAD]]=1,"In-Habilitado",IF(SUMIFS(BI:BI,BL:BL,"Aplica",F:F,F179,BN:BN,"Unicos")&gt;=5,"In-Habilitado",IF(SUMIFS(BJ:BJ,BL:BL,"Aplica",F:F,F179,BN:BN,"Unicos")&gt;=2,"In-Habilitado",IF(AND(SUMIFS(BI:BI,BL:BL,"Aplica",F:F,F179,BN:BN,"Unicos")&gt;=2,SUMIFS(BJ:BJ,BL:BL,"Aplica",F:F,F179,BN:BN,"Unicos")&gt;=1),"In-Habilitado",""))))</f>
        <v/>
      </c>
      <c r="BP179" s="39">
        <f t="shared" si="16"/>
        <v>0</v>
      </c>
      <c r="BQ179" s="39" t="str">
        <f>IF(N180="","SIN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79" s="39" t="e">
        <f>IF(OR(Tabla2[[#This Row],[ESTADO DE LA AUDIENCIA]]="Programada",Tabla2[[#This Row],[ESTADO DE LA AUDIENCIA]]="Suspendida",Tabla2[[#This Row],[ESTADO DE LA AUDIENCIA]]=""),2025,IF(Tabla2[[#This Row],[FECHA DE CONSTANCIA DE EJECUTORIA]]="",2025,TEXT(Tabla2[[#This Row],[FECHA DE CONSTANCIA DE EJECUTORIA]],"YYYY")*1))</f>
        <v>#VALUE!</v>
      </c>
      <c r="BT179" s="39">
        <f t="shared" si="18"/>
        <v>2017</v>
      </c>
      <c r="BU1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79" s="39" t="str">
        <f>IF(COUNTIF($A$1:A179,A179)&gt;1,"","Unicos")</f>
        <v>Unicos</v>
      </c>
      <c r="BW179" s="44" t="str">
        <f ca="1">IF(Tabla2[[#This Row],[ESTADO DE LA AUDIENCIA]]="Finalizada",IFERROR(IF(TEXT(Tabla2[[#This Row],[FECHA DE CONSTANCIA DE EJECUTORIA]],"dd/mm/yyyy")*1&gt;=CONCATENATE(TEXT(TODAY(),"dd/mm/"),YEAR(TODAY())-3)*1,"Aplica","No Aplica"),"Validar"),"No Aplica")</f>
        <v>Validar</v>
      </c>
    </row>
    <row r="180" spans="1:75" ht="37.5" hidden="1" customHeight="1">
      <c r="A180" s="38">
        <v>171</v>
      </c>
      <c r="B180" s="39" t="s">
        <v>18</v>
      </c>
      <c r="C180" s="39" t="s">
        <v>4</v>
      </c>
      <c r="D180" s="39" t="s">
        <v>770</v>
      </c>
      <c r="E180" s="39" t="s">
        <v>141</v>
      </c>
      <c r="F180" s="39">
        <v>800075498</v>
      </c>
      <c r="G180" s="39">
        <v>8</v>
      </c>
      <c r="H180" s="39" t="s">
        <v>142</v>
      </c>
      <c r="I180" s="39">
        <v>2018</v>
      </c>
      <c r="J180" s="40">
        <v>11017352018</v>
      </c>
      <c r="K180" s="39" t="s">
        <v>771</v>
      </c>
      <c r="L180" s="39" t="s">
        <v>144</v>
      </c>
      <c r="M180" s="39" t="s">
        <v>145</v>
      </c>
      <c r="N180" s="46" t="s">
        <v>56</v>
      </c>
      <c r="O180" s="41"/>
      <c r="P180" s="41"/>
      <c r="Q180" s="41"/>
      <c r="R180" s="39" t="s">
        <v>147</v>
      </c>
      <c r="S180" s="41"/>
      <c r="T180" s="39"/>
      <c r="U180" s="39"/>
      <c r="V180" s="41">
        <v>44056</v>
      </c>
      <c r="W180" s="39" t="s">
        <v>772</v>
      </c>
      <c r="X180" s="39" t="s">
        <v>151</v>
      </c>
      <c r="Y180" s="39" t="s">
        <v>152</v>
      </c>
      <c r="Z180" s="39">
        <v>1338</v>
      </c>
      <c r="AA180" s="41">
        <v>43971</v>
      </c>
      <c r="AB180" s="39" t="s">
        <v>198</v>
      </c>
      <c r="AC180" s="41">
        <v>43990</v>
      </c>
      <c r="AD180" s="39">
        <v>1540</v>
      </c>
      <c r="AE180" s="41">
        <v>44035</v>
      </c>
      <c r="AF180" s="39" t="s">
        <v>229</v>
      </c>
      <c r="AG180" s="41">
        <v>44035</v>
      </c>
      <c r="AH180" s="41">
        <v>44055</v>
      </c>
      <c r="AI180" s="41"/>
      <c r="AJ180" s="41" t="s">
        <v>153</v>
      </c>
      <c r="AK180" s="39" t="s">
        <v>154</v>
      </c>
      <c r="AL180" s="41"/>
      <c r="AM180" s="42">
        <v>4821169</v>
      </c>
      <c r="AN180" s="42"/>
      <c r="AO180" s="41"/>
      <c r="AP180" s="39"/>
      <c r="AQ180" s="39"/>
      <c r="AR180" s="43" t="s">
        <v>154</v>
      </c>
      <c r="AS180" s="43" t="s">
        <v>153</v>
      </c>
      <c r="AT180" s="43" t="s">
        <v>153</v>
      </c>
      <c r="AU180" s="43" t="s">
        <v>153</v>
      </c>
      <c r="AV180" s="43" t="s">
        <v>154</v>
      </c>
      <c r="AW180" s="43" t="s">
        <v>153</v>
      </c>
      <c r="AX180" s="43" t="s">
        <v>153</v>
      </c>
      <c r="AY180" s="43" t="s">
        <v>428</v>
      </c>
      <c r="AZ180" s="43" t="s">
        <v>164</v>
      </c>
      <c r="BA180" s="39">
        <f t="shared" si="12"/>
        <v>1</v>
      </c>
      <c r="BB180" s="39">
        <f t="shared" si="13"/>
        <v>1</v>
      </c>
      <c r="BC180" s="39">
        <f>+IF(Tabla2[[#This Row],[PROCESOS_FINALIZADOS]]=1,0,1)</f>
        <v>0</v>
      </c>
      <c r="BD180" s="39">
        <f>+IF(AND(Tabla2[[#This Row],[ESTADO DEL PROCESO]]&lt;&gt;"FINALIZADo",Tabla2[[#This Row],[ESTADO DE LA AUDIENCIA]]="Suspendida"),1,0)</f>
        <v>0</v>
      </c>
      <c r="BE180" s="39">
        <f>+IF(AND(Tabla2[[#This Row],[ESTADO DEL PROCESO]]&lt;&gt;"FINALIZADO",Tabla2[[#This Row],[ESTADO DE LA AUDIENCIA]]="Finalizada"),1,0)</f>
        <v>0</v>
      </c>
      <c r="BF180" s="39">
        <f>+IF(AND(Tabla2[[#This Row],[ESTADO DEL PROCESO]]&lt;&gt;"FINALIZADo",Tabla2[[#This Row],[ESTADO DE LA AUDIENCIA]]="Programada"),1,0)</f>
        <v>0</v>
      </c>
      <c r="BG180" s="39">
        <f>+IF(AND(Tabla2[[#This Row],[ESTADO DEL PROCESO]]="FINALIZADo",Tabla2[[#This Row],[ESTADO DE LA AUDIENCIA]]=""),1,0)</f>
        <v>0</v>
      </c>
      <c r="BH180" s="39">
        <f>+IF(Tabla2[[#This Row],[TIPO RESUELVE]]="SANCION",1,0)</f>
        <v>1</v>
      </c>
      <c r="BI180" s="39">
        <f>IF(Tabla2[[#This Row],[ESTADO DE LA AUDIENCIA]]="Finalizada",IF(Tabla2[[#This Row],[CONSECUENCIA JURÍDICA]]="MULTA",1,0),0)</f>
        <v>0</v>
      </c>
      <c r="BJ180" s="39">
        <f>IF(Tabla2[[#This Row],[ESTADO DE LA AUDIENCIA]]="Finalizada",IF(IFERROR(SEARCH("INCUMPLIMIENTO",Tabla2[[#This Row],[CONSECUENCIA JURÍDICA]],1),"")=1,1,0),0)</f>
        <v>1</v>
      </c>
      <c r="BK180" s="39">
        <f>IF(Tabla2[[#This Row],[ESTADO DE LA AUDIENCIA]]="Finalizada",IF(Tabla2[[#This Row],[FECHA DE CONSTANCIA DE EJECUTORIA]]="","",IF(IFERROR(SEARCH("Caducidad del Contrato",Tabla2[[#This Row],[CONSECUENCIA JURÍDICA]],1),"")=1,1,0)),0)</f>
        <v>0</v>
      </c>
      <c r="BL180" s="39" t="str">
        <f t="shared" ca="1" si="14"/>
        <v>No_Aplica</v>
      </c>
      <c r="BM180" s="39" t="str">
        <f>Tabla2[[#This Row],[No. CONTRATO]]&amp;Tabla2[[#This Row],[NUMERO DE DOCUMENTO]]&amp;Tabla2[[#This Row],[CONSECUENCIA JURÍDICA]]</f>
        <v>11017352018800075498Incumplimiento Parcial (Cláusula Penal)</v>
      </c>
      <c r="BN180" s="39" t="str">
        <f t="shared" si="15"/>
        <v>Unicos</v>
      </c>
      <c r="BO180" s="39" t="str">
        <f ca="1">IF(Tabla2[[#This Row],[CADUCIDAD]]=1,"In-Habilitado",IF(SUMIFS(BI:BI,BL:BL,"Aplica",F:F,F180,BN:BN,"Unicos")&gt;=5,"In-Habilitado",IF(SUMIFS(BJ:BJ,BL:BL,"Aplica",F:F,F180,BN:BN,"Unicos")&gt;=2,"In-Habilitado",IF(AND(SUMIFS(BI:BI,BL:BL,"Aplica",F:F,F180,BN:BN,"Unicos")&gt;=2,SUMIFS(BJ:BJ,BL:BL,"Aplica",F:F,F180,BN:BN,"Unicos")&gt;=1),"In-Habilitado",""))))</f>
        <v/>
      </c>
      <c r="BP180" s="39">
        <f t="shared" si="16"/>
        <v>0</v>
      </c>
      <c r="BQ180" s="39" t="str">
        <f>IF(N181="","SIN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0" s="39" t="e">
        <f>IF(OR(Tabla2[[#This Row],[ESTADO DE LA AUDIENCIA]]="Programada",Tabla2[[#This Row],[ESTADO DE LA AUDIENCIA]]="Suspendida",Tabla2[[#This Row],[ESTADO DE LA AUDIENCIA]]=""),2025,IF(Tabla2[[#This Row],[FECHA DE CONSTANCIA DE EJECUTORIA]]="",2025,TEXT(Tabla2[[#This Row],[FECHA DE CONSTANCIA DE EJECUTORIA]],"YYYY")*1))</f>
        <v>#VALUE!</v>
      </c>
      <c r="BT180" s="39">
        <f t="shared" si="18"/>
        <v>2020</v>
      </c>
      <c r="BU1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180" s="39" t="str">
        <f>IF(COUNTIF($A$1:A180,A180)&gt;1,"","Unicos")</f>
        <v>Unicos</v>
      </c>
      <c r="BW180" s="44" t="str">
        <f ca="1">IF(Tabla2[[#This Row],[ESTADO DE LA AUDIENCIA]]="Finalizada",IFERROR(IF(TEXT(Tabla2[[#This Row],[FECHA DE CONSTANCIA DE EJECUTORIA]],"dd/mm/yyyy")*1&gt;=CONCATENATE(TEXT(TODAY(),"dd/mm/"),YEAR(TODAY())-3)*1,"Aplica","No Aplica"),"Validar"),"No Aplica")</f>
        <v>Validar</v>
      </c>
    </row>
    <row r="181" spans="1:75" ht="37.5" hidden="1" customHeight="1">
      <c r="A181" s="38">
        <v>172</v>
      </c>
      <c r="B181" s="39" t="s">
        <v>18</v>
      </c>
      <c r="C181" s="39" t="s">
        <v>4</v>
      </c>
      <c r="D181" s="39" t="s">
        <v>563</v>
      </c>
      <c r="E181" s="39" t="s">
        <v>141</v>
      </c>
      <c r="F181" s="39">
        <v>860005068</v>
      </c>
      <c r="G181" s="39">
        <v>3</v>
      </c>
      <c r="H181" s="39" t="s">
        <v>142</v>
      </c>
      <c r="I181" s="39">
        <v>2016</v>
      </c>
      <c r="J181" s="40">
        <v>11018152016</v>
      </c>
      <c r="K181" s="39" t="s">
        <v>564</v>
      </c>
      <c r="L181" s="39" t="s">
        <v>169</v>
      </c>
      <c r="M181" s="39" t="s">
        <v>145</v>
      </c>
      <c r="N181" s="39" t="s">
        <v>56</v>
      </c>
      <c r="O181" s="41"/>
      <c r="P181" s="41"/>
      <c r="Q181" s="41"/>
      <c r="R181" s="39" t="s">
        <v>147</v>
      </c>
      <c r="S181" s="41"/>
      <c r="T181" s="39"/>
      <c r="U181" s="39"/>
      <c r="V181" s="41">
        <v>44056</v>
      </c>
      <c r="W181" s="39" t="s">
        <v>690</v>
      </c>
      <c r="X181" s="39" t="s">
        <v>151</v>
      </c>
      <c r="Y181" s="39" t="s">
        <v>608</v>
      </c>
      <c r="Z181" s="39">
        <v>2857</v>
      </c>
      <c r="AA181" s="41">
        <v>42930</v>
      </c>
      <c r="AB181" s="39" t="s">
        <v>198</v>
      </c>
      <c r="AC181" s="41">
        <v>42930</v>
      </c>
      <c r="AD181" s="39">
        <v>2678</v>
      </c>
      <c r="AE181" s="41">
        <v>42937</v>
      </c>
      <c r="AF181" s="39" t="s">
        <v>229</v>
      </c>
      <c r="AG181" s="41">
        <v>42943</v>
      </c>
      <c r="AH181" s="41">
        <v>42944</v>
      </c>
      <c r="AI181" s="41">
        <v>42944</v>
      </c>
      <c r="AJ181" s="41" t="s">
        <v>153</v>
      </c>
      <c r="AK181" s="39" t="s">
        <v>154</v>
      </c>
      <c r="AL181" s="41"/>
      <c r="AM181" s="42">
        <v>1386372</v>
      </c>
      <c r="AN181" s="42"/>
      <c r="AO181" s="41"/>
      <c r="AP181" s="39"/>
      <c r="AQ181" s="39"/>
      <c r="AR181" s="43" t="s">
        <v>153</v>
      </c>
      <c r="AS181" s="43" t="s">
        <v>153</v>
      </c>
      <c r="AT181" s="43" t="s">
        <v>153</v>
      </c>
      <c r="AU181" s="43" t="s">
        <v>153</v>
      </c>
      <c r="AV181" s="43" t="s">
        <v>153</v>
      </c>
      <c r="AW181" s="43" t="s">
        <v>153</v>
      </c>
      <c r="AX181" s="43"/>
      <c r="AY181" s="43"/>
      <c r="AZ181" s="43"/>
      <c r="BA181" s="39">
        <f t="shared" si="12"/>
        <v>1</v>
      </c>
      <c r="BB181" s="39">
        <f t="shared" si="13"/>
        <v>1</v>
      </c>
      <c r="BC181" s="39">
        <f>+IF(Tabla2[[#This Row],[PROCESOS_FINALIZADOS]]=1,0,1)</f>
        <v>0</v>
      </c>
      <c r="BD181" s="39">
        <f>+IF(AND(Tabla2[[#This Row],[ESTADO DEL PROCESO]]&lt;&gt;"FINALIZADo",Tabla2[[#This Row],[ESTADO DE LA AUDIENCIA]]="Suspendida"),1,0)</f>
        <v>0</v>
      </c>
      <c r="BE181" s="39">
        <f>+IF(AND(Tabla2[[#This Row],[ESTADO DEL PROCESO]]&lt;&gt;"FINALIZADO",Tabla2[[#This Row],[ESTADO DE LA AUDIENCIA]]="Finalizada"),1,0)</f>
        <v>0</v>
      </c>
      <c r="BF181" s="39">
        <f>+IF(AND(Tabla2[[#This Row],[ESTADO DEL PROCESO]]&lt;&gt;"FINALIZADo",Tabla2[[#This Row],[ESTADO DE LA AUDIENCIA]]="Programada"),1,0)</f>
        <v>0</v>
      </c>
      <c r="BG181" s="39">
        <f>+IF(AND(Tabla2[[#This Row],[ESTADO DEL PROCESO]]="FINALIZADo",Tabla2[[#This Row],[ESTADO DE LA AUDIENCIA]]=""),1,0)</f>
        <v>0</v>
      </c>
      <c r="BH181" s="39">
        <f>+IF(Tabla2[[#This Row],[TIPO RESUELVE]]="SANCION",1,0)</f>
        <v>1</v>
      </c>
      <c r="BI181" s="39">
        <f>IF(Tabla2[[#This Row],[ESTADO DE LA AUDIENCIA]]="Finalizada",IF(Tabla2[[#This Row],[CONSECUENCIA JURÍDICA]]="MULTA",1,0),0)</f>
        <v>1</v>
      </c>
      <c r="BJ181" s="39">
        <f>IF(Tabla2[[#This Row],[ESTADO DE LA AUDIENCIA]]="Finalizada",IF(IFERROR(SEARCH("INCUMPLIMIENTO",Tabla2[[#This Row],[CONSECUENCIA JURÍDICA]],1),"")=1,1,0),0)</f>
        <v>0</v>
      </c>
      <c r="BK181" s="39">
        <f>IF(Tabla2[[#This Row],[ESTADO DE LA AUDIENCIA]]="Finalizada",IF(Tabla2[[#This Row],[FECHA DE CONSTANCIA DE EJECUTORIA]]="","",IF(IFERROR(SEARCH("Caducidad del Contrato",Tabla2[[#This Row],[CONSECUENCIA JURÍDICA]],1),"")=1,1,0)),0)</f>
        <v>0</v>
      </c>
      <c r="BL181" s="39" t="str">
        <f t="shared" ca="1" si="14"/>
        <v>No_Aplica</v>
      </c>
      <c r="BM181" s="39" t="str">
        <f>Tabla2[[#This Row],[No. CONTRATO]]&amp;Tabla2[[#This Row],[NUMERO DE DOCUMENTO]]&amp;Tabla2[[#This Row],[CONSECUENCIA JURÍDICA]]</f>
        <v>11018152016860005068Multa</v>
      </c>
      <c r="BN181" s="39" t="str">
        <f t="shared" si="15"/>
        <v>Unicos</v>
      </c>
      <c r="BO181" s="39" t="str">
        <f ca="1">IF(Tabla2[[#This Row],[CADUCIDAD]]=1,"In-Habilitado",IF(SUMIFS(BI:BI,BL:BL,"Aplica",F:F,F181,BN:BN,"Unicos")&gt;=5,"In-Habilitado",IF(SUMIFS(BJ:BJ,BL:BL,"Aplica",F:F,F181,BN:BN,"Unicos")&gt;=2,"In-Habilitado",IF(AND(SUMIFS(BI:BI,BL:BL,"Aplica",F:F,F181,BN:BN,"Unicos")&gt;=2,SUMIFS(BJ:BJ,BL:BL,"Aplica",F:F,F181,BN:BN,"Unicos")&gt;=1),"In-Habilitado",""))))</f>
        <v/>
      </c>
      <c r="BP181" s="39">
        <f t="shared" si="16"/>
        <v>0</v>
      </c>
      <c r="BQ181" s="39" t="str">
        <f>IF(N182="","SIN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1" s="39" t="e">
        <f>IF(OR(Tabla2[[#This Row],[ESTADO DE LA AUDIENCIA]]="Programada",Tabla2[[#This Row],[ESTADO DE LA AUDIENCIA]]="Suspendida",Tabla2[[#This Row],[ESTADO DE LA AUDIENCIA]]=""),2025,IF(Tabla2[[#This Row],[FECHA DE CONSTANCIA DE EJECUTORIA]]="",2025,TEXT(Tabla2[[#This Row],[FECHA DE CONSTANCIA DE EJECUTORIA]],"YYYY")*1))</f>
        <v>#VALUE!</v>
      </c>
      <c r="BT181" s="39">
        <f t="shared" si="18"/>
        <v>2017</v>
      </c>
      <c r="BU1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1" s="39" t="str">
        <f>IF(COUNTIF($A$1:A181,A181)&gt;1,"","Unicos")</f>
        <v>Unicos</v>
      </c>
      <c r="BW181" s="44" t="str">
        <f ca="1">IF(Tabla2[[#This Row],[ESTADO DE LA AUDIENCIA]]="Finalizada",IFERROR(IF(TEXT(Tabla2[[#This Row],[FECHA DE CONSTANCIA DE EJECUTORIA]],"dd/mm/yyyy")*1&gt;=CONCATENATE(TEXT(TODAY(),"dd/mm/"),YEAR(TODAY())-3)*1,"Aplica","No Aplica"),"Validar"),"No Aplica")</f>
        <v>Validar</v>
      </c>
    </row>
    <row r="182" spans="1:75" ht="37.5" hidden="1" customHeight="1">
      <c r="A182" s="38">
        <v>173</v>
      </c>
      <c r="B182" s="39" t="s">
        <v>773</v>
      </c>
      <c r="C182" s="39" t="s">
        <v>4</v>
      </c>
      <c r="D182" s="39" t="s">
        <v>774</v>
      </c>
      <c r="E182" s="39" t="s">
        <v>141</v>
      </c>
      <c r="F182" s="39">
        <v>806015985</v>
      </c>
      <c r="G182" s="72">
        <v>9</v>
      </c>
      <c r="H182" s="39" t="s">
        <v>142</v>
      </c>
      <c r="I182" s="39">
        <v>2016</v>
      </c>
      <c r="J182" s="40">
        <v>83</v>
      </c>
      <c r="K182" s="39" t="s">
        <v>775</v>
      </c>
      <c r="L182" s="39" t="s">
        <v>144</v>
      </c>
      <c r="M182" s="39" t="s">
        <v>145</v>
      </c>
      <c r="N182" s="39" t="s">
        <v>776</v>
      </c>
      <c r="O182" s="41">
        <v>42935</v>
      </c>
      <c r="P182" s="41">
        <v>42947</v>
      </c>
      <c r="Q182" s="41">
        <v>42947</v>
      </c>
      <c r="R182" s="39" t="s">
        <v>147</v>
      </c>
      <c r="S182" s="41"/>
      <c r="T182" s="39" t="s">
        <v>777</v>
      </c>
      <c r="U182" s="39" t="s">
        <v>778</v>
      </c>
      <c r="V182" s="41">
        <v>42948</v>
      </c>
      <c r="W182" s="39" t="s">
        <v>779</v>
      </c>
      <c r="X182" s="39" t="s">
        <v>151</v>
      </c>
      <c r="Y182" s="39" t="s">
        <v>608</v>
      </c>
      <c r="Z182" s="39">
        <v>415</v>
      </c>
      <c r="AA182" s="41">
        <v>42948</v>
      </c>
      <c r="AB182" s="39" t="s">
        <v>154</v>
      </c>
      <c r="AC182" s="41"/>
      <c r="AD182" s="39"/>
      <c r="AE182" s="41"/>
      <c r="AF182" s="39"/>
      <c r="AG182" s="41">
        <v>42948</v>
      </c>
      <c r="AH182" s="41"/>
      <c r="AI182" s="41"/>
      <c r="AJ182" s="41" t="s">
        <v>153</v>
      </c>
      <c r="AK182" s="39" t="s">
        <v>198</v>
      </c>
      <c r="AL182" s="41">
        <v>43007</v>
      </c>
      <c r="AM182" s="42">
        <v>10436764</v>
      </c>
      <c r="AN182" s="42">
        <v>10436764</v>
      </c>
      <c r="AO182" s="41">
        <v>43021</v>
      </c>
      <c r="AP182" s="39"/>
      <c r="AQ182" s="39"/>
      <c r="AR182" s="43" t="s">
        <v>153</v>
      </c>
      <c r="AS182" s="43" t="s">
        <v>153</v>
      </c>
      <c r="AT182" s="43" t="s">
        <v>153</v>
      </c>
      <c r="AU182" s="43" t="s">
        <v>153</v>
      </c>
      <c r="AV182" s="43" t="s">
        <v>153</v>
      </c>
      <c r="AW182" s="43" t="s">
        <v>153</v>
      </c>
      <c r="AX182" s="43"/>
      <c r="AY182" s="43"/>
      <c r="AZ182" s="43"/>
      <c r="BA182" s="39">
        <f t="shared" si="12"/>
        <v>1</v>
      </c>
      <c r="BB182" s="39">
        <f t="shared" si="13"/>
        <v>1</v>
      </c>
      <c r="BC182" s="39">
        <f>+IF(Tabla2[[#This Row],[PROCESOS_FINALIZADOS]]=1,0,1)</f>
        <v>0</v>
      </c>
      <c r="BD182" s="39">
        <f>+IF(AND(Tabla2[[#This Row],[ESTADO DEL PROCESO]]&lt;&gt;"FINALIZADo",Tabla2[[#This Row],[ESTADO DE LA AUDIENCIA]]="Suspendida"),1,0)</f>
        <v>0</v>
      </c>
      <c r="BE182" s="39">
        <f>+IF(AND(Tabla2[[#This Row],[ESTADO DEL PROCESO]]&lt;&gt;"FINALIZADO",Tabla2[[#This Row],[ESTADO DE LA AUDIENCIA]]="Finalizada"),1,0)</f>
        <v>0</v>
      </c>
      <c r="BF182" s="39">
        <f>+IF(AND(Tabla2[[#This Row],[ESTADO DEL PROCESO]]&lt;&gt;"FINALIZADo",Tabla2[[#This Row],[ESTADO DE LA AUDIENCIA]]="Programada"),1,0)</f>
        <v>0</v>
      </c>
      <c r="BG182" s="39">
        <f>+IF(AND(Tabla2[[#This Row],[ESTADO DEL PROCESO]]="FINALIZADo",Tabla2[[#This Row],[ESTADO DE LA AUDIENCIA]]=""),1,0)</f>
        <v>0</v>
      </c>
      <c r="BH182" s="39">
        <f>+IF(Tabla2[[#This Row],[TIPO RESUELVE]]="SANCION",1,0)</f>
        <v>1</v>
      </c>
      <c r="BI182" s="39">
        <f>IF(Tabla2[[#This Row],[ESTADO DE LA AUDIENCIA]]="Finalizada",IF(Tabla2[[#This Row],[CONSECUENCIA JURÍDICA]]="MULTA",1,0),0)</f>
        <v>1</v>
      </c>
      <c r="BJ182" s="39">
        <f>IF(Tabla2[[#This Row],[ESTADO DE LA AUDIENCIA]]="Finalizada",IF(IFERROR(SEARCH("INCUMPLIMIENTO",Tabla2[[#This Row],[CONSECUENCIA JURÍDICA]],1),"")=1,1,0),0)</f>
        <v>0</v>
      </c>
      <c r="BK182" s="39">
        <f>IF(Tabla2[[#This Row],[ESTADO DE LA AUDIENCIA]]="Finalizada",IF(Tabla2[[#This Row],[FECHA DE CONSTANCIA DE EJECUTORIA]]="","",IF(IFERROR(SEARCH("Caducidad del Contrato",Tabla2[[#This Row],[CONSECUENCIA JURÍDICA]],1),"")=1,1,0)),0)</f>
        <v>0</v>
      </c>
      <c r="BL182" s="39" t="str">
        <f t="shared" ca="1" si="14"/>
        <v>No_Aplica</v>
      </c>
      <c r="BM182" s="39" t="str">
        <f>Tabla2[[#This Row],[No. CONTRATO]]&amp;Tabla2[[#This Row],[NUMERO DE DOCUMENTO]]&amp;Tabla2[[#This Row],[CONSECUENCIA JURÍDICA]]</f>
        <v>83806015985Multa</v>
      </c>
      <c r="BN182" s="39" t="str">
        <f t="shared" si="15"/>
        <v>Unicos</v>
      </c>
      <c r="BO182" s="39" t="str">
        <f ca="1">IF(Tabla2[[#This Row],[CADUCIDAD]]=1,"In-Habilitado",IF(SUMIFS(BI:BI,BL:BL,"Aplica",F:F,F182,BN:BN,"Unicos")&gt;=5,"In-Habilitado",IF(SUMIFS(BJ:BJ,BL:BL,"Aplica",F:F,F182,BN:BN,"Unicos")&gt;=2,"In-Habilitado",IF(AND(SUMIFS(BI:BI,BL:BL,"Aplica",F:F,F182,BN:BN,"Unicos")&gt;=2,SUMIFS(BJ:BJ,BL:BL,"Aplica",F:F,F182,BN:BN,"Unicos")&gt;=1),"In-Habilitado",""))))</f>
        <v/>
      </c>
      <c r="BP182" s="39">
        <f t="shared" si="16"/>
        <v>0</v>
      </c>
      <c r="BQ182" s="39" t="str">
        <f>IF(N183="","SIN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2" s="39" t="e">
        <f>IF(OR(Tabla2[[#This Row],[ESTADO DE LA AUDIENCIA]]="Programada",Tabla2[[#This Row],[ESTADO DE LA AUDIENCIA]]="Suspendida",Tabla2[[#This Row],[ESTADO DE LA AUDIENCIA]]=""),2025,IF(Tabla2[[#This Row],[FECHA DE CONSTANCIA DE EJECUTORIA]]="",2025,TEXT(Tabla2[[#This Row],[FECHA DE CONSTANCIA DE EJECUTORIA]],"YYYY")*1))</f>
        <v>#VALUE!</v>
      </c>
      <c r="BT182" s="39">
        <f t="shared" si="18"/>
        <v>2017</v>
      </c>
      <c r="BU1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2" s="39" t="str">
        <f>IF(COUNTIF($A$1:A182,A182)&gt;1,"","Unicos")</f>
        <v>Unicos</v>
      </c>
      <c r="BW182" s="44" t="str">
        <f ca="1">IF(Tabla2[[#This Row],[ESTADO DE LA AUDIENCIA]]="Finalizada",IFERROR(IF(TEXT(Tabla2[[#This Row],[FECHA DE CONSTANCIA DE EJECUTORIA]],"dd/mm/yyyy")*1&gt;=CONCATENATE(TEXT(TODAY(),"dd/mm/"),YEAR(TODAY())-3)*1,"Aplica","No Aplica"),"Validar"),"No Aplica")</f>
        <v>Validar</v>
      </c>
    </row>
    <row r="183" spans="1:75" ht="37.5" hidden="1" customHeight="1">
      <c r="A183" s="38">
        <v>174</v>
      </c>
      <c r="B183" s="39" t="s">
        <v>383</v>
      </c>
      <c r="C183" s="39" t="s">
        <v>4</v>
      </c>
      <c r="D183" s="39" t="s">
        <v>755</v>
      </c>
      <c r="E183" s="39" t="s">
        <v>141</v>
      </c>
      <c r="F183" s="39">
        <v>900534661</v>
      </c>
      <c r="G183" s="39">
        <v>5</v>
      </c>
      <c r="H183" s="39" t="s">
        <v>142</v>
      </c>
      <c r="I183" s="39">
        <v>2016</v>
      </c>
      <c r="J183" s="40">
        <v>674</v>
      </c>
      <c r="K183" s="39" t="s">
        <v>160</v>
      </c>
      <c r="L183" s="39" t="s">
        <v>144</v>
      </c>
      <c r="M183" s="39" t="s">
        <v>145</v>
      </c>
      <c r="N183" s="39" t="s">
        <v>780</v>
      </c>
      <c r="O183" s="41">
        <v>42888</v>
      </c>
      <c r="P183" s="41">
        <v>42900</v>
      </c>
      <c r="Q183" s="41">
        <v>42934</v>
      </c>
      <c r="R183" s="39" t="s">
        <v>147</v>
      </c>
      <c r="S183" s="41"/>
      <c r="T183" s="39" t="s">
        <v>757</v>
      </c>
      <c r="U183" s="39" t="s">
        <v>758</v>
      </c>
      <c r="V183" s="41">
        <v>42949</v>
      </c>
      <c r="W183" s="39" t="s">
        <v>781</v>
      </c>
      <c r="X183" s="39" t="s">
        <v>151</v>
      </c>
      <c r="Y183" s="39" t="s">
        <v>152</v>
      </c>
      <c r="Z183" s="39">
        <v>3044</v>
      </c>
      <c r="AA183" s="41">
        <v>42934</v>
      </c>
      <c r="AB183" s="39" t="s">
        <v>198</v>
      </c>
      <c r="AC183" s="41">
        <v>42943</v>
      </c>
      <c r="AD183" s="39">
        <v>3163</v>
      </c>
      <c r="AE183" s="41">
        <v>42948</v>
      </c>
      <c r="AF183" s="39" t="s">
        <v>401</v>
      </c>
      <c r="AG183" s="41">
        <v>42949</v>
      </c>
      <c r="AH183" s="41"/>
      <c r="AI183" s="41">
        <v>45875</v>
      </c>
      <c r="AJ183" s="41" t="s">
        <v>153</v>
      </c>
      <c r="AK183" s="39" t="s">
        <v>198</v>
      </c>
      <c r="AL183" s="41">
        <v>45845</v>
      </c>
      <c r="AM183" s="42">
        <v>1003121</v>
      </c>
      <c r="AN183" s="42"/>
      <c r="AO183" s="41"/>
      <c r="AP183" s="39"/>
      <c r="AQ183" s="39"/>
      <c r="AR183" s="43" t="s">
        <v>153</v>
      </c>
      <c r="AS183" s="43" t="s">
        <v>153</v>
      </c>
      <c r="AT183" s="43" t="s">
        <v>153</v>
      </c>
      <c r="AU183" s="43" t="s">
        <v>153</v>
      </c>
      <c r="AV183" s="43" t="s">
        <v>153</v>
      </c>
      <c r="AW183" s="43" t="s">
        <v>153</v>
      </c>
      <c r="AX183" s="43"/>
      <c r="AY183" s="43"/>
      <c r="AZ183" s="43"/>
      <c r="BA183" s="39">
        <f t="shared" si="12"/>
        <v>1</v>
      </c>
      <c r="BB183" s="39">
        <f t="shared" si="13"/>
        <v>1</v>
      </c>
      <c r="BC183" s="39">
        <f>+IF(Tabla2[[#This Row],[PROCESOS_FINALIZADOS]]=1,0,1)</f>
        <v>0</v>
      </c>
      <c r="BD183" s="39">
        <f>+IF(AND(Tabla2[[#This Row],[ESTADO DEL PROCESO]]&lt;&gt;"FINALIZADo",Tabla2[[#This Row],[ESTADO DE LA AUDIENCIA]]="Suspendida"),1,0)</f>
        <v>0</v>
      </c>
      <c r="BE183" s="39">
        <f>+IF(AND(Tabla2[[#This Row],[ESTADO DEL PROCESO]]&lt;&gt;"FINALIZADO",Tabla2[[#This Row],[ESTADO DE LA AUDIENCIA]]="Finalizada"),1,0)</f>
        <v>0</v>
      </c>
      <c r="BF183" s="39">
        <f>+IF(AND(Tabla2[[#This Row],[ESTADO DEL PROCESO]]&lt;&gt;"FINALIZADo",Tabla2[[#This Row],[ESTADO DE LA AUDIENCIA]]="Programada"),1,0)</f>
        <v>0</v>
      </c>
      <c r="BG183" s="39">
        <f>+IF(AND(Tabla2[[#This Row],[ESTADO DEL PROCESO]]="FINALIZADo",Tabla2[[#This Row],[ESTADO DE LA AUDIENCIA]]=""),1,0)</f>
        <v>0</v>
      </c>
      <c r="BH183" s="39">
        <f>+IF(Tabla2[[#This Row],[TIPO RESUELVE]]="SANCION",1,0)</f>
        <v>1</v>
      </c>
      <c r="BI183" s="39">
        <f>IF(Tabla2[[#This Row],[ESTADO DE LA AUDIENCIA]]="Finalizada",IF(Tabla2[[#This Row],[CONSECUENCIA JURÍDICA]]="MULTA",1,0),0)</f>
        <v>0</v>
      </c>
      <c r="BJ183" s="39">
        <f>IF(Tabla2[[#This Row],[ESTADO DE LA AUDIENCIA]]="Finalizada",IF(IFERROR(SEARCH("INCUMPLIMIENTO",Tabla2[[#This Row],[CONSECUENCIA JURÍDICA]],1),"")=1,1,0),0)</f>
        <v>1</v>
      </c>
      <c r="BK183" s="39">
        <f>IF(Tabla2[[#This Row],[ESTADO DE LA AUDIENCIA]]="Finalizada",IF(Tabla2[[#This Row],[FECHA DE CONSTANCIA DE EJECUTORIA]]="","",IF(IFERROR(SEARCH("Caducidad del Contrato",Tabla2[[#This Row],[CONSECUENCIA JURÍDICA]],1),"")=1,1,0)),0)</f>
        <v>0</v>
      </c>
      <c r="BL183" s="39" t="str">
        <f t="shared" ca="1" si="14"/>
        <v>No_Aplica</v>
      </c>
      <c r="BM183" s="39" t="str">
        <f>Tabla2[[#This Row],[No. CONTRATO]]&amp;Tabla2[[#This Row],[NUMERO DE DOCUMENTO]]&amp;Tabla2[[#This Row],[CONSECUENCIA JURÍDICA]]</f>
        <v>674900534661Incumplimiento Parcial (Cláusula Penal)</v>
      </c>
      <c r="BN183" s="39" t="str">
        <f t="shared" si="15"/>
        <v>Unicos</v>
      </c>
      <c r="BO183" s="39" t="str">
        <f ca="1">IF(Tabla2[[#This Row],[CADUCIDAD]]=1,"In-Habilitado",IF(SUMIFS(BI:BI,BL:BL,"Aplica",F:F,F183,BN:BN,"Unicos")&gt;=5,"In-Habilitado",IF(SUMIFS(BJ:BJ,BL:BL,"Aplica",F:F,F183,BN:BN,"Unicos")&gt;=2,"In-Habilitado",IF(AND(SUMIFS(BI:BI,BL:BL,"Aplica",F:F,F183,BN:BN,"Unicos")&gt;=2,SUMIFS(BJ:BJ,BL:BL,"Aplica",F:F,F183,BN:BN,"Unicos")&gt;=1),"In-Habilitado",""))))</f>
        <v/>
      </c>
      <c r="BP183" s="39">
        <f t="shared" si="16"/>
        <v>0</v>
      </c>
      <c r="BQ183" s="39" t="str">
        <f>IF(N184="","SIN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3" s="39" t="e">
        <f>IF(OR(Tabla2[[#This Row],[ESTADO DE LA AUDIENCIA]]="Programada",Tabla2[[#This Row],[ESTADO DE LA AUDIENCIA]]="Suspendida",Tabla2[[#This Row],[ESTADO DE LA AUDIENCIA]]=""),2025,IF(Tabla2[[#This Row],[FECHA DE CONSTANCIA DE EJECUTORIA]]="",2025,TEXT(Tabla2[[#This Row],[FECHA DE CONSTANCIA DE EJECUTORIA]],"YYYY")*1))</f>
        <v>#VALUE!</v>
      </c>
      <c r="BT183" s="39">
        <f t="shared" si="18"/>
        <v>2017</v>
      </c>
      <c r="BU1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3" s="39" t="str">
        <f>IF(COUNTIF($A$1:A183,A183)&gt;1,"","Unicos")</f>
        <v>Unicos</v>
      </c>
      <c r="BW183" s="44" t="str">
        <f ca="1">IF(Tabla2[[#This Row],[ESTADO DE LA AUDIENCIA]]="Finalizada",IFERROR(IF(TEXT(Tabla2[[#This Row],[FECHA DE CONSTANCIA DE EJECUTORIA]],"dd/mm/yyyy")*1&gt;=CONCATENATE(TEXT(TODAY(),"dd/mm/"),YEAR(TODAY())-3)*1,"Aplica","No Aplica"),"Validar"),"No Aplica")</f>
        <v>Validar</v>
      </c>
    </row>
    <row r="184" spans="1:75" ht="37.5" hidden="1" customHeight="1">
      <c r="A184" s="38">
        <v>175</v>
      </c>
      <c r="B184" s="39" t="s">
        <v>14</v>
      </c>
      <c r="C184" s="39" t="s">
        <v>4</v>
      </c>
      <c r="D184" s="39" t="s">
        <v>782</v>
      </c>
      <c r="E184" s="39" t="s">
        <v>518</v>
      </c>
      <c r="F184" s="39">
        <v>1115188389</v>
      </c>
      <c r="G184" s="39"/>
      <c r="H184" s="39" t="s">
        <v>519</v>
      </c>
      <c r="I184" s="39">
        <v>2016</v>
      </c>
      <c r="J184" s="40">
        <v>76001532016</v>
      </c>
      <c r="K184" s="39" t="s">
        <v>783</v>
      </c>
      <c r="L184" s="39" t="s">
        <v>169</v>
      </c>
      <c r="M184" s="39" t="s">
        <v>578</v>
      </c>
      <c r="N184" s="68" t="s">
        <v>784</v>
      </c>
      <c r="O184" s="64">
        <v>42751</v>
      </c>
      <c r="P184" s="64">
        <v>42773</v>
      </c>
      <c r="Q184" s="64">
        <v>42801</v>
      </c>
      <c r="R184" s="65" t="s">
        <v>147</v>
      </c>
      <c r="S184" s="66"/>
      <c r="T184" s="66" t="s">
        <v>715</v>
      </c>
      <c r="U184" s="69" t="s">
        <v>785</v>
      </c>
      <c r="V184" s="67">
        <v>42802</v>
      </c>
      <c r="W184" s="39" t="s">
        <v>285</v>
      </c>
      <c r="X184" s="39" t="s">
        <v>151</v>
      </c>
      <c r="Y184" s="39" t="s">
        <v>152</v>
      </c>
      <c r="Z184" s="39">
        <v>803</v>
      </c>
      <c r="AA184" s="41">
        <v>42950</v>
      </c>
      <c r="AB184" s="39" t="s">
        <v>154</v>
      </c>
      <c r="AC184" s="41"/>
      <c r="AD184" s="39"/>
      <c r="AE184" s="41"/>
      <c r="AF184" s="39"/>
      <c r="AG184" s="41">
        <v>42951</v>
      </c>
      <c r="AH184" s="41"/>
      <c r="AI184" s="41">
        <v>42821</v>
      </c>
      <c r="AJ184" s="41" t="s">
        <v>153</v>
      </c>
      <c r="AK184" s="39" t="s">
        <v>198</v>
      </c>
      <c r="AL184" s="41">
        <v>42821</v>
      </c>
      <c r="AM184" s="42">
        <v>1824209</v>
      </c>
      <c r="AN184" s="42"/>
      <c r="AO184" s="41"/>
      <c r="AP184" s="39"/>
      <c r="AQ184" s="39"/>
      <c r="AR184" s="43" t="s">
        <v>153</v>
      </c>
      <c r="AS184" s="43" t="s">
        <v>153</v>
      </c>
      <c r="AT184" s="43" t="s">
        <v>153</v>
      </c>
      <c r="AU184" s="43" t="s">
        <v>153</v>
      </c>
      <c r="AV184" s="43" t="s">
        <v>153</v>
      </c>
      <c r="AW184" s="43" t="s">
        <v>153</v>
      </c>
      <c r="AX184" s="43"/>
      <c r="AY184" s="43"/>
      <c r="AZ184" s="43"/>
      <c r="BA184" s="39">
        <f t="shared" si="12"/>
        <v>1</v>
      </c>
      <c r="BB184" s="39">
        <f t="shared" si="13"/>
        <v>1</v>
      </c>
      <c r="BC184" s="39">
        <f>+IF(Tabla2[[#This Row],[PROCESOS_FINALIZADOS]]=1,0,1)</f>
        <v>0</v>
      </c>
      <c r="BD184" s="39">
        <f>+IF(AND(Tabla2[[#This Row],[ESTADO DEL PROCESO]]&lt;&gt;"FINALIZADo",Tabla2[[#This Row],[ESTADO DE LA AUDIENCIA]]="Suspendida"),1,0)</f>
        <v>0</v>
      </c>
      <c r="BE184" s="39">
        <f>+IF(AND(Tabla2[[#This Row],[ESTADO DEL PROCESO]]&lt;&gt;"FINALIZADO",Tabla2[[#This Row],[ESTADO DE LA AUDIENCIA]]="Finalizada"),1,0)</f>
        <v>0</v>
      </c>
      <c r="BF184" s="39">
        <f>+IF(AND(Tabla2[[#This Row],[ESTADO DEL PROCESO]]&lt;&gt;"FINALIZADo",Tabla2[[#This Row],[ESTADO DE LA AUDIENCIA]]="Programada"),1,0)</f>
        <v>0</v>
      </c>
      <c r="BG184" s="39">
        <f>+IF(AND(Tabla2[[#This Row],[ESTADO DEL PROCESO]]="FINALIZADo",Tabla2[[#This Row],[ESTADO DE LA AUDIENCIA]]=""),1,0)</f>
        <v>0</v>
      </c>
      <c r="BH184" s="39">
        <f>+IF(Tabla2[[#This Row],[TIPO RESUELVE]]="SANCION",1,0)</f>
        <v>1</v>
      </c>
      <c r="BI184" s="39">
        <f>IF(Tabla2[[#This Row],[ESTADO DE LA AUDIENCIA]]="Finalizada",IF(Tabla2[[#This Row],[CONSECUENCIA JURÍDICA]]="MULTA",1,0),0)</f>
        <v>0</v>
      </c>
      <c r="BJ184" s="39">
        <f>IF(Tabla2[[#This Row],[ESTADO DE LA AUDIENCIA]]="Finalizada",IF(IFERROR(SEARCH("INCUMPLIMIENTO",Tabla2[[#This Row],[CONSECUENCIA JURÍDICA]],1),"")=1,1,0),0)</f>
        <v>1</v>
      </c>
      <c r="BK184" s="39">
        <f>IF(Tabla2[[#This Row],[ESTADO DE LA AUDIENCIA]]="Finalizada",IF(Tabla2[[#This Row],[FECHA DE CONSTANCIA DE EJECUTORIA]]="","",IF(IFERROR(SEARCH("Caducidad del Contrato",Tabla2[[#This Row],[CONSECUENCIA JURÍDICA]],1),"")=1,1,0)),0)</f>
        <v>0</v>
      </c>
      <c r="BL184" s="39" t="str">
        <f t="shared" ca="1" si="14"/>
        <v>No_Aplica</v>
      </c>
      <c r="BM184" s="39" t="str">
        <f>Tabla2[[#This Row],[No. CONTRATO]]&amp;Tabla2[[#This Row],[NUMERO DE DOCUMENTO]]&amp;Tabla2[[#This Row],[CONSECUENCIA JURÍDICA]]</f>
        <v>760015320161115188389Incumplimiento Parcial (Cláusula Penal)</v>
      </c>
      <c r="BN184" s="39" t="str">
        <f t="shared" si="15"/>
        <v>Unicos</v>
      </c>
      <c r="BO184" s="39" t="str">
        <f ca="1">IF(Tabla2[[#This Row],[CADUCIDAD]]=1,"In-Habilitado",IF(SUMIFS(BI:BI,BL:BL,"Aplica",F:F,F184,BN:BN,"Unicos")&gt;=5,"In-Habilitado",IF(SUMIFS(BJ:BJ,BL:BL,"Aplica",F:F,F184,BN:BN,"Unicos")&gt;=2,"In-Habilitado",IF(AND(SUMIFS(BI:BI,BL:BL,"Aplica",F:F,F184,BN:BN,"Unicos")&gt;=2,SUMIFS(BJ:BJ,BL:BL,"Aplica",F:F,F184,BN:BN,"Unicos")&gt;=1),"In-Habilitado",""))))</f>
        <v/>
      </c>
      <c r="BP184" s="39">
        <f t="shared" si="16"/>
        <v>0</v>
      </c>
      <c r="BQ184" s="39" t="str">
        <f>IF(N185="","SIN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1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4" s="39" t="e">
        <f>IF(OR(Tabla2[[#This Row],[ESTADO DE LA AUDIENCIA]]="Programada",Tabla2[[#This Row],[ESTADO DE LA AUDIENCIA]]="Suspendida",Tabla2[[#This Row],[ESTADO DE LA AUDIENCIA]]=""),2025,IF(Tabla2[[#This Row],[FECHA DE CONSTANCIA DE EJECUTORIA]]="",2025,TEXT(Tabla2[[#This Row],[FECHA DE CONSTANCIA DE EJECUTORIA]],"YYYY")*1))</f>
        <v>#VALUE!</v>
      </c>
      <c r="BT184" s="39">
        <f t="shared" si="18"/>
        <v>2017</v>
      </c>
      <c r="BU1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4" s="39" t="str">
        <f>IF(COUNTIF($A$1:A184,A184)&gt;1,"","Unicos")</f>
        <v>Unicos</v>
      </c>
      <c r="BW184" s="44" t="str">
        <f ca="1">IF(Tabla2[[#This Row],[ESTADO DE LA AUDIENCIA]]="Finalizada",IFERROR(IF(TEXT(Tabla2[[#This Row],[FECHA DE CONSTANCIA DE EJECUTORIA]],"dd/mm/yyyy")*1&gt;=CONCATENATE(TEXT(TODAY(),"dd/mm/"),YEAR(TODAY())-3)*1,"Aplica","No Aplica"),"Validar"),"No Aplica")</f>
        <v>Validar</v>
      </c>
    </row>
    <row r="185" spans="1:75" ht="37.5" hidden="1" customHeight="1">
      <c r="A185" s="38">
        <v>176</v>
      </c>
      <c r="B185" s="39" t="s">
        <v>14</v>
      </c>
      <c r="C185" s="39" t="s">
        <v>4</v>
      </c>
      <c r="D185" s="39" t="s">
        <v>786</v>
      </c>
      <c r="E185" s="39" t="s">
        <v>141</v>
      </c>
      <c r="F185" s="39">
        <v>830117395</v>
      </c>
      <c r="G185" s="39"/>
      <c r="H185" s="39" t="s">
        <v>142</v>
      </c>
      <c r="I185" s="39">
        <v>2015</v>
      </c>
      <c r="J185" s="40">
        <v>76000882015</v>
      </c>
      <c r="K185" s="39" t="s">
        <v>787</v>
      </c>
      <c r="L185" s="39" t="s">
        <v>144</v>
      </c>
      <c r="M185" s="39" t="s">
        <v>145</v>
      </c>
      <c r="N185" s="68" t="s">
        <v>788</v>
      </c>
      <c r="O185" s="64">
        <v>42333</v>
      </c>
      <c r="P185" s="64">
        <v>42335</v>
      </c>
      <c r="Q185" s="64">
        <v>42349</v>
      </c>
      <c r="R185" s="65" t="s">
        <v>147</v>
      </c>
      <c r="S185" s="66"/>
      <c r="T185" s="66" t="s">
        <v>715</v>
      </c>
      <c r="U185" s="69" t="s">
        <v>789</v>
      </c>
      <c r="V185" s="67">
        <v>42349</v>
      </c>
      <c r="W185" s="39" t="s">
        <v>790</v>
      </c>
      <c r="X185" s="39" t="s">
        <v>151</v>
      </c>
      <c r="Y185" s="39" t="s">
        <v>152</v>
      </c>
      <c r="Z185" s="39">
        <v>5529</v>
      </c>
      <c r="AA185" s="41">
        <v>42349</v>
      </c>
      <c r="AB185" s="39" t="s">
        <v>154</v>
      </c>
      <c r="AC185" s="41"/>
      <c r="AD185" s="39"/>
      <c r="AE185" s="41"/>
      <c r="AF185" s="39"/>
      <c r="AG185" s="41">
        <v>42969</v>
      </c>
      <c r="AH185" s="41"/>
      <c r="AI185" s="41"/>
      <c r="AJ185" s="41" t="s">
        <v>153</v>
      </c>
      <c r="AK185" s="39" t="s">
        <v>198</v>
      </c>
      <c r="AL185" s="41"/>
      <c r="AM185" s="42">
        <v>36918812</v>
      </c>
      <c r="AN185" s="42"/>
      <c r="AO185" s="41"/>
      <c r="AP185" s="39"/>
      <c r="AQ185" s="39"/>
      <c r="AR185" s="43" t="s">
        <v>153</v>
      </c>
      <c r="AS185" s="43" t="s">
        <v>153</v>
      </c>
      <c r="AT185" s="43" t="s">
        <v>153</v>
      </c>
      <c r="AU185" s="43" t="s">
        <v>153</v>
      </c>
      <c r="AV185" s="43" t="s">
        <v>153</v>
      </c>
      <c r="AW185" s="43" t="s">
        <v>153</v>
      </c>
      <c r="AX185" s="43"/>
      <c r="AY185" s="43"/>
      <c r="AZ185" s="43"/>
      <c r="BA185" s="39">
        <f t="shared" si="12"/>
        <v>1</v>
      </c>
      <c r="BB185" s="39">
        <f t="shared" si="13"/>
        <v>1</v>
      </c>
      <c r="BC185" s="39">
        <f>+IF(Tabla2[[#This Row],[PROCESOS_FINALIZADOS]]=1,0,1)</f>
        <v>0</v>
      </c>
      <c r="BD185" s="39">
        <f>+IF(AND(Tabla2[[#This Row],[ESTADO DEL PROCESO]]&lt;&gt;"FINALIZADo",Tabla2[[#This Row],[ESTADO DE LA AUDIENCIA]]="Suspendida"),1,0)</f>
        <v>0</v>
      </c>
      <c r="BE185" s="39">
        <f>+IF(AND(Tabla2[[#This Row],[ESTADO DEL PROCESO]]&lt;&gt;"FINALIZADO",Tabla2[[#This Row],[ESTADO DE LA AUDIENCIA]]="Finalizada"),1,0)</f>
        <v>0</v>
      </c>
      <c r="BF185" s="39">
        <f>+IF(AND(Tabla2[[#This Row],[ESTADO DEL PROCESO]]&lt;&gt;"FINALIZADo",Tabla2[[#This Row],[ESTADO DE LA AUDIENCIA]]="Programada"),1,0)</f>
        <v>0</v>
      </c>
      <c r="BG185" s="39">
        <f>+IF(AND(Tabla2[[#This Row],[ESTADO DEL PROCESO]]="FINALIZADo",Tabla2[[#This Row],[ESTADO DE LA AUDIENCIA]]=""),1,0)</f>
        <v>0</v>
      </c>
      <c r="BH185" s="39">
        <f>+IF(Tabla2[[#This Row],[TIPO RESUELVE]]="SANCION",1,0)</f>
        <v>1</v>
      </c>
      <c r="BI185" s="39">
        <f>IF(Tabla2[[#This Row],[ESTADO DE LA AUDIENCIA]]="Finalizada",IF(Tabla2[[#This Row],[CONSECUENCIA JURÍDICA]]="MULTA",1,0),0)</f>
        <v>0</v>
      </c>
      <c r="BJ185" s="39">
        <f>IF(Tabla2[[#This Row],[ESTADO DE LA AUDIENCIA]]="Finalizada",IF(IFERROR(SEARCH("INCUMPLIMIENTO",Tabla2[[#This Row],[CONSECUENCIA JURÍDICA]],1),"")=1,1,0),0)</f>
        <v>1</v>
      </c>
      <c r="BK185" s="39">
        <f>IF(Tabla2[[#This Row],[ESTADO DE LA AUDIENCIA]]="Finalizada",IF(Tabla2[[#This Row],[FECHA DE CONSTANCIA DE EJECUTORIA]]="","",IF(IFERROR(SEARCH("Caducidad del Contrato",Tabla2[[#This Row],[CONSECUENCIA JURÍDICA]],1),"")=1,1,0)),0)</f>
        <v>0</v>
      </c>
      <c r="BL185" s="39" t="str">
        <f t="shared" ca="1" si="14"/>
        <v>No_Aplica</v>
      </c>
      <c r="BM185" s="39" t="str">
        <f>Tabla2[[#This Row],[No. CONTRATO]]&amp;Tabla2[[#This Row],[NUMERO DE DOCUMENTO]]&amp;Tabla2[[#This Row],[CONSECUENCIA JURÍDICA]]</f>
        <v>76000882015830117395Incumplimiento Parcial (Cláusula Penal)</v>
      </c>
      <c r="BN185" s="39" t="str">
        <f t="shared" si="15"/>
        <v>Unicos</v>
      </c>
      <c r="BO185" s="39" t="str">
        <f ca="1">IF(Tabla2[[#This Row],[CADUCIDAD]]=1,"In-Habilitado",IF(SUMIFS(BI:BI,BL:BL,"Aplica",F:F,F185,BN:BN,"Unicos")&gt;=5,"In-Habilitado",IF(SUMIFS(BJ:BJ,BL:BL,"Aplica",F:F,F185,BN:BN,"Unicos")&gt;=2,"In-Habilitado",IF(AND(SUMIFS(BI:BI,BL:BL,"Aplica",F:F,F185,BN:BN,"Unicos")&gt;=2,SUMIFS(BJ:BJ,BL:BL,"Aplica",F:F,F185,BN:BN,"Unicos")&gt;=1),"In-Habilitado",""))))</f>
        <v/>
      </c>
      <c r="BP185" s="39">
        <f t="shared" si="16"/>
        <v>0</v>
      </c>
      <c r="BQ185" s="39" t="str">
        <f>IF(N186="","SIN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5" s="39" t="e">
        <f>IF(OR(Tabla2[[#This Row],[ESTADO DE LA AUDIENCIA]]="Programada",Tabla2[[#This Row],[ESTADO DE LA AUDIENCIA]]="Suspendida",Tabla2[[#This Row],[ESTADO DE LA AUDIENCIA]]=""),2025,IF(Tabla2[[#This Row],[FECHA DE CONSTANCIA DE EJECUTORIA]]="",2025,TEXT(Tabla2[[#This Row],[FECHA DE CONSTANCIA DE EJECUTORIA]],"YYYY")*1))</f>
        <v>#VALUE!</v>
      </c>
      <c r="BT185" s="39">
        <f t="shared" si="18"/>
        <v>2017</v>
      </c>
      <c r="BU1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5" s="39" t="str">
        <f>IF(COUNTIF($A$1:A185,A185)&gt;1,"","Unicos")</f>
        <v>Unicos</v>
      </c>
      <c r="BW185" s="44" t="str">
        <f ca="1">IF(Tabla2[[#This Row],[ESTADO DE LA AUDIENCIA]]="Finalizada",IFERROR(IF(TEXT(Tabla2[[#This Row],[FECHA DE CONSTANCIA DE EJECUTORIA]],"dd/mm/yyyy")*1&gt;=CONCATENATE(TEXT(TODAY(),"dd/mm/"),YEAR(TODAY())-3)*1,"Aplica","No Aplica"),"Validar"),"No Aplica")</f>
        <v>Validar</v>
      </c>
    </row>
    <row r="186" spans="1:75" ht="37.5" hidden="1" customHeight="1">
      <c r="A186" s="38">
        <v>177</v>
      </c>
      <c r="B186" s="39" t="s">
        <v>534</v>
      </c>
      <c r="C186" s="39" t="s">
        <v>4</v>
      </c>
      <c r="D186" s="39" t="s">
        <v>791</v>
      </c>
      <c r="E186" s="39" t="s">
        <v>141</v>
      </c>
      <c r="F186" s="39">
        <v>900762984</v>
      </c>
      <c r="G186" s="39">
        <v>6</v>
      </c>
      <c r="H186" s="39" t="s">
        <v>142</v>
      </c>
      <c r="I186" s="39">
        <v>2016</v>
      </c>
      <c r="J186" s="40">
        <v>414</v>
      </c>
      <c r="K186" s="39" t="s">
        <v>792</v>
      </c>
      <c r="L186" s="39" t="s">
        <v>144</v>
      </c>
      <c r="M186" s="39" t="s">
        <v>145</v>
      </c>
      <c r="N186" s="39" t="s">
        <v>56</v>
      </c>
      <c r="O186" s="41"/>
      <c r="P186" s="41"/>
      <c r="Q186" s="41"/>
      <c r="R186" s="39" t="s">
        <v>147</v>
      </c>
      <c r="S186" s="41"/>
      <c r="T186" s="39"/>
      <c r="U186" s="39"/>
      <c r="V186" s="41">
        <v>43970</v>
      </c>
      <c r="W186" s="39" t="s">
        <v>793</v>
      </c>
      <c r="X186" s="39" t="s">
        <v>151</v>
      </c>
      <c r="Y186" s="39" t="s">
        <v>152</v>
      </c>
      <c r="Z186" s="39">
        <v>1757</v>
      </c>
      <c r="AA186" s="41">
        <v>42961</v>
      </c>
      <c r="AB186" s="39" t="s">
        <v>198</v>
      </c>
      <c r="AC186" s="41">
        <v>42963</v>
      </c>
      <c r="AD186" s="39">
        <v>1770</v>
      </c>
      <c r="AE186" s="41">
        <v>42963</v>
      </c>
      <c r="AF186" s="39" t="s">
        <v>229</v>
      </c>
      <c r="AG186" s="41">
        <v>42970</v>
      </c>
      <c r="AH186" s="41">
        <v>42977</v>
      </c>
      <c r="AI186" s="41">
        <v>42977</v>
      </c>
      <c r="AJ186" s="41" t="s">
        <v>153</v>
      </c>
      <c r="AK186" s="39" t="s">
        <v>198</v>
      </c>
      <c r="AL186" s="41">
        <v>42977</v>
      </c>
      <c r="AM186" s="42">
        <v>37884831</v>
      </c>
      <c r="AN186" s="42">
        <v>37884831</v>
      </c>
      <c r="AO186" s="41">
        <v>43100</v>
      </c>
      <c r="AP186" s="39"/>
      <c r="AQ186" s="39"/>
      <c r="AR186" s="43" t="s">
        <v>153</v>
      </c>
      <c r="AS186" s="43" t="s">
        <v>153</v>
      </c>
      <c r="AT186" s="43" t="s">
        <v>153</v>
      </c>
      <c r="AU186" s="43" t="s">
        <v>153</v>
      </c>
      <c r="AV186" s="43" t="s">
        <v>153</v>
      </c>
      <c r="AW186" s="43" t="s">
        <v>153</v>
      </c>
      <c r="AX186" s="43"/>
      <c r="AY186" s="43"/>
      <c r="AZ186" s="43"/>
      <c r="BA186" s="39">
        <f t="shared" si="12"/>
        <v>1</v>
      </c>
      <c r="BB186" s="39">
        <f t="shared" si="13"/>
        <v>1</v>
      </c>
      <c r="BC186" s="39">
        <f>+IF(Tabla2[[#This Row],[PROCESOS_FINALIZADOS]]=1,0,1)</f>
        <v>0</v>
      </c>
      <c r="BD186" s="39">
        <f>+IF(AND(Tabla2[[#This Row],[ESTADO DEL PROCESO]]&lt;&gt;"FINALIZADo",Tabla2[[#This Row],[ESTADO DE LA AUDIENCIA]]="Suspendida"),1,0)</f>
        <v>0</v>
      </c>
      <c r="BE186" s="39">
        <f>+IF(AND(Tabla2[[#This Row],[ESTADO DEL PROCESO]]&lt;&gt;"FINALIZADO",Tabla2[[#This Row],[ESTADO DE LA AUDIENCIA]]="Finalizada"),1,0)</f>
        <v>0</v>
      </c>
      <c r="BF186" s="39">
        <f>+IF(AND(Tabla2[[#This Row],[ESTADO DEL PROCESO]]&lt;&gt;"FINALIZADo",Tabla2[[#This Row],[ESTADO DE LA AUDIENCIA]]="Programada"),1,0)</f>
        <v>0</v>
      </c>
      <c r="BG186" s="39">
        <f>+IF(AND(Tabla2[[#This Row],[ESTADO DEL PROCESO]]="FINALIZADo",Tabla2[[#This Row],[ESTADO DE LA AUDIENCIA]]=""),1,0)</f>
        <v>0</v>
      </c>
      <c r="BH186" s="39">
        <f>+IF(Tabla2[[#This Row],[TIPO RESUELVE]]="SANCION",1,0)</f>
        <v>1</v>
      </c>
      <c r="BI186" s="39">
        <f>IF(Tabla2[[#This Row],[ESTADO DE LA AUDIENCIA]]="Finalizada",IF(Tabla2[[#This Row],[CONSECUENCIA JURÍDICA]]="MULTA",1,0),0)</f>
        <v>0</v>
      </c>
      <c r="BJ186" s="39">
        <f>IF(Tabla2[[#This Row],[ESTADO DE LA AUDIENCIA]]="Finalizada",IF(IFERROR(SEARCH("INCUMPLIMIENTO",Tabla2[[#This Row],[CONSECUENCIA JURÍDICA]],1),"")=1,1,0),0)</f>
        <v>1</v>
      </c>
      <c r="BK186" s="39">
        <f>IF(Tabla2[[#This Row],[ESTADO DE LA AUDIENCIA]]="Finalizada",IF(Tabla2[[#This Row],[FECHA DE CONSTANCIA DE EJECUTORIA]]="","",IF(IFERROR(SEARCH("Caducidad del Contrato",Tabla2[[#This Row],[CONSECUENCIA JURÍDICA]],1),"")=1,1,0)),0)</f>
        <v>0</v>
      </c>
      <c r="BL186" s="39" t="str">
        <f t="shared" ca="1" si="14"/>
        <v>No_Aplica</v>
      </c>
      <c r="BM186" s="39" t="str">
        <f>Tabla2[[#This Row],[No. CONTRATO]]&amp;Tabla2[[#This Row],[NUMERO DE DOCUMENTO]]&amp;Tabla2[[#This Row],[CONSECUENCIA JURÍDICA]]</f>
        <v>414900762984Incumplimiento Parcial (Cláusula Penal)</v>
      </c>
      <c r="BN186" s="39" t="str">
        <f t="shared" si="15"/>
        <v>Unicos</v>
      </c>
      <c r="BO186" s="39" t="str">
        <f ca="1">IF(Tabla2[[#This Row],[CADUCIDAD]]=1,"In-Habilitado",IF(SUMIFS(BI:BI,BL:BL,"Aplica",F:F,F186,BN:BN,"Unicos")&gt;=5,"In-Habilitado",IF(SUMIFS(BJ:BJ,BL:BL,"Aplica",F:F,F186,BN:BN,"Unicos")&gt;=2,"In-Habilitado",IF(AND(SUMIFS(BI:BI,BL:BL,"Aplica",F:F,F186,BN:BN,"Unicos")&gt;=2,SUMIFS(BJ:BJ,BL:BL,"Aplica",F:F,F186,BN:BN,"Unicos")&gt;=1),"In-Habilitado",""))))</f>
        <v/>
      </c>
      <c r="BP186" s="39">
        <f t="shared" si="16"/>
        <v>0</v>
      </c>
      <c r="BQ186" s="39" t="str">
        <f>IF(N187="","SIN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6" s="39" t="e">
        <f>IF(OR(Tabla2[[#This Row],[ESTADO DE LA AUDIENCIA]]="Programada",Tabla2[[#This Row],[ESTADO DE LA AUDIENCIA]]="Suspendida",Tabla2[[#This Row],[ESTADO DE LA AUDIENCIA]]=""),2025,IF(Tabla2[[#This Row],[FECHA DE CONSTANCIA DE EJECUTORIA]]="",2025,TEXT(Tabla2[[#This Row],[FECHA DE CONSTANCIA DE EJECUTORIA]],"YYYY")*1))</f>
        <v>#VALUE!</v>
      </c>
      <c r="BT186" s="39">
        <f t="shared" si="18"/>
        <v>2017</v>
      </c>
      <c r="BU1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6" s="39" t="str">
        <f>IF(COUNTIF($A$1:A186,A186)&gt;1,"","Unicos")</f>
        <v>Unicos</v>
      </c>
      <c r="BW186" s="44" t="str">
        <f ca="1">IF(Tabla2[[#This Row],[ESTADO DE LA AUDIENCIA]]="Finalizada",IFERROR(IF(TEXT(Tabla2[[#This Row],[FECHA DE CONSTANCIA DE EJECUTORIA]],"dd/mm/yyyy")*1&gt;=CONCATENATE(TEXT(TODAY(),"dd/mm/"),YEAR(TODAY())-3)*1,"Aplica","No Aplica"),"Validar"),"No Aplica")</f>
        <v>Validar</v>
      </c>
    </row>
    <row r="187" spans="1:75" ht="37.5" hidden="1" customHeight="1">
      <c r="A187" s="38">
        <v>178</v>
      </c>
      <c r="B187" s="39" t="s">
        <v>773</v>
      </c>
      <c r="C187" s="39" t="s">
        <v>4</v>
      </c>
      <c r="D187" s="39" t="s">
        <v>774</v>
      </c>
      <c r="E187" s="39" t="s">
        <v>141</v>
      </c>
      <c r="F187" s="39">
        <v>806015985</v>
      </c>
      <c r="G187" s="72">
        <v>9</v>
      </c>
      <c r="H187" s="39" t="s">
        <v>142</v>
      </c>
      <c r="I187" s="39">
        <v>2016</v>
      </c>
      <c r="J187" s="40">
        <v>84</v>
      </c>
      <c r="K187" s="39" t="s">
        <v>794</v>
      </c>
      <c r="L187" s="39" t="s">
        <v>144</v>
      </c>
      <c r="M187" s="39" t="s">
        <v>145</v>
      </c>
      <c r="N187" s="39" t="s">
        <v>795</v>
      </c>
      <c r="O187" s="41">
        <v>42937</v>
      </c>
      <c r="P187" s="41">
        <v>42947</v>
      </c>
      <c r="Q187" s="41">
        <v>42947</v>
      </c>
      <c r="R187" s="39" t="s">
        <v>147</v>
      </c>
      <c r="S187" s="41"/>
      <c r="T187" s="39" t="s">
        <v>777</v>
      </c>
      <c r="U187" s="39" t="s">
        <v>796</v>
      </c>
      <c r="V187" s="41">
        <v>42949</v>
      </c>
      <c r="W187" s="39" t="s">
        <v>779</v>
      </c>
      <c r="X187" s="39" t="s">
        <v>151</v>
      </c>
      <c r="Y187" s="39" t="s">
        <v>608</v>
      </c>
      <c r="Z187" s="39">
        <v>417</v>
      </c>
      <c r="AA187" s="41">
        <v>42949</v>
      </c>
      <c r="AB187" s="39" t="s">
        <v>154</v>
      </c>
      <c r="AC187" s="41"/>
      <c r="AD187" s="39"/>
      <c r="AE187" s="41"/>
      <c r="AF187" s="39"/>
      <c r="AG187" s="41">
        <v>42977</v>
      </c>
      <c r="AH187" s="41"/>
      <c r="AI187" s="41"/>
      <c r="AJ187" s="41" t="s">
        <v>153</v>
      </c>
      <c r="AK187" s="39" t="s">
        <v>198</v>
      </c>
      <c r="AL187" s="41">
        <v>42999</v>
      </c>
      <c r="AM187" s="42">
        <v>19366348</v>
      </c>
      <c r="AN187" s="42">
        <v>19366348</v>
      </c>
      <c r="AO187" s="41">
        <v>43095</v>
      </c>
      <c r="AP187" s="39"/>
      <c r="AQ187" s="39"/>
      <c r="AR187" s="43" t="s">
        <v>153</v>
      </c>
      <c r="AS187" s="43" t="s">
        <v>153</v>
      </c>
      <c r="AT187" s="43" t="s">
        <v>153</v>
      </c>
      <c r="AU187" s="43" t="s">
        <v>153</v>
      </c>
      <c r="AV187" s="43" t="s">
        <v>153</v>
      </c>
      <c r="AW187" s="43" t="s">
        <v>153</v>
      </c>
      <c r="AX187" s="43"/>
      <c r="AY187" s="43"/>
      <c r="AZ187" s="43"/>
      <c r="BA187" s="39">
        <f t="shared" si="12"/>
        <v>1</v>
      </c>
      <c r="BB187" s="39">
        <f t="shared" si="13"/>
        <v>1</v>
      </c>
      <c r="BC187" s="39">
        <f>+IF(Tabla2[[#This Row],[PROCESOS_FINALIZADOS]]=1,0,1)</f>
        <v>0</v>
      </c>
      <c r="BD187" s="39">
        <f>+IF(AND(Tabla2[[#This Row],[ESTADO DEL PROCESO]]&lt;&gt;"FINALIZADo",Tabla2[[#This Row],[ESTADO DE LA AUDIENCIA]]="Suspendida"),1,0)</f>
        <v>0</v>
      </c>
      <c r="BE187" s="39">
        <f>+IF(AND(Tabla2[[#This Row],[ESTADO DEL PROCESO]]&lt;&gt;"FINALIZADO",Tabla2[[#This Row],[ESTADO DE LA AUDIENCIA]]="Finalizada"),1,0)</f>
        <v>0</v>
      </c>
      <c r="BF187" s="39">
        <f>+IF(AND(Tabla2[[#This Row],[ESTADO DEL PROCESO]]&lt;&gt;"FINALIZADo",Tabla2[[#This Row],[ESTADO DE LA AUDIENCIA]]="Programada"),1,0)</f>
        <v>0</v>
      </c>
      <c r="BG187" s="39">
        <f>+IF(AND(Tabla2[[#This Row],[ESTADO DEL PROCESO]]="FINALIZADo",Tabla2[[#This Row],[ESTADO DE LA AUDIENCIA]]=""),1,0)</f>
        <v>0</v>
      </c>
      <c r="BH187" s="39">
        <f>+IF(Tabla2[[#This Row],[TIPO RESUELVE]]="SANCION",1,0)</f>
        <v>1</v>
      </c>
      <c r="BI187" s="39">
        <f>IF(Tabla2[[#This Row],[ESTADO DE LA AUDIENCIA]]="Finalizada",IF(Tabla2[[#This Row],[CONSECUENCIA JURÍDICA]]="MULTA",1,0),0)</f>
        <v>1</v>
      </c>
      <c r="BJ187" s="39">
        <f>IF(Tabla2[[#This Row],[ESTADO DE LA AUDIENCIA]]="Finalizada",IF(IFERROR(SEARCH("INCUMPLIMIENTO",Tabla2[[#This Row],[CONSECUENCIA JURÍDICA]],1),"")=1,1,0),0)</f>
        <v>0</v>
      </c>
      <c r="BK187" s="39">
        <f>IF(Tabla2[[#This Row],[ESTADO DE LA AUDIENCIA]]="Finalizada",IF(Tabla2[[#This Row],[FECHA DE CONSTANCIA DE EJECUTORIA]]="","",IF(IFERROR(SEARCH("Caducidad del Contrato",Tabla2[[#This Row],[CONSECUENCIA JURÍDICA]],1),"")=1,1,0)),0)</f>
        <v>0</v>
      </c>
      <c r="BL187" s="39" t="str">
        <f t="shared" ca="1" si="14"/>
        <v>No_Aplica</v>
      </c>
      <c r="BM187" s="39" t="str">
        <f>Tabla2[[#This Row],[No. CONTRATO]]&amp;Tabla2[[#This Row],[NUMERO DE DOCUMENTO]]&amp;Tabla2[[#This Row],[CONSECUENCIA JURÍDICA]]</f>
        <v>84806015985Multa</v>
      </c>
      <c r="BN187" s="39" t="str">
        <f t="shared" si="15"/>
        <v>Unicos</v>
      </c>
      <c r="BO187" s="39" t="str">
        <f ca="1">IF(Tabla2[[#This Row],[CADUCIDAD]]=1,"In-Habilitado",IF(SUMIFS(BI:BI,BL:BL,"Aplica",F:F,F187,BN:BN,"Unicos")&gt;=5,"In-Habilitado",IF(SUMIFS(BJ:BJ,BL:BL,"Aplica",F:F,F187,BN:BN,"Unicos")&gt;=2,"In-Habilitado",IF(AND(SUMIFS(BI:BI,BL:BL,"Aplica",F:F,F187,BN:BN,"Unicos")&gt;=2,SUMIFS(BJ:BJ,BL:BL,"Aplica",F:F,F187,BN:BN,"Unicos")&gt;=1),"In-Habilitado",""))))</f>
        <v/>
      </c>
      <c r="BP187" s="39">
        <f t="shared" si="16"/>
        <v>0</v>
      </c>
      <c r="BQ187" s="39" t="str">
        <f>IF(N188="","SIN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1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7" s="39" t="e">
        <f>IF(OR(Tabla2[[#This Row],[ESTADO DE LA AUDIENCIA]]="Programada",Tabla2[[#This Row],[ESTADO DE LA AUDIENCIA]]="Suspendida",Tabla2[[#This Row],[ESTADO DE LA AUDIENCIA]]=""),2025,IF(Tabla2[[#This Row],[FECHA DE CONSTANCIA DE EJECUTORIA]]="",2025,TEXT(Tabla2[[#This Row],[FECHA DE CONSTANCIA DE EJECUTORIA]],"YYYY")*1))</f>
        <v>#VALUE!</v>
      </c>
      <c r="BT187" s="39">
        <f t="shared" si="18"/>
        <v>2017</v>
      </c>
      <c r="BU1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7" s="39" t="str">
        <f>IF(COUNTIF($A$1:A187,A187)&gt;1,"","Unicos")</f>
        <v>Unicos</v>
      </c>
      <c r="BW187" s="44" t="str">
        <f ca="1">IF(Tabla2[[#This Row],[ESTADO DE LA AUDIENCIA]]="Finalizada",IFERROR(IF(TEXT(Tabla2[[#This Row],[FECHA DE CONSTANCIA DE EJECUTORIA]],"dd/mm/yyyy")*1&gt;=CONCATENATE(TEXT(TODAY(),"dd/mm/"),YEAR(TODAY())-3)*1,"Aplica","No Aplica"),"Validar"),"No Aplica")</f>
        <v>Validar</v>
      </c>
    </row>
    <row r="188" spans="1:75" ht="37.5" hidden="1" customHeight="1">
      <c r="A188" s="38">
        <v>179</v>
      </c>
      <c r="B188" s="39" t="s">
        <v>174</v>
      </c>
      <c r="C188" s="39" t="s">
        <v>4</v>
      </c>
      <c r="D188" s="39" t="s">
        <v>797</v>
      </c>
      <c r="E188" s="39" t="s">
        <v>141</v>
      </c>
      <c r="F188" s="39">
        <v>800139799</v>
      </c>
      <c r="G188" s="39"/>
      <c r="H188" s="39" t="s">
        <v>142</v>
      </c>
      <c r="I188" s="39">
        <v>2016</v>
      </c>
      <c r="J188" s="48">
        <v>345</v>
      </c>
      <c r="K188" s="39" t="s">
        <v>798</v>
      </c>
      <c r="L188" s="39" t="s">
        <v>144</v>
      </c>
      <c r="M188" s="39" t="s">
        <v>145</v>
      </c>
      <c r="N188" s="39" t="s">
        <v>56</v>
      </c>
      <c r="O188" s="41"/>
      <c r="P188" s="41"/>
      <c r="Q188" s="41">
        <v>42998</v>
      </c>
      <c r="R188" s="39" t="s">
        <v>147</v>
      </c>
      <c r="S188" s="41"/>
      <c r="T188" s="39"/>
      <c r="U188" s="39"/>
      <c r="V188" s="41">
        <v>43959</v>
      </c>
      <c r="W188" s="39" t="s">
        <v>548</v>
      </c>
      <c r="X188" s="39" t="s">
        <v>151</v>
      </c>
      <c r="Y188" s="39" t="s">
        <v>152</v>
      </c>
      <c r="Z188" s="39">
        <v>3336</v>
      </c>
      <c r="AA188" s="41">
        <v>42998</v>
      </c>
      <c r="AB188" s="39"/>
      <c r="AC188" s="41"/>
      <c r="AD188" s="39"/>
      <c r="AE188" s="41"/>
      <c r="AF188" s="39"/>
      <c r="AG188" s="41">
        <v>42998</v>
      </c>
      <c r="AH188" s="41">
        <v>42998</v>
      </c>
      <c r="AI188" s="41"/>
      <c r="AJ188" s="41" t="s">
        <v>153</v>
      </c>
      <c r="AK188" s="39" t="s">
        <v>198</v>
      </c>
      <c r="AL188" s="41"/>
      <c r="AM188" s="42">
        <v>843195</v>
      </c>
      <c r="AN188" s="42"/>
      <c r="AO188" s="41"/>
      <c r="AP188" s="39"/>
      <c r="AQ188" s="39"/>
      <c r="AR188" s="43" t="s">
        <v>153</v>
      </c>
      <c r="AS188" s="43" t="s">
        <v>153</v>
      </c>
      <c r="AT188" s="43" t="s">
        <v>153</v>
      </c>
      <c r="AU188" s="43" t="s">
        <v>153</v>
      </c>
      <c r="AV188" s="43" t="s">
        <v>153</v>
      </c>
      <c r="AW188" s="43" t="s">
        <v>153</v>
      </c>
      <c r="AX188" s="43"/>
      <c r="AY188" s="43"/>
      <c r="AZ188" s="43"/>
      <c r="BA188" s="39">
        <f t="shared" si="12"/>
        <v>1</v>
      </c>
      <c r="BB188" s="39">
        <f t="shared" si="13"/>
        <v>1</v>
      </c>
      <c r="BC188" s="39">
        <f>+IF(Tabla2[[#This Row],[PROCESOS_FINALIZADOS]]=1,0,1)</f>
        <v>0</v>
      </c>
      <c r="BD188" s="39">
        <f>+IF(AND(Tabla2[[#This Row],[ESTADO DEL PROCESO]]&lt;&gt;"FINALIZADo",Tabla2[[#This Row],[ESTADO DE LA AUDIENCIA]]="Suspendida"),1,0)</f>
        <v>0</v>
      </c>
      <c r="BE188" s="39">
        <f>+IF(AND(Tabla2[[#This Row],[ESTADO DEL PROCESO]]&lt;&gt;"FINALIZADO",Tabla2[[#This Row],[ESTADO DE LA AUDIENCIA]]="Finalizada"),1,0)</f>
        <v>0</v>
      </c>
      <c r="BF188" s="39">
        <f>+IF(AND(Tabla2[[#This Row],[ESTADO DEL PROCESO]]&lt;&gt;"FINALIZADo",Tabla2[[#This Row],[ESTADO DE LA AUDIENCIA]]="Programada"),1,0)</f>
        <v>0</v>
      </c>
      <c r="BG188" s="39">
        <f>+IF(AND(Tabla2[[#This Row],[ESTADO DEL PROCESO]]="FINALIZADo",Tabla2[[#This Row],[ESTADO DE LA AUDIENCIA]]=""),1,0)</f>
        <v>0</v>
      </c>
      <c r="BH188" s="39">
        <f>+IF(Tabla2[[#This Row],[TIPO RESUELVE]]="SANCION",1,0)</f>
        <v>1</v>
      </c>
      <c r="BI188" s="39">
        <f>IF(Tabla2[[#This Row],[ESTADO DE LA AUDIENCIA]]="Finalizada",IF(Tabla2[[#This Row],[CONSECUENCIA JURÍDICA]]="MULTA",1,0),0)</f>
        <v>0</v>
      </c>
      <c r="BJ188" s="39">
        <f>IF(Tabla2[[#This Row],[ESTADO DE LA AUDIENCIA]]="Finalizada",IF(IFERROR(SEARCH("INCUMPLIMIENTO",Tabla2[[#This Row],[CONSECUENCIA JURÍDICA]],1),"")=1,1,0),0)</f>
        <v>1</v>
      </c>
      <c r="BK188" s="39">
        <f>IF(Tabla2[[#This Row],[ESTADO DE LA AUDIENCIA]]="Finalizada",IF(Tabla2[[#This Row],[FECHA DE CONSTANCIA DE EJECUTORIA]]="","",IF(IFERROR(SEARCH("Caducidad del Contrato",Tabla2[[#This Row],[CONSECUENCIA JURÍDICA]],1),"")=1,1,0)),0)</f>
        <v>0</v>
      </c>
      <c r="BL188" s="39" t="str">
        <f t="shared" ca="1" si="14"/>
        <v>No_Aplica</v>
      </c>
      <c r="BM188" s="39" t="str">
        <f>Tabla2[[#This Row],[No. CONTRATO]]&amp;Tabla2[[#This Row],[NUMERO DE DOCUMENTO]]&amp;Tabla2[[#This Row],[CONSECUENCIA JURÍDICA]]</f>
        <v>345800139799Incumplimiento Parcial (Cláusula Penal)</v>
      </c>
      <c r="BN188" s="39" t="str">
        <f t="shared" si="15"/>
        <v>Unicos</v>
      </c>
      <c r="BO188" s="39" t="str">
        <f ca="1">IF(Tabla2[[#This Row],[CADUCIDAD]]=1,"In-Habilitado",IF(SUMIFS(BI:BI,BL:BL,"Aplica",F:F,F188,BN:BN,"Unicos")&gt;=5,"In-Habilitado",IF(SUMIFS(BJ:BJ,BL:BL,"Aplica",F:F,F188,BN:BN,"Unicos")&gt;=2,"In-Habilitado",IF(AND(SUMIFS(BI:BI,BL:BL,"Aplica",F:F,F188,BN:BN,"Unicos")&gt;=2,SUMIFS(BJ:BJ,BL:BL,"Aplica",F:F,F188,BN:BN,"Unicos")&gt;=1),"In-Habilitado",""))))</f>
        <v/>
      </c>
      <c r="BP188" s="39">
        <f t="shared" si="16"/>
        <v>0</v>
      </c>
      <c r="BQ188" s="39" t="str">
        <f>IF(N189="","SIN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8" s="39" t="e">
        <f>IF(OR(Tabla2[[#This Row],[ESTADO DE LA AUDIENCIA]]="Programada",Tabla2[[#This Row],[ESTADO DE LA AUDIENCIA]]="Suspendida",Tabla2[[#This Row],[ESTADO DE LA AUDIENCIA]]=""),2025,IF(Tabla2[[#This Row],[FECHA DE CONSTANCIA DE EJECUTORIA]]="",2025,TEXT(Tabla2[[#This Row],[FECHA DE CONSTANCIA DE EJECUTORIA]],"YYYY")*1))</f>
        <v>#VALUE!</v>
      </c>
      <c r="BT188" s="39">
        <f t="shared" si="18"/>
        <v>2017</v>
      </c>
      <c r="BU1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8" s="39" t="str">
        <f>IF(COUNTIF($A$1:A188,A188)&gt;1,"","Unicos")</f>
        <v>Unicos</v>
      </c>
      <c r="BW188" s="44" t="str">
        <f ca="1">IF(Tabla2[[#This Row],[ESTADO DE LA AUDIENCIA]]="Finalizada",IFERROR(IF(TEXT(Tabla2[[#This Row],[FECHA DE CONSTANCIA DE EJECUTORIA]],"dd/mm/yyyy")*1&gt;=CONCATENATE(TEXT(TODAY(),"dd/mm/"),YEAR(TODAY())-3)*1,"Aplica","No Aplica"),"Validar"),"No Aplica")</f>
        <v>Validar</v>
      </c>
    </row>
    <row r="189" spans="1:75" ht="37.5" hidden="1" customHeight="1">
      <c r="A189" s="38">
        <v>180</v>
      </c>
      <c r="B189" s="39" t="s">
        <v>773</v>
      </c>
      <c r="C189" s="39" t="s">
        <v>4</v>
      </c>
      <c r="D189" s="39" t="s">
        <v>799</v>
      </c>
      <c r="E189" s="39" t="s">
        <v>141</v>
      </c>
      <c r="F189" s="39">
        <v>830122129</v>
      </c>
      <c r="G189" s="72">
        <v>2</v>
      </c>
      <c r="H189" s="39" t="s">
        <v>142</v>
      </c>
      <c r="I189" s="39">
        <v>2016</v>
      </c>
      <c r="J189" s="40">
        <v>88</v>
      </c>
      <c r="K189" s="39" t="s">
        <v>800</v>
      </c>
      <c r="L189" s="39" t="s">
        <v>144</v>
      </c>
      <c r="M189" s="39" t="s">
        <v>145</v>
      </c>
      <c r="N189" s="39" t="s">
        <v>801</v>
      </c>
      <c r="O189" s="41">
        <v>42977</v>
      </c>
      <c r="P189" s="41">
        <v>42989</v>
      </c>
      <c r="Q189" s="41">
        <v>43087</v>
      </c>
      <c r="R189" s="39" t="s">
        <v>147</v>
      </c>
      <c r="S189" s="41"/>
      <c r="T189" s="39" t="s">
        <v>777</v>
      </c>
      <c r="U189" s="39" t="s">
        <v>802</v>
      </c>
      <c r="V189" s="41">
        <v>43010</v>
      </c>
      <c r="W189" s="39" t="s">
        <v>779</v>
      </c>
      <c r="X189" s="39" t="s">
        <v>151</v>
      </c>
      <c r="Y189" s="39" t="s">
        <v>608</v>
      </c>
      <c r="Z189" s="39">
        <v>551</v>
      </c>
      <c r="AA189" s="41">
        <v>43006</v>
      </c>
      <c r="AB189" s="39" t="s">
        <v>154</v>
      </c>
      <c r="AC189" s="41"/>
      <c r="AD189" s="39"/>
      <c r="AE189" s="41"/>
      <c r="AF189" s="39"/>
      <c r="AG189" s="41">
        <v>43006</v>
      </c>
      <c r="AH189" s="41"/>
      <c r="AI189" s="41"/>
      <c r="AJ189" s="41" t="s">
        <v>153</v>
      </c>
      <c r="AK189" s="39" t="s">
        <v>198</v>
      </c>
      <c r="AL189" s="41"/>
      <c r="AM189" s="42">
        <v>6000000</v>
      </c>
      <c r="AN189" s="42">
        <v>4000000</v>
      </c>
      <c r="AO189" s="41">
        <v>43298</v>
      </c>
      <c r="AP189" s="39"/>
      <c r="AQ189" s="39" t="s">
        <v>803</v>
      </c>
      <c r="AR189" s="43" t="s">
        <v>153</v>
      </c>
      <c r="AS189" s="43" t="s">
        <v>153</v>
      </c>
      <c r="AT189" s="43" t="s">
        <v>153</v>
      </c>
      <c r="AU189" s="43" t="s">
        <v>153</v>
      </c>
      <c r="AV189" s="43" t="s">
        <v>153</v>
      </c>
      <c r="AW189" s="43" t="s">
        <v>153</v>
      </c>
      <c r="AX189" s="43"/>
      <c r="AY189" s="43"/>
      <c r="AZ189" s="43"/>
      <c r="BA189" s="39">
        <f t="shared" si="12"/>
        <v>1</v>
      </c>
      <c r="BB189" s="39">
        <f t="shared" si="13"/>
        <v>1</v>
      </c>
      <c r="BC189" s="39">
        <f>+IF(Tabla2[[#This Row],[PROCESOS_FINALIZADOS]]=1,0,1)</f>
        <v>0</v>
      </c>
      <c r="BD189" s="39">
        <f>+IF(AND(Tabla2[[#This Row],[ESTADO DEL PROCESO]]&lt;&gt;"FINALIZADo",Tabla2[[#This Row],[ESTADO DE LA AUDIENCIA]]="Suspendida"),1,0)</f>
        <v>0</v>
      </c>
      <c r="BE189" s="39">
        <f>+IF(AND(Tabla2[[#This Row],[ESTADO DEL PROCESO]]&lt;&gt;"FINALIZADO",Tabla2[[#This Row],[ESTADO DE LA AUDIENCIA]]="Finalizada"),1,0)</f>
        <v>0</v>
      </c>
      <c r="BF189" s="39">
        <f>+IF(AND(Tabla2[[#This Row],[ESTADO DEL PROCESO]]&lt;&gt;"FINALIZADo",Tabla2[[#This Row],[ESTADO DE LA AUDIENCIA]]="Programada"),1,0)</f>
        <v>0</v>
      </c>
      <c r="BG189" s="39">
        <f>+IF(AND(Tabla2[[#This Row],[ESTADO DEL PROCESO]]="FINALIZADo",Tabla2[[#This Row],[ESTADO DE LA AUDIENCIA]]=""),1,0)</f>
        <v>0</v>
      </c>
      <c r="BH189" s="39">
        <f>+IF(Tabla2[[#This Row],[TIPO RESUELVE]]="SANCION",1,0)</f>
        <v>1</v>
      </c>
      <c r="BI189" s="39">
        <f>IF(Tabla2[[#This Row],[ESTADO DE LA AUDIENCIA]]="Finalizada",IF(Tabla2[[#This Row],[CONSECUENCIA JURÍDICA]]="MULTA",1,0),0)</f>
        <v>1</v>
      </c>
      <c r="BJ189" s="39">
        <f>IF(Tabla2[[#This Row],[ESTADO DE LA AUDIENCIA]]="Finalizada",IF(IFERROR(SEARCH("INCUMPLIMIENTO",Tabla2[[#This Row],[CONSECUENCIA JURÍDICA]],1),"")=1,1,0),0)</f>
        <v>0</v>
      </c>
      <c r="BK189" s="39">
        <f>IF(Tabla2[[#This Row],[ESTADO DE LA AUDIENCIA]]="Finalizada",IF(Tabla2[[#This Row],[FECHA DE CONSTANCIA DE EJECUTORIA]]="","",IF(IFERROR(SEARCH("Caducidad del Contrato",Tabla2[[#This Row],[CONSECUENCIA JURÍDICA]],1),"")=1,1,0)),0)</f>
        <v>0</v>
      </c>
      <c r="BL189" s="39" t="str">
        <f t="shared" ca="1" si="14"/>
        <v>No_Aplica</v>
      </c>
      <c r="BM189" s="39" t="str">
        <f>Tabla2[[#This Row],[No. CONTRATO]]&amp;Tabla2[[#This Row],[NUMERO DE DOCUMENTO]]&amp;Tabla2[[#This Row],[CONSECUENCIA JURÍDICA]]</f>
        <v>88830122129Multa</v>
      </c>
      <c r="BN189" s="39" t="str">
        <f t="shared" si="15"/>
        <v>Unicos</v>
      </c>
      <c r="BO189" s="39" t="str">
        <f ca="1">IF(Tabla2[[#This Row],[CADUCIDAD]]=1,"In-Habilitado",IF(SUMIFS(BI:BI,BL:BL,"Aplica",F:F,F189,BN:BN,"Unicos")&gt;=5,"In-Habilitado",IF(SUMIFS(BJ:BJ,BL:BL,"Aplica",F:F,F189,BN:BN,"Unicos")&gt;=2,"In-Habilitado",IF(AND(SUMIFS(BI:BI,BL:BL,"Aplica",F:F,F189,BN:BN,"Unicos")&gt;=2,SUMIFS(BJ:BJ,BL:BL,"Aplica",F:F,F189,BN:BN,"Unicos")&gt;=1),"In-Habilitado",""))))</f>
        <v/>
      </c>
      <c r="BP189" s="39">
        <f t="shared" si="16"/>
        <v>0</v>
      </c>
      <c r="BQ189" s="39" t="str">
        <f>IF(N190="","SIN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89" s="39" t="e">
        <f>IF(OR(Tabla2[[#This Row],[ESTADO DE LA AUDIENCIA]]="Programada",Tabla2[[#This Row],[ESTADO DE LA AUDIENCIA]]="Suspendida",Tabla2[[#This Row],[ESTADO DE LA AUDIENCIA]]=""),2025,IF(Tabla2[[#This Row],[FECHA DE CONSTANCIA DE EJECUTORIA]]="",2025,TEXT(Tabla2[[#This Row],[FECHA DE CONSTANCIA DE EJECUTORIA]],"YYYY")*1))</f>
        <v>#VALUE!</v>
      </c>
      <c r="BT189" s="39">
        <f t="shared" si="18"/>
        <v>2017</v>
      </c>
      <c r="BU1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89" s="39" t="str">
        <f>IF(COUNTIF($A$1:A189,A189)&gt;1,"","Unicos")</f>
        <v>Unicos</v>
      </c>
      <c r="BW189" s="44" t="str">
        <f ca="1">IF(Tabla2[[#This Row],[ESTADO DE LA AUDIENCIA]]="Finalizada",IFERROR(IF(TEXT(Tabla2[[#This Row],[FECHA DE CONSTANCIA DE EJECUTORIA]],"dd/mm/yyyy")*1&gt;=CONCATENATE(TEXT(TODAY(),"dd/mm/"),YEAR(TODAY())-3)*1,"Aplica","No Aplica"),"Validar"),"No Aplica")</f>
        <v>Validar</v>
      </c>
    </row>
    <row r="190" spans="1:75" ht="37.5" hidden="1" customHeight="1">
      <c r="A190" s="38">
        <v>181</v>
      </c>
      <c r="B190" s="39" t="s">
        <v>10</v>
      </c>
      <c r="C190" s="39" t="s">
        <v>4</v>
      </c>
      <c r="D190" s="39" t="s">
        <v>804</v>
      </c>
      <c r="E190" s="39" t="s">
        <v>141</v>
      </c>
      <c r="F190" s="39">
        <v>900032891</v>
      </c>
      <c r="G190" s="39">
        <v>8</v>
      </c>
      <c r="H190" s="39" t="s">
        <v>142</v>
      </c>
      <c r="I190" s="39">
        <v>2016</v>
      </c>
      <c r="J190" s="40">
        <v>128</v>
      </c>
      <c r="K190" s="39" t="s">
        <v>805</v>
      </c>
      <c r="L190" s="39" t="s">
        <v>144</v>
      </c>
      <c r="M190" s="39" t="s">
        <v>145</v>
      </c>
      <c r="N190" s="39" t="s">
        <v>806</v>
      </c>
      <c r="O190" s="41">
        <v>42754</v>
      </c>
      <c r="P190" s="41">
        <v>42825</v>
      </c>
      <c r="Q190" s="41">
        <v>43145</v>
      </c>
      <c r="R190" s="39" t="s">
        <v>147</v>
      </c>
      <c r="S190" s="41"/>
      <c r="T190" s="39" t="s">
        <v>644</v>
      </c>
      <c r="U190" s="39" t="s">
        <v>400</v>
      </c>
      <c r="V190" s="41">
        <v>43038</v>
      </c>
      <c r="W190" s="39" t="s">
        <v>285</v>
      </c>
      <c r="X190" s="39" t="s">
        <v>151</v>
      </c>
      <c r="Y190" s="39" t="s">
        <v>152</v>
      </c>
      <c r="Z190" s="39">
        <v>1943</v>
      </c>
      <c r="AA190" s="41">
        <v>42942</v>
      </c>
      <c r="AB190" s="39" t="s">
        <v>198</v>
      </c>
      <c r="AC190" s="41">
        <v>42942</v>
      </c>
      <c r="AD190" s="39">
        <v>2637</v>
      </c>
      <c r="AE190" s="41">
        <v>43005</v>
      </c>
      <c r="AF190" s="39" t="s">
        <v>310</v>
      </c>
      <c r="AG190" s="41">
        <v>43032</v>
      </c>
      <c r="AH190" s="41">
        <v>43034</v>
      </c>
      <c r="AI190" s="41">
        <v>45863</v>
      </c>
      <c r="AJ190" s="41" t="s">
        <v>153</v>
      </c>
      <c r="AK190" s="39" t="s">
        <v>154</v>
      </c>
      <c r="AL190" s="41"/>
      <c r="AM190" s="42">
        <v>1748588</v>
      </c>
      <c r="AN190" s="42"/>
      <c r="AO190" s="41"/>
      <c r="AP190" s="39"/>
      <c r="AQ190" s="39"/>
      <c r="AR190" s="43" t="s">
        <v>153</v>
      </c>
      <c r="AS190" s="43" t="s">
        <v>153</v>
      </c>
      <c r="AT190" s="43" t="s">
        <v>153</v>
      </c>
      <c r="AU190" s="43" t="s">
        <v>153</v>
      </c>
      <c r="AV190" s="43" t="s">
        <v>153</v>
      </c>
      <c r="AW190" s="43" t="s">
        <v>153</v>
      </c>
      <c r="AX190" s="43"/>
      <c r="AY190" s="43"/>
      <c r="AZ190" s="43"/>
      <c r="BA190" s="39">
        <f t="shared" si="12"/>
        <v>1</v>
      </c>
      <c r="BB190" s="39">
        <f t="shared" si="13"/>
        <v>1</v>
      </c>
      <c r="BC190" s="39">
        <f>+IF(Tabla2[[#This Row],[PROCESOS_FINALIZADOS]]=1,0,1)</f>
        <v>0</v>
      </c>
      <c r="BD190" s="39">
        <f>+IF(AND(Tabla2[[#This Row],[ESTADO DEL PROCESO]]&lt;&gt;"FINALIZADo",Tabla2[[#This Row],[ESTADO DE LA AUDIENCIA]]="Suspendida"),1,0)</f>
        <v>0</v>
      </c>
      <c r="BE190" s="39">
        <f>+IF(AND(Tabla2[[#This Row],[ESTADO DEL PROCESO]]&lt;&gt;"FINALIZADO",Tabla2[[#This Row],[ESTADO DE LA AUDIENCIA]]="Finalizada"),1,0)</f>
        <v>0</v>
      </c>
      <c r="BF190" s="39">
        <f>+IF(AND(Tabla2[[#This Row],[ESTADO DEL PROCESO]]&lt;&gt;"FINALIZADo",Tabla2[[#This Row],[ESTADO DE LA AUDIENCIA]]="Programada"),1,0)</f>
        <v>0</v>
      </c>
      <c r="BG190" s="39">
        <f>+IF(AND(Tabla2[[#This Row],[ESTADO DEL PROCESO]]="FINALIZADo",Tabla2[[#This Row],[ESTADO DE LA AUDIENCIA]]=""),1,0)</f>
        <v>0</v>
      </c>
      <c r="BH190" s="39">
        <f>+IF(Tabla2[[#This Row],[TIPO RESUELVE]]="SANCION",1,0)</f>
        <v>1</v>
      </c>
      <c r="BI190" s="39">
        <f>IF(Tabla2[[#This Row],[ESTADO DE LA AUDIENCIA]]="Finalizada",IF(Tabla2[[#This Row],[CONSECUENCIA JURÍDICA]]="MULTA",1,0),0)</f>
        <v>0</v>
      </c>
      <c r="BJ190" s="39">
        <f>IF(Tabla2[[#This Row],[ESTADO DE LA AUDIENCIA]]="Finalizada",IF(IFERROR(SEARCH("INCUMPLIMIENTO",Tabla2[[#This Row],[CONSECUENCIA JURÍDICA]],1),"")=1,1,0),0)</f>
        <v>1</v>
      </c>
      <c r="BK190" s="39">
        <f>IF(Tabla2[[#This Row],[ESTADO DE LA AUDIENCIA]]="Finalizada",IF(Tabla2[[#This Row],[FECHA DE CONSTANCIA DE EJECUTORIA]]="","",IF(IFERROR(SEARCH("Caducidad del Contrato",Tabla2[[#This Row],[CONSECUENCIA JURÍDICA]],1),"")=1,1,0)),0)</f>
        <v>0</v>
      </c>
      <c r="BL190" s="39" t="str">
        <f t="shared" ca="1" si="14"/>
        <v>No_Aplica</v>
      </c>
      <c r="BM190" s="39" t="str">
        <f>Tabla2[[#This Row],[No. CONTRATO]]&amp;Tabla2[[#This Row],[NUMERO DE DOCUMENTO]]&amp;Tabla2[[#This Row],[CONSECUENCIA JURÍDICA]]</f>
        <v>128900032891Incumplimiento Parcial (Cláusula Penal)</v>
      </c>
      <c r="BN190" s="39" t="str">
        <f t="shared" si="15"/>
        <v>Unicos</v>
      </c>
      <c r="BO190" s="39" t="str">
        <f ca="1">IF(Tabla2[[#This Row],[CADUCIDAD]]=1,"In-Habilitado",IF(SUMIFS(BI:BI,BL:BL,"Aplica",F:F,F190,BN:BN,"Unicos")&gt;=5,"In-Habilitado",IF(SUMIFS(BJ:BJ,BL:BL,"Aplica",F:F,F190,BN:BN,"Unicos")&gt;=2,"In-Habilitado",IF(AND(SUMIFS(BI:BI,BL:BL,"Aplica",F:F,F190,BN:BN,"Unicos")&gt;=2,SUMIFS(BJ:BJ,BL:BL,"Aplica",F:F,F190,BN:BN,"Unicos")&gt;=1),"In-Habilitado",""))))</f>
        <v/>
      </c>
      <c r="BP190" s="39">
        <f t="shared" si="16"/>
        <v>0</v>
      </c>
      <c r="BQ190" s="39" t="str">
        <f>IF(N191="","SIN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0" s="39" t="e">
        <f>IF(OR(Tabla2[[#This Row],[ESTADO DE LA AUDIENCIA]]="Programada",Tabla2[[#This Row],[ESTADO DE LA AUDIENCIA]]="Suspendida",Tabla2[[#This Row],[ESTADO DE LA AUDIENCIA]]=""),2025,IF(Tabla2[[#This Row],[FECHA DE CONSTANCIA DE EJECUTORIA]]="",2025,TEXT(Tabla2[[#This Row],[FECHA DE CONSTANCIA DE EJECUTORIA]],"YYYY")*1))</f>
        <v>#VALUE!</v>
      </c>
      <c r="BT190" s="39">
        <f t="shared" si="18"/>
        <v>2017</v>
      </c>
      <c r="BU1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0" s="39" t="str">
        <f>IF(COUNTIF($A$1:A190,A190)&gt;1,"","Unicos")</f>
        <v>Unicos</v>
      </c>
      <c r="BW190" s="44" t="str">
        <f ca="1">IF(Tabla2[[#This Row],[ESTADO DE LA AUDIENCIA]]="Finalizada",IFERROR(IF(TEXT(Tabla2[[#This Row],[FECHA DE CONSTANCIA DE EJECUTORIA]],"dd/mm/yyyy")*1&gt;=CONCATENATE(TEXT(TODAY(),"dd/mm/"),YEAR(TODAY())-3)*1,"Aplica","No Aplica"),"Validar"),"No Aplica")</f>
        <v>Validar</v>
      </c>
    </row>
    <row r="191" spans="1:75" ht="37.5" hidden="1" customHeight="1">
      <c r="A191" s="38">
        <v>182</v>
      </c>
      <c r="B191" s="39" t="s">
        <v>25</v>
      </c>
      <c r="C191" s="39" t="s">
        <v>4</v>
      </c>
      <c r="D191" s="39" t="s">
        <v>807</v>
      </c>
      <c r="E191" s="39" t="s">
        <v>141</v>
      </c>
      <c r="F191" s="39">
        <v>900561273</v>
      </c>
      <c r="G191" s="39">
        <v>5</v>
      </c>
      <c r="H191" s="39" t="s">
        <v>142</v>
      </c>
      <c r="I191" s="39">
        <v>2016</v>
      </c>
      <c r="J191" s="40">
        <v>418</v>
      </c>
      <c r="K191" s="39" t="s">
        <v>808</v>
      </c>
      <c r="L191" s="39" t="s">
        <v>144</v>
      </c>
      <c r="M191" s="39" t="s">
        <v>145</v>
      </c>
      <c r="N191" s="39" t="s">
        <v>56</v>
      </c>
      <c r="O191" s="41"/>
      <c r="P191" s="41"/>
      <c r="Q191" s="41">
        <v>43250</v>
      </c>
      <c r="R191" s="39" t="s">
        <v>147</v>
      </c>
      <c r="S191" s="41"/>
      <c r="T191" s="39"/>
      <c r="U191" s="39"/>
      <c r="V191" s="41"/>
      <c r="W191" s="48" t="s">
        <v>285</v>
      </c>
      <c r="X191" s="39" t="s">
        <v>151</v>
      </c>
      <c r="Y191" s="39" t="s">
        <v>152</v>
      </c>
      <c r="Z191" s="39">
        <v>4593</v>
      </c>
      <c r="AA191" s="41">
        <v>43032</v>
      </c>
      <c r="AB191" s="39" t="s">
        <v>154</v>
      </c>
      <c r="AC191" s="41"/>
      <c r="AD191" s="39"/>
      <c r="AE191" s="41"/>
      <c r="AF191" s="39"/>
      <c r="AG191" s="41">
        <v>43035</v>
      </c>
      <c r="AH191" s="41">
        <v>43033</v>
      </c>
      <c r="AI191" s="41">
        <v>45842</v>
      </c>
      <c r="AJ191" s="41" t="s">
        <v>153</v>
      </c>
      <c r="AK191" s="39" t="s">
        <v>154</v>
      </c>
      <c r="AL191" s="41"/>
      <c r="AM191" s="42">
        <v>28604245</v>
      </c>
      <c r="AN191" s="42"/>
      <c r="AO191" s="41"/>
      <c r="AP191" s="39"/>
      <c r="AQ191" s="39"/>
      <c r="AR191" s="43" t="s">
        <v>153</v>
      </c>
      <c r="AS191" s="43" t="s">
        <v>153</v>
      </c>
      <c r="AT191" s="43" t="s">
        <v>153</v>
      </c>
      <c r="AU191" s="43" t="s">
        <v>153</v>
      </c>
      <c r="AV191" s="43" t="s">
        <v>153</v>
      </c>
      <c r="AW191" s="43" t="s">
        <v>153</v>
      </c>
      <c r="AX191" s="43"/>
      <c r="AY191" s="43"/>
      <c r="AZ191" s="43"/>
      <c r="BA191" s="39">
        <f t="shared" si="12"/>
        <v>1</v>
      </c>
      <c r="BB191" s="39">
        <f t="shared" si="13"/>
        <v>1</v>
      </c>
      <c r="BC191" s="39">
        <f>+IF(Tabla2[[#This Row],[PROCESOS_FINALIZADOS]]=1,0,1)</f>
        <v>0</v>
      </c>
      <c r="BD191" s="39">
        <f>+IF(AND(Tabla2[[#This Row],[ESTADO DEL PROCESO]]&lt;&gt;"FINALIZADo",Tabla2[[#This Row],[ESTADO DE LA AUDIENCIA]]="Suspendida"),1,0)</f>
        <v>0</v>
      </c>
      <c r="BE191" s="39">
        <f>+IF(AND(Tabla2[[#This Row],[ESTADO DEL PROCESO]]&lt;&gt;"FINALIZADO",Tabla2[[#This Row],[ESTADO DE LA AUDIENCIA]]="Finalizada"),1,0)</f>
        <v>0</v>
      </c>
      <c r="BF191" s="39">
        <f>+IF(AND(Tabla2[[#This Row],[ESTADO DEL PROCESO]]&lt;&gt;"FINALIZADo",Tabla2[[#This Row],[ESTADO DE LA AUDIENCIA]]="Programada"),1,0)</f>
        <v>0</v>
      </c>
      <c r="BG191" s="39">
        <f>+IF(AND(Tabla2[[#This Row],[ESTADO DEL PROCESO]]="FINALIZADo",Tabla2[[#This Row],[ESTADO DE LA AUDIENCIA]]=""),1,0)</f>
        <v>0</v>
      </c>
      <c r="BH191" s="39">
        <f>+IF(Tabla2[[#This Row],[TIPO RESUELVE]]="SANCION",1,0)</f>
        <v>1</v>
      </c>
      <c r="BI191" s="39">
        <f>IF(Tabla2[[#This Row],[ESTADO DE LA AUDIENCIA]]="Finalizada",IF(Tabla2[[#This Row],[CONSECUENCIA JURÍDICA]]="MULTA",1,0),0)</f>
        <v>0</v>
      </c>
      <c r="BJ191" s="39">
        <f>IF(Tabla2[[#This Row],[ESTADO DE LA AUDIENCIA]]="Finalizada",IF(IFERROR(SEARCH("INCUMPLIMIENTO",Tabla2[[#This Row],[CONSECUENCIA JURÍDICA]],1),"")=1,1,0),0)</f>
        <v>1</v>
      </c>
      <c r="BK191" s="39">
        <f>IF(Tabla2[[#This Row],[ESTADO DE LA AUDIENCIA]]="Finalizada",IF(Tabla2[[#This Row],[FECHA DE CONSTANCIA DE EJECUTORIA]]="","",IF(IFERROR(SEARCH("Caducidad del Contrato",Tabla2[[#This Row],[CONSECUENCIA JURÍDICA]],1),"")=1,1,0)),0)</f>
        <v>0</v>
      </c>
      <c r="BL191" s="39" t="str">
        <f t="shared" ca="1" si="14"/>
        <v>No_Aplica</v>
      </c>
      <c r="BM191" s="39" t="str">
        <f>Tabla2[[#This Row],[No. CONTRATO]]&amp;Tabla2[[#This Row],[NUMERO DE DOCUMENTO]]&amp;Tabla2[[#This Row],[CONSECUENCIA JURÍDICA]]</f>
        <v>418900561273Incumplimiento Parcial (Cláusula Penal)</v>
      </c>
      <c r="BN191" s="39" t="str">
        <f t="shared" si="15"/>
        <v>Unicos</v>
      </c>
      <c r="BO191" s="39" t="str">
        <f ca="1">IF(Tabla2[[#This Row],[CADUCIDAD]]=1,"In-Habilitado",IF(SUMIFS(BI:BI,BL:BL,"Aplica",F:F,F191,BN:BN,"Unicos")&gt;=5,"In-Habilitado",IF(SUMIFS(BJ:BJ,BL:BL,"Aplica",F:F,F191,BN:BN,"Unicos")&gt;=2,"In-Habilitado",IF(AND(SUMIFS(BI:BI,BL:BL,"Aplica",F:F,F191,BN:BN,"Unicos")&gt;=2,SUMIFS(BJ:BJ,BL:BL,"Aplica",F:F,F191,BN:BN,"Unicos")&gt;=1),"In-Habilitado",""))))</f>
        <v/>
      </c>
      <c r="BP191" s="39">
        <f t="shared" si="16"/>
        <v>0</v>
      </c>
      <c r="BQ191" s="39" t="str">
        <f>IF(N192="","SIN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1" s="39" t="e">
        <f>IF(OR(Tabla2[[#This Row],[ESTADO DE LA AUDIENCIA]]="Programada",Tabla2[[#This Row],[ESTADO DE LA AUDIENCIA]]="Suspendida",Tabla2[[#This Row],[ESTADO DE LA AUDIENCIA]]=""),2025,IF(Tabla2[[#This Row],[FECHA DE CONSTANCIA DE EJECUTORIA]]="",2025,TEXT(Tabla2[[#This Row],[FECHA DE CONSTANCIA DE EJECUTORIA]],"YYYY")*1))</f>
        <v>#VALUE!</v>
      </c>
      <c r="BT191" s="39">
        <f t="shared" si="18"/>
        <v>2017</v>
      </c>
      <c r="BU1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1" s="39" t="str">
        <f>IF(COUNTIF($A$1:A191,A191)&gt;1,"","Unicos")</f>
        <v>Unicos</v>
      </c>
      <c r="BW191" s="44" t="str">
        <f ca="1">IF(Tabla2[[#This Row],[ESTADO DE LA AUDIENCIA]]="Finalizada",IFERROR(IF(TEXT(Tabla2[[#This Row],[FECHA DE CONSTANCIA DE EJECUTORIA]],"dd/mm/yyyy")*1&gt;=CONCATENATE(TEXT(TODAY(),"dd/mm/"),YEAR(TODAY())-3)*1,"Aplica","No Aplica"),"Validar"),"No Aplica")</f>
        <v>Validar</v>
      </c>
    </row>
    <row r="192" spans="1:75" ht="37.5" hidden="1" customHeight="1">
      <c r="A192" s="38">
        <v>183</v>
      </c>
      <c r="B192" s="39" t="s">
        <v>603</v>
      </c>
      <c r="C192" s="39" t="s">
        <v>4</v>
      </c>
      <c r="D192" s="39" t="s">
        <v>686</v>
      </c>
      <c r="E192" s="39" t="s">
        <v>141</v>
      </c>
      <c r="F192" s="39">
        <v>900249994</v>
      </c>
      <c r="G192" s="39"/>
      <c r="H192" s="39" t="s">
        <v>142</v>
      </c>
      <c r="I192" s="39">
        <v>2015</v>
      </c>
      <c r="J192" s="51">
        <v>35</v>
      </c>
      <c r="K192" s="39" t="s">
        <v>809</v>
      </c>
      <c r="L192" s="39" t="s">
        <v>144</v>
      </c>
      <c r="M192" s="39" t="s">
        <v>145</v>
      </c>
      <c r="N192" s="39" t="s">
        <v>810</v>
      </c>
      <c r="O192" s="41">
        <v>42962</v>
      </c>
      <c r="P192" s="41">
        <v>42976</v>
      </c>
      <c r="Q192" s="41">
        <v>43270</v>
      </c>
      <c r="R192" s="39" t="s">
        <v>147</v>
      </c>
      <c r="S192" s="41"/>
      <c r="T192" s="39" t="s">
        <v>811</v>
      </c>
      <c r="U192" s="41"/>
      <c r="V192" s="41">
        <v>43959</v>
      </c>
      <c r="W192" s="39" t="s">
        <v>164</v>
      </c>
      <c r="X192" s="39" t="s">
        <v>151</v>
      </c>
      <c r="Y192" s="39" t="s">
        <v>152</v>
      </c>
      <c r="Z192" s="39">
        <v>2607</v>
      </c>
      <c r="AA192" s="41">
        <v>43048</v>
      </c>
      <c r="AB192" s="39" t="s">
        <v>154</v>
      </c>
      <c r="AC192" s="41"/>
      <c r="AD192" s="39"/>
      <c r="AE192" s="41"/>
      <c r="AF192" s="39"/>
      <c r="AG192" s="41">
        <v>43049</v>
      </c>
      <c r="AH192" s="41">
        <v>43900</v>
      </c>
      <c r="AI192" s="41">
        <v>43061</v>
      </c>
      <c r="AJ192" s="41" t="s">
        <v>153</v>
      </c>
      <c r="AK192" s="39" t="s">
        <v>198</v>
      </c>
      <c r="AL192" s="41">
        <v>43755</v>
      </c>
      <c r="AM192" s="42">
        <v>17717765</v>
      </c>
      <c r="AN192" s="42">
        <v>17717765</v>
      </c>
      <c r="AO192" s="41">
        <v>43236</v>
      </c>
      <c r="AP192" s="39"/>
      <c r="AQ192" s="39"/>
      <c r="AR192" s="43" t="s">
        <v>153</v>
      </c>
      <c r="AS192" s="43" t="s">
        <v>153</v>
      </c>
      <c r="AT192" s="43" t="s">
        <v>153</v>
      </c>
      <c r="AU192" s="43" t="s">
        <v>153</v>
      </c>
      <c r="AV192" s="43" t="s">
        <v>153</v>
      </c>
      <c r="AW192" s="43" t="s">
        <v>153</v>
      </c>
      <c r="AX192" s="43"/>
      <c r="AY192" s="43"/>
      <c r="AZ192" s="43"/>
      <c r="BA192" s="39">
        <f t="shared" si="12"/>
        <v>1</v>
      </c>
      <c r="BB192" s="39">
        <f t="shared" si="13"/>
        <v>1</v>
      </c>
      <c r="BC192" s="39">
        <f>+IF(Tabla2[[#This Row],[PROCESOS_FINALIZADOS]]=1,0,1)</f>
        <v>0</v>
      </c>
      <c r="BD192" s="39">
        <f>+IF(AND(Tabla2[[#This Row],[ESTADO DEL PROCESO]]&lt;&gt;"FINALIZADo",Tabla2[[#This Row],[ESTADO DE LA AUDIENCIA]]="Suspendida"),1,0)</f>
        <v>0</v>
      </c>
      <c r="BE192" s="39">
        <f>+IF(AND(Tabla2[[#This Row],[ESTADO DEL PROCESO]]&lt;&gt;"FINALIZADO",Tabla2[[#This Row],[ESTADO DE LA AUDIENCIA]]="Finalizada"),1,0)</f>
        <v>0</v>
      </c>
      <c r="BF192" s="39">
        <f>+IF(AND(Tabla2[[#This Row],[ESTADO DEL PROCESO]]&lt;&gt;"FINALIZADo",Tabla2[[#This Row],[ESTADO DE LA AUDIENCIA]]="Programada"),1,0)</f>
        <v>0</v>
      </c>
      <c r="BG192" s="39">
        <f>+IF(AND(Tabla2[[#This Row],[ESTADO DEL PROCESO]]="FINALIZADo",Tabla2[[#This Row],[ESTADO DE LA AUDIENCIA]]=""),1,0)</f>
        <v>0</v>
      </c>
      <c r="BH192" s="39">
        <f>+IF(Tabla2[[#This Row],[TIPO RESUELVE]]="SANCION",1,0)</f>
        <v>1</v>
      </c>
      <c r="BI192" s="39">
        <f>IF(Tabla2[[#This Row],[ESTADO DE LA AUDIENCIA]]="Finalizada",IF(Tabla2[[#This Row],[CONSECUENCIA JURÍDICA]]="MULTA",1,0),0)</f>
        <v>0</v>
      </c>
      <c r="BJ192" s="39">
        <f>IF(Tabla2[[#This Row],[ESTADO DE LA AUDIENCIA]]="Finalizada",IF(IFERROR(SEARCH("INCUMPLIMIENTO",Tabla2[[#This Row],[CONSECUENCIA JURÍDICA]],1),"")=1,1,0),0)</f>
        <v>1</v>
      </c>
      <c r="BK192" s="39">
        <f>IF(Tabla2[[#This Row],[ESTADO DE LA AUDIENCIA]]="Finalizada",IF(Tabla2[[#This Row],[FECHA DE CONSTANCIA DE EJECUTORIA]]="","",IF(IFERROR(SEARCH("Caducidad del Contrato",Tabla2[[#This Row],[CONSECUENCIA JURÍDICA]],1),"")=1,1,0)),0)</f>
        <v>0</v>
      </c>
      <c r="BL192" s="39" t="str">
        <f t="shared" ca="1" si="14"/>
        <v>No_Aplica</v>
      </c>
      <c r="BM192" s="39" t="str">
        <f>Tabla2[[#This Row],[No. CONTRATO]]&amp;Tabla2[[#This Row],[NUMERO DE DOCUMENTO]]&amp;Tabla2[[#This Row],[CONSECUENCIA JURÍDICA]]</f>
        <v>35900249994Incumplimiento Parcial (Cláusula Penal)</v>
      </c>
      <c r="BN192" s="39" t="str">
        <f t="shared" si="15"/>
        <v>Unicos</v>
      </c>
      <c r="BO192" s="39" t="str">
        <f ca="1">IF(Tabla2[[#This Row],[CADUCIDAD]]=1,"In-Habilitado",IF(SUMIFS(BI:BI,BL:BL,"Aplica",F:F,F192,BN:BN,"Unicos")&gt;=5,"In-Habilitado",IF(SUMIFS(BJ:BJ,BL:BL,"Aplica",F:F,F192,BN:BN,"Unicos")&gt;=2,"In-Habilitado",IF(AND(SUMIFS(BI:BI,BL:BL,"Aplica",F:F,F192,BN:BN,"Unicos")&gt;=2,SUMIFS(BJ:BJ,BL:BL,"Aplica",F:F,F192,BN:BN,"Unicos")&gt;=1),"In-Habilitado",""))))</f>
        <v/>
      </c>
      <c r="BP192" s="39">
        <f t="shared" si="16"/>
        <v>0</v>
      </c>
      <c r="BQ192" s="39" t="str">
        <f>IF(N193="","SIN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19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2" s="39" t="e">
        <f>IF(OR(Tabla2[[#This Row],[ESTADO DE LA AUDIENCIA]]="Programada",Tabla2[[#This Row],[ESTADO DE LA AUDIENCIA]]="Suspendida",Tabla2[[#This Row],[ESTADO DE LA AUDIENCIA]]=""),2025,IF(Tabla2[[#This Row],[FECHA DE CONSTANCIA DE EJECUTORIA]]="",2025,TEXT(Tabla2[[#This Row],[FECHA DE CONSTANCIA DE EJECUTORIA]],"YYYY")*1))</f>
        <v>#VALUE!</v>
      </c>
      <c r="BT192" s="39">
        <f t="shared" si="18"/>
        <v>2017</v>
      </c>
      <c r="BU19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2" s="39" t="str">
        <f>IF(COUNTIF($A$1:A192,A192)&gt;1,"","Unicos")</f>
        <v>Unicos</v>
      </c>
      <c r="BW192" s="44" t="str">
        <f ca="1">IF(Tabla2[[#This Row],[ESTADO DE LA AUDIENCIA]]="Finalizada",IFERROR(IF(TEXT(Tabla2[[#This Row],[FECHA DE CONSTANCIA DE EJECUTORIA]],"dd/mm/yyyy")*1&gt;=CONCATENATE(TEXT(TODAY(),"dd/mm/"),YEAR(TODAY())-3)*1,"Aplica","No Aplica"),"Validar"),"No Aplica")</f>
        <v>Validar</v>
      </c>
    </row>
    <row r="193" spans="1:75" ht="37.5" hidden="1" customHeight="1">
      <c r="A193" s="38">
        <v>184</v>
      </c>
      <c r="B193" s="39" t="s">
        <v>14</v>
      </c>
      <c r="C193" s="39" t="s">
        <v>4</v>
      </c>
      <c r="D193" s="39" t="s">
        <v>812</v>
      </c>
      <c r="E193" s="39" t="s">
        <v>518</v>
      </c>
      <c r="F193" s="39">
        <v>91278390</v>
      </c>
      <c r="G193" s="39"/>
      <c r="H193" s="39" t="s">
        <v>519</v>
      </c>
      <c r="I193" s="39">
        <v>2016</v>
      </c>
      <c r="J193" s="40">
        <v>76008492016</v>
      </c>
      <c r="K193" s="39" t="s">
        <v>813</v>
      </c>
      <c r="L193" s="39" t="s">
        <v>248</v>
      </c>
      <c r="M193" s="39" t="s">
        <v>507</v>
      </c>
      <c r="N193" s="68" t="s">
        <v>814</v>
      </c>
      <c r="O193" s="64">
        <v>43049</v>
      </c>
      <c r="P193" s="64">
        <v>43049</v>
      </c>
      <c r="Q193" s="41">
        <v>43406</v>
      </c>
      <c r="R193" s="65" t="s">
        <v>147</v>
      </c>
      <c r="S193" s="66"/>
      <c r="T193" s="66" t="s">
        <v>815</v>
      </c>
      <c r="U193" s="69" t="s">
        <v>816</v>
      </c>
      <c r="V193" s="41"/>
      <c r="W193" s="39" t="s">
        <v>724</v>
      </c>
      <c r="X193" s="39" t="s">
        <v>151</v>
      </c>
      <c r="Y193" s="39" t="s">
        <v>152</v>
      </c>
      <c r="Z193" s="39">
        <v>6748</v>
      </c>
      <c r="AA193" s="41">
        <v>43049</v>
      </c>
      <c r="AB193" s="39" t="s">
        <v>198</v>
      </c>
      <c r="AC193" s="41">
        <v>43049</v>
      </c>
      <c r="AD193" s="39">
        <v>6748</v>
      </c>
      <c r="AE193" s="41">
        <v>43049</v>
      </c>
      <c r="AF193" s="39" t="s">
        <v>229</v>
      </c>
      <c r="AG193" s="41">
        <v>43050</v>
      </c>
      <c r="AH193" s="41"/>
      <c r="AI193" s="41"/>
      <c r="AJ193" s="41" t="s">
        <v>153</v>
      </c>
      <c r="AK193" s="39" t="s">
        <v>154</v>
      </c>
      <c r="AL193" s="41"/>
      <c r="AM193" s="42">
        <v>33616687</v>
      </c>
      <c r="AN193" s="42">
        <v>33616687</v>
      </c>
      <c r="AO193" s="41">
        <v>43123</v>
      </c>
      <c r="AP193" s="39"/>
      <c r="AQ193" s="39"/>
      <c r="AR193" s="43" t="s">
        <v>153</v>
      </c>
      <c r="AS193" s="43" t="s">
        <v>153</v>
      </c>
      <c r="AT193" s="43" t="s">
        <v>153</v>
      </c>
      <c r="AU193" s="43" t="s">
        <v>153</v>
      </c>
      <c r="AV193" s="43" t="s">
        <v>153</v>
      </c>
      <c r="AW193" s="43" t="s">
        <v>153</v>
      </c>
      <c r="AX193" s="43"/>
      <c r="AY193" s="43"/>
      <c r="AZ193" s="43"/>
      <c r="BA193" s="39">
        <f t="shared" si="12"/>
        <v>1</v>
      </c>
      <c r="BB193" s="39">
        <f t="shared" si="13"/>
        <v>1</v>
      </c>
      <c r="BC193" s="39">
        <f>+IF(Tabla2[[#This Row],[PROCESOS_FINALIZADOS]]=1,0,1)</f>
        <v>0</v>
      </c>
      <c r="BD193" s="39">
        <f>+IF(AND(Tabla2[[#This Row],[ESTADO DEL PROCESO]]&lt;&gt;"FINALIZADo",Tabla2[[#This Row],[ESTADO DE LA AUDIENCIA]]="Suspendida"),1,0)</f>
        <v>0</v>
      </c>
      <c r="BE193" s="39">
        <f>+IF(AND(Tabla2[[#This Row],[ESTADO DEL PROCESO]]&lt;&gt;"FINALIZADO",Tabla2[[#This Row],[ESTADO DE LA AUDIENCIA]]="Finalizada"),1,0)</f>
        <v>0</v>
      </c>
      <c r="BF193" s="39">
        <f>+IF(AND(Tabla2[[#This Row],[ESTADO DEL PROCESO]]&lt;&gt;"FINALIZADo",Tabla2[[#This Row],[ESTADO DE LA AUDIENCIA]]="Programada"),1,0)</f>
        <v>0</v>
      </c>
      <c r="BG193" s="39">
        <f>+IF(AND(Tabla2[[#This Row],[ESTADO DEL PROCESO]]="FINALIZADo",Tabla2[[#This Row],[ESTADO DE LA AUDIENCIA]]=""),1,0)</f>
        <v>0</v>
      </c>
      <c r="BH193" s="39">
        <f>+IF(Tabla2[[#This Row],[TIPO RESUELVE]]="SANCION",1,0)</f>
        <v>1</v>
      </c>
      <c r="BI193" s="39">
        <f>IF(Tabla2[[#This Row],[ESTADO DE LA AUDIENCIA]]="Finalizada",IF(Tabla2[[#This Row],[CONSECUENCIA JURÍDICA]]="MULTA",1,0),0)</f>
        <v>0</v>
      </c>
      <c r="BJ193" s="39">
        <f>IF(Tabla2[[#This Row],[ESTADO DE LA AUDIENCIA]]="Finalizada",IF(IFERROR(SEARCH("INCUMPLIMIENTO",Tabla2[[#This Row],[CONSECUENCIA JURÍDICA]],1),"")=1,1,0),0)</f>
        <v>1</v>
      </c>
      <c r="BK193" s="39">
        <f>IF(Tabla2[[#This Row],[ESTADO DE LA AUDIENCIA]]="Finalizada",IF(Tabla2[[#This Row],[FECHA DE CONSTANCIA DE EJECUTORIA]]="","",IF(IFERROR(SEARCH("Caducidad del Contrato",Tabla2[[#This Row],[CONSECUENCIA JURÍDICA]],1),"")=1,1,0)),0)</f>
        <v>0</v>
      </c>
      <c r="BL193" s="39" t="str">
        <f t="shared" ca="1" si="14"/>
        <v>No_Aplica</v>
      </c>
      <c r="BM193" s="39" t="str">
        <f>Tabla2[[#This Row],[No. CONTRATO]]&amp;Tabla2[[#This Row],[NUMERO DE DOCUMENTO]]&amp;Tabla2[[#This Row],[CONSECUENCIA JURÍDICA]]</f>
        <v>7600849201691278390Incumplimiento Parcial (Cláusula Penal)</v>
      </c>
      <c r="BN193" s="39" t="str">
        <f t="shared" si="15"/>
        <v>Unicos</v>
      </c>
      <c r="BO193" s="39" t="str">
        <f ca="1">IF(Tabla2[[#This Row],[CADUCIDAD]]=1,"In-Habilitado",IF(SUMIFS(BI:BI,BL:BL,"Aplica",F:F,F193,BN:BN,"Unicos")&gt;=5,"In-Habilitado",IF(SUMIFS(BJ:BJ,BL:BL,"Aplica",F:F,F193,BN:BN,"Unicos")&gt;=2,"In-Habilitado",IF(AND(SUMIFS(BI:BI,BL:BL,"Aplica",F:F,F193,BN:BN,"Unicos")&gt;=2,SUMIFS(BJ:BJ,BL:BL,"Aplica",F:F,F193,BN:BN,"Unicos")&gt;=1),"In-Habilitado",""))))</f>
        <v/>
      </c>
      <c r="BP193" s="39">
        <f t="shared" si="16"/>
        <v>0</v>
      </c>
      <c r="BQ193" s="39" t="str">
        <f>IF(N194="","SIN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19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3" s="39" t="e">
        <f>IF(OR(Tabla2[[#This Row],[ESTADO DE LA AUDIENCIA]]="Programada",Tabla2[[#This Row],[ESTADO DE LA AUDIENCIA]]="Suspendida",Tabla2[[#This Row],[ESTADO DE LA AUDIENCIA]]=""),2025,IF(Tabla2[[#This Row],[FECHA DE CONSTANCIA DE EJECUTORIA]]="",2025,TEXT(Tabla2[[#This Row],[FECHA DE CONSTANCIA DE EJECUTORIA]],"YYYY")*1))</f>
        <v>#VALUE!</v>
      </c>
      <c r="BT193" s="39">
        <f t="shared" si="18"/>
        <v>2017</v>
      </c>
      <c r="BU19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3" s="39" t="str">
        <f>IF(COUNTIF($A$1:A193,A193)&gt;1,"","Unicos")</f>
        <v>Unicos</v>
      </c>
      <c r="BW193" s="44" t="str">
        <f ca="1">IF(Tabla2[[#This Row],[ESTADO DE LA AUDIENCIA]]="Finalizada",IFERROR(IF(TEXT(Tabla2[[#This Row],[FECHA DE CONSTANCIA DE EJECUTORIA]],"dd/mm/yyyy")*1&gt;=CONCATENATE(TEXT(TODAY(),"dd/mm/"),YEAR(TODAY())-3)*1,"Aplica","No Aplica"),"Validar"),"No Aplica")</f>
        <v>Validar</v>
      </c>
    </row>
    <row r="194" spans="1:75" ht="37.5" hidden="1" customHeight="1">
      <c r="A194" s="38">
        <v>185</v>
      </c>
      <c r="B194" s="39" t="s">
        <v>603</v>
      </c>
      <c r="C194" s="39" t="s">
        <v>4</v>
      </c>
      <c r="D194" s="39" t="s">
        <v>686</v>
      </c>
      <c r="E194" s="39" t="s">
        <v>141</v>
      </c>
      <c r="F194" s="39">
        <v>900249994</v>
      </c>
      <c r="G194" s="39"/>
      <c r="H194" s="39" t="s">
        <v>142</v>
      </c>
      <c r="I194" s="39">
        <v>2014</v>
      </c>
      <c r="J194" s="51">
        <v>340</v>
      </c>
      <c r="K194" s="39" t="s">
        <v>817</v>
      </c>
      <c r="L194" s="39" t="s">
        <v>144</v>
      </c>
      <c r="M194" s="39" t="s">
        <v>145</v>
      </c>
      <c r="N194" s="39" t="s">
        <v>818</v>
      </c>
      <c r="O194" s="41">
        <v>42942</v>
      </c>
      <c r="P194" s="41">
        <v>42976</v>
      </c>
      <c r="Q194" s="41">
        <v>43437</v>
      </c>
      <c r="R194" s="39" t="s">
        <v>147</v>
      </c>
      <c r="S194" s="41"/>
      <c r="T194" s="39" t="s">
        <v>811</v>
      </c>
      <c r="U194" s="41"/>
      <c r="V194" s="41">
        <v>43959</v>
      </c>
      <c r="W194" s="39" t="s">
        <v>164</v>
      </c>
      <c r="X194" s="39" t="s">
        <v>151</v>
      </c>
      <c r="Y194" s="39" t="s">
        <v>152</v>
      </c>
      <c r="Z194" s="39">
        <v>2603</v>
      </c>
      <c r="AA194" s="41">
        <v>43048</v>
      </c>
      <c r="AB194" s="39" t="s">
        <v>154</v>
      </c>
      <c r="AC194" s="41"/>
      <c r="AD194" s="39"/>
      <c r="AE194" s="41"/>
      <c r="AF194" s="39"/>
      <c r="AG194" s="41">
        <v>43055</v>
      </c>
      <c r="AH194" s="41">
        <v>43900</v>
      </c>
      <c r="AI194" s="41">
        <v>43061</v>
      </c>
      <c r="AJ194" s="41" t="s">
        <v>153</v>
      </c>
      <c r="AK194" s="39" t="s">
        <v>198</v>
      </c>
      <c r="AL194" s="41">
        <v>43755</v>
      </c>
      <c r="AM194" s="42">
        <v>42839754</v>
      </c>
      <c r="AN194" s="42">
        <v>42839754</v>
      </c>
      <c r="AO194" s="41">
        <v>43105</v>
      </c>
      <c r="AP194" s="39"/>
      <c r="AQ194" s="39"/>
      <c r="AR194" s="43" t="s">
        <v>153</v>
      </c>
      <c r="AS194" s="43" t="s">
        <v>153</v>
      </c>
      <c r="AT194" s="43" t="s">
        <v>153</v>
      </c>
      <c r="AU194" s="43" t="s">
        <v>153</v>
      </c>
      <c r="AV194" s="43" t="s">
        <v>153</v>
      </c>
      <c r="AW194" s="43" t="s">
        <v>153</v>
      </c>
      <c r="AX194" s="43"/>
      <c r="AY194" s="43"/>
      <c r="AZ194" s="43"/>
      <c r="BA194" s="39">
        <f t="shared" ref="BA194:BA257" si="19">+IF(A194="","",1)</f>
        <v>1</v>
      </c>
      <c r="BB194" s="39">
        <f t="shared" ref="BB194:BB257" si="20">+IF(C194="Finalizado",1,0)</f>
        <v>1</v>
      </c>
      <c r="BC194" s="39">
        <f>+IF(Tabla2[[#This Row],[PROCESOS_FINALIZADOS]]=1,0,1)</f>
        <v>0</v>
      </c>
      <c r="BD194" s="39">
        <f>+IF(AND(Tabla2[[#This Row],[ESTADO DEL PROCESO]]&lt;&gt;"FINALIZADo",Tabla2[[#This Row],[ESTADO DE LA AUDIENCIA]]="Suspendida"),1,0)</f>
        <v>0</v>
      </c>
      <c r="BE194" s="39">
        <f>+IF(AND(Tabla2[[#This Row],[ESTADO DEL PROCESO]]&lt;&gt;"FINALIZADO",Tabla2[[#This Row],[ESTADO DE LA AUDIENCIA]]="Finalizada"),1,0)</f>
        <v>0</v>
      </c>
      <c r="BF194" s="39">
        <f>+IF(AND(Tabla2[[#This Row],[ESTADO DEL PROCESO]]&lt;&gt;"FINALIZADo",Tabla2[[#This Row],[ESTADO DE LA AUDIENCIA]]="Programada"),1,0)</f>
        <v>0</v>
      </c>
      <c r="BG194" s="39">
        <f>+IF(AND(Tabla2[[#This Row],[ESTADO DEL PROCESO]]="FINALIZADo",Tabla2[[#This Row],[ESTADO DE LA AUDIENCIA]]=""),1,0)</f>
        <v>0</v>
      </c>
      <c r="BH194" s="39">
        <f>+IF(Tabla2[[#This Row],[TIPO RESUELVE]]="SANCION",1,0)</f>
        <v>1</v>
      </c>
      <c r="BI194" s="39">
        <f>IF(Tabla2[[#This Row],[ESTADO DE LA AUDIENCIA]]="Finalizada",IF(Tabla2[[#This Row],[CONSECUENCIA JURÍDICA]]="MULTA",1,0),0)</f>
        <v>0</v>
      </c>
      <c r="BJ194" s="39">
        <f>IF(Tabla2[[#This Row],[ESTADO DE LA AUDIENCIA]]="Finalizada",IF(IFERROR(SEARCH("INCUMPLIMIENTO",Tabla2[[#This Row],[CONSECUENCIA JURÍDICA]],1),"")=1,1,0),0)</f>
        <v>1</v>
      </c>
      <c r="BK194" s="39">
        <f>IF(Tabla2[[#This Row],[ESTADO DE LA AUDIENCIA]]="Finalizada",IF(Tabla2[[#This Row],[FECHA DE CONSTANCIA DE EJECUTORIA]]="","",IF(IFERROR(SEARCH("Caducidad del Contrato",Tabla2[[#This Row],[CONSECUENCIA JURÍDICA]],1),"")=1,1,0)),0)</f>
        <v>0</v>
      </c>
      <c r="BL194" s="39" t="str">
        <f t="shared" ref="BL194:BL257" ca="1" si="21">+IF(AND(AG194&gt;=TODAY()-(365*3),AF194&lt;&gt;"Revoca"),"Aplica","No_Aplica")</f>
        <v>No_Aplica</v>
      </c>
      <c r="BM194" s="39" t="str">
        <f>Tabla2[[#This Row],[No. CONTRATO]]&amp;Tabla2[[#This Row],[NUMERO DE DOCUMENTO]]&amp;Tabla2[[#This Row],[CONSECUENCIA JURÍDICA]]</f>
        <v>340900249994Incumplimiento Parcial (Cláusula Penal)</v>
      </c>
      <c r="BN194" s="39" t="str">
        <f t="shared" ref="BN194:BN257" si="22">"Unicos"</f>
        <v>Unicos</v>
      </c>
      <c r="BO194" s="39" t="str">
        <f ca="1">IF(Tabla2[[#This Row],[CADUCIDAD]]=1,"In-Habilitado",IF(SUMIFS(BI:BI,BL:BL,"Aplica",F:F,F194,BN:BN,"Unicos")&gt;=5,"In-Habilitado",IF(SUMIFS(BJ:BJ,BL:BL,"Aplica",F:F,F194,BN:BN,"Unicos")&gt;=2,"In-Habilitado",IF(AND(SUMIFS(BI:BI,BL:BL,"Aplica",F:F,F194,BN:BN,"Unicos")&gt;=2,SUMIFS(BJ:BJ,BL:BL,"Aplica",F:F,F194,BN:BN,"Unicos")&gt;=1),"In-Habilitado",""))))</f>
        <v/>
      </c>
      <c r="BP194" s="39">
        <f t="shared" ref="BP194:BP257" si="23">+IF(X194="Archivo",1,0)</f>
        <v>0</v>
      </c>
      <c r="BQ194" s="39" t="str">
        <f>IF(N195="","SIN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19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4" s="39" t="e">
        <f>IF(OR(Tabla2[[#This Row],[ESTADO DE LA AUDIENCIA]]="Programada",Tabla2[[#This Row],[ESTADO DE LA AUDIENCIA]]="Suspendida",Tabla2[[#This Row],[ESTADO DE LA AUDIENCIA]]=""),2025,IF(Tabla2[[#This Row],[FECHA DE CONSTANCIA DE EJECUTORIA]]="",2025,TEXT(Tabla2[[#This Row],[FECHA DE CONSTANCIA DE EJECUTORIA]],"YYYY")*1))</f>
        <v>#VALUE!</v>
      </c>
      <c r="BT194" s="39">
        <f t="shared" ref="BT194:BT257" si="24">+YEAR(AG194)</f>
        <v>2017</v>
      </c>
      <c r="BU19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4" s="39" t="str">
        <f>IF(COUNTIF($A$1:A194,A194)&gt;1,"","Unicos")</f>
        <v>Unicos</v>
      </c>
      <c r="BW194" s="44" t="str">
        <f ca="1">IF(Tabla2[[#This Row],[ESTADO DE LA AUDIENCIA]]="Finalizada",IFERROR(IF(TEXT(Tabla2[[#This Row],[FECHA DE CONSTANCIA DE EJECUTORIA]],"dd/mm/yyyy")*1&gt;=CONCATENATE(TEXT(TODAY(),"dd/mm/"),YEAR(TODAY())-3)*1,"Aplica","No Aplica"),"Validar"),"No Aplica")</f>
        <v>Validar</v>
      </c>
    </row>
    <row r="195" spans="1:75" ht="37.5" hidden="1" customHeight="1">
      <c r="A195" s="38">
        <v>186</v>
      </c>
      <c r="B195" s="39" t="s">
        <v>603</v>
      </c>
      <c r="C195" s="39" t="s">
        <v>4</v>
      </c>
      <c r="D195" s="39" t="s">
        <v>686</v>
      </c>
      <c r="E195" s="39" t="s">
        <v>141</v>
      </c>
      <c r="F195" s="39">
        <v>900249994</v>
      </c>
      <c r="G195" s="39"/>
      <c r="H195" s="39" t="s">
        <v>142</v>
      </c>
      <c r="I195" s="39">
        <v>2014</v>
      </c>
      <c r="J195" s="51">
        <v>341</v>
      </c>
      <c r="K195" s="39" t="s">
        <v>817</v>
      </c>
      <c r="L195" s="39" t="s">
        <v>144</v>
      </c>
      <c r="M195" s="39" t="s">
        <v>145</v>
      </c>
      <c r="N195" s="39" t="s">
        <v>819</v>
      </c>
      <c r="O195" s="41">
        <v>42942</v>
      </c>
      <c r="P195" s="41">
        <v>42964</v>
      </c>
      <c r="Q195" s="41">
        <v>43522</v>
      </c>
      <c r="R195" s="39" t="s">
        <v>147</v>
      </c>
      <c r="S195" s="41"/>
      <c r="T195" s="39" t="s">
        <v>811</v>
      </c>
      <c r="U195" s="41"/>
      <c r="V195" s="41">
        <v>43959</v>
      </c>
      <c r="W195" s="39" t="s">
        <v>164</v>
      </c>
      <c r="X195" s="39" t="s">
        <v>151</v>
      </c>
      <c r="Y195" s="39" t="s">
        <v>152</v>
      </c>
      <c r="Z195" s="39">
        <v>2605</v>
      </c>
      <c r="AA195" s="41">
        <v>43048</v>
      </c>
      <c r="AB195" s="39" t="s">
        <v>154</v>
      </c>
      <c r="AC195" s="41"/>
      <c r="AD195" s="39"/>
      <c r="AE195" s="41"/>
      <c r="AF195" s="39"/>
      <c r="AG195" s="41">
        <v>43055</v>
      </c>
      <c r="AH195" s="41">
        <v>43900</v>
      </c>
      <c r="AI195" s="41">
        <v>43061</v>
      </c>
      <c r="AJ195" s="41" t="s">
        <v>153</v>
      </c>
      <c r="AK195" s="39" t="s">
        <v>198</v>
      </c>
      <c r="AL195" s="41">
        <v>43755</v>
      </c>
      <c r="AM195" s="42">
        <v>94854177</v>
      </c>
      <c r="AN195" s="42">
        <v>94854177</v>
      </c>
      <c r="AO195" s="41">
        <v>43237</v>
      </c>
      <c r="AP195" s="39"/>
      <c r="AQ195" s="39"/>
      <c r="AR195" s="43" t="s">
        <v>153</v>
      </c>
      <c r="AS195" s="43" t="s">
        <v>153</v>
      </c>
      <c r="AT195" s="43" t="s">
        <v>153</v>
      </c>
      <c r="AU195" s="43" t="s">
        <v>153</v>
      </c>
      <c r="AV195" s="43" t="s">
        <v>153</v>
      </c>
      <c r="AW195" s="43" t="s">
        <v>153</v>
      </c>
      <c r="AX195" s="43"/>
      <c r="AY195" s="43"/>
      <c r="AZ195" s="43"/>
      <c r="BA195" s="39">
        <f t="shared" si="19"/>
        <v>1</v>
      </c>
      <c r="BB195" s="39">
        <f t="shared" si="20"/>
        <v>1</v>
      </c>
      <c r="BC195" s="39">
        <f>+IF(Tabla2[[#This Row],[PROCESOS_FINALIZADOS]]=1,0,1)</f>
        <v>0</v>
      </c>
      <c r="BD195" s="39">
        <f>+IF(AND(Tabla2[[#This Row],[ESTADO DEL PROCESO]]&lt;&gt;"FINALIZADo",Tabla2[[#This Row],[ESTADO DE LA AUDIENCIA]]="Suspendida"),1,0)</f>
        <v>0</v>
      </c>
      <c r="BE195" s="39">
        <f>+IF(AND(Tabla2[[#This Row],[ESTADO DEL PROCESO]]&lt;&gt;"FINALIZADO",Tabla2[[#This Row],[ESTADO DE LA AUDIENCIA]]="Finalizada"),1,0)</f>
        <v>0</v>
      </c>
      <c r="BF195" s="39">
        <f>+IF(AND(Tabla2[[#This Row],[ESTADO DEL PROCESO]]&lt;&gt;"FINALIZADo",Tabla2[[#This Row],[ESTADO DE LA AUDIENCIA]]="Programada"),1,0)</f>
        <v>0</v>
      </c>
      <c r="BG195" s="39">
        <f>+IF(AND(Tabla2[[#This Row],[ESTADO DEL PROCESO]]="FINALIZADo",Tabla2[[#This Row],[ESTADO DE LA AUDIENCIA]]=""),1,0)</f>
        <v>0</v>
      </c>
      <c r="BH195" s="39">
        <f>+IF(Tabla2[[#This Row],[TIPO RESUELVE]]="SANCION",1,0)</f>
        <v>1</v>
      </c>
      <c r="BI195" s="39">
        <f>IF(Tabla2[[#This Row],[ESTADO DE LA AUDIENCIA]]="Finalizada",IF(Tabla2[[#This Row],[CONSECUENCIA JURÍDICA]]="MULTA",1,0),0)</f>
        <v>0</v>
      </c>
      <c r="BJ195" s="39">
        <f>IF(Tabla2[[#This Row],[ESTADO DE LA AUDIENCIA]]="Finalizada",IF(IFERROR(SEARCH("INCUMPLIMIENTO",Tabla2[[#This Row],[CONSECUENCIA JURÍDICA]],1),"")=1,1,0),0)</f>
        <v>1</v>
      </c>
      <c r="BK195" s="39">
        <f>IF(Tabla2[[#This Row],[ESTADO DE LA AUDIENCIA]]="Finalizada",IF(Tabla2[[#This Row],[FECHA DE CONSTANCIA DE EJECUTORIA]]="","",IF(IFERROR(SEARCH("Caducidad del Contrato",Tabla2[[#This Row],[CONSECUENCIA JURÍDICA]],1),"")=1,1,0)),0)</f>
        <v>0</v>
      </c>
      <c r="BL195" s="39" t="str">
        <f t="shared" ca="1" si="21"/>
        <v>No_Aplica</v>
      </c>
      <c r="BM195" s="39" t="str">
        <f>Tabla2[[#This Row],[No. CONTRATO]]&amp;Tabla2[[#This Row],[NUMERO DE DOCUMENTO]]&amp;Tabla2[[#This Row],[CONSECUENCIA JURÍDICA]]</f>
        <v>341900249994Incumplimiento Parcial (Cláusula Penal)</v>
      </c>
      <c r="BN195" s="39" t="str">
        <f t="shared" si="22"/>
        <v>Unicos</v>
      </c>
      <c r="BO195" s="39" t="str">
        <f ca="1">IF(Tabla2[[#This Row],[CADUCIDAD]]=1,"In-Habilitado",IF(SUMIFS(BI:BI,BL:BL,"Aplica",F:F,F195,BN:BN,"Unicos")&gt;=5,"In-Habilitado",IF(SUMIFS(BJ:BJ,BL:BL,"Aplica",F:F,F195,BN:BN,"Unicos")&gt;=2,"In-Habilitado",IF(AND(SUMIFS(BI:BI,BL:BL,"Aplica",F:F,F195,BN:BN,"Unicos")&gt;=2,SUMIFS(BJ:BJ,BL:BL,"Aplica",F:F,F195,BN:BN,"Unicos")&gt;=1),"In-Habilitado",""))))</f>
        <v/>
      </c>
      <c r="BP195" s="39">
        <f t="shared" si="23"/>
        <v>0</v>
      </c>
      <c r="BQ195" s="39" t="str">
        <f>IF(N196="","SIN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19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5" s="39" t="e">
        <f>IF(OR(Tabla2[[#This Row],[ESTADO DE LA AUDIENCIA]]="Programada",Tabla2[[#This Row],[ESTADO DE LA AUDIENCIA]]="Suspendida",Tabla2[[#This Row],[ESTADO DE LA AUDIENCIA]]=""),2025,IF(Tabla2[[#This Row],[FECHA DE CONSTANCIA DE EJECUTORIA]]="",2025,TEXT(Tabla2[[#This Row],[FECHA DE CONSTANCIA DE EJECUTORIA]],"YYYY")*1))</f>
        <v>#VALUE!</v>
      </c>
      <c r="BT195" s="39">
        <f t="shared" si="24"/>
        <v>2017</v>
      </c>
      <c r="BU19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5" s="39" t="str">
        <f>IF(COUNTIF($A$1:A195,A195)&gt;1,"","Unicos")</f>
        <v>Unicos</v>
      </c>
      <c r="BW195" s="44" t="str">
        <f ca="1">IF(Tabla2[[#This Row],[ESTADO DE LA AUDIENCIA]]="Finalizada",IFERROR(IF(TEXT(Tabla2[[#This Row],[FECHA DE CONSTANCIA DE EJECUTORIA]],"dd/mm/yyyy")*1&gt;=CONCATENATE(TEXT(TODAY(),"dd/mm/"),YEAR(TODAY())-3)*1,"Aplica","No Aplica"),"Validar"),"No Aplica")</f>
        <v>Validar</v>
      </c>
    </row>
    <row r="196" spans="1:75" ht="37.5" hidden="1" customHeight="1">
      <c r="A196" s="38">
        <v>187</v>
      </c>
      <c r="B196" s="39" t="s">
        <v>603</v>
      </c>
      <c r="C196" s="39" t="s">
        <v>4</v>
      </c>
      <c r="D196" s="39" t="s">
        <v>686</v>
      </c>
      <c r="E196" s="39" t="s">
        <v>141</v>
      </c>
      <c r="F196" s="39">
        <v>900249994</v>
      </c>
      <c r="G196" s="39"/>
      <c r="H196" s="39" t="s">
        <v>142</v>
      </c>
      <c r="I196" s="39">
        <v>2014</v>
      </c>
      <c r="J196" s="51">
        <v>342</v>
      </c>
      <c r="K196" s="39" t="s">
        <v>817</v>
      </c>
      <c r="L196" s="39" t="s">
        <v>144</v>
      </c>
      <c r="M196" s="39" t="s">
        <v>145</v>
      </c>
      <c r="N196" s="39" t="s">
        <v>820</v>
      </c>
      <c r="O196" s="41">
        <v>42942</v>
      </c>
      <c r="P196" s="41">
        <v>42956</v>
      </c>
      <c r="Q196" s="41">
        <v>44083</v>
      </c>
      <c r="R196" s="39" t="s">
        <v>147</v>
      </c>
      <c r="S196" s="41"/>
      <c r="T196" s="39" t="s">
        <v>811</v>
      </c>
      <c r="U196" s="41"/>
      <c r="V196" s="41">
        <v>43959</v>
      </c>
      <c r="W196" s="39" t="s">
        <v>164</v>
      </c>
      <c r="X196" s="39" t="s">
        <v>151</v>
      </c>
      <c r="Y196" s="39" t="s">
        <v>152</v>
      </c>
      <c r="Z196" s="39">
        <v>2604</v>
      </c>
      <c r="AA196" s="41">
        <v>43048</v>
      </c>
      <c r="AB196" s="39" t="s">
        <v>154</v>
      </c>
      <c r="AC196" s="41"/>
      <c r="AD196" s="39"/>
      <c r="AE196" s="41"/>
      <c r="AF196" s="39"/>
      <c r="AG196" s="41">
        <v>43055</v>
      </c>
      <c r="AH196" s="41">
        <v>43900</v>
      </c>
      <c r="AI196" s="41">
        <v>43061</v>
      </c>
      <c r="AJ196" s="41" t="s">
        <v>153</v>
      </c>
      <c r="AK196" s="39" t="s">
        <v>198</v>
      </c>
      <c r="AL196" s="41">
        <v>43755</v>
      </c>
      <c r="AM196" s="42">
        <v>62359315</v>
      </c>
      <c r="AN196" s="42">
        <v>62359315</v>
      </c>
      <c r="AO196" s="41">
        <v>43236</v>
      </c>
      <c r="AP196" s="39"/>
      <c r="AQ196" s="39" t="s">
        <v>821</v>
      </c>
      <c r="AR196" s="43" t="s">
        <v>153</v>
      </c>
      <c r="AS196" s="43" t="s">
        <v>153</v>
      </c>
      <c r="AT196" s="43" t="s">
        <v>153</v>
      </c>
      <c r="AU196" s="43" t="s">
        <v>153</v>
      </c>
      <c r="AV196" s="43" t="s">
        <v>153</v>
      </c>
      <c r="AW196" s="43" t="s">
        <v>153</v>
      </c>
      <c r="AX196" s="43"/>
      <c r="AY196" s="43"/>
      <c r="AZ196" s="43"/>
      <c r="BA196" s="39">
        <f t="shared" si="19"/>
        <v>1</v>
      </c>
      <c r="BB196" s="39">
        <f t="shared" si="20"/>
        <v>1</v>
      </c>
      <c r="BC196" s="39">
        <f>+IF(Tabla2[[#This Row],[PROCESOS_FINALIZADOS]]=1,0,1)</f>
        <v>0</v>
      </c>
      <c r="BD196" s="39">
        <f>+IF(AND(Tabla2[[#This Row],[ESTADO DEL PROCESO]]&lt;&gt;"FINALIZADo",Tabla2[[#This Row],[ESTADO DE LA AUDIENCIA]]="Suspendida"),1,0)</f>
        <v>0</v>
      </c>
      <c r="BE196" s="39">
        <f>+IF(AND(Tabla2[[#This Row],[ESTADO DEL PROCESO]]&lt;&gt;"FINALIZADO",Tabla2[[#This Row],[ESTADO DE LA AUDIENCIA]]="Finalizada"),1,0)</f>
        <v>0</v>
      </c>
      <c r="BF196" s="39">
        <f>+IF(AND(Tabla2[[#This Row],[ESTADO DEL PROCESO]]&lt;&gt;"FINALIZADo",Tabla2[[#This Row],[ESTADO DE LA AUDIENCIA]]="Programada"),1,0)</f>
        <v>0</v>
      </c>
      <c r="BG196" s="39">
        <f>+IF(AND(Tabla2[[#This Row],[ESTADO DEL PROCESO]]="FINALIZADo",Tabla2[[#This Row],[ESTADO DE LA AUDIENCIA]]=""),1,0)</f>
        <v>0</v>
      </c>
      <c r="BH196" s="39">
        <f>+IF(Tabla2[[#This Row],[TIPO RESUELVE]]="SANCION",1,0)</f>
        <v>1</v>
      </c>
      <c r="BI196" s="39">
        <f>IF(Tabla2[[#This Row],[ESTADO DE LA AUDIENCIA]]="Finalizada",IF(Tabla2[[#This Row],[CONSECUENCIA JURÍDICA]]="MULTA",1,0),0)</f>
        <v>0</v>
      </c>
      <c r="BJ196" s="39">
        <f>IF(Tabla2[[#This Row],[ESTADO DE LA AUDIENCIA]]="Finalizada",IF(IFERROR(SEARCH("INCUMPLIMIENTO",Tabla2[[#This Row],[CONSECUENCIA JURÍDICA]],1),"")=1,1,0),0)</f>
        <v>1</v>
      </c>
      <c r="BK196" s="39">
        <f>IF(Tabla2[[#This Row],[ESTADO DE LA AUDIENCIA]]="Finalizada",IF(Tabla2[[#This Row],[FECHA DE CONSTANCIA DE EJECUTORIA]]="","",IF(IFERROR(SEARCH("Caducidad del Contrato",Tabla2[[#This Row],[CONSECUENCIA JURÍDICA]],1),"")=1,1,0)),0)</f>
        <v>0</v>
      </c>
      <c r="BL196" s="39" t="str">
        <f t="shared" ca="1" si="21"/>
        <v>No_Aplica</v>
      </c>
      <c r="BM196" s="39" t="str">
        <f>Tabla2[[#This Row],[No. CONTRATO]]&amp;Tabla2[[#This Row],[NUMERO DE DOCUMENTO]]&amp;Tabla2[[#This Row],[CONSECUENCIA JURÍDICA]]</f>
        <v>342900249994Incumplimiento Parcial (Cláusula Penal)</v>
      </c>
      <c r="BN196" s="39" t="str">
        <f t="shared" si="22"/>
        <v>Unicos</v>
      </c>
      <c r="BO196" s="39" t="str">
        <f ca="1">IF(Tabla2[[#This Row],[CADUCIDAD]]=1,"In-Habilitado",IF(SUMIFS(BI:BI,BL:BL,"Aplica",F:F,F196,BN:BN,"Unicos")&gt;=5,"In-Habilitado",IF(SUMIFS(BJ:BJ,BL:BL,"Aplica",F:F,F196,BN:BN,"Unicos")&gt;=2,"In-Habilitado",IF(AND(SUMIFS(BI:BI,BL:BL,"Aplica",F:F,F196,BN:BN,"Unicos")&gt;=2,SUMIFS(BJ:BJ,BL:BL,"Aplica",F:F,F196,BN:BN,"Unicos")&gt;=1),"In-Habilitado",""))))</f>
        <v/>
      </c>
      <c r="BP196" s="39">
        <f t="shared" si="23"/>
        <v>0</v>
      </c>
      <c r="BQ196" s="39" t="str">
        <f>IF(N197="","SIN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19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6" s="39" t="e">
        <f>IF(OR(Tabla2[[#This Row],[ESTADO DE LA AUDIENCIA]]="Programada",Tabla2[[#This Row],[ESTADO DE LA AUDIENCIA]]="Suspendida",Tabla2[[#This Row],[ESTADO DE LA AUDIENCIA]]=""),2025,IF(Tabla2[[#This Row],[FECHA DE CONSTANCIA DE EJECUTORIA]]="",2025,TEXT(Tabla2[[#This Row],[FECHA DE CONSTANCIA DE EJECUTORIA]],"YYYY")*1))</f>
        <v>#VALUE!</v>
      </c>
      <c r="BT196" s="39">
        <f t="shared" si="24"/>
        <v>2017</v>
      </c>
      <c r="BU19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6" s="39" t="str">
        <f>IF(COUNTIF($A$1:A196,A196)&gt;1,"","Unicos")</f>
        <v>Unicos</v>
      </c>
      <c r="BW196" s="44" t="str">
        <f ca="1">IF(Tabla2[[#This Row],[ESTADO DE LA AUDIENCIA]]="Finalizada",IFERROR(IF(TEXT(Tabla2[[#This Row],[FECHA DE CONSTANCIA DE EJECUTORIA]],"dd/mm/yyyy")*1&gt;=CONCATENATE(TEXT(TODAY(),"dd/mm/"),YEAR(TODAY())-3)*1,"Aplica","No Aplica"),"Validar"),"No Aplica")</f>
        <v>Validar</v>
      </c>
    </row>
    <row r="197" spans="1:75" ht="37.5" hidden="1" customHeight="1">
      <c r="A197" s="38">
        <v>188</v>
      </c>
      <c r="B197" s="39" t="s">
        <v>603</v>
      </c>
      <c r="C197" s="39" t="s">
        <v>4</v>
      </c>
      <c r="D197" s="39" t="s">
        <v>686</v>
      </c>
      <c r="E197" s="39" t="s">
        <v>141</v>
      </c>
      <c r="F197" s="39">
        <v>900249994</v>
      </c>
      <c r="G197" s="39"/>
      <c r="H197" s="39" t="s">
        <v>142</v>
      </c>
      <c r="I197" s="39">
        <v>2014</v>
      </c>
      <c r="J197" s="51">
        <v>343</v>
      </c>
      <c r="K197" s="39" t="s">
        <v>817</v>
      </c>
      <c r="L197" s="39" t="s">
        <v>144</v>
      </c>
      <c r="M197" s="39" t="s">
        <v>145</v>
      </c>
      <c r="N197" s="39" t="s">
        <v>822</v>
      </c>
      <c r="O197" s="41">
        <v>42942</v>
      </c>
      <c r="P197" s="41">
        <v>42957</v>
      </c>
      <c r="Q197" s="41">
        <v>44460</v>
      </c>
      <c r="R197" s="39" t="s">
        <v>147</v>
      </c>
      <c r="S197" s="41"/>
      <c r="T197" s="39" t="s">
        <v>811</v>
      </c>
      <c r="U197" s="41"/>
      <c r="V197" s="41">
        <v>43959</v>
      </c>
      <c r="W197" s="39" t="s">
        <v>164</v>
      </c>
      <c r="X197" s="39" t="s">
        <v>151</v>
      </c>
      <c r="Y197" s="39" t="s">
        <v>152</v>
      </c>
      <c r="Z197" s="39">
        <v>2606</v>
      </c>
      <c r="AA197" s="41">
        <v>42989</v>
      </c>
      <c r="AB197" s="39" t="s">
        <v>154</v>
      </c>
      <c r="AC197" s="41"/>
      <c r="AD197" s="39"/>
      <c r="AE197" s="41"/>
      <c r="AF197" s="39"/>
      <c r="AG197" s="41">
        <v>43055</v>
      </c>
      <c r="AH197" s="41">
        <v>43900</v>
      </c>
      <c r="AI197" s="41">
        <v>43061</v>
      </c>
      <c r="AJ197" s="41" t="s">
        <v>153</v>
      </c>
      <c r="AK197" s="39" t="s">
        <v>198</v>
      </c>
      <c r="AL197" s="41">
        <v>43755</v>
      </c>
      <c r="AM197" s="42">
        <v>26295225</v>
      </c>
      <c r="AN197" s="42">
        <v>26295225</v>
      </c>
      <c r="AO197" s="41">
        <v>43122</v>
      </c>
      <c r="AP197" s="39"/>
      <c r="AQ197" s="39" t="s">
        <v>823</v>
      </c>
      <c r="AR197" s="43" t="s">
        <v>153</v>
      </c>
      <c r="AS197" s="43" t="s">
        <v>153</v>
      </c>
      <c r="AT197" s="43" t="s">
        <v>153</v>
      </c>
      <c r="AU197" s="43" t="s">
        <v>153</v>
      </c>
      <c r="AV197" s="43" t="s">
        <v>153</v>
      </c>
      <c r="AW197" s="43" t="s">
        <v>153</v>
      </c>
      <c r="AX197" s="43"/>
      <c r="AY197" s="43"/>
      <c r="AZ197" s="43"/>
      <c r="BA197" s="39">
        <f t="shared" si="19"/>
        <v>1</v>
      </c>
      <c r="BB197" s="39">
        <f t="shared" si="20"/>
        <v>1</v>
      </c>
      <c r="BC197" s="39">
        <f>+IF(Tabla2[[#This Row],[PROCESOS_FINALIZADOS]]=1,0,1)</f>
        <v>0</v>
      </c>
      <c r="BD197" s="39">
        <f>+IF(AND(Tabla2[[#This Row],[ESTADO DEL PROCESO]]&lt;&gt;"FINALIZADo",Tabla2[[#This Row],[ESTADO DE LA AUDIENCIA]]="Suspendida"),1,0)</f>
        <v>0</v>
      </c>
      <c r="BE197" s="39">
        <f>+IF(AND(Tabla2[[#This Row],[ESTADO DEL PROCESO]]&lt;&gt;"FINALIZADO",Tabla2[[#This Row],[ESTADO DE LA AUDIENCIA]]="Finalizada"),1,0)</f>
        <v>0</v>
      </c>
      <c r="BF197" s="39">
        <f>+IF(AND(Tabla2[[#This Row],[ESTADO DEL PROCESO]]&lt;&gt;"FINALIZADo",Tabla2[[#This Row],[ESTADO DE LA AUDIENCIA]]="Programada"),1,0)</f>
        <v>0</v>
      </c>
      <c r="BG197" s="39">
        <f>+IF(AND(Tabla2[[#This Row],[ESTADO DEL PROCESO]]="FINALIZADo",Tabla2[[#This Row],[ESTADO DE LA AUDIENCIA]]=""),1,0)</f>
        <v>0</v>
      </c>
      <c r="BH197" s="39">
        <f>+IF(Tabla2[[#This Row],[TIPO RESUELVE]]="SANCION",1,0)</f>
        <v>1</v>
      </c>
      <c r="BI197" s="39">
        <f>IF(Tabla2[[#This Row],[ESTADO DE LA AUDIENCIA]]="Finalizada",IF(Tabla2[[#This Row],[CONSECUENCIA JURÍDICA]]="MULTA",1,0),0)</f>
        <v>0</v>
      </c>
      <c r="BJ197" s="39">
        <f>IF(Tabla2[[#This Row],[ESTADO DE LA AUDIENCIA]]="Finalizada",IF(IFERROR(SEARCH("INCUMPLIMIENTO",Tabla2[[#This Row],[CONSECUENCIA JURÍDICA]],1),"")=1,1,0),0)</f>
        <v>1</v>
      </c>
      <c r="BK197" s="39">
        <f>IF(Tabla2[[#This Row],[ESTADO DE LA AUDIENCIA]]="Finalizada",IF(Tabla2[[#This Row],[FECHA DE CONSTANCIA DE EJECUTORIA]]="","",IF(IFERROR(SEARCH("Caducidad del Contrato",Tabla2[[#This Row],[CONSECUENCIA JURÍDICA]],1),"")=1,1,0)),0)</f>
        <v>0</v>
      </c>
      <c r="BL197" s="39" t="str">
        <f t="shared" ca="1" si="21"/>
        <v>No_Aplica</v>
      </c>
      <c r="BM197" s="39" t="str">
        <f>Tabla2[[#This Row],[No. CONTRATO]]&amp;Tabla2[[#This Row],[NUMERO DE DOCUMENTO]]&amp;Tabla2[[#This Row],[CONSECUENCIA JURÍDICA]]</f>
        <v>343900249994Incumplimiento Parcial (Cláusula Penal)</v>
      </c>
      <c r="BN197" s="39" t="str">
        <f t="shared" si="22"/>
        <v>Unicos</v>
      </c>
      <c r="BO197" s="39" t="str">
        <f ca="1">IF(Tabla2[[#This Row],[CADUCIDAD]]=1,"In-Habilitado",IF(SUMIFS(BI:BI,BL:BL,"Aplica",F:F,F197,BN:BN,"Unicos")&gt;=5,"In-Habilitado",IF(SUMIFS(BJ:BJ,BL:BL,"Aplica",F:F,F197,BN:BN,"Unicos")&gt;=2,"In-Habilitado",IF(AND(SUMIFS(BI:BI,BL:BL,"Aplica",F:F,F197,BN:BN,"Unicos")&gt;=2,SUMIFS(BJ:BJ,BL:BL,"Aplica",F:F,F197,BN:BN,"Unicos")&gt;=1),"In-Habilitado",""))))</f>
        <v/>
      </c>
      <c r="BP197" s="39">
        <f t="shared" si="23"/>
        <v>0</v>
      </c>
      <c r="BQ197" s="39" t="str">
        <f>IF(N198="","SIN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19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7" s="39" t="e">
        <f>IF(OR(Tabla2[[#This Row],[ESTADO DE LA AUDIENCIA]]="Programada",Tabla2[[#This Row],[ESTADO DE LA AUDIENCIA]]="Suspendida",Tabla2[[#This Row],[ESTADO DE LA AUDIENCIA]]=""),2025,IF(Tabla2[[#This Row],[FECHA DE CONSTANCIA DE EJECUTORIA]]="",2025,TEXT(Tabla2[[#This Row],[FECHA DE CONSTANCIA DE EJECUTORIA]],"YYYY")*1))</f>
        <v>#VALUE!</v>
      </c>
      <c r="BT197" s="39">
        <f t="shared" si="24"/>
        <v>2017</v>
      </c>
      <c r="BU19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7" s="39" t="str">
        <f>IF(COUNTIF($A$1:A197,A197)&gt;1,"","Unicos")</f>
        <v>Unicos</v>
      </c>
      <c r="BW197" s="44" t="str">
        <f ca="1">IF(Tabla2[[#This Row],[ESTADO DE LA AUDIENCIA]]="Finalizada",IFERROR(IF(TEXT(Tabla2[[#This Row],[FECHA DE CONSTANCIA DE EJECUTORIA]],"dd/mm/yyyy")*1&gt;=CONCATENATE(TEXT(TODAY(),"dd/mm/"),YEAR(TODAY())-3)*1,"Aplica","No Aplica"),"Validar"),"No Aplica")</f>
        <v>Validar</v>
      </c>
    </row>
    <row r="198" spans="1:75" ht="37.5" hidden="1" customHeight="1">
      <c r="A198" s="38">
        <v>189</v>
      </c>
      <c r="B198" s="39" t="s">
        <v>669</v>
      </c>
      <c r="C198" s="39" t="s">
        <v>4</v>
      </c>
      <c r="D198" s="39" t="s">
        <v>824</v>
      </c>
      <c r="E198" s="39" t="s">
        <v>141</v>
      </c>
      <c r="F198" s="39">
        <v>900642214</v>
      </c>
      <c r="G198" s="39">
        <v>9</v>
      </c>
      <c r="H198" s="39" t="s">
        <v>142</v>
      </c>
      <c r="I198" s="39">
        <v>2016</v>
      </c>
      <c r="J198" s="40">
        <v>286</v>
      </c>
      <c r="K198" s="39" t="s">
        <v>825</v>
      </c>
      <c r="L198" s="39" t="s">
        <v>144</v>
      </c>
      <c r="M198" s="39" t="s">
        <v>145</v>
      </c>
      <c r="N198" s="62" t="s">
        <v>826</v>
      </c>
      <c r="O198" s="41">
        <v>42746</v>
      </c>
      <c r="P198" s="41">
        <v>42746</v>
      </c>
      <c r="Q198" s="41">
        <v>44460</v>
      </c>
      <c r="R198" s="39" t="s">
        <v>147</v>
      </c>
      <c r="S198" s="41"/>
      <c r="T198" s="39" t="s">
        <v>673</v>
      </c>
      <c r="U198" s="63" t="s">
        <v>827</v>
      </c>
      <c r="V198" s="41">
        <v>44054</v>
      </c>
      <c r="W198" s="39" t="s">
        <v>164</v>
      </c>
      <c r="X198" s="39" t="s">
        <v>151</v>
      </c>
      <c r="Y198" s="39" t="s">
        <v>152</v>
      </c>
      <c r="Z198" s="39">
        <v>2110</v>
      </c>
      <c r="AA198" s="41">
        <v>42908</v>
      </c>
      <c r="AB198" s="39" t="s">
        <v>198</v>
      </c>
      <c r="AC198" s="41">
        <v>42916</v>
      </c>
      <c r="AD198" s="39">
        <v>4250</v>
      </c>
      <c r="AE198" s="41">
        <v>43060</v>
      </c>
      <c r="AF198" s="39" t="s">
        <v>310</v>
      </c>
      <c r="AG198" s="41">
        <v>43062</v>
      </c>
      <c r="AH198" s="41">
        <v>44039</v>
      </c>
      <c r="AI198" s="41">
        <v>45812</v>
      </c>
      <c r="AJ198" s="41" t="s">
        <v>153</v>
      </c>
      <c r="AK198" s="39" t="s">
        <v>198</v>
      </c>
      <c r="AL198" s="41">
        <v>43987</v>
      </c>
      <c r="AM198" s="42">
        <v>42000852</v>
      </c>
      <c r="AN198" s="42">
        <v>42000852</v>
      </c>
      <c r="AO198" s="41">
        <v>43291</v>
      </c>
      <c r="AP198" s="39" t="s">
        <v>828</v>
      </c>
      <c r="AQ198" s="39" t="s">
        <v>829</v>
      </c>
      <c r="AR198" s="43" t="s">
        <v>153</v>
      </c>
      <c r="AS198" s="43" t="s">
        <v>153</v>
      </c>
      <c r="AT198" s="43" t="s">
        <v>153</v>
      </c>
      <c r="AU198" s="43" t="s">
        <v>153</v>
      </c>
      <c r="AV198" s="43" t="s">
        <v>153</v>
      </c>
      <c r="AW198" s="43" t="s">
        <v>153</v>
      </c>
      <c r="AX198" s="43"/>
      <c r="AY198" s="43"/>
      <c r="AZ198" s="43"/>
      <c r="BA198" s="39">
        <f t="shared" si="19"/>
        <v>1</v>
      </c>
      <c r="BB198" s="39">
        <f t="shared" si="20"/>
        <v>1</v>
      </c>
      <c r="BC198" s="39">
        <f>+IF(Tabla2[[#This Row],[PROCESOS_FINALIZADOS]]=1,0,1)</f>
        <v>0</v>
      </c>
      <c r="BD198" s="39">
        <f>+IF(AND(Tabla2[[#This Row],[ESTADO DEL PROCESO]]&lt;&gt;"FINALIZADo",Tabla2[[#This Row],[ESTADO DE LA AUDIENCIA]]="Suspendida"),1,0)</f>
        <v>0</v>
      </c>
      <c r="BE198" s="39">
        <f>+IF(AND(Tabla2[[#This Row],[ESTADO DEL PROCESO]]&lt;&gt;"FINALIZADO",Tabla2[[#This Row],[ESTADO DE LA AUDIENCIA]]="Finalizada"),1,0)</f>
        <v>0</v>
      </c>
      <c r="BF198" s="39">
        <f>+IF(AND(Tabla2[[#This Row],[ESTADO DEL PROCESO]]&lt;&gt;"FINALIZADo",Tabla2[[#This Row],[ESTADO DE LA AUDIENCIA]]="Programada"),1,0)</f>
        <v>0</v>
      </c>
      <c r="BG198" s="39">
        <f>+IF(AND(Tabla2[[#This Row],[ESTADO DEL PROCESO]]="FINALIZADo",Tabla2[[#This Row],[ESTADO DE LA AUDIENCIA]]=""),1,0)</f>
        <v>0</v>
      </c>
      <c r="BH198" s="39">
        <f>+IF(Tabla2[[#This Row],[TIPO RESUELVE]]="SANCION",1,0)</f>
        <v>1</v>
      </c>
      <c r="BI198" s="39">
        <f>IF(Tabla2[[#This Row],[ESTADO DE LA AUDIENCIA]]="Finalizada",IF(Tabla2[[#This Row],[CONSECUENCIA JURÍDICA]]="MULTA",1,0),0)</f>
        <v>0</v>
      </c>
      <c r="BJ198" s="39">
        <f>IF(Tabla2[[#This Row],[ESTADO DE LA AUDIENCIA]]="Finalizada",IF(IFERROR(SEARCH("INCUMPLIMIENTO",Tabla2[[#This Row],[CONSECUENCIA JURÍDICA]],1),"")=1,1,0),0)</f>
        <v>1</v>
      </c>
      <c r="BK198" s="39">
        <f>IF(Tabla2[[#This Row],[ESTADO DE LA AUDIENCIA]]="Finalizada",IF(Tabla2[[#This Row],[FECHA DE CONSTANCIA DE EJECUTORIA]]="","",IF(IFERROR(SEARCH("Caducidad del Contrato",Tabla2[[#This Row],[CONSECUENCIA JURÍDICA]],1),"")=1,1,0)),0)</f>
        <v>0</v>
      </c>
      <c r="BL198" s="39" t="str">
        <f t="shared" ca="1" si="21"/>
        <v>No_Aplica</v>
      </c>
      <c r="BM198" s="39" t="str">
        <f>Tabla2[[#This Row],[No. CONTRATO]]&amp;Tabla2[[#This Row],[NUMERO DE DOCUMENTO]]&amp;Tabla2[[#This Row],[CONSECUENCIA JURÍDICA]]</f>
        <v>286900642214Incumplimiento Parcial (Cláusula Penal)</v>
      </c>
      <c r="BN198" s="39" t="str">
        <f t="shared" si="22"/>
        <v>Unicos</v>
      </c>
      <c r="BO198" s="39" t="str">
        <f ca="1">IF(Tabla2[[#This Row],[CADUCIDAD]]=1,"In-Habilitado",IF(SUMIFS(BI:BI,BL:BL,"Aplica",F:F,F198,BN:BN,"Unicos")&gt;=5,"In-Habilitado",IF(SUMIFS(BJ:BJ,BL:BL,"Aplica",F:F,F198,BN:BN,"Unicos")&gt;=2,"In-Habilitado",IF(AND(SUMIFS(BI:BI,BL:BL,"Aplica",F:F,F198,BN:BN,"Unicos")&gt;=2,SUMIFS(BJ:BJ,BL:BL,"Aplica",F:F,F198,BN:BN,"Unicos")&gt;=1),"In-Habilitado",""))))</f>
        <v/>
      </c>
      <c r="BP198" s="39">
        <f t="shared" si="23"/>
        <v>0</v>
      </c>
      <c r="BQ198" s="39" t="str">
        <f>IF(N199="","SIN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19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8" s="39" t="e">
        <f>IF(OR(Tabla2[[#This Row],[ESTADO DE LA AUDIENCIA]]="Programada",Tabla2[[#This Row],[ESTADO DE LA AUDIENCIA]]="Suspendida",Tabla2[[#This Row],[ESTADO DE LA AUDIENCIA]]=""),2025,IF(Tabla2[[#This Row],[FECHA DE CONSTANCIA DE EJECUTORIA]]="",2025,TEXT(Tabla2[[#This Row],[FECHA DE CONSTANCIA DE EJECUTORIA]],"YYYY")*1))</f>
        <v>#VALUE!</v>
      </c>
      <c r="BT198" s="39">
        <f t="shared" si="24"/>
        <v>2017</v>
      </c>
      <c r="BU19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8" s="39" t="str">
        <f>IF(COUNTIF($A$1:A198,A198)&gt;1,"","Unicos")</f>
        <v>Unicos</v>
      </c>
      <c r="BW198" s="44" t="str">
        <f ca="1">IF(Tabla2[[#This Row],[ESTADO DE LA AUDIENCIA]]="Finalizada",IFERROR(IF(TEXT(Tabla2[[#This Row],[FECHA DE CONSTANCIA DE EJECUTORIA]],"dd/mm/yyyy")*1&gt;=CONCATENATE(TEXT(TODAY(),"dd/mm/"),YEAR(TODAY())-3)*1,"Aplica","No Aplica"),"Validar"),"No Aplica")</f>
        <v>Validar</v>
      </c>
    </row>
    <row r="199" spans="1:75" ht="37.5" hidden="1" customHeight="1">
      <c r="A199" s="38">
        <v>190</v>
      </c>
      <c r="B199" s="39" t="s">
        <v>18</v>
      </c>
      <c r="C199" s="39" t="s">
        <v>4</v>
      </c>
      <c r="D199" s="39" t="s">
        <v>563</v>
      </c>
      <c r="E199" s="39" t="s">
        <v>141</v>
      </c>
      <c r="F199" s="39">
        <v>860005068</v>
      </c>
      <c r="G199" s="39">
        <v>3</v>
      </c>
      <c r="H199" s="39" t="s">
        <v>142</v>
      </c>
      <c r="I199" s="39">
        <v>2016</v>
      </c>
      <c r="J199" s="39">
        <v>11018112016</v>
      </c>
      <c r="K199" s="39" t="s">
        <v>564</v>
      </c>
      <c r="L199" s="39" t="s">
        <v>169</v>
      </c>
      <c r="M199" s="39" t="s">
        <v>145</v>
      </c>
      <c r="N199" s="46" t="s">
        <v>530</v>
      </c>
      <c r="O199" s="41"/>
      <c r="P199" s="41"/>
      <c r="Q199" s="41"/>
      <c r="R199" s="39" t="s">
        <v>147</v>
      </c>
      <c r="S199" s="41"/>
      <c r="T199" s="39"/>
      <c r="U199" s="39"/>
      <c r="V199" s="41">
        <v>44056</v>
      </c>
      <c r="W199" s="39" t="s">
        <v>164</v>
      </c>
      <c r="X199" s="39" t="s">
        <v>165</v>
      </c>
      <c r="Y199" s="39" t="s">
        <v>268</v>
      </c>
      <c r="Z199" s="39">
        <v>3788</v>
      </c>
      <c r="AA199" s="41">
        <v>43038</v>
      </c>
      <c r="AB199" s="39" t="s">
        <v>154</v>
      </c>
      <c r="AC199" s="41"/>
      <c r="AD199" s="39"/>
      <c r="AE199" s="41"/>
      <c r="AF199" s="39"/>
      <c r="AG199" s="41">
        <v>43062</v>
      </c>
      <c r="AH199" s="41"/>
      <c r="AI199" s="41"/>
      <c r="AJ199" s="41"/>
      <c r="AK199" s="39"/>
      <c r="AL199" s="41"/>
      <c r="AM199" s="42"/>
      <c r="AN199" s="42"/>
      <c r="AO199" s="41"/>
      <c r="AP199" s="39"/>
      <c r="AQ199" s="39"/>
      <c r="AR199" s="43" t="s">
        <v>153</v>
      </c>
      <c r="AS199" s="43" t="s">
        <v>153</v>
      </c>
      <c r="AT199" s="43" t="s">
        <v>153</v>
      </c>
      <c r="AU199" s="43" t="s">
        <v>153</v>
      </c>
      <c r="AV199" s="43" t="s">
        <v>153</v>
      </c>
      <c r="AW199" s="43" t="s">
        <v>153</v>
      </c>
      <c r="AX199" s="43"/>
      <c r="AY199" s="43"/>
      <c r="AZ199" s="43"/>
      <c r="BA199" s="39">
        <f t="shared" si="19"/>
        <v>1</v>
      </c>
      <c r="BB199" s="39">
        <f t="shared" si="20"/>
        <v>1</v>
      </c>
      <c r="BC199" s="39">
        <f>+IF(Tabla2[[#This Row],[PROCESOS_FINALIZADOS]]=1,0,1)</f>
        <v>0</v>
      </c>
      <c r="BD199" s="39">
        <f>+IF(AND(Tabla2[[#This Row],[ESTADO DEL PROCESO]]&lt;&gt;"FINALIZADo",Tabla2[[#This Row],[ESTADO DE LA AUDIENCIA]]="Suspendida"),1,0)</f>
        <v>0</v>
      </c>
      <c r="BE199" s="39">
        <f>+IF(AND(Tabla2[[#This Row],[ESTADO DEL PROCESO]]&lt;&gt;"FINALIZADO",Tabla2[[#This Row],[ESTADO DE LA AUDIENCIA]]="Finalizada"),1,0)</f>
        <v>0</v>
      </c>
      <c r="BF199" s="39">
        <f>+IF(AND(Tabla2[[#This Row],[ESTADO DEL PROCESO]]&lt;&gt;"FINALIZADo",Tabla2[[#This Row],[ESTADO DE LA AUDIENCIA]]="Programada"),1,0)</f>
        <v>0</v>
      </c>
      <c r="BG199" s="39">
        <f>+IF(AND(Tabla2[[#This Row],[ESTADO DEL PROCESO]]="FINALIZADo",Tabla2[[#This Row],[ESTADO DE LA AUDIENCIA]]=""),1,0)</f>
        <v>0</v>
      </c>
      <c r="BH199" s="39">
        <f>+IF(Tabla2[[#This Row],[TIPO RESUELVE]]="SANCION",1,0)</f>
        <v>0</v>
      </c>
      <c r="BI199" s="39">
        <f>IF(Tabla2[[#This Row],[ESTADO DE LA AUDIENCIA]]="Finalizada",IF(Tabla2[[#This Row],[CONSECUENCIA JURÍDICA]]="MULTA",1,0),0)</f>
        <v>0</v>
      </c>
      <c r="BJ199" s="39">
        <f>IF(Tabla2[[#This Row],[ESTADO DE LA AUDIENCIA]]="Finalizada",IF(IFERROR(SEARCH("INCUMPLIMIENTO",Tabla2[[#This Row],[CONSECUENCIA JURÍDICA]],1),"")=1,1,0),0)</f>
        <v>0</v>
      </c>
      <c r="BK199" s="39">
        <f>IF(Tabla2[[#This Row],[ESTADO DE LA AUDIENCIA]]="Finalizada",IF(Tabla2[[#This Row],[FECHA DE CONSTANCIA DE EJECUTORIA]]="","",IF(IFERROR(SEARCH("Caducidad del Contrato",Tabla2[[#This Row],[CONSECUENCIA JURÍDICA]],1),"")=1,1,0)),0)</f>
        <v>0</v>
      </c>
      <c r="BL199" s="39" t="str">
        <f t="shared" ca="1" si="21"/>
        <v>No_Aplica</v>
      </c>
      <c r="BM199" s="39" t="str">
        <f>Tabla2[[#This Row],[No. CONTRATO]]&amp;Tabla2[[#This Row],[NUMERO DE DOCUMENTO]]&amp;Tabla2[[#This Row],[CONSECUENCIA JURÍDICA]]</f>
        <v>11018112016860005068Terminación de la actuación sancionatoria</v>
      </c>
      <c r="BN199" s="39" t="str">
        <f t="shared" si="22"/>
        <v>Unicos</v>
      </c>
      <c r="BO199" s="39" t="str">
        <f ca="1">IF(Tabla2[[#This Row],[CADUCIDAD]]=1,"In-Habilitado",IF(SUMIFS(BI:BI,BL:BL,"Aplica",F:F,F199,BN:BN,"Unicos")&gt;=5,"In-Habilitado",IF(SUMIFS(BJ:BJ,BL:BL,"Aplica",F:F,F199,BN:BN,"Unicos")&gt;=2,"In-Habilitado",IF(AND(SUMIFS(BI:BI,BL:BL,"Aplica",F:F,F199,BN:BN,"Unicos")&gt;=2,SUMIFS(BJ:BJ,BL:BL,"Aplica",F:F,F199,BN:BN,"Unicos")&gt;=1),"In-Habilitado",""))))</f>
        <v/>
      </c>
      <c r="BP199" s="39">
        <f t="shared" si="23"/>
        <v>1</v>
      </c>
      <c r="BQ199" s="39" t="str">
        <f>IF(N200="","SIN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19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199" s="39" t="e">
        <f>IF(OR(Tabla2[[#This Row],[ESTADO DE LA AUDIENCIA]]="Programada",Tabla2[[#This Row],[ESTADO DE LA AUDIENCIA]]="Suspendida",Tabla2[[#This Row],[ESTADO DE LA AUDIENCIA]]=""),2025,IF(Tabla2[[#This Row],[FECHA DE CONSTANCIA DE EJECUTORIA]]="",2025,TEXT(Tabla2[[#This Row],[FECHA DE CONSTANCIA DE EJECUTORIA]],"YYYY")*1))</f>
        <v>#VALUE!</v>
      </c>
      <c r="BT199" s="39">
        <f t="shared" si="24"/>
        <v>2017</v>
      </c>
      <c r="BU19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199" s="39" t="str">
        <f>IF(COUNTIF($A$1:A199,A199)&gt;1,"","Unicos")</f>
        <v>Unicos</v>
      </c>
      <c r="BW199" s="44" t="str">
        <f ca="1">IF(Tabla2[[#This Row],[ESTADO DE LA AUDIENCIA]]="Finalizada",IFERROR(IF(TEXT(Tabla2[[#This Row],[FECHA DE CONSTANCIA DE EJECUTORIA]],"dd/mm/yyyy")*1&gt;=CONCATENATE(TEXT(TODAY(),"dd/mm/"),YEAR(TODAY())-3)*1,"Aplica","No Aplica"),"Validar"),"No Aplica")</f>
        <v>Validar</v>
      </c>
    </row>
    <row r="200" spans="1:75" ht="37.5" hidden="1" customHeight="1">
      <c r="A200" s="38">
        <v>191</v>
      </c>
      <c r="B200" s="39" t="s">
        <v>18</v>
      </c>
      <c r="C200" s="39" t="s">
        <v>4</v>
      </c>
      <c r="D200" s="39" t="s">
        <v>563</v>
      </c>
      <c r="E200" s="39" t="s">
        <v>141</v>
      </c>
      <c r="F200" s="39">
        <v>860005068</v>
      </c>
      <c r="G200" s="39">
        <v>3</v>
      </c>
      <c r="H200" s="39" t="s">
        <v>142</v>
      </c>
      <c r="I200" s="39">
        <v>2016</v>
      </c>
      <c r="J200" s="39">
        <v>11018122016</v>
      </c>
      <c r="K200" s="39" t="s">
        <v>564</v>
      </c>
      <c r="L200" s="39" t="s">
        <v>169</v>
      </c>
      <c r="M200" s="39" t="s">
        <v>145</v>
      </c>
      <c r="N200" s="46" t="s">
        <v>56</v>
      </c>
      <c r="O200" s="41"/>
      <c r="P200" s="41"/>
      <c r="Q200" s="41"/>
      <c r="R200" s="39" t="s">
        <v>147</v>
      </c>
      <c r="S200" s="41"/>
      <c r="T200" s="39"/>
      <c r="U200" s="39"/>
      <c r="V200" s="41">
        <v>44056</v>
      </c>
      <c r="W200" s="39" t="s">
        <v>164</v>
      </c>
      <c r="X200" s="39" t="s">
        <v>165</v>
      </c>
      <c r="Y200" s="39" t="s">
        <v>268</v>
      </c>
      <c r="Z200" s="39">
        <v>3785</v>
      </c>
      <c r="AA200" s="41">
        <v>43038</v>
      </c>
      <c r="AB200" s="39" t="s">
        <v>154</v>
      </c>
      <c r="AC200" s="41"/>
      <c r="AD200" s="39"/>
      <c r="AE200" s="41"/>
      <c r="AF200" s="39"/>
      <c r="AG200" s="41">
        <v>43062</v>
      </c>
      <c r="AH200" s="41">
        <v>43062</v>
      </c>
      <c r="AI200" s="41"/>
      <c r="AJ200" s="41"/>
      <c r="AK200" s="39"/>
      <c r="AL200" s="41"/>
      <c r="AM200" s="42"/>
      <c r="AN200" s="42"/>
      <c r="AO200" s="41"/>
      <c r="AP200" s="39"/>
      <c r="AQ200" s="39"/>
      <c r="AR200" s="43" t="s">
        <v>153</v>
      </c>
      <c r="AS200" s="43" t="s">
        <v>153</v>
      </c>
      <c r="AT200" s="43" t="s">
        <v>153</v>
      </c>
      <c r="AU200" s="43" t="s">
        <v>153</v>
      </c>
      <c r="AV200" s="43" t="s">
        <v>153</v>
      </c>
      <c r="AW200" s="43" t="s">
        <v>153</v>
      </c>
      <c r="AX200" s="43"/>
      <c r="AY200" s="43"/>
      <c r="AZ200" s="43"/>
      <c r="BA200" s="39">
        <f t="shared" si="19"/>
        <v>1</v>
      </c>
      <c r="BB200" s="39">
        <f t="shared" si="20"/>
        <v>1</v>
      </c>
      <c r="BC200" s="39">
        <f>+IF(Tabla2[[#This Row],[PROCESOS_FINALIZADOS]]=1,0,1)</f>
        <v>0</v>
      </c>
      <c r="BD200" s="39">
        <f>+IF(AND(Tabla2[[#This Row],[ESTADO DEL PROCESO]]&lt;&gt;"FINALIZADo",Tabla2[[#This Row],[ESTADO DE LA AUDIENCIA]]="Suspendida"),1,0)</f>
        <v>0</v>
      </c>
      <c r="BE200" s="39">
        <f>+IF(AND(Tabla2[[#This Row],[ESTADO DEL PROCESO]]&lt;&gt;"FINALIZADO",Tabla2[[#This Row],[ESTADO DE LA AUDIENCIA]]="Finalizada"),1,0)</f>
        <v>0</v>
      </c>
      <c r="BF200" s="39">
        <f>+IF(AND(Tabla2[[#This Row],[ESTADO DEL PROCESO]]&lt;&gt;"FINALIZADo",Tabla2[[#This Row],[ESTADO DE LA AUDIENCIA]]="Programada"),1,0)</f>
        <v>0</v>
      </c>
      <c r="BG200" s="39">
        <f>+IF(AND(Tabla2[[#This Row],[ESTADO DEL PROCESO]]="FINALIZADo",Tabla2[[#This Row],[ESTADO DE LA AUDIENCIA]]=""),1,0)</f>
        <v>0</v>
      </c>
      <c r="BH200" s="39">
        <f>+IF(Tabla2[[#This Row],[TIPO RESUELVE]]="SANCION",1,0)</f>
        <v>0</v>
      </c>
      <c r="BI200" s="39">
        <f>IF(Tabla2[[#This Row],[ESTADO DE LA AUDIENCIA]]="Finalizada",IF(Tabla2[[#This Row],[CONSECUENCIA JURÍDICA]]="MULTA",1,0),0)</f>
        <v>0</v>
      </c>
      <c r="BJ200" s="39">
        <f>IF(Tabla2[[#This Row],[ESTADO DE LA AUDIENCIA]]="Finalizada",IF(IFERROR(SEARCH("INCUMPLIMIENTO",Tabla2[[#This Row],[CONSECUENCIA JURÍDICA]],1),"")=1,1,0),0)</f>
        <v>0</v>
      </c>
      <c r="BK200" s="39">
        <f>IF(Tabla2[[#This Row],[ESTADO DE LA AUDIENCIA]]="Finalizada",IF(Tabla2[[#This Row],[FECHA DE CONSTANCIA DE EJECUTORIA]]="","",IF(IFERROR(SEARCH("Caducidad del Contrato",Tabla2[[#This Row],[CONSECUENCIA JURÍDICA]],1),"")=1,1,0)),0)</f>
        <v>0</v>
      </c>
      <c r="BL200" s="39" t="str">
        <f t="shared" ca="1" si="21"/>
        <v>No_Aplica</v>
      </c>
      <c r="BM200" s="39" t="str">
        <f>Tabla2[[#This Row],[No. CONTRATO]]&amp;Tabla2[[#This Row],[NUMERO DE DOCUMENTO]]&amp;Tabla2[[#This Row],[CONSECUENCIA JURÍDICA]]</f>
        <v>11018122016860005068Terminación de la actuación sancionatoria</v>
      </c>
      <c r="BN200" s="39" t="str">
        <f t="shared" si="22"/>
        <v>Unicos</v>
      </c>
      <c r="BO200" s="39" t="str">
        <f ca="1">IF(Tabla2[[#This Row],[CADUCIDAD]]=1,"In-Habilitado",IF(SUMIFS(BI:BI,BL:BL,"Aplica",F:F,F200,BN:BN,"Unicos")&gt;=5,"In-Habilitado",IF(SUMIFS(BJ:BJ,BL:BL,"Aplica",F:F,F200,BN:BN,"Unicos")&gt;=2,"In-Habilitado",IF(AND(SUMIFS(BI:BI,BL:BL,"Aplica",F:F,F200,BN:BN,"Unicos")&gt;=2,SUMIFS(BJ:BJ,BL:BL,"Aplica",F:F,F200,BN:BN,"Unicos")&gt;=1),"In-Habilitado",""))))</f>
        <v/>
      </c>
      <c r="BP200" s="39">
        <f t="shared" si="23"/>
        <v>1</v>
      </c>
      <c r="BQ200" s="39" t="str">
        <f>IF(N201="","SIN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0" s="39" t="e">
        <f>IF(OR(Tabla2[[#This Row],[ESTADO DE LA AUDIENCIA]]="Programada",Tabla2[[#This Row],[ESTADO DE LA AUDIENCIA]]="Suspendida",Tabla2[[#This Row],[ESTADO DE LA AUDIENCIA]]=""),2025,IF(Tabla2[[#This Row],[FECHA DE CONSTANCIA DE EJECUTORIA]]="",2025,TEXT(Tabla2[[#This Row],[FECHA DE CONSTANCIA DE EJECUTORIA]],"YYYY")*1))</f>
        <v>#VALUE!</v>
      </c>
      <c r="BT200" s="39">
        <f t="shared" si="24"/>
        <v>2017</v>
      </c>
      <c r="BU20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0" s="39" t="str">
        <f>IF(COUNTIF($A$1:A200,A200)&gt;1,"","Unicos")</f>
        <v>Unicos</v>
      </c>
      <c r="BW200" s="44" t="str">
        <f ca="1">IF(Tabla2[[#This Row],[ESTADO DE LA AUDIENCIA]]="Finalizada",IFERROR(IF(TEXT(Tabla2[[#This Row],[FECHA DE CONSTANCIA DE EJECUTORIA]],"dd/mm/yyyy")*1&gt;=CONCATENATE(TEXT(TODAY(),"dd/mm/"),YEAR(TODAY())-3)*1,"Aplica","No Aplica"),"Validar"),"No Aplica")</f>
        <v>Validar</v>
      </c>
    </row>
    <row r="201" spans="1:75" ht="37.5" hidden="1" customHeight="1">
      <c r="A201" s="38">
        <v>192</v>
      </c>
      <c r="B201" s="39" t="s">
        <v>18</v>
      </c>
      <c r="C201" s="39" t="s">
        <v>4</v>
      </c>
      <c r="D201" s="39" t="s">
        <v>563</v>
      </c>
      <c r="E201" s="39" t="s">
        <v>141</v>
      </c>
      <c r="F201" s="39">
        <v>860005068</v>
      </c>
      <c r="G201" s="39">
        <v>3</v>
      </c>
      <c r="H201" s="39" t="s">
        <v>142</v>
      </c>
      <c r="I201" s="39">
        <v>2016</v>
      </c>
      <c r="J201" s="39">
        <v>11018182016</v>
      </c>
      <c r="K201" s="39" t="s">
        <v>564</v>
      </c>
      <c r="L201" s="39" t="s">
        <v>169</v>
      </c>
      <c r="M201" s="39" t="s">
        <v>145</v>
      </c>
      <c r="N201" s="39" t="s">
        <v>56</v>
      </c>
      <c r="O201" s="41"/>
      <c r="P201" s="41"/>
      <c r="Q201" s="41"/>
      <c r="R201" s="39" t="s">
        <v>147</v>
      </c>
      <c r="S201" s="41"/>
      <c r="T201" s="39"/>
      <c r="U201" s="39"/>
      <c r="V201" s="41">
        <v>44056</v>
      </c>
      <c r="W201" s="39" t="s">
        <v>164</v>
      </c>
      <c r="X201" s="39" t="s">
        <v>165</v>
      </c>
      <c r="Y201" s="39" t="s">
        <v>268</v>
      </c>
      <c r="Z201" s="39">
        <v>3784</v>
      </c>
      <c r="AA201" s="41">
        <v>43038</v>
      </c>
      <c r="AB201" s="39" t="s">
        <v>154</v>
      </c>
      <c r="AC201" s="41"/>
      <c r="AD201" s="39"/>
      <c r="AE201" s="41"/>
      <c r="AF201" s="39"/>
      <c r="AG201" s="41">
        <v>43062</v>
      </c>
      <c r="AH201" s="41">
        <v>43063</v>
      </c>
      <c r="AI201" s="41"/>
      <c r="AJ201" s="41"/>
      <c r="AK201" s="39"/>
      <c r="AL201" s="41"/>
      <c r="AM201" s="42"/>
      <c r="AN201" s="42"/>
      <c r="AO201" s="41"/>
      <c r="AP201" s="39"/>
      <c r="AQ201" s="39"/>
      <c r="AR201" s="43" t="s">
        <v>153</v>
      </c>
      <c r="AS201" s="43" t="s">
        <v>153</v>
      </c>
      <c r="AT201" s="43" t="s">
        <v>153</v>
      </c>
      <c r="AU201" s="43" t="s">
        <v>153</v>
      </c>
      <c r="AV201" s="43" t="s">
        <v>153</v>
      </c>
      <c r="AW201" s="43" t="s">
        <v>153</v>
      </c>
      <c r="AX201" s="43"/>
      <c r="AY201" s="43"/>
      <c r="AZ201" s="43"/>
      <c r="BA201" s="39">
        <f t="shared" si="19"/>
        <v>1</v>
      </c>
      <c r="BB201" s="39">
        <f t="shared" si="20"/>
        <v>1</v>
      </c>
      <c r="BC201" s="39">
        <f>+IF(Tabla2[[#This Row],[PROCESOS_FINALIZADOS]]=1,0,1)</f>
        <v>0</v>
      </c>
      <c r="BD201" s="39">
        <f>+IF(AND(Tabla2[[#This Row],[ESTADO DEL PROCESO]]&lt;&gt;"FINALIZADo",Tabla2[[#This Row],[ESTADO DE LA AUDIENCIA]]="Suspendida"),1,0)</f>
        <v>0</v>
      </c>
      <c r="BE201" s="39">
        <f>+IF(AND(Tabla2[[#This Row],[ESTADO DEL PROCESO]]&lt;&gt;"FINALIZADO",Tabla2[[#This Row],[ESTADO DE LA AUDIENCIA]]="Finalizada"),1,0)</f>
        <v>0</v>
      </c>
      <c r="BF201" s="39">
        <f>+IF(AND(Tabla2[[#This Row],[ESTADO DEL PROCESO]]&lt;&gt;"FINALIZADo",Tabla2[[#This Row],[ESTADO DE LA AUDIENCIA]]="Programada"),1,0)</f>
        <v>0</v>
      </c>
      <c r="BG201" s="39">
        <f>+IF(AND(Tabla2[[#This Row],[ESTADO DEL PROCESO]]="FINALIZADo",Tabla2[[#This Row],[ESTADO DE LA AUDIENCIA]]=""),1,0)</f>
        <v>0</v>
      </c>
      <c r="BH201" s="39">
        <f>+IF(Tabla2[[#This Row],[TIPO RESUELVE]]="SANCION",1,0)</f>
        <v>0</v>
      </c>
      <c r="BI201" s="39">
        <f>IF(Tabla2[[#This Row],[ESTADO DE LA AUDIENCIA]]="Finalizada",IF(Tabla2[[#This Row],[CONSECUENCIA JURÍDICA]]="MULTA",1,0),0)</f>
        <v>0</v>
      </c>
      <c r="BJ201" s="39">
        <f>IF(Tabla2[[#This Row],[ESTADO DE LA AUDIENCIA]]="Finalizada",IF(IFERROR(SEARCH("INCUMPLIMIENTO",Tabla2[[#This Row],[CONSECUENCIA JURÍDICA]],1),"")=1,1,0),0)</f>
        <v>0</v>
      </c>
      <c r="BK201" s="39">
        <f>IF(Tabla2[[#This Row],[ESTADO DE LA AUDIENCIA]]="Finalizada",IF(Tabla2[[#This Row],[FECHA DE CONSTANCIA DE EJECUTORIA]]="","",IF(IFERROR(SEARCH("Caducidad del Contrato",Tabla2[[#This Row],[CONSECUENCIA JURÍDICA]],1),"")=1,1,0)),0)</f>
        <v>0</v>
      </c>
      <c r="BL201" s="39" t="str">
        <f t="shared" ca="1" si="21"/>
        <v>No_Aplica</v>
      </c>
      <c r="BM201" s="39" t="str">
        <f>Tabla2[[#This Row],[No. CONTRATO]]&amp;Tabla2[[#This Row],[NUMERO DE DOCUMENTO]]&amp;Tabla2[[#This Row],[CONSECUENCIA JURÍDICA]]</f>
        <v>11018182016860005068Terminación de la actuación sancionatoria</v>
      </c>
      <c r="BN201" s="39" t="str">
        <f t="shared" si="22"/>
        <v>Unicos</v>
      </c>
      <c r="BO201" s="39" t="str">
        <f ca="1">IF(Tabla2[[#This Row],[CADUCIDAD]]=1,"In-Habilitado",IF(SUMIFS(BI:BI,BL:BL,"Aplica",F:F,F201,BN:BN,"Unicos")&gt;=5,"In-Habilitado",IF(SUMIFS(BJ:BJ,BL:BL,"Aplica",F:F,F201,BN:BN,"Unicos")&gt;=2,"In-Habilitado",IF(AND(SUMIFS(BI:BI,BL:BL,"Aplica",F:F,F201,BN:BN,"Unicos")&gt;=2,SUMIFS(BJ:BJ,BL:BL,"Aplica",F:F,F201,BN:BN,"Unicos")&gt;=1),"In-Habilitado",""))))</f>
        <v/>
      </c>
      <c r="BP201" s="39">
        <f t="shared" si="23"/>
        <v>1</v>
      </c>
      <c r="BQ201" s="39" t="str">
        <f>IF(N202="","SIN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1" s="39" t="e">
        <f>IF(OR(Tabla2[[#This Row],[ESTADO DE LA AUDIENCIA]]="Programada",Tabla2[[#This Row],[ESTADO DE LA AUDIENCIA]]="Suspendida",Tabla2[[#This Row],[ESTADO DE LA AUDIENCIA]]=""),2025,IF(Tabla2[[#This Row],[FECHA DE CONSTANCIA DE EJECUTORIA]]="",2025,TEXT(Tabla2[[#This Row],[FECHA DE CONSTANCIA DE EJECUTORIA]],"YYYY")*1))</f>
        <v>#VALUE!</v>
      </c>
      <c r="BT201" s="39">
        <f t="shared" si="24"/>
        <v>2017</v>
      </c>
      <c r="BU20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1" s="39" t="str">
        <f>IF(COUNTIF($A$1:A201,A201)&gt;1,"","Unicos")</f>
        <v>Unicos</v>
      </c>
      <c r="BW201" s="44" t="str">
        <f ca="1">IF(Tabla2[[#This Row],[ESTADO DE LA AUDIENCIA]]="Finalizada",IFERROR(IF(TEXT(Tabla2[[#This Row],[FECHA DE CONSTANCIA DE EJECUTORIA]],"dd/mm/yyyy")*1&gt;=CONCATENATE(TEXT(TODAY(),"dd/mm/"),YEAR(TODAY())-3)*1,"Aplica","No Aplica"),"Validar"),"No Aplica")</f>
        <v>Validar</v>
      </c>
    </row>
    <row r="202" spans="1:75" ht="37.5" hidden="1" customHeight="1">
      <c r="A202" s="38">
        <v>193</v>
      </c>
      <c r="B202" s="39" t="s">
        <v>14</v>
      </c>
      <c r="C202" s="39" t="s">
        <v>4</v>
      </c>
      <c r="D202" s="39" t="s">
        <v>830</v>
      </c>
      <c r="E202" s="39" t="s">
        <v>141</v>
      </c>
      <c r="F202" s="39">
        <v>805014164</v>
      </c>
      <c r="G202" s="39"/>
      <c r="H202" s="39" t="s">
        <v>142</v>
      </c>
      <c r="I202" s="39">
        <v>2016</v>
      </c>
      <c r="J202" s="51">
        <v>76012582016</v>
      </c>
      <c r="K202" s="39" t="s">
        <v>738</v>
      </c>
      <c r="L202" s="39" t="s">
        <v>144</v>
      </c>
      <c r="M202" s="39" t="s">
        <v>145</v>
      </c>
      <c r="N202" s="46" t="s">
        <v>56</v>
      </c>
      <c r="O202" s="41">
        <v>42996</v>
      </c>
      <c r="P202" s="41">
        <v>42999</v>
      </c>
      <c r="Q202" s="41">
        <v>42999</v>
      </c>
      <c r="R202" s="39" t="s">
        <v>147</v>
      </c>
      <c r="S202" s="41"/>
      <c r="T202" s="39"/>
      <c r="U202" s="39"/>
      <c r="V202" s="41"/>
      <c r="W202" s="39" t="s">
        <v>596</v>
      </c>
      <c r="X202" s="39" t="s">
        <v>151</v>
      </c>
      <c r="Y202" s="39" t="s">
        <v>152</v>
      </c>
      <c r="Z202" s="39">
        <v>5134</v>
      </c>
      <c r="AA202" s="41">
        <v>43078</v>
      </c>
      <c r="AB202" s="39" t="s">
        <v>154</v>
      </c>
      <c r="AC202" s="41"/>
      <c r="AD202" s="39"/>
      <c r="AE202" s="41"/>
      <c r="AF202" s="39"/>
      <c r="AG202" s="41">
        <v>43079</v>
      </c>
      <c r="AH202" s="41"/>
      <c r="AI202" s="41">
        <v>43033</v>
      </c>
      <c r="AJ202" s="41" t="s">
        <v>153</v>
      </c>
      <c r="AK202" s="39" t="s">
        <v>198</v>
      </c>
      <c r="AL202" s="41"/>
      <c r="AM202" s="42">
        <v>60356800</v>
      </c>
      <c r="AN202" s="42"/>
      <c r="AO202" s="41"/>
      <c r="AP202" s="39"/>
      <c r="AQ202" s="39"/>
      <c r="AR202" s="43" t="s">
        <v>153</v>
      </c>
      <c r="AS202" s="43" t="s">
        <v>153</v>
      </c>
      <c r="AT202" s="43" t="s">
        <v>153</v>
      </c>
      <c r="AU202" s="43" t="s">
        <v>153</v>
      </c>
      <c r="AV202" s="43" t="s">
        <v>153</v>
      </c>
      <c r="AW202" s="43" t="s">
        <v>153</v>
      </c>
      <c r="AX202" s="43"/>
      <c r="AY202" s="43"/>
      <c r="AZ202" s="43"/>
      <c r="BA202" s="39">
        <f t="shared" si="19"/>
        <v>1</v>
      </c>
      <c r="BB202" s="39">
        <f t="shared" si="20"/>
        <v>1</v>
      </c>
      <c r="BC202" s="39">
        <f>+IF(Tabla2[[#This Row],[PROCESOS_FINALIZADOS]]=1,0,1)</f>
        <v>0</v>
      </c>
      <c r="BD202" s="39">
        <f>+IF(AND(Tabla2[[#This Row],[ESTADO DEL PROCESO]]&lt;&gt;"FINALIZADo",Tabla2[[#This Row],[ESTADO DE LA AUDIENCIA]]="Suspendida"),1,0)</f>
        <v>0</v>
      </c>
      <c r="BE202" s="39">
        <f>+IF(AND(Tabla2[[#This Row],[ESTADO DEL PROCESO]]&lt;&gt;"FINALIZADO",Tabla2[[#This Row],[ESTADO DE LA AUDIENCIA]]="Finalizada"),1,0)</f>
        <v>0</v>
      </c>
      <c r="BF202" s="39">
        <f>+IF(AND(Tabla2[[#This Row],[ESTADO DEL PROCESO]]&lt;&gt;"FINALIZADo",Tabla2[[#This Row],[ESTADO DE LA AUDIENCIA]]="Programada"),1,0)</f>
        <v>0</v>
      </c>
      <c r="BG202" s="39">
        <f>+IF(AND(Tabla2[[#This Row],[ESTADO DEL PROCESO]]="FINALIZADo",Tabla2[[#This Row],[ESTADO DE LA AUDIENCIA]]=""),1,0)</f>
        <v>0</v>
      </c>
      <c r="BH202" s="39">
        <f>+IF(Tabla2[[#This Row],[TIPO RESUELVE]]="SANCION",1,0)</f>
        <v>1</v>
      </c>
      <c r="BI202" s="39">
        <f>IF(Tabla2[[#This Row],[ESTADO DE LA AUDIENCIA]]="Finalizada",IF(Tabla2[[#This Row],[CONSECUENCIA JURÍDICA]]="MULTA",1,0),0)</f>
        <v>0</v>
      </c>
      <c r="BJ202" s="39">
        <f>IF(Tabla2[[#This Row],[ESTADO DE LA AUDIENCIA]]="Finalizada",IF(IFERROR(SEARCH("INCUMPLIMIENTO",Tabla2[[#This Row],[CONSECUENCIA JURÍDICA]],1),"")=1,1,0),0)</f>
        <v>1</v>
      </c>
      <c r="BK202" s="39">
        <f>IF(Tabla2[[#This Row],[ESTADO DE LA AUDIENCIA]]="Finalizada",IF(Tabla2[[#This Row],[FECHA DE CONSTANCIA DE EJECUTORIA]]="","",IF(IFERROR(SEARCH("Caducidad del Contrato",Tabla2[[#This Row],[CONSECUENCIA JURÍDICA]],1),"")=1,1,0)),0)</f>
        <v>0</v>
      </c>
      <c r="BL202" s="39" t="str">
        <f t="shared" ca="1" si="21"/>
        <v>No_Aplica</v>
      </c>
      <c r="BM202" s="39" t="str">
        <f>Tabla2[[#This Row],[No. CONTRATO]]&amp;Tabla2[[#This Row],[NUMERO DE DOCUMENTO]]&amp;Tabla2[[#This Row],[CONSECUENCIA JURÍDICA]]</f>
        <v>76012582016805014164Incumplimiento Parcial (Cláusula Penal)</v>
      </c>
      <c r="BN202" s="39" t="str">
        <f t="shared" si="22"/>
        <v>Unicos</v>
      </c>
      <c r="BO202" s="39" t="str">
        <f ca="1">IF(Tabla2[[#This Row],[CADUCIDAD]]=1,"In-Habilitado",IF(SUMIFS(BI:BI,BL:BL,"Aplica",F:F,F202,BN:BN,"Unicos")&gt;=5,"In-Habilitado",IF(SUMIFS(BJ:BJ,BL:BL,"Aplica",F:F,F202,BN:BN,"Unicos")&gt;=2,"In-Habilitado",IF(AND(SUMIFS(BI:BI,BL:BL,"Aplica",F:F,F202,BN:BN,"Unicos")&gt;=2,SUMIFS(BJ:BJ,BL:BL,"Aplica",F:F,F202,BN:BN,"Unicos")&gt;=1),"In-Habilitado",""))))</f>
        <v/>
      </c>
      <c r="BP202" s="39">
        <f t="shared" si="23"/>
        <v>0</v>
      </c>
      <c r="BQ202" s="39" t="str">
        <f>IF(N203="","SIN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2" s="39" t="e">
        <f>IF(OR(Tabla2[[#This Row],[ESTADO DE LA AUDIENCIA]]="Programada",Tabla2[[#This Row],[ESTADO DE LA AUDIENCIA]]="Suspendida",Tabla2[[#This Row],[ESTADO DE LA AUDIENCIA]]=""),2025,IF(Tabla2[[#This Row],[FECHA DE CONSTANCIA DE EJECUTORIA]]="",2025,TEXT(Tabla2[[#This Row],[FECHA DE CONSTANCIA DE EJECUTORIA]],"YYYY")*1))</f>
        <v>#VALUE!</v>
      </c>
      <c r="BT202" s="39">
        <f t="shared" si="24"/>
        <v>2017</v>
      </c>
      <c r="BU20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2" s="39" t="str">
        <f>IF(COUNTIF($A$1:A202,A202)&gt;1,"","Unicos")</f>
        <v>Unicos</v>
      </c>
      <c r="BW202" s="44" t="str">
        <f ca="1">IF(Tabla2[[#This Row],[ESTADO DE LA AUDIENCIA]]="Finalizada",IFERROR(IF(TEXT(Tabla2[[#This Row],[FECHA DE CONSTANCIA DE EJECUTORIA]],"dd/mm/yyyy")*1&gt;=CONCATENATE(TEXT(TODAY(),"dd/mm/"),YEAR(TODAY())-3)*1,"Aplica","No Aplica"),"Validar"),"No Aplica")</f>
        <v>Validar</v>
      </c>
    </row>
    <row r="203" spans="1:75" ht="37.5" hidden="1" customHeight="1">
      <c r="A203" s="38">
        <v>194</v>
      </c>
      <c r="B203" s="39" t="s">
        <v>174</v>
      </c>
      <c r="C203" s="39" t="s">
        <v>4</v>
      </c>
      <c r="D203" s="39" t="s">
        <v>831</v>
      </c>
      <c r="E203" s="39" t="s">
        <v>141</v>
      </c>
      <c r="F203" s="39">
        <v>800142073</v>
      </c>
      <c r="G203" s="39"/>
      <c r="H203" s="39" t="s">
        <v>142</v>
      </c>
      <c r="I203" s="39">
        <v>2015</v>
      </c>
      <c r="J203" s="48">
        <v>181</v>
      </c>
      <c r="K203" s="39" t="s">
        <v>832</v>
      </c>
      <c r="L203" s="39" t="s">
        <v>144</v>
      </c>
      <c r="M203" s="39" t="s">
        <v>145</v>
      </c>
      <c r="N203" s="39" t="s">
        <v>56</v>
      </c>
      <c r="O203" s="41"/>
      <c r="P203" s="41"/>
      <c r="Q203" s="41">
        <v>43087</v>
      </c>
      <c r="R203" s="39" t="s">
        <v>147</v>
      </c>
      <c r="S203" s="41"/>
      <c r="T203" s="39"/>
      <c r="U203" s="39"/>
      <c r="V203" s="41">
        <v>44140</v>
      </c>
      <c r="W203" s="39" t="s">
        <v>548</v>
      </c>
      <c r="X203" s="39" t="s">
        <v>151</v>
      </c>
      <c r="Y203" s="39" t="s">
        <v>152</v>
      </c>
      <c r="Z203" s="39">
        <v>4648</v>
      </c>
      <c r="AA203" s="41">
        <v>43081</v>
      </c>
      <c r="AB203" s="39" t="s">
        <v>198</v>
      </c>
      <c r="AC203" s="41">
        <v>43081</v>
      </c>
      <c r="AD203" s="39">
        <v>4745</v>
      </c>
      <c r="AE203" s="41">
        <v>43087</v>
      </c>
      <c r="AF203" s="39" t="s">
        <v>229</v>
      </c>
      <c r="AG203" s="41">
        <v>43087</v>
      </c>
      <c r="AH203" s="41"/>
      <c r="AI203" s="41"/>
      <c r="AJ203" s="41" t="s">
        <v>153</v>
      </c>
      <c r="AK203" s="39" t="s">
        <v>198</v>
      </c>
      <c r="AL203" s="41"/>
      <c r="AM203" s="42">
        <v>2251853</v>
      </c>
      <c r="AN203" s="42"/>
      <c r="AO203" s="41"/>
      <c r="AP203" s="39"/>
      <c r="AQ203" s="39"/>
      <c r="AR203" s="43" t="s">
        <v>153</v>
      </c>
      <c r="AS203" s="43" t="s">
        <v>153</v>
      </c>
      <c r="AT203" s="43" t="s">
        <v>153</v>
      </c>
      <c r="AU203" s="43" t="s">
        <v>153</v>
      </c>
      <c r="AV203" s="43" t="s">
        <v>153</v>
      </c>
      <c r="AW203" s="43" t="s">
        <v>153</v>
      </c>
      <c r="AX203" s="43"/>
      <c r="AY203" s="43"/>
      <c r="AZ203" s="43"/>
      <c r="BA203" s="39">
        <f t="shared" si="19"/>
        <v>1</v>
      </c>
      <c r="BB203" s="39">
        <f t="shared" si="20"/>
        <v>1</v>
      </c>
      <c r="BC203" s="39">
        <f>+IF(Tabla2[[#This Row],[PROCESOS_FINALIZADOS]]=1,0,1)</f>
        <v>0</v>
      </c>
      <c r="BD203" s="39">
        <f>+IF(AND(Tabla2[[#This Row],[ESTADO DEL PROCESO]]&lt;&gt;"FINALIZADo",Tabla2[[#This Row],[ESTADO DE LA AUDIENCIA]]="Suspendida"),1,0)</f>
        <v>0</v>
      </c>
      <c r="BE203" s="39">
        <f>+IF(AND(Tabla2[[#This Row],[ESTADO DEL PROCESO]]&lt;&gt;"FINALIZADO",Tabla2[[#This Row],[ESTADO DE LA AUDIENCIA]]="Finalizada"),1,0)</f>
        <v>0</v>
      </c>
      <c r="BF203" s="39">
        <f>+IF(AND(Tabla2[[#This Row],[ESTADO DEL PROCESO]]&lt;&gt;"FINALIZADo",Tabla2[[#This Row],[ESTADO DE LA AUDIENCIA]]="Programada"),1,0)</f>
        <v>0</v>
      </c>
      <c r="BG203" s="39">
        <f>+IF(AND(Tabla2[[#This Row],[ESTADO DEL PROCESO]]="FINALIZADo",Tabla2[[#This Row],[ESTADO DE LA AUDIENCIA]]=""),1,0)</f>
        <v>0</v>
      </c>
      <c r="BH203" s="39">
        <f>+IF(Tabla2[[#This Row],[TIPO RESUELVE]]="SANCION",1,0)</f>
        <v>1</v>
      </c>
      <c r="BI203" s="39">
        <f>IF(Tabla2[[#This Row],[ESTADO DE LA AUDIENCIA]]="Finalizada",IF(Tabla2[[#This Row],[CONSECUENCIA JURÍDICA]]="MULTA",1,0),0)</f>
        <v>0</v>
      </c>
      <c r="BJ203" s="39">
        <f>IF(Tabla2[[#This Row],[ESTADO DE LA AUDIENCIA]]="Finalizada",IF(IFERROR(SEARCH("INCUMPLIMIENTO",Tabla2[[#This Row],[CONSECUENCIA JURÍDICA]],1),"")=1,1,0),0)</f>
        <v>1</v>
      </c>
      <c r="BK203" s="39">
        <f>IF(Tabla2[[#This Row],[ESTADO DE LA AUDIENCIA]]="Finalizada",IF(Tabla2[[#This Row],[FECHA DE CONSTANCIA DE EJECUTORIA]]="","",IF(IFERROR(SEARCH("Caducidad del Contrato",Tabla2[[#This Row],[CONSECUENCIA JURÍDICA]],1),"")=1,1,0)),0)</f>
        <v>0</v>
      </c>
      <c r="BL203" s="39" t="str">
        <f t="shared" ca="1" si="21"/>
        <v>No_Aplica</v>
      </c>
      <c r="BM203" s="39" t="str">
        <f>Tabla2[[#This Row],[No. CONTRATO]]&amp;Tabla2[[#This Row],[NUMERO DE DOCUMENTO]]&amp;Tabla2[[#This Row],[CONSECUENCIA JURÍDICA]]</f>
        <v>181800142073Incumplimiento Parcial (Cláusula Penal)</v>
      </c>
      <c r="BN203" s="39" t="str">
        <f t="shared" si="22"/>
        <v>Unicos</v>
      </c>
      <c r="BO203" s="39" t="str">
        <f ca="1">IF(Tabla2[[#This Row],[CADUCIDAD]]=1,"In-Habilitado",IF(SUMIFS(BI:BI,BL:BL,"Aplica",F:F,F203,BN:BN,"Unicos")&gt;=5,"In-Habilitado",IF(SUMIFS(BJ:BJ,BL:BL,"Aplica",F:F,F203,BN:BN,"Unicos")&gt;=2,"In-Habilitado",IF(AND(SUMIFS(BI:BI,BL:BL,"Aplica",F:F,F203,BN:BN,"Unicos")&gt;=2,SUMIFS(BJ:BJ,BL:BL,"Aplica",F:F,F203,BN:BN,"Unicos")&gt;=1),"In-Habilitado",""))))</f>
        <v/>
      </c>
      <c r="BP203" s="39">
        <f t="shared" si="23"/>
        <v>0</v>
      </c>
      <c r="BQ203" s="39" t="str">
        <f>IF(N204="","SIN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3" s="39" t="e">
        <f>IF(OR(Tabla2[[#This Row],[ESTADO DE LA AUDIENCIA]]="Programada",Tabla2[[#This Row],[ESTADO DE LA AUDIENCIA]]="Suspendida",Tabla2[[#This Row],[ESTADO DE LA AUDIENCIA]]=""),2025,IF(Tabla2[[#This Row],[FECHA DE CONSTANCIA DE EJECUTORIA]]="",2025,TEXT(Tabla2[[#This Row],[FECHA DE CONSTANCIA DE EJECUTORIA]],"YYYY")*1))</f>
        <v>#VALUE!</v>
      </c>
      <c r="BT203" s="39">
        <f t="shared" si="24"/>
        <v>2017</v>
      </c>
      <c r="BU20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3" s="39" t="str">
        <f>IF(COUNTIF($A$1:A203,A203)&gt;1,"","Unicos")</f>
        <v>Unicos</v>
      </c>
      <c r="BW203" s="44" t="str">
        <f ca="1">IF(Tabla2[[#This Row],[ESTADO DE LA AUDIENCIA]]="Finalizada",IFERROR(IF(TEXT(Tabla2[[#This Row],[FECHA DE CONSTANCIA DE EJECUTORIA]],"dd/mm/yyyy")*1&gt;=CONCATENATE(TEXT(TODAY(),"dd/mm/"),YEAR(TODAY())-3)*1,"Aplica","No Aplica"),"Validar"),"No Aplica")</f>
        <v>Validar</v>
      </c>
    </row>
    <row r="204" spans="1:75" ht="37.5" hidden="1" customHeight="1">
      <c r="A204" s="38">
        <v>195</v>
      </c>
      <c r="B204" s="39" t="s">
        <v>13</v>
      </c>
      <c r="C204" s="39" t="s">
        <v>4</v>
      </c>
      <c r="D204" s="39" t="s">
        <v>755</v>
      </c>
      <c r="E204" s="39" t="s">
        <v>141</v>
      </c>
      <c r="F204" s="39">
        <v>900534661</v>
      </c>
      <c r="G204" s="39">
        <v>5</v>
      </c>
      <c r="H204" s="39" t="s">
        <v>142</v>
      </c>
      <c r="I204" s="39">
        <v>2016</v>
      </c>
      <c r="J204" s="51">
        <v>80</v>
      </c>
      <c r="K204" s="39" t="s">
        <v>833</v>
      </c>
      <c r="L204" s="39" t="s">
        <v>144</v>
      </c>
      <c r="M204" s="39" t="s">
        <v>145</v>
      </c>
      <c r="N204" s="39" t="s">
        <v>834</v>
      </c>
      <c r="O204" s="41">
        <v>42950</v>
      </c>
      <c r="P204" s="41"/>
      <c r="Q204" s="41">
        <v>43087</v>
      </c>
      <c r="R204" s="39" t="s">
        <v>147</v>
      </c>
      <c r="S204" s="41"/>
      <c r="T204" s="39" t="s">
        <v>835</v>
      </c>
      <c r="U204" s="39"/>
      <c r="V204" s="41">
        <v>45471</v>
      </c>
      <c r="W204" s="39" t="s">
        <v>164</v>
      </c>
      <c r="X204" s="39" t="s">
        <v>151</v>
      </c>
      <c r="Y204" s="39" t="s">
        <v>152</v>
      </c>
      <c r="Z204" s="39">
        <v>803</v>
      </c>
      <c r="AA204" s="41">
        <v>43063</v>
      </c>
      <c r="AB204" s="39" t="s">
        <v>198</v>
      </c>
      <c r="AC204" s="41">
        <v>43080</v>
      </c>
      <c r="AD204" s="39">
        <v>872</v>
      </c>
      <c r="AE204" s="41">
        <v>43087</v>
      </c>
      <c r="AF204" s="39" t="s">
        <v>401</v>
      </c>
      <c r="AG204" s="41">
        <v>43088</v>
      </c>
      <c r="AH204" s="41"/>
      <c r="AI204" s="41">
        <v>45463</v>
      </c>
      <c r="AJ204" s="41" t="s">
        <v>153</v>
      </c>
      <c r="AK204" s="39" t="s">
        <v>198</v>
      </c>
      <c r="AL204" s="41">
        <v>45471</v>
      </c>
      <c r="AM204" s="42">
        <v>26835361</v>
      </c>
      <c r="AN204" s="42">
        <v>26835361</v>
      </c>
      <c r="AO204" s="41">
        <v>43185</v>
      </c>
      <c r="AP204" s="39"/>
      <c r="AQ204" s="39" t="s">
        <v>836</v>
      </c>
      <c r="AR204" s="43" t="s">
        <v>153</v>
      </c>
      <c r="AS204" s="43" t="s">
        <v>153</v>
      </c>
      <c r="AT204" s="43" t="s">
        <v>153</v>
      </c>
      <c r="AU204" s="43" t="s">
        <v>153</v>
      </c>
      <c r="AV204" s="43" t="s">
        <v>153</v>
      </c>
      <c r="AW204" s="43" t="s">
        <v>153</v>
      </c>
      <c r="AX204" s="43"/>
      <c r="AY204" s="43"/>
      <c r="AZ204" s="43"/>
      <c r="BA204" s="39">
        <f t="shared" si="19"/>
        <v>1</v>
      </c>
      <c r="BB204" s="39">
        <f t="shared" si="20"/>
        <v>1</v>
      </c>
      <c r="BC204" s="39">
        <f>+IF(Tabla2[[#This Row],[PROCESOS_FINALIZADOS]]=1,0,1)</f>
        <v>0</v>
      </c>
      <c r="BD204" s="39">
        <f>+IF(AND(Tabla2[[#This Row],[ESTADO DEL PROCESO]]&lt;&gt;"FINALIZADo",Tabla2[[#This Row],[ESTADO DE LA AUDIENCIA]]="Suspendida"),1,0)</f>
        <v>0</v>
      </c>
      <c r="BE204" s="39">
        <f>+IF(AND(Tabla2[[#This Row],[ESTADO DEL PROCESO]]&lt;&gt;"FINALIZADO",Tabla2[[#This Row],[ESTADO DE LA AUDIENCIA]]="Finalizada"),1,0)</f>
        <v>0</v>
      </c>
      <c r="BF204" s="39">
        <f>+IF(AND(Tabla2[[#This Row],[ESTADO DEL PROCESO]]&lt;&gt;"FINALIZADo",Tabla2[[#This Row],[ESTADO DE LA AUDIENCIA]]="Programada"),1,0)</f>
        <v>0</v>
      </c>
      <c r="BG204" s="39">
        <f>+IF(AND(Tabla2[[#This Row],[ESTADO DEL PROCESO]]="FINALIZADo",Tabla2[[#This Row],[ESTADO DE LA AUDIENCIA]]=""),1,0)</f>
        <v>0</v>
      </c>
      <c r="BH204" s="39">
        <f>+IF(Tabla2[[#This Row],[TIPO RESUELVE]]="SANCION",1,0)</f>
        <v>1</v>
      </c>
      <c r="BI204" s="39">
        <f>IF(Tabla2[[#This Row],[ESTADO DE LA AUDIENCIA]]="Finalizada",IF(Tabla2[[#This Row],[CONSECUENCIA JURÍDICA]]="MULTA",1,0),0)</f>
        <v>0</v>
      </c>
      <c r="BJ204" s="39">
        <f>IF(Tabla2[[#This Row],[ESTADO DE LA AUDIENCIA]]="Finalizada",IF(IFERROR(SEARCH("INCUMPLIMIENTO",Tabla2[[#This Row],[CONSECUENCIA JURÍDICA]],1),"")=1,1,0),0)</f>
        <v>1</v>
      </c>
      <c r="BK204" s="39">
        <f>IF(Tabla2[[#This Row],[ESTADO DE LA AUDIENCIA]]="Finalizada",IF(Tabla2[[#This Row],[FECHA DE CONSTANCIA DE EJECUTORIA]]="","",IF(IFERROR(SEARCH("Caducidad del Contrato",Tabla2[[#This Row],[CONSECUENCIA JURÍDICA]],1),"")=1,1,0)),0)</f>
        <v>0</v>
      </c>
      <c r="BL204" s="39" t="str">
        <f t="shared" ca="1" si="21"/>
        <v>No_Aplica</v>
      </c>
      <c r="BM204" s="39" t="str">
        <f>Tabla2[[#This Row],[No. CONTRATO]]&amp;Tabla2[[#This Row],[NUMERO DE DOCUMENTO]]&amp;Tabla2[[#This Row],[CONSECUENCIA JURÍDICA]]</f>
        <v>80900534661Incumplimiento Parcial (Cláusula Penal)</v>
      </c>
      <c r="BN204" s="39" t="str">
        <f t="shared" si="22"/>
        <v>Unicos</v>
      </c>
      <c r="BO204" s="39" t="str">
        <f ca="1">IF(Tabla2[[#This Row],[CADUCIDAD]]=1,"In-Habilitado",IF(SUMIFS(BI:BI,BL:BL,"Aplica",F:F,F204,BN:BN,"Unicos")&gt;=5,"In-Habilitado",IF(SUMIFS(BJ:BJ,BL:BL,"Aplica",F:F,F204,BN:BN,"Unicos")&gt;=2,"In-Habilitado",IF(AND(SUMIFS(BI:BI,BL:BL,"Aplica",F:F,F204,BN:BN,"Unicos")&gt;=2,SUMIFS(BJ:BJ,BL:BL,"Aplica",F:F,F204,BN:BN,"Unicos")&gt;=1),"In-Habilitado",""))))</f>
        <v/>
      </c>
      <c r="BP204" s="39">
        <f t="shared" si="23"/>
        <v>0</v>
      </c>
      <c r="BQ204" s="39" t="str">
        <f>IF(N205="","SIN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20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4" s="39" t="e">
        <f>IF(OR(Tabla2[[#This Row],[ESTADO DE LA AUDIENCIA]]="Programada",Tabla2[[#This Row],[ESTADO DE LA AUDIENCIA]]="Suspendida",Tabla2[[#This Row],[ESTADO DE LA AUDIENCIA]]=""),2025,IF(Tabla2[[#This Row],[FECHA DE CONSTANCIA DE EJECUTORIA]]="",2025,TEXT(Tabla2[[#This Row],[FECHA DE CONSTANCIA DE EJECUTORIA]],"YYYY")*1))</f>
        <v>#VALUE!</v>
      </c>
      <c r="BT204" s="39">
        <f t="shared" si="24"/>
        <v>2017</v>
      </c>
      <c r="BU20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4" s="39" t="str">
        <f>IF(COUNTIF($A$1:A204,A204)&gt;1,"","Unicos")</f>
        <v>Unicos</v>
      </c>
      <c r="BW204" s="44" t="str">
        <f ca="1">IF(Tabla2[[#This Row],[ESTADO DE LA AUDIENCIA]]="Finalizada",IFERROR(IF(TEXT(Tabla2[[#This Row],[FECHA DE CONSTANCIA DE EJECUTORIA]],"dd/mm/yyyy")*1&gt;=CONCATENATE(TEXT(TODAY(),"dd/mm/"),YEAR(TODAY())-3)*1,"Aplica","No Aplica"),"Validar"),"No Aplica")</f>
        <v>Validar</v>
      </c>
    </row>
    <row r="205" spans="1:75" ht="37.5" hidden="1" customHeight="1">
      <c r="A205" s="38">
        <v>196</v>
      </c>
      <c r="B205" s="39" t="s">
        <v>652</v>
      </c>
      <c r="C205" s="39" t="s">
        <v>4</v>
      </c>
      <c r="D205" s="39" t="s">
        <v>837</v>
      </c>
      <c r="E205" s="39" t="s">
        <v>141</v>
      </c>
      <c r="F205" s="39">
        <v>811033208</v>
      </c>
      <c r="G205" s="39"/>
      <c r="H205" s="39" t="s">
        <v>142</v>
      </c>
      <c r="I205" s="39">
        <v>2016</v>
      </c>
      <c r="J205" s="40">
        <v>454</v>
      </c>
      <c r="K205" s="39" t="s">
        <v>647</v>
      </c>
      <c r="L205" s="39" t="s">
        <v>144</v>
      </c>
      <c r="M205" s="39" t="s">
        <v>145</v>
      </c>
      <c r="N205" s="46" t="s">
        <v>530</v>
      </c>
      <c r="O205" s="41"/>
      <c r="P205" s="41"/>
      <c r="Q205" s="41"/>
      <c r="R205" s="39" t="s">
        <v>147</v>
      </c>
      <c r="S205" s="41"/>
      <c r="T205" s="39"/>
      <c r="U205" s="39"/>
      <c r="V205" s="41"/>
      <c r="W205" s="39" t="s">
        <v>285</v>
      </c>
      <c r="X205" s="39" t="s">
        <v>151</v>
      </c>
      <c r="Y205" s="39" t="s">
        <v>152</v>
      </c>
      <c r="Z205" s="39">
        <v>6260</v>
      </c>
      <c r="AA205" s="41">
        <v>43066</v>
      </c>
      <c r="AB205" s="39" t="s">
        <v>198</v>
      </c>
      <c r="AC205" s="41">
        <v>43066</v>
      </c>
      <c r="AD205" s="39">
        <v>6647</v>
      </c>
      <c r="AE205" s="41">
        <v>43087</v>
      </c>
      <c r="AF205" s="39" t="s">
        <v>310</v>
      </c>
      <c r="AG205" s="41">
        <v>43088</v>
      </c>
      <c r="AH205" s="41">
        <v>43088</v>
      </c>
      <c r="AI205" s="41">
        <v>43091</v>
      </c>
      <c r="AJ205" s="41" t="s">
        <v>153</v>
      </c>
      <c r="AK205" s="39" t="s">
        <v>198</v>
      </c>
      <c r="AL205" s="41">
        <v>43091</v>
      </c>
      <c r="AM205" s="42">
        <v>6712851</v>
      </c>
      <c r="AN205" s="42"/>
      <c r="AO205" s="41"/>
      <c r="AP205" s="39"/>
      <c r="AQ205" s="39"/>
      <c r="AR205" s="43" t="s">
        <v>153</v>
      </c>
      <c r="AS205" s="43" t="s">
        <v>153</v>
      </c>
      <c r="AT205" s="43" t="s">
        <v>153</v>
      </c>
      <c r="AU205" s="43" t="s">
        <v>153</v>
      </c>
      <c r="AV205" s="43" t="s">
        <v>153</v>
      </c>
      <c r="AW205" s="43" t="s">
        <v>153</v>
      </c>
      <c r="AX205" s="43"/>
      <c r="AY205" s="43"/>
      <c r="AZ205" s="43"/>
      <c r="BA205" s="39">
        <f t="shared" si="19"/>
        <v>1</v>
      </c>
      <c r="BB205" s="39">
        <f t="shared" si="20"/>
        <v>1</v>
      </c>
      <c r="BC205" s="39">
        <f>+IF(Tabla2[[#This Row],[PROCESOS_FINALIZADOS]]=1,0,1)</f>
        <v>0</v>
      </c>
      <c r="BD205" s="39">
        <f>+IF(AND(Tabla2[[#This Row],[ESTADO DEL PROCESO]]&lt;&gt;"FINALIZADo",Tabla2[[#This Row],[ESTADO DE LA AUDIENCIA]]="Suspendida"),1,0)</f>
        <v>0</v>
      </c>
      <c r="BE205" s="39">
        <f>+IF(AND(Tabla2[[#This Row],[ESTADO DEL PROCESO]]&lt;&gt;"FINALIZADO",Tabla2[[#This Row],[ESTADO DE LA AUDIENCIA]]="Finalizada"),1,0)</f>
        <v>0</v>
      </c>
      <c r="BF205" s="39">
        <f>+IF(AND(Tabla2[[#This Row],[ESTADO DEL PROCESO]]&lt;&gt;"FINALIZADo",Tabla2[[#This Row],[ESTADO DE LA AUDIENCIA]]="Programada"),1,0)</f>
        <v>0</v>
      </c>
      <c r="BG205" s="39">
        <f>+IF(AND(Tabla2[[#This Row],[ESTADO DEL PROCESO]]="FINALIZADo",Tabla2[[#This Row],[ESTADO DE LA AUDIENCIA]]=""),1,0)</f>
        <v>0</v>
      </c>
      <c r="BH205" s="39">
        <f>+IF(Tabla2[[#This Row],[TIPO RESUELVE]]="SANCION",1,0)</f>
        <v>1</v>
      </c>
      <c r="BI205" s="39">
        <f>IF(Tabla2[[#This Row],[ESTADO DE LA AUDIENCIA]]="Finalizada",IF(Tabla2[[#This Row],[CONSECUENCIA JURÍDICA]]="MULTA",1,0),0)</f>
        <v>0</v>
      </c>
      <c r="BJ205" s="39">
        <f>IF(Tabla2[[#This Row],[ESTADO DE LA AUDIENCIA]]="Finalizada",IF(IFERROR(SEARCH("INCUMPLIMIENTO",Tabla2[[#This Row],[CONSECUENCIA JURÍDICA]],1),"")=1,1,0),0)</f>
        <v>1</v>
      </c>
      <c r="BK205" s="39">
        <f>IF(Tabla2[[#This Row],[ESTADO DE LA AUDIENCIA]]="Finalizada",IF(Tabla2[[#This Row],[FECHA DE CONSTANCIA DE EJECUTORIA]]="","",IF(IFERROR(SEARCH("Caducidad del Contrato",Tabla2[[#This Row],[CONSECUENCIA JURÍDICA]],1),"")=1,1,0)),0)</f>
        <v>0</v>
      </c>
      <c r="BL205" s="39" t="str">
        <f t="shared" ca="1" si="21"/>
        <v>No_Aplica</v>
      </c>
      <c r="BM205" s="39" t="str">
        <f>Tabla2[[#This Row],[No. CONTRATO]]&amp;Tabla2[[#This Row],[NUMERO DE DOCUMENTO]]&amp;Tabla2[[#This Row],[CONSECUENCIA JURÍDICA]]</f>
        <v>454811033208Incumplimiento Parcial (Cláusula Penal)</v>
      </c>
      <c r="BN205" s="39" t="str">
        <f t="shared" si="22"/>
        <v>Unicos</v>
      </c>
      <c r="BO205" s="39" t="str">
        <f ca="1">IF(Tabla2[[#This Row],[CADUCIDAD]]=1,"In-Habilitado",IF(SUMIFS(BI:BI,BL:BL,"Aplica",F:F,F205,BN:BN,"Unicos")&gt;=5,"In-Habilitado",IF(SUMIFS(BJ:BJ,BL:BL,"Aplica",F:F,F205,BN:BN,"Unicos")&gt;=2,"In-Habilitado",IF(AND(SUMIFS(BI:BI,BL:BL,"Aplica",F:F,F205,BN:BN,"Unicos")&gt;=2,SUMIFS(BJ:BJ,BL:BL,"Aplica",F:F,F205,BN:BN,"Unicos")&gt;=1),"In-Habilitado",""))))</f>
        <v/>
      </c>
      <c r="BP205" s="39">
        <f t="shared" si="23"/>
        <v>0</v>
      </c>
      <c r="BQ205" s="39" t="str">
        <f>IF(N206="","SIN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5" s="39" t="e">
        <f>IF(OR(Tabla2[[#This Row],[ESTADO DE LA AUDIENCIA]]="Programada",Tabla2[[#This Row],[ESTADO DE LA AUDIENCIA]]="Suspendida",Tabla2[[#This Row],[ESTADO DE LA AUDIENCIA]]=""),2025,IF(Tabla2[[#This Row],[FECHA DE CONSTANCIA DE EJECUTORIA]]="",2025,TEXT(Tabla2[[#This Row],[FECHA DE CONSTANCIA DE EJECUTORIA]],"YYYY")*1))</f>
        <v>#VALUE!</v>
      </c>
      <c r="BT205" s="39">
        <f t="shared" si="24"/>
        <v>2017</v>
      </c>
      <c r="BU20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5" s="39" t="str">
        <f>IF(COUNTIF($A$1:A205,A205)&gt;1,"","Unicos")</f>
        <v>Unicos</v>
      </c>
      <c r="BW205" s="44" t="str">
        <f ca="1">IF(Tabla2[[#This Row],[ESTADO DE LA AUDIENCIA]]="Finalizada",IFERROR(IF(TEXT(Tabla2[[#This Row],[FECHA DE CONSTANCIA DE EJECUTORIA]],"dd/mm/yyyy")*1&gt;=CONCATENATE(TEXT(TODAY(),"dd/mm/"),YEAR(TODAY())-3)*1,"Aplica","No Aplica"),"Validar"),"No Aplica")</f>
        <v>Validar</v>
      </c>
    </row>
    <row r="206" spans="1:75" ht="37.5" hidden="1" customHeight="1">
      <c r="A206" s="38">
        <v>197</v>
      </c>
      <c r="B206" s="39" t="s">
        <v>652</v>
      </c>
      <c r="C206" s="39" t="s">
        <v>4</v>
      </c>
      <c r="D206" s="39" t="s">
        <v>837</v>
      </c>
      <c r="E206" s="39" t="s">
        <v>141</v>
      </c>
      <c r="F206" s="39">
        <v>811033208</v>
      </c>
      <c r="G206" s="39"/>
      <c r="H206" s="39" t="s">
        <v>142</v>
      </c>
      <c r="I206" s="39">
        <v>2016</v>
      </c>
      <c r="J206" s="40">
        <v>455</v>
      </c>
      <c r="K206" s="39" t="s">
        <v>647</v>
      </c>
      <c r="L206" s="39" t="s">
        <v>144</v>
      </c>
      <c r="M206" s="39" t="s">
        <v>145</v>
      </c>
      <c r="N206" s="46" t="s">
        <v>530</v>
      </c>
      <c r="O206" s="41"/>
      <c r="P206" s="41"/>
      <c r="Q206" s="41"/>
      <c r="R206" s="39" t="s">
        <v>147</v>
      </c>
      <c r="S206" s="41"/>
      <c r="T206" s="39"/>
      <c r="U206" s="39"/>
      <c r="V206" s="41"/>
      <c r="W206" s="39" t="s">
        <v>285</v>
      </c>
      <c r="X206" s="39" t="s">
        <v>151</v>
      </c>
      <c r="Y206" s="39" t="s">
        <v>152</v>
      </c>
      <c r="Z206" s="39">
        <v>6261</v>
      </c>
      <c r="AA206" s="41">
        <v>43066</v>
      </c>
      <c r="AB206" s="39" t="s">
        <v>198</v>
      </c>
      <c r="AC206" s="41">
        <v>43066</v>
      </c>
      <c r="AD206" s="39">
        <v>6648</v>
      </c>
      <c r="AE206" s="41">
        <v>43087</v>
      </c>
      <c r="AF206" s="39" t="s">
        <v>310</v>
      </c>
      <c r="AG206" s="41">
        <v>43088</v>
      </c>
      <c r="AH206" s="41">
        <v>43088</v>
      </c>
      <c r="AI206" s="41">
        <v>43091</v>
      </c>
      <c r="AJ206" s="41" t="s">
        <v>153</v>
      </c>
      <c r="AK206" s="39" t="s">
        <v>198</v>
      </c>
      <c r="AL206" s="41">
        <v>43091</v>
      </c>
      <c r="AM206" s="42">
        <v>6588198</v>
      </c>
      <c r="AN206" s="42"/>
      <c r="AO206" s="41"/>
      <c r="AP206" s="39"/>
      <c r="AQ206" s="39"/>
      <c r="AR206" s="43" t="s">
        <v>153</v>
      </c>
      <c r="AS206" s="43" t="s">
        <v>153</v>
      </c>
      <c r="AT206" s="43" t="s">
        <v>153</v>
      </c>
      <c r="AU206" s="43" t="s">
        <v>153</v>
      </c>
      <c r="AV206" s="43" t="s">
        <v>153</v>
      </c>
      <c r="AW206" s="43" t="s">
        <v>153</v>
      </c>
      <c r="AX206" s="43"/>
      <c r="AY206" s="43"/>
      <c r="AZ206" s="43"/>
      <c r="BA206" s="39">
        <f t="shared" si="19"/>
        <v>1</v>
      </c>
      <c r="BB206" s="39">
        <f t="shared" si="20"/>
        <v>1</v>
      </c>
      <c r="BC206" s="39">
        <f>+IF(Tabla2[[#This Row],[PROCESOS_FINALIZADOS]]=1,0,1)</f>
        <v>0</v>
      </c>
      <c r="BD206" s="39">
        <f>+IF(AND(Tabla2[[#This Row],[ESTADO DEL PROCESO]]&lt;&gt;"FINALIZADo",Tabla2[[#This Row],[ESTADO DE LA AUDIENCIA]]="Suspendida"),1,0)</f>
        <v>0</v>
      </c>
      <c r="BE206" s="39">
        <f>+IF(AND(Tabla2[[#This Row],[ESTADO DEL PROCESO]]&lt;&gt;"FINALIZADO",Tabla2[[#This Row],[ESTADO DE LA AUDIENCIA]]="Finalizada"),1,0)</f>
        <v>0</v>
      </c>
      <c r="BF206" s="39">
        <f>+IF(AND(Tabla2[[#This Row],[ESTADO DEL PROCESO]]&lt;&gt;"FINALIZADo",Tabla2[[#This Row],[ESTADO DE LA AUDIENCIA]]="Programada"),1,0)</f>
        <v>0</v>
      </c>
      <c r="BG206" s="39">
        <f>+IF(AND(Tabla2[[#This Row],[ESTADO DEL PROCESO]]="FINALIZADo",Tabla2[[#This Row],[ESTADO DE LA AUDIENCIA]]=""),1,0)</f>
        <v>0</v>
      </c>
      <c r="BH206" s="39">
        <f>+IF(Tabla2[[#This Row],[TIPO RESUELVE]]="SANCION",1,0)</f>
        <v>1</v>
      </c>
      <c r="BI206" s="39">
        <f>IF(Tabla2[[#This Row],[ESTADO DE LA AUDIENCIA]]="Finalizada",IF(Tabla2[[#This Row],[CONSECUENCIA JURÍDICA]]="MULTA",1,0),0)</f>
        <v>0</v>
      </c>
      <c r="BJ206" s="39">
        <f>IF(Tabla2[[#This Row],[ESTADO DE LA AUDIENCIA]]="Finalizada",IF(IFERROR(SEARCH("INCUMPLIMIENTO",Tabla2[[#This Row],[CONSECUENCIA JURÍDICA]],1),"")=1,1,0),0)</f>
        <v>1</v>
      </c>
      <c r="BK206" s="39">
        <f>IF(Tabla2[[#This Row],[ESTADO DE LA AUDIENCIA]]="Finalizada",IF(Tabla2[[#This Row],[FECHA DE CONSTANCIA DE EJECUTORIA]]="","",IF(IFERROR(SEARCH("Caducidad del Contrato",Tabla2[[#This Row],[CONSECUENCIA JURÍDICA]],1),"")=1,1,0)),0)</f>
        <v>0</v>
      </c>
      <c r="BL206" s="39" t="str">
        <f t="shared" ca="1" si="21"/>
        <v>No_Aplica</v>
      </c>
      <c r="BM206" s="39" t="str">
        <f>Tabla2[[#This Row],[No. CONTRATO]]&amp;Tabla2[[#This Row],[NUMERO DE DOCUMENTO]]&amp;Tabla2[[#This Row],[CONSECUENCIA JURÍDICA]]</f>
        <v>455811033208Incumplimiento Parcial (Cláusula Penal)</v>
      </c>
      <c r="BN206" s="39" t="str">
        <f t="shared" si="22"/>
        <v>Unicos</v>
      </c>
      <c r="BO206" s="39" t="str">
        <f ca="1">IF(Tabla2[[#This Row],[CADUCIDAD]]=1,"In-Habilitado",IF(SUMIFS(BI:BI,BL:BL,"Aplica",F:F,F206,BN:BN,"Unicos")&gt;=5,"In-Habilitado",IF(SUMIFS(BJ:BJ,BL:BL,"Aplica",F:F,F206,BN:BN,"Unicos")&gt;=2,"In-Habilitado",IF(AND(SUMIFS(BI:BI,BL:BL,"Aplica",F:F,F206,BN:BN,"Unicos")&gt;=2,SUMIFS(BJ:BJ,BL:BL,"Aplica",F:F,F206,BN:BN,"Unicos")&gt;=1),"In-Habilitado",""))))</f>
        <v/>
      </c>
      <c r="BP206" s="39">
        <f t="shared" si="23"/>
        <v>0</v>
      </c>
      <c r="BQ206" s="39" t="str">
        <f>IF(N207="","SIN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6" s="39" t="e">
        <f>IF(OR(Tabla2[[#This Row],[ESTADO DE LA AUDIENCIA]]="Programada",Tabla2[[#This Row],[ESTADO DE LA AUDIENCIA]]="Suspendida",Tabla2[[#This Row],[ESTADO DE LA AUDIENCIA]]=""),2025,IF(Tabla2[[#This Row],[FECHA DE CONSTANCIA DE EJECUTORIA]]="",2025,TEXT(Tabla2[[#This Row],[FECHA DE CONSTANCIA DE EJECUTORIA]],"YYYY")*1))</f>
        <v>#VALUE!</v>
      </c>
      <c r="BT206" s="39">
        <f t="shared" si="24"/>
        <v>2017</v>
      </c>
      <c r="BU20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6" s="39" t="str">
        <f>IF(COUNTIF($A$1:A206,A206)&gt;1,"","Unicos")</f>
        <v>Unicos</v>
      </c>
      <c r="BW206" s="44" t="str">
        <f ca="1">IF(Tabla2[[#This Row],[ESTADO DE LA AUDIENCIA]]="Finalizada",IFERROR(IF(TEXT(Tabla2[[#This Row],[FECHA DE CONSTANCIA DE EJECUTORIA]],"dd/mm/yyyy")*1&gt;=CONCATENATE(TEXT(TODAY(),"dd/mm/"),YEAR(TODAY())-3)*1,"Aplica","No Aplica"),"Validar"),"No Aplica")</f>
        <v>Validar</v>
      </c>
    </row>
    <row r="207" spans="1:75" ht="37.5" hidden="1" customHeight="1">
      <c r="A207" s="38">
        <v>198</v>
      </c>
      <c r="B207" s="39" t="s">
        <v>18</v>
      </c>
      <c r="C207" s="39" t="s">
        <v>4</v>
      </c>
      <c r="D207" s="39" t="s">
        <v>563</v>
      </c>
      <c r="E207" s="39" t="s">
        <v>141</v>
      </c>
      <c r="F207" s="39">
        <v>860005068</v>
      </c>
      <c r="G207" s="39">
        <v>3</v>
      </c>
      <c r="H207" s="39" t="s">
        <v>142</v>
      </c>
      <c r="I207" s="39">
        <v>2016</v>
      </c>
      <c r="J207" s="40">
        <v>11018162016</v>
      </c>
      <c r="K207" s="39" t="s">
        <v>564</v>
      </c>
      <c r="L207" s="39" t="s">
        <v>169</v>
      </c>
      <c r="M207" s="39" t="s">
        <v>145</v>
      </c>
      <c r="N207" s="46" t="s">
        <v>56</v>
      </c>
      <c r="O207" s="41"/>
      <c r="P207" s="41"/>
      <c r="Q207" s="41"/>
      <c r="R207" s="39" t="s">
        <v>147</v>
      </c>
      <c r="S207" s="41"/>
      <c r="T207" s="39"/>
      <c r="U207" s="39"/>
      <c r="V207" s="41">
        <v>44056</v>
      </c>
      <c r="W207" s="73" t="s">
        <v>838</v>
      </c>
      <c r="X207" s="39" t="s">
        <v>151</v>
      </c>
      <c r="Y207" s="39" t="s">
        <v>608</v>
      </c>
      <c r="Z207" s="39">
        <v>1830</v>
      </c>
      <c r="AA207" s="41">
        <v>42891</v>
      </c>
      <c r="AB207" s="39" t="s">
        <v>198</v>
      </c>
      <c r="AC207" s="41">
        <v>42891</v>
      </c>
      <c r="AD207" s="39">
        <v>1972</v>
      </c>
      <c r="AE207" s="41">
        <v>42895</v>
      </c>
      <c r="AF207" s="39" t="s">
        <v>229</v>
      </c>
      <c r="AG207" s="41">
        <v>43095</v>
      </c>
      <c r="AH207" s="41">
        <v>43096</v>
      </c>
      <c r="AI207" s="41"/>
      <c r="AJ207" s="41" t="s">
        <v>153</v>
      </c>
      <c r="AK207" s="39" t="s">
        <v>154</v>
      </c>
      <c r="AL207" s="41"/>
      <c r="AM207" s="42"/>
      <c r="AN207" s="42"/>
      <c r="AO207" s="41"/>
      <c r="AP207" s="39"/>
      <c r="AQ207" s="39"/>
      <c r="AR207" s="43" t="s">
        <v>153</v>
      </c>
      <c r="AS207" s="43" t="s">
        <v>153</v>
      </c>
      <c r="AT207" s="43" t="s">
        <v>153</v>
      </c>
      <c r="AU207" s="43" t="s">
        <v>153</v>
      </c>
      <c r="AV207" s="43" t="s">
        <v>153</v>
      </c>
      <c r="AW207" s="43" t="s">
        <v>153</v>
      </c>
      <c r="AX207" s="43"/>
      <c r="AY207" s="43"/>
      <c r="AZ207" s="43"/>
      <c r="BA207" s="39">
        <f t="shared" si="19"/>
        <v>1</v>
      </c>
      <c r="BB207" s="39">
        <f t="shared" si="20"/>
        <v>1</v>
      </c>
      <c r="BC207" s="39">
        <f>+IF(Tabla2[[#This Row],[PROCESOS_FINALIZADOS]]=1,0,1)</f>
        <v>0</v>
      </c>
      <c r="BD207" s="39">
        <f>+IF(AND(Tabla2[[#This Row],[ESTADO DEL PROCESO]]&lt;&gt;"FINALIZADo",Tabla2[[#This Row],[ESTADO DE LA AUDIENCIA]]="Suspendida"),1,0)</f>
        <v>0</v>
      </c>
      <c r="BE207" s="39">
        <f>+IF(AND(Tabla2[[#This Row],[ESTADO DEL PROCESO]]&lt;&gt;"FINALIZADO",Tabla2[[#This Row],[ESTADO DE LA AUDIENCIA]]="Finalizada"),1,0)</f>
        <v>0</v>
      </c>
      <c r="BF207" s="39">
        <f>+IF(AND(Tabla2[[#This Row],[ESTADO DEL PROCESO]]&lt;&gt;"FINALIZADo",Tabla2[[#This Row],[ESTADO DE LA AUDIENCIA]]="Programada"),1,0)</f>
        <v>0</v>
      </c>
      <c r="BG207" s="39">
        <f>+IF(AND(Tabla2[[#This Row],[ESTADO DEL PROCESO]]="FINALIZADo",Tabla2[[#This Row],[ESTADO DE LA AUDIENCIA]]=""),1,0)</f>
        <v>0</v>
      </c>
      <c r="BH207" s="39">
        <f>+IF(Tabla2[[#This Row],[TIPO RESUELVE]]="SANCION",1,0)</f>
        <v>1</v>
      </c>
      <c r="BI207" s="39">
        <f>IF(Tabla2[[#This Row],[ESTADO DE LA AUDIENCIA]]="Finalizada",IF(Tabla2[[#This Row],[CONSECUENCIA JURÍDICA]]="MULTA",1,0),0)</f>
        <v>1</v>
      </c>
      <c r="BJ207" s="39">
        <f>IF(Tabla2[[#This Row],[ESTADO DE LA AUDIENCIA]]="Finalizada",IF(IFERROR(SEARCH("INCUMPLIMIENTO",Tabla2[[#This Row],[CONSECUENCIA JURÍDICA]],1),"")=1,1,0),0)</f>
        <v>0</v>
      </c>
      <c r="BK207" s="39">
        <f>IF(Tabla2[[#This Row],[ESTADO DE LA AUDIENCIA]]="Finalizada",IF(Tabla2[[#This Row],[FECHA DE CONSTANCIA DE EJECUTORIA]]="","",IF(IFERROR(SEARCH("Caducidad del Contrato",Tabla2[[#This Row],[CONSECUENCIA JURÍDICA]],1),"")=1,1,0)),0)</f>
        <v>0</v>
      </c>
      <c r="BL207" s="39" t="str">
        <f t="shared" ca="1" si="21"/>
        <v>No_Aplica</v>
      </c>
      <c r="BM207" s="39" t="str">
        <f>Tabla2[[#This Row],[No. CONTRATO]]&amp;Tabla2[[#This Row],[NUMERO DE DOCUMENTO]]&amp;Tabla2[[#This Row],[CONSECUENCIA JURÍDICA]]</f>
        <v>11018162016860005068Multa</v>
      </c>
      <c r="BN207" s="39" t="str">
        <f t="shared" si="22"/>
        <v>Unicos</v>
      </c>
      <c r="BO207" s="39" t="str">
        <f ca="1">IF(Tabla2[[#This Row],[CADUCIDAD]]=1,"In-Habilitado",IF(SUMIFS(BI:BI,BL:BL,"Aplica",F:F,F207,BN:BN,"Unicos")&gt;=5,"In-Habilitado",IF(SUMIFS(BJ:BJ,BL:BL,"Aplica",F:F,F207,BN:BN,"Unicos")&gt;=2,"In-Habilitado",IF(AND(SUMIFS(BI:BI,BL:BL,"Aplica",F:F,F207,BN:BN,"Unicos")&gt;=2,SUMIFS(BJ:BJ,BL:BL,"Aplica",F:F,F207,BN:BN,"Unicos")&gt;=1),"In-Habilitado",""))))</f>
        <v/>
      </c>
      <c r="BP207" s="39">
        <f t="shared" si="23"/>
        <v>0</v>
      </c>
      <c r="BQ207" s="39" t="str">
        <f>IF(N208="","SIN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7" s="39" t="e">
        <f>IF(OR(Tabla2[[#This Row],[ESTADO DE LA AUDIENCIA]]="Programada",Tabla2[[#This Row],[ESTADO DE LA AUDIENCIA]]="Suspendida",Tabla2[[#This Row],[ESTADO DE LA AUDIENCIA]]=""),2025,IF(Tabla2[[#This Row],[FECHA DE CONSTANCIA DE EJECUTORIA]]="",2025,TEXT(Tabla2[[#This Row],[FECHA DE CONSTANCIA DE EJECUTORIA]],"YYYY")*1))</f>
        <v>#VALUE!</v>
      </c>
      <c r="BT207" s="39">
        <f t="shared" si="24"/>
        <v>2017</v>
      </c>
      <c r="BU20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7" s="39" t="str">
        <f>IF(COUNTIF($A$1:A207,A207)&gt;1,"","Unicos")</f>
        <v>Unicos</v>
      </c>
      <c r="BW207" s="44" t="str">
        <f ca="1">IF(Tabla2[[#This Row],[ESTADO DE LA AUDIENCIA]]="Finalizada",IFERROR(IF(TEXT(Tabla2[[#This Row],[FECHA DE CONSTANCIA DE EJECUTORIA]],"dd/mm/yyyy")*1&gt;=CONCATENATE(TEXT(TODAY(),"dd/mm/"),YEAR(TODAY())-3)*1,"Aplica","No Aplica"),"Validar"),"No Aplica")</f>
        <v>Validar</v>
      </c>
    </row>
    <row r="208" spans="1:75" ht="37.5" hidden="1" customHeight="1">
      <c r="A208" s="38">
        <v>199</v>
      </c>
      <c r="B208" s="39" t="s">
        <v>752</v>
      </c>
      <c r="C208" s="39" t="s">
        <v>4</v>
      </c>
      <c r="D208" s="39" t="s">
        <v>839</v>
      </c>
      <c r="E208" s="39" t="s">
        <v>518</v>
      </c>
      <c r="F208" s="39">
        <v>79651160</v>
      </c>
      <c r="G208" s="39"/>
      <c r="H208" s="39" t="s">
        <v>519</v>
      </c>
      <c r="I208" s="39">
        <v>2016</v>
      </c>
      <c r="J208" s="45">
        <v>274</v>
      </c>
      <c r="K208" s="39" t="s">
        <v>840</v>
      </c>
      <c r="L208" s="39" t="s">
        <v>307</v>
      </c>
      <c r="M208" s="39" t="s">
        <v>249</v>
      </c>
      <c r="N208" s="39" t="s">
        <v>56</v>
      </c>
      <c r="O208" s="41"/>
      <c r="P208" s="41"/>
      <c r="Q208" s="41"/>
      <c r="R208" s="39" t="s">
        <v>147</v>
      </c>
      <c r="S208" s="41"/>
      <c r="T208" s="39"/>
      <c r="U208" s="39"/>
      <c r="V208" s="41"/>
      <c r="W208" s="39" t="s">
        <v>841</v>
      </c>
      <c r="X208" s="39" t="s">
        <v>151</v>
      </c>
      <c r="Y208" s="39" t="s">
        <v>152</v>
      </c>
      <c r="Z208" s="39">
        <v>3956</v>
      </c>
      <c r="AA208" s="41">
        <v>43076</v>
      </c>
      <c r="AB208" s="39" t="s">
        <v>154</v>
      </c>
      <c r="AC208" s="41"/>
      <c r="AD208" s="39"/>
      <c r="AE208" s="41"/>
      <c r="AF208" s="39"/>
      <c r="AG208" s="41">
        <v>43096</v>
      </c>
      <c r="AH208" s="41">
        <v>43146</v>
      </c>
      <c r="AI208" s="41">
        <v>43123</v>
      </c>
      <c r="AJ208" s="41" t="s">
        <v>153</v>
      </c>
      <c r="AK208" s="39" t="s">
        <v>198</v>
      </c>
      <c r="AL208" s="41">
        <v>43126</v>
      </c>
      <c r="AM208" s="42">
        <v>2095500</v>
      </c>
      <c r="AN208" s="42"/>
      <c r="AO208" s="41"/>
      <c r="AP208" s="39"/>
      <c r="AQ208" s="39"/>
      <c r="AR208" s="43" t="s">
        <v>153</v>
      </c>
      <c r="AS208" s="43" t="s">
        <v>153</v>
      </c>
      <c r="AT208" s="43" t="s">
        <v>153</v>
      </c>
      <c r="AU208" s="43" t="s">
        <v>153</v>
      </c>
      <c r="AV208" s="43" t="s">
        <v>153</v>
      </c>
      <c r="AW208" s="43" t="s">
        <v>153</v>
      </c>
      <c r="AX208" s="43"/>
      <c r="AY208" s="43"/>
      <c r="AZ208" s="43"/>
      <c r="BA208" s="39">
        <f t="shared" si="19"/>
        <v>1</v>
      </c>
      <c r="BB208" s="39">
        <f t="shared" si="20"/>
        <v>1</v>
      </c>
      <c r="BC208" s="39">
        <f>+IF(Tabla2[[#This Row],[PROCESOS_FINALIZADOS]]=1,0,1)</f>
        <v>0</v>
      </c>
      <c r="BD208" s="39">
        <f>+IF(AND(Tabla2[[#This Row],[ESTADO DEL PROCESO]]&lt;&gt;"FINALIZADo",Tabla2[[#This Row],[ESTADO DE LA AUDIENCIA]]="Suspendida"),1,0)</f>
        <v>0</v>
      </c>
      <c r="BE208" s="39">
        <f>+IF(AND(Tabla2[[#This Row],[ESTADO DEL PROCESO]]&lt;&gt;"FINALIZADO",Tabla2[[#This Row],[ESTADO DE LA AUDIENCIA]]="Finalizada"),1,0)</f>
        <v>0</v>
      </c>
      <c r="BF208" s="39">
        <f>+IF(AND(Tabla2[[#This Row],[ESTADO DEL PROCESO]]&lt;&gt;"FINALIZADo",Tabla2[[#This Row],[ESTADO DE LA AUDIENCIA]]="Programada"),1,0)</f>
        <v>0</v>
      </c>
      <c r="BG208" s="39">
        <f>+IF(AND(Tabla2[[#This Row],[ESTADO DEL PROCESO]]="FINALIZADo",Tabla2[[#This Row],[ESTADO DE LA AUDIENCIA]]=""),1,0)</f>
        <v>0</v>
      </c>
      <c r="BH208" s="39">
        <f>+IF(Tabla2[[#This Row],[TIPO RESUELVE]]="SANCION",1,0)</f>
        <v>1</v>
      </c>
      <c r="BI208" s="39">
        <f>IF(Tabla2[[#This Row],[ESTADO DE LA AUDIENCIA]]="Finalizada",IF(Tabla2[[#This Row],[CONSECUENCIA JURÍDICA]]="MULTA",1,0),0)</f>
        <v>0</v>
      </c>
      <c r="BJ208" s="39">
        <f>IF(Tabla2[[#This Row],[ESTADO DE LA AUDIENCIA]]="Finalizada",IF(IFERROR(SEARCH("INCUMPLIMIENTO",Tabla2[[#This Row],[CONSECUENCIA JURÍDICA]],1),"")=1,1,0),0)</f>
        <v>1</v>
      </c>
      <c r="BK208" s="39">
        <f>IF(Tabla2[[#This Row],[ESTADO DE LA AUDIENCIA]]="Finalizada",IF(Tabla2[[#This Row],[FECHA DE CONSTANCIA DE EJECUTORIA]]="","",IF(IFERROR(SEARCH("Caducidad del Contrato",Tabla2[[#This Row],[CONSECUENCIA JURÍDICA]],1),"")=1,1,0)),0)</f>
        <v>0</v>
      </c>
      <c r="BL208" s="39" t="str">
        <f t="shared" ca="1" si="21"/>
        <v>No_Aplica</v>
      </c>
      <c r="BM208" s="39" t="str">
        <f>Tabla2[[#This Row],[No. CONTRATO]]&amp;Tabla2[[#This Row],[NUMERO DE DOCUMENTO]]&amp;Tabla2[[#This Row],[CONSECUENCIA JURÍDICA]]</f>
        <v>27479651160Incumplimiento Parcial (Cláusula Penal)</v>
      </c>
      <c r="BN208" s="39" t="str">
        <f t="shared" si="22"/>
        <v>Unicos</v>
      </c>
      <c r="BO208" s="39" t="str">
        <f ca="1">IF(Tabla2[[#This Row],[CADUCIDAD]]=1,"In-Habilitado",IF(SUMIFS(BI:BI,BL:BL,"Aplica",F:F,F208,BN:BN,"Unicos")&gt;=5,"In-Habilitado",IF(SUMIFS(BJ:BJ,BL:BL,"Aplica",F:F,F208,BN:BN,"Unicos")&gt;=2,"In-Habilitado",IF(AND(SUMIFS(BI:BI,BL:BL,"Aplica",F:F,F208,BN:BN,"Unicos")&gt;=2,SUMIFS(BJ:BJ,BL:BL,"Aplica",F:F,F208,BN:BN,"Unicos")&gt;=1),"In-Habilitado",""))))</f>
        <v/>
      </c>
      <c r="BP208" s="39">
        <f t="shared" si="23"/>
        <v>0</v>
      </c>
      <c r="BQ208" s="39" t="str">
        <f>IF(N209="","SIN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0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8" s="39" t="e">
        <f>IF(OR(Tabla2[[#This Row],[ESTADO DE LA AUDIENCIA]]="Programada",Tabla2[[#This Row],[ESTADO DE LA AUDIENCIA]]="Suspendida",Tabla2[[#This Row],[ESTADO DE LA AUDIENCIA]]=""),2025,IF(Tabla2[[#This Row],[FECHA DE CONSTANCIA DE EJECUTORIA]]="",2025,TEXT(Tabla2[[#This Row],[FECHA DE CONSTANCIA DE EJECUTORIA]],"YYYY")*1))</f>
        <v>#VALUE!</v>
      </c>
      <c r="BT208" s="39">
        <f t="shared" si="24"/>
        <v>2017</v>
      </c>
      <c r="BU20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8" s="39" t="str">
        <f>IF(COUNTIF($A$1:A208,A208)&gt;1,"","Unicos")</f>
        <v>Unicos</v>
      </c>
      <c r="BW208" s="44" t="str">
        <f ca="1">IF(Tabla2[[#This Row],[ESTADO DE LA AUDIENCIA]]="Finalizada",IFERROR(IF(TEXT(Tabla2[[#This Row],[FECHA DE CONSTANCIA DE EJECUTORIA]],"dd/mm/yyyy")*1&gt;=CONCATENATE(TEXT(TODAY(),"dd/mm/"),YEAR(TODAY())-3)*1,"Aplica","No Aplica"),"Validar"),"No Aplica")</f>
        <v>Validar</v>
      </c>
    </row>
    <row r="209" spans="1:75" ht="37.5" hidden="1" customHeight="1">
      <c r="A209" s="38">
        <v>200</v>
      </c>
      <c r="B209" s="39" t="s">
        <v>10</v>
      </c>
      <c r="C209" s="39" t="s">
        <v>4</v>
      </c>
      <c r="D209" s="39" t="s">
        <v>686</v>
      </c>
      <c r="E209" s="39" t="s">
        <v>141</v>
      </c>
      <c r="F209" s="39">
        <v>900249994</v>
      </c>
      <c r="G209" s="39"/>
      <c r="H209" s="39" t="s">
        <v>142</v>
      </c>
      <c r="I209" s="39">
        <v>2014</v>
      </c>
      <c r="J209" s="40">
        <v>622</v>
      </c>
      <c r="K209" s="39" t="s">
        <v>842</v>
      </c>
      <c r="L209" s="39" t="s">
        <v>144</v>
      </c>
      <c r="M209" s="39" t="s">
        <v>145</v>
      </c>
      <c r="N209" s="39" t="s">
        <v>843</v>
      </c>
      <c r="O209" s="41">
        <v>42423</v>
      </c>
      <c r="P209" s="41">
        <v>42475</v>
      </c>
      <c r="Q209" s="41">
        <v>42709</v>
      </c>
      <c r="R209" s="39" t="s">
        <v>147</v>
      </c>
      <c r="S209" s="41"/>
      <c r="T209" s="39" t="s">
        <v>689</v>
      </c>
      <c r="U209" s="39" t="s">
        <v>400</v>
      </c>
      <c r="V209" s="41">
        <v>42752</v>
      </c>
      <c r="W209" s="39" t="s">
        <v>285</v>
      </c>
      <c r="X209" s="39" t="s">
        <v>151</v>
      </c>
      <c r="Y209" s="39" t="s">
        <v>152</v>
      </c>
      <c r="Z209" s="39">
        <v>3734</v>
      </c>
      <c r="AA209" s="41">
        <v>42709</v>
      </c>
      <c r="AB209" s="39" t="s">
        <v>198</v>
      </c>
      <c r="AC209" s="41">
        <v>42716</v>
      </c>
      <c r="AD209" s="39">
        <v>3921</v>
      </c>
      <c r="AE209" s="41">
        <v>42731</v>
      </c>
      <c r="AF209" s="39" t="s">
        <v>310</v>
      </c>
      <c r="AG209" s="41">
        <v>43096</v>
      </c>
      <c r="AH209" s="41"/>
      <c r="AI209" s="41">
        <v>45863</v>
      </c>
      <c r="AJ209" s="41" t="s">
        <v>153</v>
      </c>
      <c r="AK209" s="39" t="s">
        <v>154</v>
      </c>
      <c r="AL209" s="41"/>
      <c r="AM209" s="42">
        <v>43004534</v>
      </c>
      <c r="AN209" s="42"/>
      <c r="AO209" s="41"/>
      <c r="AP209" s="39"/>
      <c r="AQ209" s="39"/>
      <c r="AR209" s="43" t="s">
        <v>153</v>
      </c>
      <c r="AS209" s="43" t="s">
        <v>153</v>
      </c>
      <c r="AT209" s="43" t="s">
        <v>153</v>
      </c>
      <c r="AU209" s="43" t="s">
        <v>153</v>
      </c>
      <c r="AV209" s="43" t="s">
        <v>153</v>
      </c>
      <c r="AW209" s="43" t="s">
        <v>153</v>
      </c>
      <c r="AX209" s="43"/>
      <c r="AY209" s="43"/>
      <c r="AZ209" s="43"/>
      <c r="BA209" s="39">
        <f t="shared" si="19"/>
        <v>1</v>
      </c>
      <c r="BB209" s="39">
        <f t="shared" si="20"/>
        <v>1</v>
      </c>
      <c r="BC209" s="39">
        <f>+IF(Tabla2[[#This Row],[PROCESOS_FINALIZADOS]]=1,0,1)</f>
        <v>0</v>
      </c>
      <c r="BD209" s="39">
        <f>+IF(AND(Tabla2[[#This Row],[ESTADO DEL PROCESO]]&lt;&gt;"FINALIZADo",Tabla2[[#This Row],[ESTADO DE LA AUDIENCIA]]="Suspendida"),1,0)</f>
        <v>0</v>
      </c>
      <c r="BE209" s="39">
        <f>+IF(AND(Tabla2[[#This Row],[ESTADO DEL PROCESO]]&lt;&gt;"FINALIZADO",Tabla2[[#This Row],[ESTADO DE LA AUDIENCIA]]="Finalizada"),1,0)</f>
        <v>0</v>
      </c>
      <c r="BF209" s="39">
        <f>+IF(AND(Tabla2[[#This Row],[ESTADO DEL PROCESO]]&lt;&gt;"FINALIZADo",Tabla2[[#This Row],[ESTADO DE LA AUDIENCIA]]="Programada"),1,0)</f>
        <v>0</v>
      </c>
      <c r="BG209" s="39">
        <f>+IF(AND(Tabla2[[#This Row],[ESTADO DEL PROCESO]]="FINALIZADo",Tabla2[[#This Row],[ESTADO DE LA AUDIENCIA]]=""),1,0)</f>
        <v>0</v>
      </c>
      <c r="BH209" s="39">
        <f>+IF(Tabla2[[#This Row],[TIPO RESUELVE]]="SANCION",1,0)</f>
        <v>1</v>
      </c>
      <c r="BI209" s="39">
        <f>IF(Tabla2[[#This Row],[ESTADO DE LA AUDIENCIA]]="Finalizada",IF(Tabla2[[#This Row],[CONSECUENCIA JURÍDICA]]="MULTA",1,0),0)</f>
        <v>0</v>
      </c>
      <c r="BJ209" s="39">
        <f>IF(Tabla2[[#This Row],[ESTADO DE LA AUDIENCIA]]="Finalizada",IF(IFERROR(SEARCH("INCUMPLIMIENTO",Tabla2[[#This Row],[CONSECUENCIA JURÍDICA]],1),"")=1,1,0),0)</f>
        <v>1</v>
      </c>
      <c r="BK209" s="39">
        <f>IF(Tabla2[[#This Row],[ESTADO DE LA AUDIENCIA]]="Finalizada",IF(Tabla2[[#This Row],[FECHA DE CONSTANCIA DE EJECUTORIA]]="","",IF(IFERROR(SEARCH("Caducidad del Contrato",Tabla2[[#This Row],[CONSECUENCIA JURÍDICA]],1),"")=1,1,0)),0)</f>
        <v>0</v>
      </c>
      <c r="BL209" s="39" t="str">
        <f t="shared" ca="1" si="21"/>
        <v>No_Aplica</v>
      </c>
      <c r="BM209" s="39" t="str">
        <f>Tabla2[[#This Row],[No. CONTRATO]]&amp;Tabla2[[#This Row],[NUMERO DE DOCUMENTO]]&amp;Tabla2[[#This Row],[CONSECUENCIA JURÍDICA]]</f>
        <v>622900249994Incumplimiento Parcial (Cláusula Penal)</v>
      </c>
      <c r="BN209" s="39" t="str">
        <f t="shared" si="22"/>
        <v>Unicos</v>
      </c>
      <c r="BO209" s="39" t="str">
        <f ca="1">IF(Tabla2[[#This Row],[CADUCIDAD]]=1,"In-Habilitado",IF(SUMIFS(BI:BI,BL:BL,"Aplica",F:F,F209,BN:BN,"Unicos")&gt;=5,"In-Habilitado",IF(SUMIFS(BJ:BJ,BL:BL,"Aplica",F:F,F209,BN:BN,"Unicos")&gt;=2,"In-Habilitado",IF(AND(SUMIFS(BI:BI,BL:BL,"Aplica",F:F,F209,BN:BN,"Unicos")&gt;=2,SUMIFS(BJ:BJ,BL:BL,"Aplica",F:F,F209,BN:BN,"Unicos")&gt;=1),"In-Habilitado",""))))</f>
        <v/>
      </c>
      <c r="BP209" s="39">
        <f t="shared" si="23"/>
        <v>0</v>
      </c>
      <c r="BQ209" s="39" t="str">
        <f>IF(N210="","SIN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0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09" s="39" t="e">
        <f>IF(OR(Tabla2[[#This Row],[ESTADO DE LA AUDIENCIA]]="Programada",Tabla2[[#This Row],[ESTADO DE LA AUDIENCIA]]="Suspendida",Tabla2[[#This Row],[ESTADO DE LA AUDIENCIA]]=""),2025,IF(Tabla2[[#This Row],[FECHA DE CONSTANCIA DE EJECUTORIA]]="",2025,TEXT(Tabla2[[#This Row],[FECHA DE CONSTANCIA DE EJECUTORIA]],"YYYY")*1))</f>
        <v>#VALUE!</v>
      </c>
      <c r="BT209" s="39">
        <f t="shared" si="24"/>
        <v>2017</v>
      </c>
      <c r="BU20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09" s="39" t="str">
        <f>IF(COUNTIF($A$1:A209,A209)&gt;1,"","Unicos")</f>
        <v>Unicos</v>
      </c>
      <c r="BW209" s="44" t="str">
        <f ca="1">IF(Tabla2[[#This Row],[ESTADO DE LA AUDIENCIA]]="Finalizada",IFERROR(IF(TEXT(Tabla2[[#This Row],[FECHA DE CONSTANCIA DE EJECUTORIA]],"dd/mm/yyyy")*1&gt;=CONCATENATE(TEXT(TODAY(),"dd/mm/"),YEAR(TODAY())-3)*1,"Aplica","No Aplica"),"Validar"),"No Aplica")</f>
        <v>Validar</v>
      </c>
    </row>
    <row r="210" spans="1:75" ht="37.5" hidden="1" customHeight="1">
      <c r="A210" s="38">
        <v>201</v>
      </c>
      <c r="B210" s="39" t="s">
        <v>10</v>
      </c>
      <c r="C210" s="39" t="s">
        <v>4</v>
      </c>
      <c r="D210" s="39" t="s">
        <v>686</v>
      </c>
      <c r="E210" s="39" t="s">
        <v>141</v>
      </c>
      <c r="F210" s="39">
        <v>900249994</v>
      </c>
      <c r="G210" s="39"/>
      <c r="H210" s="39" t="s">
        <v>142</v>
      </c>
      <c r="I210" s="39">
        <v>2014</v>
      </c>
      <c r="J210" s="40">
        <v>620</v>
      </c>
      <c r="K210" s="39" t="s">
        <v>844</v>
      </c>
      <c r="L210" s="39" t="s">
        <v>144</v>
      </c>
      <c r="M210" s="39" t="s">
        <v>145</v>
      </c>
      <c r="N210" s="39" t="s">
        <v>845</v>
      </c>
      <c r="O210" s="41">
        <v>42461</v>
      </c>
      <c r="P210" s="41">
        <v>42465</v>
      </c>
      <c r="Q210" s="41">
        <v>42709</v>
      </c>
      <c r="R210" s="39" t="s">
        <v>147</v>
      </c>
      <c r="S210" s="41"/>
      <c r="T210" s="39" t="s">
        <v>689</v>
      </c>
      <c r="U210" s="39" t="s">
        <v>400</v>
      </c>
      <c r="V210" s="41">
        <v>42753</v>
      </c>
      <c r="W210" s="39" t="s">
        <v>846</v>
      </c>
      <c r="X210" s="39" t="s">
        <v>151</v>
      </c>
      <c r="Y210" s="39" t="s">
        <v>152</v>
      </c>
      <c r="Z210" s="39">
        <v>3733</v>
      </c>
      <c r="AA210" s="41">
        <v>42709</v>
      </c>
      <c r="AB210" s="39" t="s">
        <v>198</v>
      </c>
      <c r="AC210" s="41">
        <v>42716</v>
      </c>
      <c r="AD210" s="39">
        <v>3919</v>
      </c>
      <c r="AE210" s="41">
        <v>42731</v>
      </c>
      <c r="AF210" s="39" t="s">
        <v>310</v>
      </c>
      <c r="AG210" s="41">
        <v>43096</v>
      </c>
      <c r="AH210" s="41"/>
      <c r="AI210" s="41">
        <v>45863</v>
      </c>
      <c r="AJ210" s="41" t="s">
        <v>153</v>
      </c>
      <c r="AK210" s="39" t="s">
        <v>154</v>
      </c>
      <c r="AL210" s="41"/>
      <c r="AM210" s="42">
        <v>27951641</v>
      </c>
      <c r="AN210" s="42"/>
      <c r="AO210" s="41"/>
      <c r="AP210" s="39" t="s">
        <v>347</v>
      </c>
      <c r="AQ210" s="39" t="s">
        <v>847</v>
      </c>
      <c r="AR210" s="43" t="s">
        <v>153</v>
      </c>
      <c r="AS210" s="43" t="s">
        <v>153</v>
      </c>
      <c r="AT210" s="43" t="s">
        <v>153</v>
      </c>
      <c r="AU210" s="43" t="s">
        <v>153</v>
      </c>
      <c r="AV210" s="43" t="s">
        <v>153</v>
      </c>
      <c r="AW210" s="43" t="s">
        <v>153</v>
      </c>
      <c r="AX210" s="43"/>
      <c r="AY210" s="43"/>
      <c r="AZ210" s="43"/>
      <c r="BA210" s="39">
        <f t="shared" si="19"/>
        <v>1</v>
      </c>
      <c r="BB210" s="39">
        <f t="shared" si="20"/>
        <v>1</v>
      </c>
      <c r="BC210" s="39">
        <f>+IF(Tabla2[[#This Row],[PROCESOS_FINALIZADOS]]=1,0,1)</f>
        <v>0</v>
      </c>
      <c r="BD210" s="39">
        <f>+IF(AND(Tabla2[[#This Row],[ESTADO DEL PROCESO]]&lt;&gt;"FINALIZADo",Tabla2[[#This Row],[ESTADO DE LA AUDIENCIA]]="Suspendida"),1,0)</f>
        <v>0</v>
      </c>
      <c r="BE210" s="39">
        <f>+IF(AND(Tabla2[[#This Row],[ESTADO DEL PROCESO]]&lt;&gt;"FINALIZADO",Tabla2[[#This Row],[ESTADO DE LA AUDIENCIA]]="Finalizada"),1,0)</f>
        <v>0</v>
      </c>
      <c r="BF210" s="39">
        <f>+IF(AND(Tabla2[[#This Row],[ESTADO DEL PROCESO]]&lt;&gt;"FINALIZADo",Tabla2[[#This Row],[ESTADO DE LA AUDIENCIA]]="Programada"),1,0)</f>
        <v>0</v>
      </c>
      <c r="BG210" s="39">
        <f>+IF(AND(Tabla2[[#This Row],[ESTADO DEL PROCESO]]="FINALIZADo",Tabla2[[#This Row],[ESTADO DE LA AUDIENCIA]]=""),1,0)</f>
        <v>0</v>
      </c>
      <c r="BH210" s="39">
        <f>+IF(Tabla2[[#This Row],[TIPO RESUELVE]]="SANCION",1,0)</f>
        <v>1</v>
      </c>
      <c r="BI210" s="39">
        <f>IF(Tabla2[[#This Row],[ESTADO DE LA AUDIENCIA]]="Finalizada",IF(Tabla2[[#This Row],[CONSECUENCIA JURÍDICA]]="MULTA",1,0),0)</f>
        <v>0</v>
      </c>
      <c r="BJ210" s="39">
        <f>IF(Tabla2[[#This Row],[ESTADO DE LA AUDIENCIA]]="Finalizada",IF(IFERROR(SEARCH("INCUMPLIMIENTO",Tabla2[[#This Row],[CONSECUENCIA JURÍDICA]],1),"")=1,1,0),0)</f>
        <v>1</v>
      </c>
      <c r="BK210" s="39">
        <f>IF(Tabla2[[#This Row],[ESTADO DE LA AUDIENCIA]]="Finalizada",IF(Tabla2[[#This Row],[FECHA DE CONSTANCIA DE EJECUTORIA]]="","",IF(IFERROR(SEARCH("Caducidad del Contrato",Tabla2[[#This Row],[CONSECUENCIA JURÍDICA]],1),"")=1,1,0)),0)</f>
        <v>0</v>
      </c>
      <c r="BL210" s="39" t="str">
        <f t="shared" ca="1" si="21"/>
        <v>No_Aplica</v>
      </c>
      <c r="BM210" s="39" t="str">
        <f>Tabla2[[#This Row],[No. CONTRATO]]&amp;Tabla2[[#This Row],[NUMERO DE DOCUMENTO]]&amp;Tabla2[[#This Row],[CONSECUENCIA JURÍDICA]]</f>
        <v>620900249994Incumplimiento Parcial (Cláusula Penal)</v>
      </c>
      <c r="BN210" s="39" t="str">
        <f t="shared" si="22"/>
        <v>Unicos</v>
      </c>
      <c r="BO210" s="39" t="str">
        <f ca="1">IF(Tabla2[[#This Row],[CADUCIDAD]]=1,"In-Habilitado",IF(SUMIFS(BI:BI,BL:BL,"Aplica",F:F,F210,BN:BN,"Unicos")&gt;=5,"In-Habilitado",IF(SUMIFS(BJ:BJ,BL:BL,"Aplica",F:F,F210,BN:BN,"Unicos")&gt;=2,"In-Habilitado",IF(AND(SUMIFS(BI:BI,BL:BL,"Aplica",F:F,F210,BN:BN,"Unicos")&gt;=2,SUMIFS(BJ:BJ,BL:BL,"Aplica",F:F,F210,BN:BN,"Unicos")&gt;=1),"In-Habilitado",""))))</f>
        <v/>
      </c>
      <c r="BP210" s="39">
        <f t="shared" si="23"/>
        <v>0</v>
      </c>
      <c r="BQ210" s="39" t="str">
        <f>IF(N211="","SIN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0" s="39" t="e">
        <f>IF(OR(Tabla2[[#This Row],[ESTADO DE LA AUDIENCIA]]="Programada",Tabla2[[#This Row],[ESTADO DE LA AUDIENCIA]]="Suspendida",Tabla2[[#This Row],[ESTADO DE LA AUDIENCIA]]=""),2025,IF(Tabla2[[#This Row],[FECHA DE CONSTANCIA DE EJECUTORIA]]="",2025,TEXT(Tabla2[[#This Row],[FECHA DE CONSTANCIA DE EJECUTORIA]],"YYYY")*1))</f>
        <v>#VALUE!</v>
      </c>
      <c r="BT210" s="39">
        <f t="shared" si="24"/>
        <v>2017</v>
      </c>
      <c r="BU2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10" s="39" t="str">
        <f>IF(COUNTIF($A$1:A210,A210)&gt;1,"","Unicos")</f>
        <v>Unicos</v>
      </c>
      <c r="BW210" s="44" t="str">
        <f ca="1">IF(Tabla2[[#This Row],[ESTADO DE LA AUDIENCIA]]="Finalizada",IFERROR(IF(TEXT(Tabla2[[#This Row],[FECHA DE CONSTANCIA DE EJECUTORIA]],"dd/mm/yyyy")*1&gt;=CONCATENATE(TEXT(TODAY(),"dd/mm/"),YEAR(TODAY())-3)*1,"Aplica","No Aplica"),"Validar"),"No Aplica")</f>
        <v>Validar</v>
      </c>
    </row>
    <row r="211" spans="1:75" ht="37.5" hidden="1" customHeight="1">
      <c r="A211" s="38">
        <v>202</v>
      </c>
      <c r="B211" s="39" t="s">
        <v>18</v>
      </c>
      <c r="C211" s="39" t="s">
        <v>4</v>
      </c>
      <c r="D211" s="39" t="s">
        <v>848</v>
      </c>
      <c r="E211" s="39" t="s">
        <v>141</v>
      </c>
      <c r="F211" s="39">
        <v>800113664</v>
      </c>
      <c r="G211" s="39">
        <v>8</v>
      </c>
      <c r="H211" s="39" t="s">
        <v>142</v>
      </c>
      <c r="I211" s="39">
        <v>2015</v>
      </c>
      <c r="J211" s="40">
        <v>614</v>
      </c>
      <c r="K211" s="39" t="s">
        <v>849</v>
      </c>
      <c r="L211" s="39" t="s">
        <v>144</v>
      </c>
      <c r="M211" s="39" t="s">
        <v>145</v>
      </c>
      <c r="N211" s="39" t="s">
        <v>56</v>
      </c>
      <c r="O211" s="41"/>
      <c r="P211" s="41"/>
      <c r="Q211" s="41"/>
      <c r="R211" s="39" t="s">
        <v>147</v>
      </c>
      <c r="S211" s="41"/>
      <c r="T211" s="39"/>
      <c r="U211" s="39"/>
      <c r="V211" s="41">
        <v>44056</v>
      </c>
      <c r="W211" s="39" t="s">
        <v>164</v>
      </c>
      <c r="X211" s="39" t="s">
        <v>151</v>
      </c>
      <c r="Y211" s="39" t="s">
        <v>152</v>
      </c>
      <c r="Z211" s="39">
        <v>3779</v>
      </c>
      <c r="AA211" s="41">
        <v>43038</v>
      </c>
      <c r="AB211" s="39" t="s">
        <v>198</v>
      </c>
      <c r="AC211" s="41">
        <v>43048</v>
      </c>
      <c r="AD211" s="39">
        <v>4523</v>
      </c>
      <c r="AE211" s="41">
        <v>43096</v>
      </c>
      <c r="AF211" s="39" t="s">
        <v>310</v>
      </c>
      <c r="AG211" s="41">
        <v>43102</v>
      </c>
      <c r="AH211" s="41">
        <v>43356</v>
      </c>
      <c r="AI211" s="41">
        <v>43118</v>
      </c>
      <c r="AJ211" s="41" t="s">
        <v>153</v>
      </c>
      <c r="AK211" s="39" t="s">
        <v>154</v>
      </c>
      <c r="AL211" s="41"/>
      <c r="AM211" s="42">
        <v>2893687</v>
      </c>
      <c r="AN211" s="42">
        <v>2893687</v>
      </c>
      <c r="AO211" s="41">
        <v>43228</v>
      </c>
      <c r="AP211" s="39"/>
      <c r="AQ211" s="39"/>
      <c r="AR211" s="43" t="s">
        <v>153</v>
      </c>
      <c r="AS211" s="43" t="s">
        <v>153</v>
      </c>
      <c r="AT211" s="43" t="s">
        <v>153</v>
      </c>
      <c r="AU211" s="43" t="s">
        <v>153</v>
      </c>
      <c r="AV211" s="43" t="s">
        <v>153</v>
      </c>
      <c r="AW211" s="43" t="s">
        <v>153</v>
      </c>
      <c r="AX211" s="43"/>
      <c r="AY211" s="43"/>
      <c r="AZ211" s="43"/>
      <c r="BA211" s="39">
        <f t="shared" si="19"/>
        <v>1</v>
      </c>
      <c r="BB211" s="39">
        <f t="shared" si="20"/>
        <v>1</v>
      </c>
      <c r="BC211" s="39">
        <f>+IF(Tabla2[[#This Row],[PROCESOS_FINALIZADOS]]=1,0,1)</f>
        <v>0</v>
      </c>
      <c r="BD211" s="39">
        <f>+IF(AND(Tabla2[[#This Row],[ESTADO DEL PROCESO]]&lt;&gt;"FINALIZADo",Tabla2[[#This Row],[ESTADO DE LA AUDIENCIA]]="Suspendida"),1,0)</f>
        <v>0</v>
      </c>
      <c r="BE211" s="39">
        <f>+IF(AND(Tabla2[[#This Row],[ESTADO DEL PROCESO]]&lt;&gt;"FINALIZADO",Tabla2[[#This Row],[ESTADO DE LA AUDIENCIA]]="Finalizada"),1,0)</f>
        <v>0</v>
      </c>
      <c r="BF211" s="39">
        <f>+IF(AND(Tabla2[[#This Row],[ESTADO DEL PROCESO]]&lt;&gt;"FINALIZADo",Tabla2[[#This Row],[ESTADO DE LA AUDIENCIA]]="Programada"),1,0)</f>
        <v>0</v>
      </c>
      <c r="BG211" s="39">
        <f>+IF(AND(Tabla2[[#This Row],[ESTADO DEL PROCESO]]="FINALIZADo",Tabla2[[#This Row],[ESTADO DE LA AUDIENCIA]]=""),1,0)</f>
        <v>0</v>
      </c>
      <c r="BH211" s="39">
        <f>+IF(Tabla2[[#This Row],[TIPO RESUELVE]]="SANCION",1,0)</f>
        <v>1</v>
      </c>
      <c r="BI211" s="39">
        <f>IF(Tabla2[[#This Row],[ESTADO DE LA AUDIENCIA]]="Finalizada",IF(Tabla2[[#This Row],[CONSECUENCIA JURÍDICA]]="MULTA",1,0),0)</f>
        <v>0</v>
      </c>
      <c r="BJ211" s="39">
        <f>IF(Tabla2[[#This Row],[ESTADO DE LA AUDIENCIA]]="Finalizada",IF(IFERROR(SEARCH("INCUMPLIMIENTO",Tabla2[[#This Row],[CONSECUENCIA JURÍDICA]],1),"")=1,1,0),0)</f>
        <v>1</v>
      </c>
      <c r="BK211" s="39">
        <f>IF(Tabla2[[#This Row],[ESTADO DE LA AUDIENCIA]]="Finalizada",IF(Tabla2[[#This Row],[FECHA DE CONSTANCIA DE EJECUTORIA]]="","",IF(IFERROR(SEARCH("Caducidad del Contrato",Tabla2[[#This Row],[CONSECUENCIA JURÍDICA]],1),"")=1,1,0)),0)</f>
        <v>0</v>
      </c>
      <c r="BL211" s="39" t="str">
        <f t="shared" ca="1" si="21"/>
        <v>No_Aplica</v>
      </c>
      <c r="BM211" s="39" t="str">
        <f>Tabla2[[#This Row],[No. CONTRATO]]&amp;Tabla2[[#This Row],[NUMERO DE DOCUMENTO]]&amp;Tabla2[[#This Row],[CONSECUENCIA JURÍDICA]]</f>
        <v>614800113664Incumplimiento Parcial (Cláusula Penal)</v>
      </c>
      <c r="BN211" s="39" t="str">
        <f t="shared" si="22"/>
        <v>Unicos</v>
      </c>
      <c r="BO211" s="39" t="str">
        <f ca="1">IF(Tabla2[[#This Row],[CADUCIDAD]]=1,"In-Habilitado",IF(SUMIFS(BI:BI,BL:BL,"Aplica",F:F,F211,BN:BN,"Unicos")&gt;=5,"In-Habilitado",IF(SUMIFS(BJ:BJ,BL:BL,"Aplica",F:F,F211,BN:BN,"Unicos")&gt;=2,"In-Habilitado",IF(AND(SUMIFS(BI:BI,BL:BL,"Aplica",F:F,F211,BN:BN,"Unicos")&gt;=2,SUMIFS(BJ:BJ,BL:BL,"Aplica",F:F,F211,BN:BN,"Unicos")&gt;=1),"In-Habilitado",""))))</f>
        <v/>
      </c>
      <c r="BP211" s="39">
        <f t="shared" si="23"/>
        <v>0</v>
      </c>
      <c r="BQ211" s="39" t="str">
        <f>IF(N212="","SIN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1" s="39" t="e">
        <f>IF(OR(Tabla2[[#This Row],[ESTADO DE LA AUDIENCIA]]="Programada",Tabla2[[#This Row],[ESTADO DE LA AUDIENCIA]]="Suspendida",Tabla2[[#This Row],[ESTADO DE LA AUDIENCIA]]=""),2025,IF(Tabla2[[#This Row],[FECHA DE CONSTANCIA DE EJECUTORIA]]="",2025,TEXT(Tabla2[[#This Row],[FECHA DE CONSTANCIA DE EJECUTORIA]],"YYYY")*1))</f>
        <v>#VALUE!</v>
      </c>
      <c r="BT211" s="39">
        <f t="shared" si="24"/>
        <v>2018</v>
      </c>
      <c r="BU2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1" s="39" t="str">
        <f>IF(COUNTIF($A$1:A211,A211)&gt;1,"","Unicos")</f>
        <v>Unicos</v>
      </c>
      <c r="BW211" s="44" t="str">
        <f ca="1">IF(Tabla2[[#This Row],[ESTADO DE LA AUDIENCIA]]="Finalizada",IFERROR(IF(TEXT(Tabla2[[#This Row],[FECHA DE CONSTANCIA DE EJECUTORIA]],"dd/mm/yyyy")*1&gt;=CONCATENATE(TEXT(TODAY(),"dd/mm/"),YEAR(TODAY())-3)*1,"Aplica","No Aplica"),"Validar"),"No Aplica")</f>
        <v>Validar</v>
      </c>
    </row>
    <row r="212" spans="1:75" ht="37.5" hidden="1" customHeight="1">
      <c r="A212" s="38">
        <v>203</v>
      </c>
      <c r="B212" s="39" t="s">
        <v>14</v>
      </c>
      <c r="C212" s="39" t="s">
        <v>4</v>
      </c>
      <c r="D212" s="39" t="s">
        <v>850</v>
      </c>
      <c r="E212" s="39" t="s">
        <v>141</v>
      </c>
      <c r="F212" s="39">
        <v>890314815</v>
      </c>
      <c r="G212" s="39"/>
      <c r="H212" s="39" t="s">
        <v>142</v>
      </c>
      <c r="I212" s="39">
        <v>2016</v>
      </c>
      <c r="J212" s="40">
        <v>76008712016</v>
      </c>
      <c r="K212" s="39" t="s">
        <v>851</v>
      </c>
      <c r="L212" s="39" t="s">
        <v>144</v>
      </c>
      <c r="M212" s="39" t="s">
        <v>145</v>
      </c>
      <c r="N212" s="68" t="s">
        <v>852</v>
      </c>
      <c r="O212" s="64">
        <v>43115</v>
      </c>
      <c r="P212" s="64">
        <v>43122</v>
      </c>
      <c r="Q212" s="64">
        <v>43130</v>
      </c>
      <c r="R212" s="65" t="s">
        <v>147</v>
      </c>
      <c r="S212" s="66"/>
      <c r="T212" s="66" t="s">
        <v>815</v>
      </c>
      <c r="U212" s="69" t="s">
        <v>853</v>
      </c>
      <c r="V212" s="67">
        <v>43131</v>
      </c>
      <c r="W212" s="39" t="s">
        <v>854</v>
      </c>
      <c r="X212" s="39" t="s">
        <v>151</v>
      </c>
      <c r="Y212" s="39" t="s">
        <v>152</v>
      </c>
      <c r="Z212" s="39">
        <v>225</v>
      </c>
      <c r="AA212" s="41">
        <v>43131</v>
      </c>
      <c r="AB212" s="39" t="s">
        <v>198</v>
      </c>
      <c r="AC212" s="41">
        <v>43131</v>
      </c>
      <c r="AD212" s="39">
        <v>225</v>
      </c>
      <c r="AE212" s="41">
        <v>43131</v>
      </c>
      <c r="AF212" s="39" t="s">
        <v>229</v>
      </c>
      <c r="AG212" s="41">
        <v>43131</v>
      </c>
      <c r="AH212" s="41">
        <v>43132</v>
      </c>
      <c r="AI212" s="41">
        <v>43143</v>
      </c>
      <c r="AJ212" s="41" t="s">
        <v>153</v>
      </c>
      <c r="AK212" s="39" t="s">
        <v>198</v>
      </c>
      <c r="AL212" s="41"/>
      <c r="AM212" s="42">
        <v>1163270</v>
      </c>
      <c r="AN212" s="42">
        <v>1163270</v>
      </c>
      <c r="AO212" s="41">
        <v>43136</v>
      </c>
      <c r="AP212" s="39"/>
      <c r="AQ212" s="39"/>
      <c r="AR212" s="43" t="s">
        <v>153</v>
      </c>
      <c r="AS212" s="43" t="s">
        <v>153</v>
      </c>
      <c r="AT212" s="43" t="s">
        <v>153</v>
      </c>
      <c r="AU212" s="43" t="s">
        <v>153</v>
      </c>
      <c r="AV212" s="43" t="s">
        <v>153</v>
      </c>
      <c r="AW212" s="43" t="s">
        <v>153</v>
      </c>
      <c r="AX212" s="43"/>
      <c r="AY212" s="43"/>
      <c r="AZ212" s="43"/>
      <c r="BA212" s="39">
        <f t="shared" si="19"/>
        <v>1</v>
      </c>
      <c r="BB212" s="39">
        <f t="shared" si="20"/>
        <v>1</v>
      </c>
      <c r="BC212" s="39">
        <f>+IF(Tabla2[[#This Row],[PROCESOS_FINALIZADOS]]=1,0,1)</f>
        <v>0</v>
      </c>
      <c r="BD212" s="39">
        <f>+IF(AND(Tabla2[[#This Row],[ESTADO DEL PROCESO]]&lt;&gt;"FINALIZADo",Tabla2[[#This Row],[ESTADO DE LA AUDIENCIA]]="Suspendida"),1,0)</f>
        <v>0</v>
      </c>
      <c r="BE212" s="39">
        <f>+IF(AND(Tabla2[[#This Row],[ESTADO DEL PROCESO]]&lt;&gt;"FINALIZADO",Tabla2[[#This Row],[ESTADO DE LA AUDIENCIA]]="Finalizada"),1,0)</f>
        <v>0</v>
      </c>
      <c r="BF212" s="39">
        <f>+IF(AND(Tabla2[[#This Row],[ESTADO DEL PROCESO]]&lt;&gt;"FINALIZADo",Tabla2[[#This Row],[ESTADO DE LA AUDIENCIA]]="Programada"),1,0)</f>
        <v>0</v>
      </c>
      <c r="BG212" s="39">
        <f>+IF(AND(Tabla2[[#This Row],[ESTADO DEL PROCESO]]="FINALIZADo",Tabla2[[#This Row],[ESTADO DE LA AUDIENCIA]]=""),1,0)</f>
        <v>0</v>
      </c>
      <c r="BH212" s="39">
        <f>+IF(Tabla2[[#This Row],[TIPO RESUELVE]]="SANCION",1,0)</f>
        <v>1</v>
      </c>
      <c r="BI212" s="39">
        <f>IF(Tabla2[[#This Row],[ESTADO DE LA AUDIENCIA]]="Finalizada",IF(Tabla2[[#This Row],[CONSECUENCIA JURÍDICA]]="MULTA",1,0),0)</f>
        <v>0</v>
      </c>
      <c r="BJ212" s="39">
        <f>IF(Tabla2[[#This Row],[ESTADO DE LA AUDIENCIA]]="Finalizada",IF(IFERROR(SEARCH("INCUMPLIMIENTO",Tabla2[[#This Row],[CONSECUENCIA JURÍDICA]],1),"")=1,1,0),0)</f>
        <v>1</v>
      </c>
      <c r="BK212" s="39">
        <f>IF(Tabla2[[#This Row],[ESTADO DE LA AUDIENCIA]]="Finalizada",IF(Tabla2[[#This Row],[FECHA DE CONSTANCIA DE EJECUTORIA]]="","",IF(IFERROR(SEARCH("Caducidad del Contrato",Tabla2[[#This Row],[CONSECUENCIA JURÍDICA]],1),"")=1,1,0)),0)</f>
        <v>0</v>
      </c>
      <c r="BL212" s="39" t="str">
        <f t="shared" ca="1" si="21"/>
        <v>No_Aplica</v>
      </c>
      <c r="BM212" s="39" t="str">
        <f>Tabla2[[#This Row],[No. CONTRATO]]&amp;Tabla2[[#This Row],[NUMERO DE DOCUMENTO]]&amp;Tabla2[[#This Row],[CONSECUENCIA JURÍDICA]]</f>
        <v>76008712016890314815Incumplimiento Parcial (Cláusula Penal)</v>
      </c>
      <c r="BN212" s="39" t="str">
        <f t="shared" si="22"/>
        <v>Unicos</v>
      </c>
      <c r="BO212" s="39" t="str">
        <f ca="1">IF(Tabla2[[#This Row],[CADUCIDAD]]=1,"In-Habilitado",IF(SUMIFS(BI:BI,BL:BL,"Aplica",F:F,F212,BN:BN,"Unicos")&gt;=5,"In-Habilitado",IF(SUMIFS(BJ:BJ,BL:BL,"Aplica",F:F,F212,BN:BN,"Unicos")&gt;=2,"In-Habilitado",IF(AND(SUMIFS(BI:BI,BL:BL,"Aplica",F:F,F212,BN:BN,"Unicos")&gt;=2,SUMIFS(BJ:BJ,BL:BL,"Aplica",F:F,F212,BN:BN,"Unicos")&gt;=1),"In-Habilitado",""))))</f>
        <v/>
      </c>
      <c r="BP212" s="39">
        <f t="shared" si="23"/>
        <v>0</v>
      </c>
      <c r="BQ212" s="39" t="str">
        <f>IF(N213="","SIN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2" s="39" t="e">
        <f>IF(OR(Tabla2[[#This Row],[ESTADO DE LA AUDIENCIA]]="Programada",Tabla2[[#This Row],[ESTADO DE LA AUDIENCIA]]="Suspendida",Tabla2[[#This Row],[ESTADO DE LA AUDIENCIA]]=""),2025,IF(Tabla2[[#This Row],[FECHA DE CONSTANCIA DE EJECUTORIA]]="",2025,TEXT(Tabla2[[#This Row],[FECHA DE CONSTANCIA DE EJECUTORIA]],"YYYY")*1))</f>
        <v>#VALUE!</v>
      </c>
      <c r="BT212" s="39">
        <f t="shared" si="24"/>
        <v>2018</v>
      </c>
      <c r="BU2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2" s="39" t="str">
        <f>IF(COUNTIF($A$1:A212,A212)&gt;1,"","Unicos")</f>
        <v>Unicos</v>
      </c>
      <c r="BW212" s="44" t="str">
        <f ca="1">IF(Tabla2[[#This Row],[ESTADO DE LA AUDIENCIA]]="Finalizada",IFERROR(IF(TEXT(Tabla2[[#This Row],[FECHA DE CONSTANCIA DE EJECUTORIA]],"dd/mm/yyyy")*1&gt;=CONCATENATE(TEXT(TODAY(),"dd/mm/"),YEAR(TODAY())-3)*1,"Aplica","No Aplica"),"Validar"),"No Aplica")</f>
        <v>Validar</v>
      </c>
    </row>
    <row r="213" spans="1:75" ht="37.5" hidden="1" customHeight="1">
      <c r="A213" s="38">
        <v>204</v>
      </c>
      <c r="B213" s="39" t="s">
        <v>174</v>
      </c>
      <c r="C213" s="39" t="s">
        <v>4</v>
      </c>
      <c r="D213" s="39" t="s">
        <v>855</v>
      </c>
      <c r="E213" s="39" t="s">
        <v>141</v>
      </c>
      <c r="F213" s="39">
        <v>829001202</v>
      </c>
      <c r="G213" s="39"/>
      <c r="H213" s="39" t="s">
        <v>142</v>
      </c>
      <c r="I213" s="39">
        <v>2015</v>
      </c>
      <c r="J213" s="40">
        <v>210</v>
      </c>
      <c r="K213" s="39" t="s">
        <v>832</v>
      </c>
      <c r="L213" s="39" t="s">
        <v>144</v>
      </c>
      <c r="M213" s="39" t="s">
        <v>145</v>
      </c>
      <c r="N213" s="39" t="s">
        <v>56</v>
      </c>
      <c r="O213" s="41"/>
      <c r="P213" s="41"/>
      <c r="Q213" s="41">
        <v>43145</v>
      </c>
      <c r="R213" s="39" t="s">
        <v>147</v>
      </c>
      <c r="S213" s="41"/>
      <c r="T213" s="39"/>
      <c r="U213" s="39" t="s">
        <v>856</v>
      </c>
      <c r="V213" s="41">
        <v>43145</v>
      </c>
      <c r="W213" s="39" t="s">
        <v>857</v>
      </c>
      <c r="X213" s="39" t="s">
        <v>151</v>
      </c>
      <c r="Y213" s="39" t="s">
        <v>152</v>
      </c>
      <c r="Z213" s="39">
        <v>4633</v>
      </c>
      <c r="AA213" s="41">
        <v>43080</v>
      </c>
      <c r="AB213" s="39" t="s">
        <v>198</v>
      </c>
      <c r="AC213" s="41">
        <v>43080</v>
      </c>
      <c r="AD213" s="39">
        <v>371</v>
      </c>
      <c r="AE213" s="41">
        <v>43145</v>
      </c>
      <c r="AF213" s="39" t="s">
        <v>401</v>
      </c>
      <c r="AG213" s="41">
        <v>43145</v>
      </c>
      <c r="AH213" s="41"/>
      <c r="AI213" s="41"/>
      <c r="AJ213" s="41" t="s">
        <v>153</v>
      </c>
      <c r="AK213" s="39" t="s">
        <v>198</v>
      </c>
      <c r="AL213" s="41"/>
      <c r="AM213" s="42">
        <v>5253211</v>
      </c>
      <c r="AN213" s="42"/>
      <c r="AO213" s="41"/>
      <c r="AP213" s="39"/>
      <c r="AQ213" s="39"/>
      <c r="AR213" s="43" t="s">
        <v>153</v>
      </c>
      <c r="AS213" s="43" t="s">
        <v>153</v>
      </c>
      <c r="AT213" s="43" t="s">
        <v>153</v>
      </c>
      <c r="AU213" s="43" t="s">
        <v>153</v>
      </c>
      <c r="AV213" s="43" t="s">
        <v>153</v>
      </c>
      <c r="AW213" s="43" t="s">
        <v>153</v>
      </c>
      <c r="AX213" s="43"/>
      <c r="AY213" s="43"/>
      <c r="AZ213" s="43"/>
      <c r="BA213" s="39">
        <f t="shared" si="19"/>
        <v>1</v>
      </c>
      <c r="BB213" s="39">
        <f t="shared" si="20"/>
        <v>1</v>
      </c>
      <c r="BC213" s="39">
        <f>+IF(Tabla2[[#This Row],[PROCESOS_FINALIZADOS]]=1,0,1)</f>
        <v>0</v>
      </c>
      <c r="BD213" s="39">
        <f>+IF(AND(Tabla2[[#This Row],[ESTADO DEL PROCESO]]&lt;&gt;"FINALIZADo",Tabla2[[#This Row],[ESTADO DE LA AUDIENCIA]]="Suspendida"),1,0)</f>
        <v>0</v>
      </c>
      <c r="BE213" s="39">
        <f>+IF(AND(Tabla2[[#This Row],[ESTADO DEL PROCESO]]&lt;&gt;"FINALIZADO",Tabla2[[#This Row],[ESTADO DE LA AUDIENCIA]]="Finalizada"),1,0)</f>
        <v>0</v>
      </c>
      <c r="BF213" s="39">
        <f>+IF(AND(Tabla2[[#This Row],[ESTADO DEL PROCESO]]&lt;&gt;"FINALIZADo",Tabla2[[#This Row],[ESTADO DE LA AUDIENCIA]]="Programada"),1,0)</f>
        <v>0</v>
      </c>
      <c r="BG213" s="39">
        <f>+IF(AND(Tabla2[[#This Row],[ESTADO DEL PROCESO]]="FINALIZADo",Tabla2[[#This Row],[ESTADO DE LA AUDIENCIA]]=""),1,0)</f>
        <v>0</v>
      </c>
      <c r="BH213" s="39">
        <f>+IF(Tabla2[[#This Row],[TIPO RESUELVE]]="SANCION",1,0)</f>
        <v>1</v>
      </c>
      <c r="BI213" s="39">
        <f>IF(Tabla2[[#This Row],[ESTADO DE LA AUDIENCIA]]="Finalizada",IF(Tabla2[[#This Row],[CONSECUENCIA JURÍDICA]]="MULTA",1,0),0)</f>
        <v>0</v>
      </c>
      <c r="BJ213" s="39">
        <f>IF(Tabla2[[#This Row],[ESTADO DE LA AUDIENCIA]]="Finalizada",IF(IFERROR(SEARCH("INCUMPLIMIENTO",Tabla2[[#This Row],[CONSECUENCIA JURÍDICA]],1),"")=1,1,0),0)</f>
        <v>1</v>
      </c>
      <c r="BK213" s="39">
        <f>IF(Tabla2[[#This Row],[ESTADO DE LA AUDIENCIA]]="Finalizada",IF(Tabla2[[#This Row],[FECHA DE CONSTANCIA DE EJECUTORIA]]="","",IF(IFERROR(SEARCH("Caducidad del Contrato",Tabla2[[#This Row],[CONSECUENCIA JURÍDICA]],1),"")=1,1,0)),0)</f>
        <v>0</v>
      </c>
      <c r="BL213" s="39" t="str">
        <f t="shared" ca="1" si="21"/>
        <v>No_Aplica</v>
      </c>
      <c r="BM213" s="39" t="str">
        <f>Tabla2[[#This Row],[No. CONTRATO]]&amp;Tabla2[[#This Row],[NUMERO DE DOCUMENTO]]&amp;Tabla2[[#This Row],[CONSECUENCIA JURÍDICA]]</f>
        <v>210829001202Incumplimiento Parcial (Cláusula Penal)</v>
      </c>
      <c r="BN213" s="39" t="str">
        <f t="shared" si="22"/>
        <v>Unicos</v>
      </c>
      <c r="BO213" s="39" t="str">
        <f ca="1">IF(Tabla2[[#This Row],[CADUCIDAD]]=1,"In-Habilitado",IF(SUMIFS(BI:BI,BL:BL,"Aplica",F:F,F213,BN:BN,"Unicos")&gt;=5,"In-Habilitado",IF(SUMIFS(BJ:BJ,BL:BL,"Aplica",F:F,F213,BN:BN,"Unicos")&gt;=2,"In-Habilitado",IF(AND(SUMIFS(BI:BI,BL:BL,"Aplica",F:F,F213,BN:BN,"Unicos")&gt;=2,SUMIFS(BJ:BJ,BL:BL,"Aplica",F:F,F213,BN:BN,"Unicos")&gt;=1),"In-Habilitado",""))))</f>
        <v/>
      </c>
      <c r="BP213" s="39">
        <f t="shared" si="23"/>
        <v>0</v>
      </c>
      <c r="BQ213" s="39" t="str">
        <f>IF(N214="","SIN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3" s="39" t="e">
        <f>IF(OR(Tabla2[[#This Row],[ESTADO DE LA AUDIENCIA]]="Programada",Tabla2[[#This Row],[ESTADO DE LA AUDIENCIA]]="Suspendida",Tabla2[[#This Row],[ESTADO DE LA AUDIENCIA]]=""),2025,IF(Tabla2[[#This Row],[FECHA DE CONSTANCIA DE EJECUTORIA]]="",2025,TEXT(Tabla2[[#This Row],[FECHA DE CONSTANCIA DE EJECUTORIA]],"YYYY")*1))</f>
        <v>#VALUE!</v>
      </c>
      <c r="BT213" s="39">
        <f t="shared" si="24"/>
        <v>2018</v>
      </c>
      <c r="BU2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3" s="39" t="str">
        <f>IF(COUNTIF($A$1:A213,A213)&gt;1,"","Unicos")</f>
        <v>Unicos</v>
      </c>
      <c r="BW213" s="44" t="str">
        <f ca="1">IF(Tabla2[[#This Row],[ESTADO DE LA AUDIENCIA]]="Finalizada",IFERROR(IF(TEXT(Tabla2[[#This Row],[FECHA DE CONSTANCIA DE EJECUTORIA]],"dd/mm/yyyy")*1&gt;=CONCATENATE(TEXT(TODAY(),"dd/mm/"),YEAR(TODAY())-3)*1,"Aplica","No Aplica"),"Validar"),"No Aplica")</f>
        <v>Validar</v>
      </c>
    </row>
    <row r="214" spans="1:75" ht="37.5" hidden="1" customHeight="1">
      <c r="A214" s="38">
        <v>205</v>
      </c>
      <c r="B214" s="39" t="s">
        <v>10</v>
      </c>
      <c r="C214" s="39" t="s">
        <v>4</v>
      </c>
      <c r="D214" s="39" t="s">
        <v>858</v>
      </c>
      <c r="E214" s="39" t="s">
        <v>141</v>
      </c>
      <c r="F214" s="39">
        <v>900093776</v>
      </c>
      <c r="G214" s="39">
        <v>1</v>
      </c>
      <c r="H214" s="39" t="s">
        <v>142</v>
      </c>
      <c r="I214" s="39">
        <v>2016</v>
      </c>
      <c r="J214" s="40">
        <v>85</v>
      </c>
      <c r="K214" s="39" t="s">
        <v>859</v>
      </c>
      <c r="L214" s="39" t="s">
        <v>144</v>
      </c>
      <c r="M214" s="39" t="s">
        <v>145</v>
      </c>
      <c r="N214" s="39" t="s">
        <v>860</v>
      </c>
      <c r="O214" s="41">
        <v>42941</v>
      </c>
      <c r="P214" s="41">
        <v>42962</v>
      </c>
      <c r="Q214" s="41">
        <v>43070</v>
      </c>
      <c r="R214" s="39" t="s">
        <v>147</v>
      </c>
      <c r="S214" s="41"/>
      <c r="T214" s="39" t="s">
        <v>861</v>
      </c>
      <c r="U214" s="39" t="s">
        <v>400</v>
      </c>
      <c r="V214" s="41">
        <v>43154</v>
      </c>
      <c r="W214" s="39" t="s">
        <v>862</v>
      </c>
      <c r="X214" s="39" t="s">
        <v>151</v>
      </c>
      <c r="Y214" s="39" t="s">
        <v>152</v>
      </c>
      <c r="Z214" s="39">
        <v>3756</v>
      </c>
      <c r="AA214" s="41">
        <v>43080</v>
      </c>
      <c r="AB214" s="39" t="s">
        <v>198</v>
      </c>
      <c r="AC214" s="41">
        <v>43080</v>
      </c>
      <c r="AD214" s="39">
        <v>444</v>
      </c>
      <c r="AE214" s="41">
        <v>43154</v>
      </c>
      <c r="AF214" s="39" t="s">
        <v>310</v>
      </c>
      <c r="AG214" s="41">
        <v>43154</v>
      </c>
      <c r="AH214" s="41">
        <v>43602</v>
      </c>
      <c r="AI214" s="41">
        <v>43465</v>
      </c>
      <c r="AJ214" s="41" t="s">
        <v>153</v>
      </c>
      <c r="AK214" s="39" t="s">
        <v>198</v>
      </c>
      <c r="AL214" s="41">
        <v>43208</v>
      </c>
      <c r="AM214" s="42">
        <v>34255870</v>
      </c>
      <c r="AN214" s="42"/>
      <c r="AO214" s="41"/>
      <c r="AP214" s="39"/>
      <c r="AQ214" s="39"/>
      <c r="AR214" s="43" t="s">
        <v>153</v>
      </c>
      <c r="AS214" s="43" t="s">
        <v>153</v>
      </c>
      <c r="AT214" s="43" t="s">
        <v>153</v>
      </c>
      <c r="AU214" s="43" t="s">
        <v>153</v>
      </c>
      <c r="AV214" s="43" t="s">
        <v>153</v>
      </c>
      <c r="AW214" s="43" t="s">
        <v>153</v>
      </c>
      <c r="AX214" s="43"/>
      <c r="AY214" s="43"/>
      <c r="AZ214" s="43"/>
      <c r="BA214" s="39">
        <f t="shared" si="19"/>
        <v>1</v>
      </c>
      <c r="BB214" s="39">
        <f t="shared" si="20"/>
        <v>1</v>
      </c>
      <c r="BC214" s="39">
        <f>+IF(Tabla2[[#This Row],[PROCESOS_FINALIZADOS]]=1,0,1)</f>
        <v>0</v>
      </c>
      <c r="BD214" s="39">
        <f>+IF(AND(Tabla2[[#This Row],[ESTADO DEL PROCESO]]&lt;&gt;"FINALIZADo",Tabla2[[#This Row],[ESTADO DE LA AUDIENCIA]]="Suspendida"),1,0)</f>
        <v>0</v>
      </c>
      <c r="BE214" s="39">
        <f>+IF(AND(Tabla2[[#This Row],[ESTADO DEL PROCESO]]&lt;&gt;"FINALIZADO",Tabla2[[#This Row],[ESTADO DE LA AUDIENCIA]]="Finalizada"),1,0)</f>
        <v>0</v>
      </c>
      <c r="BF214" s="39">
        <f>+IF(AND(Tabla2[[#This Row],[ESTADO DEL PROCESO]]&lt;&gt;"FINALIZADo",Tabla2[[#This Row],[ESTADO DE LA AUDIENCIA]]="Programada"),1,0)</f>
        <v>0</v>
      </c>
      <c r="BG214" s="39">
        <f>+IF(AND(Tabla2[[#This Row],[ESTADO DEL PROCESO]]="FINALIZADo",Tabla2[[#This Row],[ESTADO DE LA AUDIENCIA]]=""),1,0)</f>
        <v>0</v>
      </c>
      <c r="BH214" s="39">
        <f>+IF(Tabla2[[#This Row],[TIPO RESUELVE]]="SANCION",1,0)</f>
        <v>1</v>
      </c>
      <c r="BI214" s="39">
        <f>IF(Tabla2[[#This Row],[ESTADO DE LA AUDIENCIA]]="Finalizada",IF(Tabla2[[#This Row],[CONSECUENCIA JURÍDICA]]="MULTA",1,0),0)</f>
        <v>0</v>
      </c>
      <c r="BJ214" s="39">
        <f>IF(Tabla2[[#This Row],[ESTADO DE LA AUDIENCIA]]="Finalizada",IF(IFERROR(SEARCH("INCUMPLIMIENTO",Tabla2[[#This Row],[CONSECUENCIA JURÍDICA]],1),"")=1,1,0),0)</f>
        <v>1</v>
      </c>
      <c r="BK214" s="39">
        <f>IF(Tabla2[[#This Row],[ESTADO DE LA AUDIENCIA]]="Finalizada",IF(Tabla2[[#This Row],[FECHA DE CONSTANCIA DE EJECUTORIA]]="","",IF(IFERROR(SEARCH("Caducidad del Contrato",Tabla2[[#This Row],[CONSECUENCIA JURÍDICA]],1),"")=1,1,0)),0)</f>
        <v>0</v>
      </c>
      <c r="BL214" s="39" t="str">
        <f t="shared" ca="1" si="21"/>
        <v>No_Aplica</v>
      </c>
      <c r="BM214" s="39" t="str">
        <f>Tabla2[[#This Row],[No. CONTRATO]]&amp;Tabla2[[#This Row],[NUMERO DE DOCUMENTO]]&amp;Tabla2[[#This Row],[CONSECUENCIA JURÍDICA]]</f>
        <v>85900093776Incumplimiento Parcial (Cláusula Penal)</v>
      </c>
      <c r="BN214" s="39" t="str">
        <f t="shared" si="22"/>
        <v>Unicos</v>
      </c>
      <c r="BO214" s="39" t="str">
        <f ca="1">IF(Tabla2[[#This Row],[CADUCIDAD]]=1,"In-Habilitado",IF(SUMIFS(BI:BI,BL:BL,"Aplica",F:F,F214,BN:BN,"Unicos")&gt;=5,"In-Habilitado",IF(SUMIFS(BJ:BJ,BL:BL,"Aplica",F:F,F214,BN:BN,"Unicos")&gt;=2,"In-Habilitado",IF(AND(SUMIFS(BI:BI,BL:BL,"Aplica",F:F,F214,BN:BN,"Unicos")&gt;=2,SUMIFS(BJ:BJ,BL:BL,"Aplica",F:F,F214,BN:BN,"Unicos")&gt;=1),"In-Habilitado",""))))</f>
        <v/>
      </c>
      <c r="BP214" s="39">
        <f t="shared" si="23"/>
        <v>0</v>
      </c>
      <c r="BQ214" s="39" t="str">
        <f>IF(N215="","SIN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2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4" s="39" t="e">
        <f>IF(OR(Tabla2[[#This Row],[ESTADO DE LA AUDIENCIA]]="Programada",Tabla2[[#This Row],[ESTADO DE LA AUDIENCIA]]="Suspendida",Tabla2[[#This Row],[ESTADO DE LA AUDIENCIA]]=""),2025,IF(Tabla2[[#This Row],[FECHA DE CONSTANCIA DE EJECUTORIA]]="",2025,TEXT(Tabla2[[#This Row],[FECHA DE CONSTANCIA DE EJECUTORIA]],"YYYY")*1))</f>
        <v>#VALUE!</v>
      </c>
      <c r="BT214" s="39">
        <f t="shared" si="24"/>
        <v>2018</v>
      </c>
      <c r="BU2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4" s="39" t="str">
        <f>IF(COUNTIF($A$1:A214,A214)&gt;1,"","Unicos")</f>
        <v>Unicos</v>
      </c>
      <c r="BW214" s="44" t="str">
        <f ca="1">IF(Tabla2[[#This Row],[ESTADO DE LA AUDIENCIA]]="Finalizada",IFERROR(IF(TEXT(Tabla2[[#This Row],[FECHA DE CONSTANCIA DE EJECUTORIA]],"dd/mm/yyyy")*1&gt;=CONCATENATE(TEXT(TODAY(),"dd/mm/"),YEAR(TODAY())-3)*1,"Aplica","No Aplica"),"Validar"),"No Aplica")</f>
        <v>Validar</v>
      </c>
    </row>
    <row r="215" spans="1:75" ht="37.5" hidden="1" customHeight="1">
      <c r="A215" s="38">
        <v>206</v>
      </c>
      <c r="B215" s="39" t="s">
        <v>20</v>
      </c>
      <c r="C215" s="39" t="s">
        <v>4</v>
      </c>
      <c r="D215" s="39" t="s">
        <v>863</v>
      </c>
      <c r="E215" s="39" t="s">
        <v>141</v>
      </c>
      <c r="F215" s="39">
        <v>800137925</v>
      </c>
      <c r="G215" s="39">
        <v>7</v>
      </c>
      <c r="H215" s="39" t="s">
        <v>142</v>
      </c>
      <c r="I215" s="39">
        <v>2016</v>
      </c>
      <c r="J215" s="40">
        <v>54004372016</v>
      </c>
      <c r="K215" s="39" t="s">
        <v>864</v>
      </c>
      <c r="L215" s="39" t="s">
        <v>144</v>
      </c>
      <c r="M215" s="39" t="s">
        <v>145</v>
      </c>
      <c r="N215" s="46" t="s">
        <v>530</v>
      </c>
      <c r="O215" s="41"/>
      <c r="P215" s="41"/>
      <c r="Q215" s="41"/>
      <c r="R215" s="39" t="s">
        <v>147</v>
      </c>
      <c r="S215" s="41"/>
      <c r="T215" s="39"/>
      <c r="U215" s="39"/>
      <c r="V215" s="41">
        <v>44029</v>
      </c>
      <c r="W215" s="39" t="s">
        <v>164</v>
      </c>
      <c r="X215" s="39" t="s">
        <v>151</v>
      </c>
      <c r="Y215" s="39" t="s">
        <v>152</v>
      </c>
      <c r="Z215" s="39">
        <v>198</v>
      </c>
      <c r="AA215" s="41">
        <v>43154</v>
      </c>
      <c r="AB215" s="39" t="s">
        <v>154</v>
      </c>
      <c r="AC215" s="41"/>
      <c r="AD215" s="39"/>
      <c r="AE215" s="41"/>
      <c r="AF215" s="39"/>
      <c r="AG215" s="41">
        <v>43157</v>
      </c>
      <c r="AH215" s="41"/>
      <c r="AI215" s="41">
        <v>43341</v>
      </c>
      <c r="AJ215" s="41" t="s">
        <v>153</v>
      </c>
      <c r="AK215" s="39" t="s">
        <v>154</v>
      </c>
      <c r="AL215" s="41"/>
      <c r="AM215" s="42">
        <v>19511965.710000001</v>
      </c>
      <c r="AN215" s="42">
        <v>19511965</v>
      </c>
      <c r="AO215" s="41">
        <v>43292</v>
      </c>
      <c r="AP215" s="39"/>
      <c r="AQ215" s="39"/>
      <c r="AR215" s="43" t="s">
        <v>153</v>
      </c>
      <c r="AS215" s="43" t="s">
        <v>153</v>
      </c>
      <c r="AT215" s="43" t="s">
        <v>153</v>
      </c>
      <c r="AU215" s="43" t="s">
        <v>153</v>
      </c>
      <c r="AV215" s="43" t="s">
        <v>153</v>
      </c>
      <c r="AW215" s="43" t="s">
        <v>153</v>
      </c>
      <c r="AX215" s="43"/>
      <c r="AY215" s="43"/>
      <c r="AZ215" s="43"/>
      <c r="BA215" s="39">
        <f t="shared" si="19"/>
        <v>1</v>
      </c>
      <c r="BB215" s="39">
        <f t="shared" si="20"/>
        <v>1</v>
      </c>
      <c r="BC215" s="39">
        <f>+IF(Tabla2[[#This Row],[PROCESOS_FINALIZADOS]]=1,0,1)</f>
        <v>0</v>
      </c>
      <c r="BD215" s="39">
        <f>+IF(AND(Tabla2[[#This Row],[ESTADO DEL PROCESO]]&lt;&gt;"FINALIZADo",Tabla2[[#This Row],[ESTADO DE LA AUDIENCIA]]="Suspendida"),1,0)</f>
        <v>0</v>
      </c>
      <c r="BE215" s="39">
        <f>+IF(AND(Tabla2[[#This Row],[ESTADO DEL PROCESO]]&lt;&gt;"FINALIZADO",Tabla2[[#This Row],[ESTADO DE LA AUDIENCIA]]="Finalizada"),1,0)</f>
        <v>0</v>
      </c>
      <c r="BF215" s="39">
        <f>+IF(AND(Tabla2[[#This Row],[ESTADO DEL PROCESO]]&lt;&gt;"FINALIZADo",Tabla2[[#This Row],[ESTADO DE LA AUDIENCIA]]="Programada"),1,0)</f>
        <v>0</v>
      </c>
      <c r="BG215" s="39">
        <f>+IF(AND(Tabla2[[#This Row],[ESTADO DEL PROCESO]]="FINALIZADo",Tabla2[[#This Row],[ESTADO DE LA AUDIENCIA]]=""),1,0)</f>
        <v>0</v>
      </c>
      <c r="BH215" s="39">
        <f>+IF(Tabla2[[#This Row],[TIPO RESUELVE]]="SANCION",1,0)</f>
        <v>1</v>
      </c>
      <c r="BI215" s="39">
        <f>IF(Tabla2[[#This Row],[ESTADO DE LA AUDIENCIA]]="Finalizada",IF(Tabla2[[#This Row],[CONSECUENCIA JURÍDICA]]="MULTA",1,0),0)</f>
        <v>0</v>
      </c>
      <c r="BJ215" s="39">
        <f>IF(Tabla2[[#This Row],[ESTADO DE LA AUDIENCIA]]="Finalizada",IF(IFERROR(SEARCH("INCUMPLIMIENTO",Tabla2[[#This Row],[CONSECUENCIA JURÍDICA]],1),"")=1,1,0),0)</f>
        <v>1</v>
      </c>
      <c r="BK215" s="39">
        <f>IF(Tabla2[[#This Row],[ESTADO DE LA AUDIENCIA]]="Finalizada",IF(Tabla2[[#This Row],[FECHA DE CONSTANCIA DE EJECUTORIA]]="","",IF(IFERROR(SEARCH("Caducidad del Contrato",Tabla2[[#This Row],[CONSECUENCIA JURÍDICA]],1),"")=1,1,0)),0)</f>
        <v>0</v>
      </c>
      <c r="BL215" s="39" t="str">
        <f t="shared" ca="1" si="21"/>
        <v>No_Aplica</v>
      </c>
      <c r="BM215" s="39" t="str">
        <f>Tabla2[[#This Row],[No. CONTRATO]]&amp;Tabla2[[#This Row],[NUMERO DE DOCUMENTO]]&amp;Tabla2[[#This Row],[CONSECUENCIA JURÍDICA]]</f>
        <v>54004372016800137925Incumplimiento Parcial (Cláusula Penal)</v>
      </c>
      <c r="BN215" s="39" t="str">
        <f t="shared" si="22"/>
        <v>Unicos</v>
      </c>
      <c r="BO215" s="39" t="str">
        <f ca="1">IF(Tabla2[[#This Row],[CADUCIDAD]]=1,"In-Habilitado",IF(SUMIFS(BI:BI,BL:BL,"Aplica",F:F,F215,BN:BN,"Unicos")&gt;=5,"In-Habilitado",IF(SUMIFS(BJ:BJ,BL:BL,"Aplica",F:F,F215,BN:BN,"Unicos")&gt;=2,"In-Habilitado",IF(AND(SUMIFS(BI:BI,BL:BL,"Aplica",F:F,F215,BN:BN,"Unicos")&gt;=2,SUMIFS(BJ:BJ,BL:BL,"Aplica",F:F,F215,BN:BN,"Unicos")&gt;=1),"In-Habilitado",""))))</f>
        <v/>
      </c>
      <c r="BP215" s="39">
        <f t="shared" si="23"/>
        <v>0</v>
      </c>
      <c r="BQ215" s="39" t="str">
        <f>IF(N216="","SIN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5" s="39" t="e">
        <f>IF(OR(Tabla2[[#This Row],[ESTADO DE LA AUDIENCIA]]="Programada",Tabla2[[#This Row],[ESTADO DE LA AUDIENCIA]]="Suspendida",Tabla2[[#This Row],[ESTADO DE LA AUDIENCIA]]=""),2025,IF(Tabla2[[#This Row],[FECHA DE CONSTANCIA DE EJECUTORIA]]="",2025,TEXT(Tabla2[[#This Row],[FECHA DE CONSTANCIA DE EJECUTORIA]],"YYYY")*1))</f>
        <v>#VALUE!</v>
      </c>
      <c r="BT215" s="39">
        <f t="shared" si="24"/>
        <v>2018</v>
      </c>
      <c r="BU2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5" s="39" t="str">
        <f>IF(COUNTIF($A$1:A215,A215)&gt;1,"","Unicos")</f>
        <v>Unicos</v>
      </c>
      <c r="BW215" s="44" t="str">
        <f ca="1">IF(Tabla2[[#This Row],[ESTADO DE LA AUDIENCIA]]="Finalizada",IFERROR(IF(TEXT(Tabla2[[#This Row],[FECHA DE CONSTANCIA DE EJECUTORIA]],"dd/mm/yyyy")*1&gt;=CONCATENATE(TEXT(TODAY(),"dd/mm/"),YEAR(TODAY())-3)*1,"Aplica","No Aplica"),"Validar"),"No Aplica")</f>
        <v>Validar</v>
      </c>
    </row>
    <row r="216" spans="1:75" ht="37.5" hidden="1" customHeight="1">
      <c r="A216" s="38">
        <v>207</v>
      </c>
      <c r="B216" s="39" t="s">
        <v>11</v>
      </c>
      <c r="C216" s="39" t="s">
        <v>4</v>
      </c>
      <c r="D216" s="39" t="s">
        <v>865</v>
      </c>
      <c r="E216" s="39" t="s">
        <v>141</v>
      </c>
      <c r="F216" s="39">
        <v>900748765</v>
      </c>
      <c r="G216" s="39"/>
      <c r="H216" s="39" t="s">
        <v>142</v>
      </c>
      <c r="I216" s="39">
        <v>2016</v>
      </c>
      <c r="J216" s="48">
        <v>73</v>
      </c>
      <c r="K216" s="39" t="s">
        <v>866</v>
      </c>
      <c r="L216" s="39" t="s">
        <v>144</v>
      </c>
      <c r="M216" s="39" t="s">
        <v>145</v>
      </c>
      <c r="N216" s="46" t="s">
        <v>530</v>
      </c>
      <c r="O216" s="41"/>
      <c r="P216" s="41"/>
      <c r="Q216" s="41"/>
      <c r="R216" s="39" t="s">
        <v>147</v>
      </c>
      <c r="S216" s="41"/>
      <c r="T216" s="39"/>
      <c r="U216" s="39"/>
      <c r="V216" s="41">
        <v>44029</v>
      </c>
      <c r="W216" s="39" t="s">
        <v>548</v>
      </c>
      <c r="X216" s="39" t="s">
        <v>151</v>
      </c>
      <c r="Y216" s="39" t="s">
        <v>152</v>
      </c>
      <c r="Z216" s="39">
        <v>2055</v>
      </c>
      <c r="AA216" s="41">
        <v>43068</v>
      </c>
      <c r="AB216" s="39" t="s">
        <v>154</v>
      </c>
      <c r="AC216" s="41"/>
      <c r="AD216" s="39"/>
      <c r="AE216" s="41"/>
      <c r="AF216" s="39"/>
      <c r="AG216" s="41">
        <v>43173</v>
      </c>
      <c r="AH216" s="41"/>
      <c r="AI216" s="41"/>
      <c r="AJ216" s="41" t="s">
        <v>153</v>
      </c>
      <c r="AK216" s="39" t="s">
        <v>198</v>
      </c>
      <c r="AL216" s="41"/>
      <c r="AM216" s="42">
        <v>224541</v>
      </c>
      <c r="AN216" s="42"/>
      <c r="AO216" s="41"/>
      <c r="AP216" s="39"/>
      <c r="AQ216" s="39"/>
      <c r="AR216" s="43" t="s">
        <v>153</v>
      </c>
      <c r="AS216" s="43" t="s">
        <v>153</v>
      </c>
      <c r="AT216" s="43" t="s">
        <v>153</v>
      </c>
      <c r="AU216" s="43" t="s">
        <v>153</v>
      </c>
      <c r="AV216" s="43" t="s">
        <v>153</v>
      </c>
      <c r="AW216" s="43" t="s">
        <v>153</v>
      </c>
      <c r="AX216" s="43"/>
      <c r="AY216" s="43"/>
      <c r="AZ216" s="43"/>
      <c r="BA216" s="39">
        <f t="shared" si="19"/>
        <v>1</v>
      </c>
      <c r="BB216" s="39">
        <f t="shared" si="20"/>
        <v>1</v>
      </c>
      <c r="BC216" s="39">
        <f>+IF(Tabla2[[#This Row],[PROCESOS_FINALIZADOS]]=1,0,1)</f>
        <v>0</v>
      </c>
      <c r="BD216" s="39">
        <f>+IF(AND(Tabla2[[#This Row],[ESTADO DEL PROCESO]]&lt;&gt;"FINALIZADo",Tabla2[[#This Row],[ESTADO DE LA AUDIENCIA]]="Suspendida"),1,0)</f>
        <v>0</v>
      </c>
      <c r="BE216" s="39">
        <f>+IF(AND(Tabla2[[#This Row],[ESTADO DEL PROCESO]]&lt;&gt;"FINALIZADO",Tabla2[[#This Row],[ESTADO DE LA AUDIENCIA]]="Finalizada"),1,0)</f>
        <v>0</v>
      </c>
      <c r="BF216" s="39">
        <f>+IF(AND(Tabla2[[#This Row],[ESTADO DEL PROCESO]]&lt;&gt;"FINALIZADo",Tabla2[[#This Row],[ESTADO DE LA AUDIENCIA]]="Programada"),1,0)</f>
        <v>0</v>
      </c>
      <c r="BG216" s="39">
        <f>+IF(AND(Tabla2[[#This Row],[ESTADO DEL PROCESO]]="FINALIZADo",Tabla2[[#This Row],[ESTADO DE LA AUDIENCIA]]=""),1,0)</f>
        <v>0</v>
      </c>
      <c r="BH216" s="39">
        <f>+IF(Tabla2[[#This Row],[TIPO RESUELVE]]="SANCION",1,0)</f>
        <v>1</v>
      </c>
      <c r="BI216" s="39">
        <f>IF(Tabla2[[#This Row],[ESTADO DE LA AUDIENCIA]]="Finalizada",IF(Tabla2[[#This Row],[CONSECUENCIA JURÍDICA]]="MULTA",1,0),0)</f>
        <v>0</v>
      </c>
      <c r="BJ216" s="39">
        <f>IF(Tabla2[[#This Row],[ESTADO DE LA AUDIENCIA]]="Finalizada",IF(IFERROR(SEARCH("INCUMPLIMIENTO",Tabla2[[#This Row],[CONSECUENCIA JURÍDICA]],1),"")=1,1,0),0)</f>
        <v>1</v>
      </c>
      <c r="BK216" s="39">
        <f>IF(Tabla2[[#This Row],[ESTADO DE LA AUDIENCIA]]="Finalizada",IF(Tabla2[[#This Row],[FECHA DE CONSTANCIA DE EJECUTORIA]]="","",IF(IFERROR(SEARCH("Caducidad del Contrato",Tabla2[[#This Row],[CONSECUENCIA JURÍDICA]],1),"")=1,1,0)),0)</f>
        <v>0</v>
      </c>
      <c r="BL216" s="39" t="str">
        <f t="shared" ca="1" si="21"/>
        <v>No_Aplica</v>
      </c>
      <c r="BM216" s="39" t="str">
        <f>Tabla2[[#This Row],[No. CONTRATO]]&amp;Tabla2[[#This Row],[NUMERO DE DOCUMENTO]]&amp;Tabla2[[#This Row],[CONSECUENCIA JURÍDICA]]</f>
        <v>73900748765Incumplimiento Parcial (Cláusula Penal)</v>
      </c>
      <c r="BN216" s="39" t="str">
        <f t="shared" si="22"/>
        <v>Unicos</v>
      </c>
      <c r="BO216" s="39" t="str">
        <f ca="1">IF(Tabla2[[#This Row],[CADUCIDAD]]=1,"In-Habilitado",IF(SUMIFS(BI:BI,BL:BL,"Aplica",F:F,F216,BN:BN,"Unicos")&gt;=5,"In-Habilitado",IF(SUMIFS(BJ:BJ,BL:BL,"Aplica",F:F,F216,BN:BN,"Unicos")&gt;=2,"In-Habilitado",IF(AND(SUMIFS(BI:BI,BL:BL,"Aplica",F:F,F216,BN:BN,"Unicos")&gt;=2,SUMIFS(BJ:BJ,BL:BL,"Aplica",F:F,F216,BN:BN,"Unicos")&gt;=1),"In-Habilitado",""))))</f>
        <v/>
      </c>
      <c r="BP216" s="39">
        <f t="shared" si="23"/>
        <v>0</v>
      </c>
      <c r="BQ216" s="39" t="str">
        <f>IF(N217="","SIN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6" s="39" t="e">
        <f>IF(OR(Tabla2[[#This Row],[ESTADO DE LA AUDIENCIA]]="Programada",Tabla2[[#This Row],[ESTADO DE LA AUDIENCIA]]="Suspendida",Tabla2[[#This Row],[ESTADO DE LA AUDIENCIA]]=""),2025,IF(Tabla2[[#This Row],[FECHA DE CONSTANCIA DE EJECUTORIA]]="",2025,TEXT(Tabla2[[#This Row],[FECHA DE CONSTANCIA DE EJECUTORIA]],"YYYY")*1))</f>
        <v>#VALUE!</v>
      </c>
      <c r="BT216" s="39">
        <f t="shared" si="24"/>
        <v>2018</v>
      </c>
      <c r="BU2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6" s="39" t="str">
        <f>IF(COUNTIF($A$1:A216,A216)&gt;1,"","Unicos")</f>
        <v>Unicos</v>
      </c>
      <c r="BW216" s="44" t="str">
        <f ca="1">IF(Tabla2[[#This Row],[ESTADO DE LA AUDIENCIA]]="Finalizada",IFERROR(IF(TEXT(Tabla2[[#This Row],[FECHA DE CONSTANCIA DE EJECUTORIA]],"dd/mm/yyyy")*1&gt;=CONCATENATE(TEXT(TODAY(),"dd/mm/"),YEAR(TODAY())-3)*1,"Aplica","No Aplica"),"Validar"),"No Aplica")</f>
        <v>Validar</v>
      </c>
    </row>
    <row r="217" spans="1:75" ht="37.5" hidden="1" customHeight="1">
      <c r="A217" s="38">
        <v>208</v>
      </c>
      <c r="B217" s="39" t="s">
        <v>11</v>
      </c>
      <c r="C217" s="39" t="s">
        <v>4</v>
      </c>
      <c r="D217" s="39" t="s">
        <v>865</v>
      </c>
      <c r="E217" s="39" t="s">
        <v>141</v>
      </c>
      <c r="F217" s="39">
        <v>900748765</v>
      </c>
      <c r="G217" s="39"/>
      <c r="H217" s="39" t="s">
        <v>142</v>
      </c>
      <c r="I217" s="39">
        <v>2016</v>
      </c>
      <c r="J217" s="48">
        <v>162</v>
      </c>
      <c r="K217" s="39" t="s">
        <v>867</v>
      </c>
      <c r="L217" s="39" t="s">
        <v>144</v>
      </c>
      <c r="M217" s="39" t="s">
        <v>145</v>
      </c>
      <c r="N217" s="46" t="s">
        <v>530</v>
      </c>
      <c r="O217" s="41"/>
      <c r="P217" s="41"/>
      <c r="Q217" s="41"/>
      <c r="R217" s="39" t="s">
        <v>147</v>
      </c>
      <c r="S217" s="41"/>
      <c r="T217" s="39"/>
      <c r="U217" s="39"/>
      <c r="V217" s="41">
        <v>44029</v>
      </c>
      <c r="W217" s="39" t="s">
        <v>548</v>
      </c>
      <c r="X217" s="39" t="s">
        <v>151</v>
      </c>
      <c r="Y217" s="39" t="s">
        <v>152</v>
      </c>
      <c r="Z217" s="39">
        <v>2054</v>
      </c>
      <c r="AA217" s="41">
        <v>43068</v>
      </c>
      <c r="AB217" s="39" t="s">
        <v>154</v>
      </c>
      <c r="AC217" s="41"/>
      <c r="AD217" s="39"/>
      <c r="AE217" s="41"/>
      <c r="AF217" s="39"/>
      <c r="AG217" s="41">
        <v>43173</v>
      </c>
      <c r="AH217" s="41"/>
      <c r="AI217" s="41"/>
      <c r="AJ217" s="41" t="s">
        <v>153</v>
      </c>
      <c r="AK217" s="39" t="s">
        <v>198</v>
      </c>
      <c r="AL217" s="41"/>
      <c r="AM217" s="42">
        <v>104671</v>
      </c>
      <c r="AN217" s="42"/>
      <c r="AO217" s="41"/>
      <c r="AP217" s="39"/>
      <c r="AQ217" s="39"/>
      <c r="AR217" s="43" t="s">
        <v>153</v>
      </c>
      <c r="AS217" s="43" t="s">
        <v>153</v>
      </c>
      <c r="AT217" s="43" t="s">
        <v>153</v>
      </c>
      <c r="AU217" s="43" t="s">
        <v>153</v>
      </c>
      <c r="AV217" s="43" t="s">
        <v>153</v>
      </c>
      <c r="AW217" s="43" t="s">
        <v>153</v>
      </c>
      <c r="AX217" s="43"/>
      <c r="AY217" s="43"/>
      <c r="AZ217" s="43"/>
      <c r="BA217" s="39">
        <f t="shared" si="19"/>
        <v>1</v>
      </c>
      <c r="BB217" s="39">
        <f t="shared" si="20"/>
        <v>1</v>
      </c>
      <c r="BC217" s="39">
        <f>+IF(Tabla2[[#This Row],[PROCESOS_FINALIZADOS]]=1,0,1)</f>
        <v>0</v>
      </c>
      <c r="BD217" s="39">
        <f>+IF(AND(Tabla2[[#This Row],[ESTADO DEL PROCESO]]&lt;&gt;"FINALIZADo",Tabla2[[#This Row],[ESTADO DE LA AUDIENCIA]]="Suspendida"),1,0)</f>
        <v>0</v>
      </c>
      <c r="BE217" s="39">
        <f>+IF(AND(Tabla2[[#This Row],[ESTADO DEL PROCESO]]&lt;&gt;"FINALIZADO",Tabla2[[#This Row],[ESTADO DE LA AUDIENCIA]]="Finalizada"),1,0)</f>
        <v>0</v>
      </c>
      <c r="BF217" s="39">
        <f>+IF(AND(Tabla2[[#This Row],[ESTADO DEL PROCESO]]&lt;&gt;"FINALIZADo",Tabla2[[#This Row],[ESTADO DE LA AUDIENCIA]]="Programada"),1,0)</f>
        <v>0</v>
      </c>
      <c r="BG217" s="39">
        <f>+IF(AND(Tabla2[[#This Row],[ESTADO DEL PROCESO]]="FINALIZADo",Tabla2[[#This Row],[ESTADO DE LA AUDIENCIA]]=""),1,0)</f>
        <v>0</v>
      </c>
      <c r="BH217" s="39">
        <f>+IF(Tabla2[[#This Row],[TIPO RESUELVE]]="SANCION",1,0)</f>
        <v>1</v>
      </c>
      <c r="BI217" s="39">
        <f>IF(Tabla2[[#This Row],[ESTADO DE LA AUDIENCIA]]="Finalizada",IF(Tabla2[[#This Row],[CONSECUENCIA JURÍDICA]]="MULTA",1,0),0)</f>
        <v>0</v>
      </c>
      <c r="BJ217" s="39">
        <f>IF(Tabla2[[#This Row],[ESTADO DE LA AUDIENCIA]]="Finalizada",IF(IFERROR(SEARCH("INCUMPLIMIENTO",Tabla2[[#This Row],[CONSECUENCIA JURÍDICA]],1),"")=1,1,0),0)</f>
        <v>1</v>
      </c>
      <c r="BK217" s="39">
        <f>IF(Tabla2[[#This Row],[ESTADO DE LA AUDIENCIA]]="Finalizada",IF(Tabla2[[#This Row],[FECHA DE CONSTANCIA DE EJECUTORIA]]="","",IF(IFERROR(SEARCH("Caducidad del Contrato",Tabla2[[#This Row],[CONSECUENCIA JURÍDICA]],1),"")=1,1,0)),0)</f>
        <v>0</v>
      </c>
      <c r="BL217" s="39" t="str">
        <f t="shared" ca="1" si="21"/>
        <v>No_Aplica</v>
      </c>
      <c r="BM217" s="39" t="str">
        <f>Tabla2[[#This Row],[No. CONTRATO]]&amp;Tabla2[[#This Row],[NUMERO DE DOCUMENTO]]&amp;Tabla2[[#This Row],[CONSECUENCIA JURÍDICA]]</f>
        <v>162900748765Incumplimiento Parcial (Cláusula Penal)</v>
      </c>
      <c r="BN217" s="39" t="str">
        <f t="shared" si="22"/>
        <v>Unicos</v>
      </c>
      <c r="BO217" s="39" t="str">
        <f ca="1">IF(Tabla2[[#This Row],[CADUCIDAD]]=1,"In-Habilitado",IF(SUMIFS(BI:BI,BL:BL,"Aplica",F:F,F217,BN:BN,"Unicos")&gt;=5,"In-Habilitado",IF(SUMIFS(BJ:BJ,BL:BL,"Aplica",F:F,F217,BN:BN,"Unicos")&gt;=2,"In-Habilitado",IF(AND(SUMIFS(BI:BI,BL:BL,"Aplica",F:F,F217,BN:BN,"Unicos")&gt;=2,SUMIFS(BJ:BJ,BL:BL,"Aplica",F:F,F217,BN:BN,"Unicos")&gt;=1),"In-Habilitado",""))))</f>
        <v/>
      </c>
      <c r="BP217" s="39">
        <f t="shared" si="23"/>
        <v>0</v>
      </c>
      <c r="BQ217" s="39" t="str">
        <f>IF(N218="","SIN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7" s="39" t="e">
        <f>IF(OR(Tabla2[[#This Row],[ESTADO DE LA AUDIENCIA]]="Programada",Tabla2[[#This Row],[ESTADO DE LA AUDIENCIA]]="Suspendida",Tabla2[[#This Row],[ESTADO DE LA AUDIENCIA]]=""),2025,IF(Tabla2[[#This Row],[FECHA DE CONSTANCIA DE EJECUTORIA]]="",2025,TEXT(Tabla2[[#This Row],[FECHA DE CONSTANCIA DE EJECUTORIA]],"YYYY")*1))</f>
        <v>#VALUE!</v>
      </c>
      <c r="BT217" s="39">
        <f t="shared" si="24"/>
        <v>2018</v>
      </c>
      <c r="BU2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7" s="39" t="str">
        <f>IF(COUNTIF($A$1:A217,A217)&gt;1,"","Unicos")</f>
        <v>Unicos</v>
      </c>
      <c r="BW217" s="44" t="str">
        <f ca="1">IF(Tabla2[[#This Row],[ESTADO DE LA AUDIENCIA]]="Finalizada",IFERROR(IF(TEXT(Tabla2[[#This Row],[FECHA DE CONSTANCIA DE EJECUTORIA]],"dd/mm/yyyy")*1&gt;=CONCATENATE(TEXT(TODAY(),"dd/mm/"),YEAR(TODAY())-3)*1,"Aplica","No Aplica"),"Validar"),"No Aplica")</f>
        <v>Validar</v>
      </c>
    </row>
    <row r="218" spans="1:75" ht="37.5" hidden="1" customHeight="1">
      <c r="A218" s="38">
        <v>209</v>
      </c>
      <c r="B218" s="39" t="s">
        <v>11</v>
      </c>
      <c r="C218" s="39" t="s">
        <v>4</v>
      </c>
      <c r="D218" s="39" t="s">
        <v>865</v>
      </c>
      <c r="E218" s="39" t="s">
        <v>141</v>
      </c>
      <c r="F218" s="39">
        <v>900748765</v>
      </c>
      <c r="G218" s="39"/>
      <c r="H218" s="39" t="s">
        <v>142</v>
      </c>
      <c r="I218" s="39">
        <v>2016</v>
      </c>
      <c r="J218" s="48">
        <v>164</v>
      </c>
      <c r="K218" s="39" t="s">
        <v>868</v>
      </c>
      <c r="L218" s="39" t="s">
        <v>144</v>
      </c>
      <c r="M218" s="39" t="s">
        <v>145</v>
      </c>
      <c r="N218" s="46" t="s">
        <v>530</v>
      </c>
      <c r="O218" s="41"/>
      <c r="P218" s="41"/>
      <c r="Q218" s="41"/>
      <c r="R218" s="39" t="s">
        <v>147</v>
      </c>
      <c r="S218" s="41"/>
      <c r="T218" s="39"/>
      <c r="U218" s="39"/>
      <c r="V218" s="41">
        <v>44029</v>
      </c>
      <c r="W218" s="39" t="s">
        <v>548</v>
      </c>
      <c r="X218" s="39" t="s">
        <v>151</v>
      </c>
      <c r="Y218" s="39" t="s">
        <v>152</v>
      </c>
      <c r="Z218" s="39">
        <v>2053</v>
      </c>
      <c r="AA218" s="41">
        <v>43068</v>
      </c>
      <c r="AB218" s="39" t="s">
        <v>154</v>
      </c>
      <c r="AC218" s="41"/>
      <c r="AD218" s="39"/>
      <c r="AE218" s="41"/>
      <c r="AF218" s="39"/>
      <c r="AG218" s="41">
        <v>43173</v>
      </c>
      <c r="AH218" s="41"/>
      <c r="AI218" s="41"/>
      <c r="AJ218" s="41" t="s">
        <v>153</v>
      </c>
      <c r="AK218" s="39" t="s">
        <v>198</v>
      </c>
      <c r="AL218" s="41"/>
      <c r="AM218" s="42">
        <v>261425</v>
      </c>
      <c r="AN218" s="42"/>
      <c r="AO218" s="41"/>
      <c r="AP218" s="39"/>
      <c r="AQ218" s="39"/>
      <c r="AR218" s="43" t="s">
        <v>153</v>
      </c>
      <c r="AS218" s="43" t="s">
        <v>153</v>
      </c>
      <c r="AT218" s="43" t="s">
        <v>153</v>
      </c>
      <c r="AU218" s="43" t="s">
        <v>153</v>
      </c>
      <c r="AV218" s="43" t="s">
        <v>153</v>
      </c>
      <c r="AW218" s="43" t="s">
        <v>153</v>
      </c>
      <c r="AX218" s="43"/>
      <c r="AY218" s="43"/>
      <c r="AZ218" s="43"/>
      <c r="BA218" s="39">
        <f t="shared" si="19"/>
        <v>1</v>
      </c>
      <c r="BB218" s="39">
        <f t="shared" si="20"/>
        <v>1</v>
      </c>
      <c r="BC218" s="39">
        <f>+IF(Tabla2[[#This Row],[PROCESOS_FINALIZADOS]]=1,0,1)</f>
        <v>0</v>
      </c>
      <c r="BD218" s="39">
        <f>+IF(AND(Tabla2[[#This Row],[ESTADO DEL PROCESO]]&lt;&gt;"FINALIZADo",Tabla2[[#This Row],[ESTADO DE LA AUDIENCIA]]="Suspendida"),1,0)</f>
        <v>0</v>
      </c>
      <c r="BE218" s="39">
        <f>+IF(AND(Tabla2[[#This Row],[ESTADO DEL PROCESO]]&lt;&gt;"FINALIZADO",Tabla2[[#This Row],[ESTADO DE LA AUDIENCIA]]="Finalizada"),1,0)</f>
        <v>0</v>
      </c>
      <c r="BF218" s="39">
        <f>+IF(AND(Tabla2[[#This Row],[ESTADO DEL PROCESO]]&lt;&gt;"FINALIZADo",Tabla2[[#This Row],[ESTADO DE LA AUDIENCIA]]="Programada"),1,0)</f>
        <v>0</v>
      </c>
      <c r="BG218" s="39">
        <f>+IF(AND(Tabla2[[#This Row],[ESTADO DEL PROCESO]]="FINALIZADo",Tabla2[[#This Row],[ESTADO DE LA AUDIENCIA]]=""),1,0)</f>
        <v>0</v>
      </c>
      <c r="BH218" s="39">
        <f>+IF(Tabla2[[#This Row],[TIPO RESUELVE]]="SANCION",1,0)</f>
        <v>1</v>
      </c>
      <c r="BI218" s="39">
        <f>IF(Tabla2[[#This Row],[ESTADO DE LA AUDIENCIA]]="Finalizada",IF(Tabla2[[#This Row],[CONSECUENCIA JURÍDICA]]="MULTA",1,0),0)</f>
        <v>0</v>
      </c>
      <c r="BJ218" s="39">
        <f>IF(Tabla2[[#This Row],[ESTADO DE LA AUDIENCIA]]="Finalizada",IF(IFERROR(SEARCH("INCUMPLIMIENTO",Tabla2[[#This Row],[CONSECUENCIA JURÍDICA]],1),"")=1,1,0),0)</f>
        <v>1</v>
      </c>
      <c r="BK218" s="39">
        <f>IF(Tabla2[[#This Row],[ESTADO DE LA AUDIENCIA]]="Finalizada",IF(Tabla2[[#This Row],[FECHA DE CONSTANCIA DE EJECUTORIA]]="","",IF(IFERROR(SEARCH("Caducidad del Contrato",Tabla2[[#This Row],[CONSECUENCIA JURÍDICA]],1),"")=1,1,0)),0)</f>
        <v>0</v>
      </c>
      <c r="BL218" s="39" t="str">
        <f t="shared" ca="1" si="21"/>
        <v>No_Aplica</v>
      </c>
      <c r="BM218" s="39" t="str">
        <f>Tabla2[[#This Row],[No. CONTRATO]]&amp;Tabla2[[#This Row],[NUMERO DE DOCUMENTO]]&amp;Tabla2[[#This Row],[CONSECUENCIA JURÍDICA]]</f>
        <v>164900748765Incumplimiento Parcial (Cláusula Penal)</v>
      </c>
      <c r="BN218" s="39" t="str">
        <f t="shared" si="22"/>
        <v>Unicos</v>
      </c>
      <c r="BO218" s="39" t="str">
        <f ca="1">IF(Tabla2[[#This Row],[CADUCIDAD]]=1,"In-Habilitado",IF(SUMIFS(BI:BI,BL:BL,"Aplica",F:F,F218,BN:BN,"Unicos")&gt;=5,"In-Habilitado",IF(SUMIFS(BJ:BJ,BL:BL,"Aplica",F:F,F218,BN:BN,"Unicos")&gt;=2,"In-Habilitado",IF(AND(SUMIFS(BI:BI,BL:BL,"Aplica",F:F,F218,BN:BN,"Unicos")&gt;=2,SUMIFS(BJ:BJ,BL:BL,"Aplica",F:F,F218,BN:BN,"Unicos")&gt;=1),"In-Habilitado",""))))</f>
        <v/>
      </c>
      <c r="BP218" s="39">
        <f t="shared" si="23"/>
        <v>0</v>
      </c>
      <c r="BQ218" s="39" t="str">
        <f>IF(N219="","SIN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8" s="39" t="e">
        <f>IF(OR(Tabla2[[#This Row],[ESTADO DE LA AUDIENCIA]]="Programada",Tabla2[[#This Row],[ESTADO DE LA AUDIENCIA]]="Suspendida",Tabla2[[#This Row],[ESTADO DE LA AUDIENCIA]]=""),2025,IF(Tabla2[[#This Row],[FECHA DE CONSTANCIA DE EJECUTORIA]]="",2025,TEXT(Tabla2[[#This Row],[FECHA DE CONSTANCIA DE EJECUTORIA]],"YYYY")*1))</f>
        <v>#VALUE!</v>
      </c>
      <c r="BT218" s="39">
        <f t="shared" si="24"/>
        <v>2018</v>
      </c>
      <c r="BU2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8" s="39" t="str">
        <f>IF(COUNTIF($A$1:A218,A218)&gt;1,"","Unicos")</f>
        <v>Unicos</v>
      </c>
      <c r="BW218" s="44" t="str">
        <f ca="1">IF(Tabla2[[#This Row],[ESTADO DE LA AUDIENCIA]]="Finalizada",IFERROR(IF(TEXT(Tabla2[[#This Row],[FECHA DE CONSTANCIA DE EJECUTORIA]],"dd/mm/yyyy")*1&gt;=CONCATENATE(TEXT(TODAY(),"dd/mm/"),YEAR(TODAY())-3)*1,"Aplica","No Aplica"),"Validar"),"No Aplica")</f>
        <v>Validar</v>
      </c>
    </row>
    <row r="219" spans="1:75" ht="37.5" hidden="1" customHeight="1">
      <c r="A219" s="38">
        <v>210</v>
      </c>
      <c r="B219" s="39" t="s">
        <v>11</v>
      </c>
      <c r="C219" s="39" t="s">
        <v>4</v>
      </c>
      <c r="D219" s="39" t="s">
        <v>865</v>
      </c>
      <c r="E219" s="39" t="s">
        <v>141</v>
      </c>
      <c r="F219" s="39">
        <v>900748765</v>
      </c>
      <c r="G219" s="39"/>
      <c r="H219" s="39" t="s">
        <v>142</v>
      </c>
      <c r="I219" s="39">
        <v>2016</v>
      </c>
      <c r="J219" s="48">
        <v>170</v>
      </c>
      <c r="K219" s="39" t="s">
        <v>869</v>
      </c>
      <c r="L219" s="39" t="s">
        <v>144</v>
      </c>
      <c r="M219" s="39" t="s">
        <v>145</v>
      </c>
      <c r="N219" s="46" t="s">
        <v>56</v>
      </c>
      <c r="O219" s="41"/>
      <c r="P219" s="41"/>
      <c r="Q219" s="41"/>
      <c r="R219" s="39" t="s">
        <v>147</v>
      </c>
      <c r="S219" s="41"/>
      <c r="T219" s="39"/>
      <c r="U219" s="39"/>
      <c r="V219" s="41">
        <v>44029</v>
      </c>
      <c r="W219" s="39" t="s">
        <v>548</v>
      </c>
      <c r="X219" s="39" t="s">
        <v>151</v>
      </c>
      <c r="Y219" s="39" t="s">
        <v>152</v>
      </c>
      <c r="Z219" s="39">
        <v>2052</v>
      </c>
      <c r="AA219" s="41">
        <v>43068</v>
      </c>
      <c r="AB219" s="39" t="s">
        <v>154</v>
      </c>
      <c r="AC219" s="41"/>
      <c r="AD219" s="39"/>
      <c r="AE219" s="41"/>
      <c r="AF219" s="39"/>
      <c r="AG219" s="41">
        <v>43173</v>
      </c>
      <c r="AH219" s="41"/>
      <c r="AI219" s="41"/>
      <c r="AJ219" s="41" t="s">
        <v>153</v>
      </c>
      <c r="AK219" s="39" t="s">
        <v>198</v>
      </c>
      <c r="AL219" s="41"/>
      <c r="AM219" s="42">
        <v>104671</v>
      </c>
      <c r="AN219" s="42"/>
      <c r="AO219" s="41"/>
      <c r="AP219" s="39"/>
      <c r="AQ219" s="39"/>
      <c r="AR219" s="43" t="s">
        <v>153</v>
      </c>
      <c r="AS219" s="43" t="s">
        <v>153</v>
      </c>
      <c r="AT219" s="43" t="s">
        <v>153</v>
      </c>
      <c r="AU219" s="43" t="s">
        <v>153</v>
      </c>
      <c r="AV219" s="43" t="s">
        <v>153</v>
      </c>
      <c r="AW219" s="43" t="s">
        <v>153</v>
      </c>
      <c r="AX219" s="43"/>
      <c r="AY219" s="43"/>
      <c r="AZ219" s="43"/>
      <c r="BA219" s="39">
        <f t="shared" si="19"/>
        <v>1</v>
      </c>
      <c r="BB219" s="39">
        <f t="shared" si="20"/>
        <v>1</v>
      </c>
      <c r="BC219" s="39">
        <f>+IF(Tabla2[[#This Row],[PROCESOS_FINALIZADOS]]=1,0,1)</f>
        <v>0</v>
      </c>
      <c r="BD219" s="39">
        <f>+IF(AND(Tabla2[[#This Row],[ESTADO DEL PROCESO]]&lt;&gt;"FINALIZADo",Tabla2[[#This Row],[ESTADO DE LA AUDIENCIA]]="Suspendida"),1,0)</f>
        <v>0</v>
      </c>
      <c r="BE219" s="39">
        <f>+IF(AND(Tabla2[[#This Row],[ESTADO DEL PROCESO]]&lt;&gt;"FINALIZADO",Tabla2[[#This Row],[ESTADO DE LA AUDIENCIA]]="Finalizada"),1,0)</f>
        <v>0</v>
      </c>
      <c r="BF219" s="39">
        <f>+IF(AND(Tabla2[[#This Row],[ESTADO DEL PROCESO]]&lt;&gt;"FINALIZADo",Tabla2[[#This Row],[ESTADO DE LA AUDIENCIA]]="Programada"),1,0)</f>
        <v>0</v>
      </c>
      <c r="BG219" s="39">
        <f>+IF(AND(Tabla2[[#This Row],[ESTADO DEL PROCESO]]="FINALIZADo",Tabla2[[#This Row],[ESTADO DE LA AUDIENCIA]]=""),1,0)</f>
        <v>0</v>
      </c>
      <c r="BH219" s="39">
        <f>+IF(Tabla2[[#This Row],[TIPO RESUELVE]]="SANCION",1,0)</f>
        <v>1</v>
      </c>
      <c r="BI219" s="39">
        <f>IF(Tabla2[[#This Row],[ESTADO DE LA AUDIENCIA]]="Finalizada",IF(Tabla2[[#This Row],[CONSECUENCIA JURÍDICA]]="MULTA",1,0),0)</f>
        <v>0</v>
      </c>
      <c r="BJ219" s="39">
        <f>IF(Tabla2[[#This Row],[ESTADO DE LA AUDIENCIA]]="Finalizada",IF(IFERROR(SEARCH("INCUMPLIMIENTO",Tabla2[[#This Row],[CONSECUENCIA JURÍDICA]],1),"")=1,1,0),0)</f>
        <v>1</v>
      </c>
      <c r="BK219" s="39">
        <f>IF(Tabla2[[#This Row],[ESTADO DE LA AUDIENCIA]]="Finalizada",IF(Tabla2[[#This Row],[FECHA DE CONSTANCIA DE EJECUTORIA]]="","",IF(IFERROR(SEARCH("Caducidad del Contrato",Tabla2[[#This Row],[CONSECUENCIA JURÍDICA]],1),"")=1,1,0)),0)</f>
        <v>0</v>
      </c>
      <c r="BL219" s="39" t="str">
        <f t="shared" ca="1" si="21"/>
        <v>No_Aplica</v>
      </c>
      <c r="BM219" s="39" t="str">
        <f>Tabla2[[#This Row],[No. CONTRATO]]&amp;Tabla2[[#This Row],[NUMERO DE DOCUMENTO]]&amp;Tabla2[[#This Row],[CONSECUENCIA JURÍDICA]]</f>
        <v>170900748765Incumplimiento Parcial (Cláusula Penal)</v>
      </c>
      <c r="BN219" s="39" t="str">
        <f t="shared" si="22"/>
        <v>Unicos</v>
      </c>
      <c r="BO219" s="39" t="str">
        <f ca="1">IF(Tabla2[[#This Row],[CADUCIDAD]]=1,"In-Habilitado",IF(SUMIFS(BI:BI,BL:BL,"Aplica",F:F,F219,BN:BN,"Unicos")&gt;=5,"In-Habilitado",IF(SUMIFS(BJ:BJ,BL:BL,"Aplica",F:F,F219,BN:BN,"Unicos")&gt;=2,"In-Habilitado",IF(AND(SUMIFS(BI:BI,BL:BL,"Aplica",F:F,F219,BN:BN,"Unicos")&gt;=2,SUMIFS(BJ:BJ,BL:BL,"Aplica",F:F,F219,BN:BN,"Unicos")&gt;=1),"In-Habilitado",""))))</f>
        <v/>
      </c>
      <c r="BP219" s="39">
        <f t="shared" si="23"/>
        <v>0</v>
      </c>
      <c r="BQ219" s="39" t="str">
        <f>IF(N220="","SIN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19" s="39" t="e">
        <f>IF(OR(Tabla2[[#This Row],[ESTADO DE LA AUDIENCIA]]="Programada",Tabla2[[#This Row],[ESTADO DE LA AUDIENCIA]]="Suspendida",Tabla2[[#This Row],[ESTADO DE LA AUDIENCIA]]=""),2025,IF(Tabla2[[#This Row],[FECHA DE CONSTANCIA DE EJECUTORIA]]="",2025,TEXT(Tabla2[[#This Row],[FECHA DE CONSTANCIA DE EJECUTORIA]],"YYYY")*1))</f>
        <v>#VALUE!</v>
      </c>
      <c r="BT219" s="39">
        <f t="shared" si="24"/>
        <v>2018</v>
      </c>
      <c r="BU2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19" s="39" t="str">
        <f>IF(COUNTIF($A$1:A219,A219)&gt;1,"","Unicos")</f>
        <v>Unicos</v>
      </c>
      <c r="BW219" s="44" t="str">
        <f ca="1">IF(Tabla2[[#This Row],[ESTADO DE LA AUDIENCIA]]="Finalizada",IFERROR(IF(TEXT(Tabla2[[#This Row],[FECHA DE CONSTANCIA DE EJECUTORIA]],"dd/mm/yyyy")*1&gt;=CONCATENATE(TEXT(TODAY(),"dd/mm/"),YEAR(TODAY())-3)*1,"Aplica","No Aplica"),"Validar"),"No Aplica")</f>
        <v>Validar</v>
      </c>
    </row>
    <row r="220" spans="1:75" ht="37.5" hidden="1" customHeight="1">
      <c r="A220" s="38">
        <v>211</v>
      </c>
      <c r="B220" s="39" t="s">
        <v>11</v>
      </c>
      <c r="C220" s="39" t="s">
        <v>4</v>
      </c>
      <c r="D220" s="39" t="s">
        <v>865</v>
      </c>
      <c r="E220" s="39" t="s">
        <v>141</v>
      </c>
      <c r="F220" s="39">
        <v>900748765</v>
      </c>
      <c r="G220" s="39"/>
      <c r="H220" s="39" t="s">
        <v>142</v>
      </c>
      <c r="I220" s="39">
        <v>2016</v>
      </c>
      <c r="J220" s="48">
        <v>181</v>
      </c>
      <c r="K220" s="39" t="s">
        <v>870</v>
      </c>
      <c r="L220" s="39" t="s">
        <v>144</v>
      </c>
      <c r="M220" s="39" t="s">
        <v>145</v>
      </c>
      <c r="N220" s="39" t="s">
        <v>56</v>
      </c>
      <c r="O220" s="41"/>
      <c r="P220" s="41"/>
      <c r="Q220" s="41"/>
      <c r="R220" s="39" t="s">
        <v>147</v>
      </c>
      <c r="S220" s="41"/>
      <c r="T220" s="39"/>
      <c r="U220" s="39"/>
      <c r="V220" s="41">
        <v>44029</v>
      </c>
      <c r="W220" s="39" t="s">
        <v>548</v>
      </c>
      <c r="X220" s="39" t="s">
        <v>151</v>
      </c>
      <c r="Y220" s="39" t="s">
        <v>152</v>
      </c>
      <c r="Z220" s="39">
        <v>2051</v>
      </c>
      <c r="AA220" s="41">
        <v>43068</v>
      </c>
      <c r="AB220" s="39" t="s">
        <v>154</v>
      </c>
      <c r="AC220" s="41"/>
      <c r="AD220" s="39"/>
      <c r="AE220" s="41"/>
      <c r="AF220" s="39"/>
      <c r="AG220" s="41">
        <v>43173</v>
      </c>
      <c r="AH220" s="41"/>
      <c r="AI220" s="41"/>
      <c r="AJ220" s="41" t="s">
        <v>153</v>
      </c>
      <c r="AK220" s="39" t="s">
        <v>198</v>
      </c>
      <c r="AL220" s="41"/>
      <c r="AM220" s="42">
        <v>334485</v>
      </c>
      <c r="AN220" s="42"/>
      <c r="AO220" s="41"/>
      <c r="AP220" s="39"/>
      <c r="AQ220" s="39"/>
      <c r="AR220" s="43" t="s">
        <v>153</v>
      </c>
      <c r="AS220" s="43" t="s">
        <v>153</v>
      </c>
      <c r="AT220" s="43" t="s">
        <v>153</v>
      </c>
      <c r="AU220" s="43" t="s">
        <v>153</v>
      </c>
      <c r="AV220" s="43" t="s">
        <v>153</v>
      </c>
      <c r="AW220" s="43" t="s">
        <v>153</v>
      </c>
      <c r="AX220" s="43"/>
      <c r="AY220" s="43"/>
      <c r="AZ220" s="43"/>
      <c r="BA220" s="39">
        <f t="shared" si="19"/>
        <v>1</v>
      </c>
      <c r="BB220" s="39">
        <f t="shared" si="20"/>
        <v>1</v>
      </c>
      <c r="BC220" s="39">
        <f>+IF(Tabla2[[#This Row],[PROCESOS_FINALIZADOS]]=1,0,1)</f>
        <v>0</v>
      </c>
      <c r="BD220" s="39">
        <f>+IF(AND(Tabla2[[#This Row],[ESTADO DEL PROCESO]]&lt;&gt;"FINALIZADo",Tabla2[[#This Row],[ESTADO DE LA AUDIENCIA]]="Suspendida"),1,0)</f>
        <v>0</v>
      </c>
      <c r="BE220" s="39">
        <f>+IF(AND(Tabla2[[#This Row],[ESTADO DEL PROCESO]]&lt;&gt;"FINALIZADO",Tabla2[[#This Row],[ESTADO DE LA AUDIENCIA]]="Finalizada"),1,0)</f>
        <v>0</v>
      </c>
      <c r="BF220" s="39">
        <f>+IF(AND(Tabla2[[#This Row],[ESTADO DEL PROCESO]]&lt;&gt;"FINALIZADo",Tabla2[[#This Row],[ESTADO DE LA AUDIENCIA]]="Programada"),1,0)</f>
        <v>0</v>
      </c>
      <c r="BG220" s="39">
        <f>+IF(AND(Tabla2[[#This Row],[ESTADO DEL PROCESO]]="FINALIZADo",Tabla2[[#This Row],[ESTADO DE LA AUDIENCIA]]=""),1,0)</f>
        <v>0</v>
      </c>
      <c r="BH220" s="39">
        <f>+IF(Tabla2[[#This Row],[TIPO RESUELVE]]="SANCION",1,0)</f>
        <v>1</v>
      </c>
      <c r="BI220" s="39">
        <f>IF(Tabla2[[#This Row],[ESTADO DE LA AUDIENCIA]]="Finalizada",IF(Tabla2[[#This Row],[CONSECUENCIA JURÍDICA]]="MULTA",1,0),0)</f>
        <v>0</v>
      </c>
      <c r="BJ220" s="39">
        <f>IF(Tabla2[[#This Row],[ESTADO DE LA AUDIENCIA]]="Finalizada",IF(IFERROR(SEARCH("INCUMPLIMIENTO",Tabla2[[#This Row],[CONSECUENCIA JURÍDICA]],1),"")=1,1,0),0)</f>
        <v>1</v>
      </c>
      <c r="BK220" s="39">
        <f>IF(Tabla2[[#This Row],[ESTADO DE LA AUDIENCIA]]="Finalizada",IF(Tabla2[[#This Row],[FECHA DE CONSTANCIA DE EJECUTORIA]]="","",IF(IFERROR(SEARCH("Caducidad del Contrato",Tabla2[[#This Row],[CONSECUENCIA JURÍDICA]],1),"")=1,1,0)),0)</f>
        <v>0</v>
      </c>
      <c r="BL220" s="39" t="str">
        <f t="shared" ca="1" si="21"/>
        <v>No_Aplica</v>
      </c>
      <c r="BM220" s="39" t="str">
        <f>Tabla2[[#This Row],[No. CONTRATO]]&amp;Tabla2[[#This Row],[NUMERO DE DOCUMENTO]]&amp;Tabla2[[#This Row],[CONSECUENCIA JURÍDICA]]</f>
        <v>181900748765Incumplimiento Parcial (Cláusula Penal)</v>
      </c>
      <c r="BN220" s="39" t="str">
        <f t="shared" si="22"/>
        <v>Unicos</v>
      </c>
      <c r="BO220" s="39" t="str">
        <f ca="1">IF(Tabla2[[#This Row],[CADUCIDAD]]=1,"In-Habilitado",IF(SUMIFS(BI:BI,BL:BL,"Aplica",F:F,F220,BN:BN,"Unicos")&gt;=5,"In-Habilitado",IF(SUMIFS(BJ:BJ,BL:BL,"Aplica",F:F,F220,BN:BN,"Unicos")&gt;=2,"In-Habilitado",IF(AND(SUMIFS(BI:BI,BL:BL,"Aplica",F:F,F220,BN:BN,"Unicos")&gt;=2,SUMIFS(BJ:BJ,BL:BL,"Aplica",F:F,F220,BN:BN,"Unicos")&gt;=1),"In-Habilitado",""))))</f>
        <v/>
      </c>
      <c r="BP220" s="39">
        <f t="shared" si="23"/>
        <v>0</v>
      </c>
      <c r="BQ220" s="39" t="str">
        <f>IF(N221="","SIN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0" s="39" t="e">
        <f>IF(OR(Tabla2[[#This Row],[ESTADO DE LA AUDIENCIA]]="Programada",Tabla2[[#This Row],[ESTADO DE LA AUDIENCIA]]="Suspendida",Tabla2[[#This Row],[ESTADO DE LA AUDIENCIA]]=""),2025,IF(Tabla2[[#This Row],[FECHA DE CONSTANCIA DE EJECUTORIA]]="",2025,TEXT(Tabla2[[#This Row],[FECHA DE CONSTANCIA DE EJECUTORIA]],"YYYY")*1))</f>
        <v>#VALUE!</v>
      </c>
      <c r="BT220" s="39">
        <f t="shared" si="24"/>
        <v>2018</v>
      </c>
      <c r="BU2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0" s="39" t="str">
        <f>IF(COUNTIF($A$1:A220,A220)&gt;1,"","Unicos")</f>
        <v>Unicos</v>
      </c>
      <c r="BW220" s="44" t="str">
        <f ca="1">IF(Tabla2[[#This Row],[ESTADO DE LA AUDIENCIA]]="Finalizada",IFERROR(IF(TEXT(Tabla2[[#This Row],[FECHA DE CONSTANCIA DE EJECUTORIA]],"dd/mm/yyyy")*1&gt;=CONCATENATE(TEXT(TODAY(),"dd/mm/"),YEAR(TODAY())-3)*1,"Aplica","No Aplica"),"Validar"),"No Aplica")</f>
        <v>Validar</v>
      </c>
    </row>
    <row r="221" spans="1:75" ht="37.5" hidden="1" customHeight="1">
      <c r="A221" s="38">
        <v>212</v>
      </c>
      <c r="B221" s="39" t="s">
        <v>10</v>
      </c>
      <c r="C221" s="39" t="s">
        <v>4</v>
      </c>
      <c r="D221" s="39" t="s">
        <v>563</v>
      </c>
      <c r="E221" s="39" t="s">
        <v>141</v>
      </c>
      <c r="F221" s="39">
        <v>860005068</v>
      </c>
      <c r="G221" s="39">
        <v>3</v>
      </c>
      <c r="H221" s="39" t="s">
        <v>142</v>
      </c>
      <c r="I221" s="39">
        <v>2015</v>
      </c>
      <c r="J221" s="40">
        <v>429</v>
      </c>
      <c r="K221" s="39" t="s">
        <v>871</v>
      </c>
      <c r="L221" s="39" t="s">
        <v>169</v>
      </c>
      <c r="M221" s="39" t="s">
        <v>145</v>
      </c>
      <c r="N221" s="39" t="s">
        <v>872</v>
      </c>
      <c r="O221" s="41">
        <v>42886</v>
      </c>
      <c r="P221" s="41">
        <v>42923</v>
      </c>
      <c r="Q221" s="41">
        <v>43134</v>
      </c>
      <c r="R221" s="39" t="s">
        <v>147</v>
      </c>
      <c r="S221" s="41"/>
      <c r="T221" s="39" t="s">
        <v>644</v>
      </c>
      <c r="U221" s="39" t="s">
        <v>873</v>
      </c>
      <c r="V221" s="41">
        <v>43187</v>
      </c>
      <c r="W221" s="39" t="s">
        <v>164</v>
      </c>
      <c r="X221" s="39" t="s">
        <v>151</v>
      </c>
      <c r="Y221" s="39" t="s">
        <v>152</v>
      </c>
      <c r="Z221" s="39">
        <v>442</v>
      </c>
      <c r="AA221" s="41">
        <v>43154</v>
      </c>
      <c r="AB221" s="39" t="s">
        <v>198</v>
      </c>
      <c r="AC221" s="41">
        <v>43154</v>
      </c>
      <c r="AD221" s="39">
        <v>895</v>
      </c>
      <c r="AE221" s="41">
        <v>43186</v>
      </c>
      <c r="AF221" s="39" t="s">
        <v>310</v>
      </c>
      <c r="AG221" s="41">
        <v>43187</v>
      </c>
      <c r="AH221" s="41">
        <v>43216</v>
      </c>
      <c r="AI221" s="41">
        <v>43465</v>
      </c>
      <c r="AJ221" s="41" t="s">
        <v>153</v>
      </c>
      <c r="AK221" s="39" t="s">
        <v>154</v>
      </c>
      <c r="AL221" s="41"/>
      <c r="AM221" s="42">
        <v>50727168</v>
      </c>
      <c r="AN221" s="42">
        <v>50727168</v>
      </c>
      <c r="AO221" s="41">
        <v>43334</v>
      </c>
      <c r="AP221" s="39"/>
      <c r="AQ221" s="39"/>
      <c r="AR221" s="43" t="s">
        <v>153</v>
      </c>
      <c r="AS221" s="43" t="s">
        <v>153</v>
      </c>
      <c r="AT221" s="43" t="s">
        <v>153</v>
      </c>
      <c r="AU221" s="43" t="s">
        <v>153</v>
      </c>
      <c r="AV221" s="43" t="s">
        <v>153</v>
      </c>
      <c r="AW221" s="43" t="s">
        <v>153</v>
      </c>
      <c r="AX221" s="43"/>
      <c r="AY221" s="43"/>
      <c r="AZ221" s="43"/>
      <c r="BA221" s="39">
        <f t="shared" si="19"/>
        <v>1</v>
      </c>
      <c r="BB221" s="39">
        <f t="shared" si="20"/>
        <v>1</v>
      </c>
      <c r="BC221" s="39">
        <f>+IF(Tabla2[[#This Row],[PROCESOS_FINALIZADOS]]=1,0,1)</f>
        <v>0</v>
      </c>
      <c r="BD221" s="39">
        <f>+IF(AND(Tabla2[[#This Row],[ESTADO DEL PROCESO]]&lt;&gt;"FINALIZADo",Tabla2[[#This Row],[ESTADO DE LA AUDIENCIA]]="Suspendida"),1,0)</f>
        <v>0</v>
      </c>
      <c r="BE221" s="39">
        <f>+IF(AND(Tabla2[[#This Row],[ESTADO DEL PROCESO]]&lt;&gt;"FINALIZADO",Tabla2[[#This Row],[ESTADO DE LA AUDIENCIA]]="Finalizada"),1,0)</f>
        <v>0</v>
      </c>
      <c r="BF221" s="39">
        <f>+IF(AND(Tabla2[[#This Row],[ESTADO DEL PROCESO]]&lt;&gt;"FINALIZADo",Tabla2[[#This Row],[ESTADO DE LA AUDIENCIA]]="Programada"),1,0)</f>
        <v>0</v>
      </c>
      <c r="BG221" s="39">
        <f>+IF(AND(Tabla2[[#This Row],[ESTADO DEL PROCESO]]="FINALIZADo",Tabla2[[#This Row],[ESTADO DE LA AUDIENCIA]]=""),1,0)</f>
        <v>0</v>
      </c>
      <c r="BH221" s="39">
        <f>+IF(Tabla2[[#This Row],[TIPO RESUELVE]]="SANCION",1,0)</f>
        <v>1</v>
      </c>
      <c r="BI221" s="39">
        <f>IF(Tabla2[[#This Row],[ESTADO DE LA AUDIENCIA]]="Finalizada",IF(Tabla2[[#This Row],[CONSECUENCIA JURÍDICA]]="MULTA",1,0),0)</f>
        <v>0</v>
      </c>
      <c r="BJ221" s="39">
        <f>IF(Tabla2[[#This Row],[ESTADO DE LA AUDIENCIA]]="Finalizada",IF(IFERROR(SEARCH("INCUMPLIMIENTO",Tabla2[[#This Row],[CONSECUENCIA JURÍDICA]],1),"")=1,1,0),0)</f>
        <v>1</v>
      </c>
      <c r="BK221" s="39">
        <f>IF(Tabla2[[#This Row],[ESTADO DE LA AUDIENCIA]]="Finalizada",IF(Tabla2[[#This Row],[FECHA DE CONSTANCIA DE EJECUTORIA]]="","",IF(IFERROR(SEARCH("Caducidad del Contrato",Tabla2[[#This Row],[CONSECUENCIA JURÍDICA]],1),"")=1,1,0)),0)</f>
        <v>0</v>
      </c>
      <c r="BL221" s="39" t="str">
        <f t="shared" ca="1" si="21"/>
        <v>No_Aplica</v>
      </c>
      <c r="BM221" s="39" t="str">
        <f>Tabla2[[#This Row],[No. CONTRATO]]&amp;Tabla2[[#This Row],[NUMERO DE DOCUMENTO]]&amp;Tabla2[[#This Row],[CONSECUENCIA JURÍDICA]]</f>
        <v>429860005068Incumplimiento Parcial (Cláusula Penal)</v>
      </c>
      <c r="BN221" s="39" t="str">
        <f t="shared" si="22"/>
        <v>Unicos</v>
      </c>
      <c r="BO221" s="39" t="str">
        <f ca="1">IF(Tabla2[[#This Row],[CADUCIDAD]]=1,"In-Habilitado",IF(SUMIFS(BI:BI,BL:BL,"Aplica",F:F,F221,BN:BN,"Unicos")&gt;=5,"In-Habilitado",IF(SUMIFS(BJ:BJ,BL:BL,"Aplica",F:F,F221,BN:BN,"Unicos")&gt;=2,"In-Habilitado",IF(AND(SUMIFS(BI:BI,BL:BL,"Aplica",F:F,F221,BN:BN,"Unicos")&gt;=2,SUMIFS(BJ:BJ,BL:BL,"Aplica",F:F,F221,BN:BN,"Unicos")&gt;=1),"In-Habilitado",""))))</f>
        <v/>
      </c>
      <c r="BP221" s="39">
        <f t="shared" si="23"/>
        <v>0</v>
      </c>
      <c r="BQ221" s="39" t="str">
        <f>IF(N222="","SIN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2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1" s="39" t="e">
        <f>IF(OR(Tabla2[[#This Row],[ESTADO DE LA AUDIENCIA]]="Programada",Tabla2[[#This Row],[ESTADO DE LA AUDIENCIA]]="Suspendida",Tabla2[[#This Row],[ESTADO DE LA AUDIENCIA]]=""),2025,IF(Tabla2[[#This Row],[FECHA DE CONSTANCIA DE EJECUTORIA]]="",2025,TEXT(Tabla2[[#This Row],[FECHA DE CONSTANCIA DE EJECUTORIA]],"YYYY")*1))</f>
        <v>#VALUE!</v>
      </c>
      <c r="BT221" s="39">
        <f t="shared" si="24"/>
        <v>2018</v>
      </c>
      <c r="BU2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1" s="39" t="str">
        <f>IF(COUNTIF($A$1:A221,A221)&gt;1,"","Unicos")</f>
        <v>Unicos</v>
      </c>
      <c r="BW221" s="44" t="str">
        <f ca="1">IF(Tabla2[[#This Row],[ESTADO DE LA AUDIENCIA]]="Finalizada",IFERROR(IF(TEXT(Tabla2[[#This Row],[FECHA DE CONSTANCIA DE EJECUTORIA]],"dd/mm/yyyy")*1&gt;=CONCATENATE(TEXT(TODAY(),"dd/mm/"),YEAR(TODAY())-3)*1,"Aplica","No Aplica"),"Validar"),"No Aplica")</f>
        <v>Validar</v>
      </c>
    </row>
    <row r="222" spans="1:75" ht="37.5" hidden="1" customHeight="1">
      <c r="A222" s="38">
        <v>213</v>
      </c>
      <c r="B222" s="39" t="s">
        <v>10</v>
      </c>
      <c r="C222" s="39" t="s">
        <v>4</v>
      </c>
      <c r="D222" s="39" t="s">
        <v>563</v>
      </c>
      <c r="E222" s="39" t="s">
        <v>141</v>
      </c>
      <c r="F222" s="39">
        <v>860005068</v>
      </c>
      <c r="G222" s="39">
        <v>3</v>
      </c>
      <c r="H222" s="39" t="s">
        <v>142</v>
      </c>
      <c r="I222" s="39">
        <v>2015</v>
      </c>
      <c r="J222" s="40">
        <v>430</v>
      </c>
      <c r="K222" s="39" t="s">
        <v>874</v>
      </c>
      <c r="L222" s="39" t="s">
        <v>169</v>
      </c>
      <c r="M222" s="39" t="s">
        <v>145</v>
      </c>
      <c r="N222" s="39" t="s">
        <v>875</v>
      </c>
      <c r="O222" s="41">
        <v>42886</v>
      </c>
      <c r="P222" s="41">
        <v>42923</v>
      </c>
      <c r="Q222" s="41">
        <v>43154</v>
      </c>
      <c r="R222" s="39" t="s">
        <v>147</v>
      </c>
      <c r="S222" s="41"/>
      <c r="T222" s="39" t="s">
        <v>644</v>
      </c>
      <c r="U222" s="39" t="s">
        <v>400</v>
      </c>
      <c r="V222" s="41">
        <v>43187</v>
      </c>
      <c r="W222" s="39" t="s">
        <v>164</v>
      </c>
      <c r="X222" s="39" t="s">
        <v>151</v>
      </c>
      <c r="Y222" s="39" t="s">
        <v>152</v>
      </c>
      <c r="Z222" s="39">
        <v>443</v>
      </c>
      <c r="AA222" s="41">
        <v>43154</v>
      </c>
      <c r="AB222" s="39" t="s">
        <v>198</v>
      </c>
      <c r="AC222" s="41">
        <v>43154</v>
      </c>
      <c r="AD222" s="39">
        <v>896</v>
      </c>
      <c r="AE222" s="41">
        <v>43186</v>
      </c>
      <c r="AF222" s="39" t="s">
        <v>310</v>
      </c>
      <c r="AG222" s="41">
        <v>43187</v>
      </c>
      <c r="AH222" s="41">
        <v>43216</v>
      </c>
      <c r="AI222" s="41">
        <v>43465</v>
      </c>
      <c r="AJ222" s="41" t="s">
        <v>153</v>
      </c>
      <c r="AK222" s="39" t="s">
        <v>154</v>
      </c>
      <c r="AL222" s="41"/>
      <c r="AM222" s="42">
        <v>1453414</v>
      </c>
      <c r="AN222" s="42">
        <v>1453414</v>
      </c>
      <c r="AO222" s="41">
        <v>43334</v>
      </c>
      <c r="AP222" s="39"/>
      <c r="AQ222" s="39"/>
      <c r="AR222" s="43" t="s">
        <v>153</v>
      </c>
      <c r="AS222" s="43" t="s">
        <v>153</v>
      </c>
      <c r="AT222" s="43" t="s">
        <v>153</v>
      </c>
      <c r="AU222" s="43" t="s">
        <v>153</v>
      </c>
      <c r="AV222" s="43" t="s">
        <v>153</v>
      </c>
      <c r="AW222" s="43" t="s">
        <v>153</v>
      </c>
      <c r="AX222" s="43"/>
      <c r="AY222" s="43"/>
      <c r="AZ222" s="43"/>
      <c r="BA222" s="39">
        <f t="shared" si="19"/>
        <v>1</v>
      </c>
      <c r="BB222" s="39">
        <f t="shared" si="20"/>
        <v>1</v>
      </c>
      <c r="BC222" s="39">
        <f>+IF(Tabla2[[#This Row],[PROCESOS_FINALIZADOS]]=1,0,1)</f>
        <v>0</v>
      </c>
      <c r="BD222" s="39">
        <f>+IF(AND(Tabla2[[#This Row],[ESTADO DEL PROCESO]]&lt;&gt;"FINALIZADo",Tabla2[[#This Row],[ESTADO DE LA AUDIENCIA]]="Suspendida"),1,0)</f>
        <v>0</v>
      </c>
      <c r="BE222" s="39">
        <f>+IF(AND(Tabla2[[#This Row],[ESTADO DEL PROCESO]]&lt;&gt;"FINALIZADO",Tabla2[[#This Row],[ESTADO DE LA AUDIENCIA]]="Finalizada"),1,0)</f>
        <v>0</v>
      </c>
      <c r="BF222" s="39">
        <f>+IF(AND(Tabla2[[#This Row],[ESTADO DEL PROCESO]]&lt;&gt;"FINALIZADo",Tabla2[[#This Row],[ESTADO DE LA AUDIENCIA]]="Programada"),1,0)</f>
        <v>0</v>
      </c>
      <c r="BG222" s="39">
        <f>+IF(AND(Tabla2[[#This Row],[ESTADO DEL PROCESO]]="FINALIZADo",Tabla2[[#This Row],[ESTADO DE LA AUDIENCIA]]=""),1,0)</f>
        <v>0</v>
      </c>
      <c r="BH222" s="39">
        <f>+IF(Tabla2[[#This Row],[TIPO RESUELVE]]="SANCION",1,0)</f>
        <v>1</v>
      </c>
      <c r="BI222" s="39">
        <f>IF(Tabla2[[#This Row],[ESTADO DE LA AUDIENCIA]]="Finalizada",IF(Tabla2[[#This Row],[CONSECUENCIA JURÍDICA]]="MULTA",1,0),0)</f>
        <v>0</v>
      </c>
      <c r="BJ222" s="39">
        <f>IF(Tabla2[[#This Row],[ESTADO DE LA AUDIENCIA]]="Finalizada",IF(IFERROR(SEARCH("INCUMPLIMIENTO",Tabla2[[#This Row],[CONSECUENCIA JURÍDICA]],1),"")=1,1,0),0)</f>
        <v>1</v>
      </c>
      <c r="BK222" s="39">
        <f>IF(Tabla2[[#This Row],[ESTADO DE LA AUDIENCIA]]="Finalizada",IF(Tabla2[[#This Row],[FECHA DE CONSTANCIA DE EJECUTORIA]]="","",IF(IFERROR(SEARCH("Caducidad del Contrato",Tabla2[[#This Row],[CONSECUENCIA JURÍDICA]],1),"")=1,1,0)),0)</f>
        <v>0</v>
      </c>
      <c r="BL222" s="39" t="str">
        <f t="shared" ca="1" si="21"/>
        <v>No_Aplica</v>
      </c>
      <c r="BM222" s="39" t="str">
        <f>Tabla2[[#This Row],[No. CONTRATO]]&amp;Tabla2[[#This Row],[NUMERO DE DOCUMENTO]]&amp;Tabla2[[#This Row],[CONSECUENCIA JURÍDICA]]</f>
        <v>430860005068Incumplimiento Parcial (Cláusula Penal)</v>
      </c>
      <c r="BN222" s="39" t="str">
        <f t="shared" si="22"/>
        <v>Unicos</v>
      </c>
      <c r="BO222" s="39" t="str">
        <f ca="1">IF(Tabla2[[#This Row],[CADUCIDAD]]=1,"In-Habilitado",IF(SUMIFS(BI:BI,BL:BL,"Aplica",F:F,F222,BN:BN,"Unicos")&gt;=5,"In-Habilitado",IF(SUMIFS(BJ:BJ,BL:BL,"Aplica",F:F,F222,BN:BN,"Unicos")&gt;=2,"In-Habilitado",IF(AND(SUMIFS(BI:BI,BL:BL,"Aplica",F:F,F222,BN:BN,"Unicos")&gt;=2,SUMIFS(BJ:BJ,BL:BL,"Aplica",F:F,F222,BN:BN,"Unicos")&gt;=1),"In-Habilitado",""))))</f>
        <v/>
      </c>
      <c r="BP222" s="39">
        <f t="shared" si="23"/>
        <v>0</v>
      </c>
      <c r="BQ222" s="39" t="str">
        <f>IF(N223="","SIN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2" s="39" t="e">
        <f>IF(OR(Tabla2[[#This Row],[ESTADO DE LA AUDIENCIA]]="Programada",Tabla2[[#This Row],[ESTADO DE LA AUDIENCIA]]="Suspendida",Tabla2[[#This Row],[ESTADO DE LA AUDIENCIA]]=""),2025,IF(Tabla2[[#This Row],[FECHA DE CONSTANCIA DE EJECUTORIA]]="",2025,TEXT(Tabla2[[#This Row],[FECHA DE CONSTANCIA DE EJECUTORIA]],"YYYY")*1))</f>
        <v>#VALUE!</v>
      </c>
      <c r="BT222" s="39">
        <f t="shared" si="24"/>
        <v>2018</v>
      </c>
      <c r="BU2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2" s="39" t="str">
        <f>IF(COUNTIF($A$1:A222,A222)&gt;1,"","Unicos")</f>
        <v>Unicos</v>
      </c>
      <c r="BW222" s="44" t="str">
        <f ca="1">IF(Tabla2[[#This Row],[ESTADO DE LA AUDIENCIA]]="Finalizada",IFERROR(IF(TEXT(Tabla2[[#This Row],[FECHA DE CONSTANCIA DE EJECUTORIA]],"dd/mm/yyyy")*1&gt;=CONCATENATE(TEXT(TODAY(),"dd/mm/"),YEAR(TODAY())-3)*1,"Aplica","No Aplica"),"Validar"),"No Aplica")</f>
        <v>Validar</v>
      </c>
    </row>
    <row r="223" spans="1:75" ht="37.5" hidden="1" customHeight="1">
      <c r="A223" s="38">
        <v>214</v>
      </c>
      <c r="B223" s="39" t="s">
        <v>652</v>
      </c>
      <c r="C223" s="39" t="s">
        <v>4</v>
      </c>
      <c r="D223" s="39" t="s">
        <v>876</v>
      </c>
      <c r="E223" s="39" t="s">
        <v>141</v>
      </c>
      <c r="F223" s="39">
        <v>822006849</v>
      </c>
      <c r="G223" s="39"/>
      <c r="H223" s="39" t="s">
        <v>142</v>
      </c>
      <c r="I223" s="39">
        <v>2016</v>
      </c>
      <c r="J223" s="40">
        <v>507</v>
      </c>
      <c r="K223" s="39" t="s">
        <v>654</v>
      </c>
      <c r="L223" s="39" t="s">
        <v>144</v>
      </c>
      <c r="M223" s="39" t="s">
        <v>145</v>
      </c>
      <c r="N223" s="46" t="s">
        <v>530</v>
      </c>
      <c r="O223" s="41"/>
      <c r="P223" s="41"/>
      <c r="Q223" s="41"/>
      <c r="R223" s="39" t="s">
        <v>147</v>
      </c>
      <c r="S223" s="41"/>
      <c r="T223" s="39"/>
      <c r="U223" s="39"/>
      <c r="V223" s="41"/>
      <c r="W223" s="39" t="s">
        <v>285</v>
      </c>
      <c r="X223" s="39" t="s">
        <v>151</v>
      </c>
      <c r="Y223" s="39" t="s">
        <v>152</v>
      </c>
      <c r="Z223" s="39">
        <v>6645</v>
      </c>
      <c r="AA223" s="41">
        <v>43087</v>
      </c>
      <c r="AB223" s="39" t="s">
        <v>198</v>
      </c>
      <c r="AC223" s="41">
        <v>43087</v>
      </c>
      <c r="AD223" s="39">
        <v>1675</v>
      </c>
      <c r="AE223" s="41">
        <v>43192</v>
      </c>
      <c r="AF223" s="39" t="s">
        <v>229</v>
      </c>
      <c r="AG223" s="41">
        <v>43193</v>
      </c>
      <c r="AH223" s="41">
        <v>43203</v>
      </c>
      <c r="AI223" s="41">
        <v>43220</v>
      </c>
      <c r="AJ223" s="41" t="s">
        <v>153</v>
      </c>
      <c r="AK223" s="39" t="s">
        <v>198</v>
      </c>
      <c r="AL223" s="41">
        <v>43206</v>
      </c>
      <c r="AM223" s="42">
        <v>551216</v>
      </c>
      <c r="AN223" s="42"/>
      <c r="AO223" s="41"/>
      <c r="AP223" s="39"/>
      <c r="AQ223" s="39"/>
      <c r="AR223" s="43" t="s">
        <v>153</v>
      </c>
      <c r="AS223" s="43" t="s">
        <v>153</v>
      </c>
      <c r="AT223" s="43" t="s">
        <v>153</v>
      </c>
      <c r="AU223" s="43" t="s">
        <v>153</v>
      </c>
      <c r="AV223" s="43" t="s">
        <v>153</v>
      </c>
      <c r="AW223" s="43" t="s">
        <v>153</v>
      </c>
      <c r="AX223" s="43"/>
      <c r="AY223" s="43"/>
      <c r="AZ223" s="43"/>
      <c r="BA223" s="39">
        <f t="shared" si="19"/>
        <v>1</v>
      </c>
      <c r="BB223" s="39">
        <f t="shared" si="20"/>
        <v>1</v>
      </c>
      <c r="BC223" s="39">
        <f>+IF(Tabla2[[#This Row],[PROCESOS_FINALIZADOS]]=1,0,1)</f>
        <v>0</v>
      </c>
      <c r="BD223" s="39">
        <f>+IF(AND(Tabla2[[#This Row],[ESTADO DEL PROCESO]]&lt;&gt;"FINALIZADo",Tabla2[[#This Row],[ESTADO DE LA AUDIENCIA]]="Suspendida"),1,0)</f>
        <v>0</v>
      </c>
      <c r="BE223" s="39">
        <f>+IF(AND(Tabla2[[#This Row],[ESTADO DEL PROCESO]]&lt;&gt;"FINALIZADO",Tabla2[[#This Row],[ESTADO DE LA AUDIENCIA]]="Finalizada"),1,0)</f>
        <v>0</v>
      </c>
      <c r="BF223" s="39">
        <f>+IF(AND(Tabla2[[#This Row],[ESTADO DEL PROCESO]]&lt;&gt;"FINALIZADo",Tabla2[[#This Row],[ESTADO DE LA AUDIENCIA]]="Programada"),1,0)</f>
        <v>0</v>
      </c>
      <c r="BG223" s="39">
        <f>+IF(AND(Tabla2[[#This Row],[ESTADO DEL PROCESO]]="FINALIZADo",Tabla2[[#This Row],[ESTADO DE LA AUDIENCIA]]=""),1,0)</f>
        <v>0</v>
      </c>
      <c r="BH223" s="39">
        <f>+IF(Tabla2[[#This Row],[TIPO RESUELVE]]="SANCION",1,0)</f>
        <v>1</v>
      </c>
      <c r="BI223" s="39">
        <f>IF(Tabla2[[#This Row],[ESTADO DE LA AUDIENCIA]]="Finalizada",IF(Tabla2[[#This Row],[CONSECUENCIA JURÍDICA]]="MULTA",1,0),0)</f>
        <v>0</v>
      </c>
      <c r="BJ223" s="39">
        <f>IF(Tabla2[[#This Row],[ESTADO DE LA AUDIENCIA]]="Finalizada",IF(IFERROR(SEARCH("INCUMPLIMIENTO",Tabla2[[#This Row],[CONSECUENCIA JURÍDICA]],1),"")=1,1,0),0)</f>
        <v>1</v>
      </c>
      <c r="BK223" s="39">
        <f>IF(Tabla2[[#This Row],[ESTADO DE LA AUDIENCIA]]="Finalizada",IF(Tabla2[[#This Row],[FECHA DE CONSTANCIA DE EJECUTORIA]]="","",IF(IFERROR(SEARCH("Caducidad del Contrato",Tabla2[[#This Row],[CONSECUENCIA JURÍDICA]],1),"")=1,1,0)),0)</f>
        <v>0</v>
      </c>
      <c r="BL223" s="39" t="str">
        <f t="shared" ca="1" si="21"/>
        <v>No_Aplica</v>
      </c>
      <c r="BM223" s="39" t="str">
        <f>Tabla2[[#This Row],[No. CONTRATO]]&amp;Tabla2[[#This Row],[NUMERO DE DOCUMENTO]]&amp;Tabla2[[#This Row],[CONSECUENCIA JURÍDICA]]</f>
        <v>507822006849Incumplimiento Parcial (Cláusula Penal)</v>
      </c>
      <c r="BN223" s="39" t="str">
        <f t="shared" si="22"/>
        <v>Unicos</v>
      </c>
      <c r="BO223" s="39" t="str">
        <f ca="1">IF(Tabla2[[#This Row],[CADUCIDAD]]=1,"In-Habilitado",IF(SUMIFS(BI:BI,BL:BL,"Aplica",F:F,F223,BN:BN,"Unicos")&gt;=5,"In-Habilitado",IF(SUMIFS(BJ:BJ,BL:BL,"Aplica",F:F,F223,BN:BN,"Unicos")&gt;=2,"In-Habilitado",IF(AND(SUMIFS(BI:BI,BL:BL,"Aplica",F:F,F223,BN:BN,"Unicos")&gt;=2,SUMIFS(BJ:BJ,BL:BL,"Aplica",F:F,F223,BN:BN,"Unicos")&gt;=1),"In-Habilitado",""))))</f>
        <v/>
      </c>
      <c r="BP223" s="39">
        <f t="shared" si="23"/>
        <v>0</v>
      </c>
      <c r="BQ223" s="39" t="str">
        <f>IF(N224="","SIN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3" s="39" t="e">
        <f>IF(OR(Tabla2[[#This Row],[ESTADO DE LA AUDIENCIA]]="Programada",Tabla2[[#This Row],[ESTADO DE LA AUDIENCIA]]="Suspendida",Tabla2[[#This Row],[ESTADO DE LA AUDIENCIA]]=""),2025,IF(Tabla2[[#This Row],[FECHA DE CONSTANCIA DE EJECUTORIA]]="",2025,TEXT(Tabla2[[#This Row],[FECHA DE CONSTANCIA DE EJECUTORIA]],"YYYY")*1))</f>
        <v>#VALUE!</v>
      </c>
      <c r="BT223" s="39">
        <f t="shared" si="24"/>
        <v>2018</v>
      </c>
      <c r="BU2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3" s="39" t="str">
        <f>IF(COUNTIF($A$1:A223,A223)&gt;1,"","Unicos")</f>
        <v>Unicos</v>
      </c>
      <c r="BW223" s="44" t="str">
        <f ca="1">IF(Tabla2[[#This Row],[ESTADO DE LA AUDIENCIA]]="Finalizada",IFERROR(IF(TEXT(Tabla2[[#This Row],[FECHA DE CONSTANCIA DE EJECUTORIA]],"dd/mm/yyyy")*1&gt;=CONCATENATE(TEXT(TODAY(),"dd/mm/"),YEAR(TODAY())-3)*1,"Aplica","No Aplica"),"Validar"),"No Aplica")</f>
        <v>Validar</v>
      </c>
    </row>
    <row r="224" spans="1:75" ht="37.5" hidden="1" customHeight="1">
      <c r="A224" s="38">
        <v>215</v>
      </c>
      <c r="B224" s="39" t="s">
        <v>18</v>
      </c>
      <c r="C224" s="39" t="s">
        <v>4</v>
      </c>
      <c r="D224" s="39" t="s">
        <v>877</v>
      </c>
      <c r="E224" s="39" t="s">
        <v>518</v>
      </c>
      <c r="F224" s="39">
        <v>1087123110</v>
      </c>
      <c r="G224" s="39"/>
      <c r="H224" s="39" t="s">
        <v>519</v>
      </c>
      <c r="I224" s="39">
        <v>2017</v>
      </c>
      <c r="J224" s="39">
        <v>11006912017</v>
      </c>
      <c r="K224" s="39" t="s">
        <v>878</v>
      </c>
      <c r="L224" s="39" t="s">
        <v>169</v>
      </c>
      <c r="M224" s="39" t="s">
        <v>879</v>
      </c>
      <c r="N224" s="46" t="s">
        <v>530</v>
      </c>
      <c r="O224" s="41"/>
      <c r="P224" s="41"/>
      <c r="Q224" s="41"/>
      <c r="R224" s="39" t="s">
        <v>147</v>
      </c>
      <c r="S224" s="41"/>
      <c r="T224" s="39"/>
      <c r="U224" s="39"/>
      <c r="V224" s="41">
        <v>44056</v>
      </c>
      <c r="W224" s="39" t="s">
        <v>164</v>
      </c>
      <c r="X224" s="39" t="s">
        <v>165</v>
      </c>
      <c r="Y224" s="39" t="s">
        <v>268</v>
      </c>
      <c r="Z224" s="39">
        <v>1182</v>
      </c>
      <c r="AA224" s="41">
        <v>43199</v>
      </c>
      <c r="AB224" s="39" t="s">
        <v>154</v>
      </c>
      <c r="AC224" s="41"/>
      <c r="AD224" s="39"/>
      <c r="AE224" s="41"/>
      <c r="AF224" s="39"/>
      <c r="AG224" s="41">
        <v>43201</v>
      </c>
      <c r="AH224" s="41">
        <v>43230</v>
      </c>
      <c r="AI224" s="41"/>
      <c r="AJ224" s="41"/>
      <c r="AK224" s="39"/>
      <c r="AL224" s="41"/>
      <c r="AM224" s="42"/>
      <c r="AN224" s="42"/>
      <c r="AO224" s="41"/>
      <c r="AP224" s="39"/>
      <c r="AQ224" s="39"/>
      <c r="AR224" s="43" t="s">
        <v>153</v>
      </c>
      <c r="AS224" s="43" t="s">
        <v>153</v>
      </c>
      <c r="AT224" s="43" t="s">
        <v>153</v>
      </c>
      <c r="AU224" s="43" t="s">
        <v>153</v>
      </c>
      <c r="AV224" s="43" t="s">
        <v>153</v>
      </c>
      <c r="AW224" s="43" t="s">
        <v>153</v>
      </c>
      <c r="AX224" s="43"/>
      <c r="AY224" s="43"/>
      <c r="AZ224" s="43"/>
      <c r="BA224" s="39">
        <f t="shared" si="19"/>
        <v>1</v>
      </c>
      <c r="BB224" s="39">
        <f t="shared" si="20"/>
        <v>1</v>
      </c>
      <c r="BC224" s="39">
        <f>+IF(Tabla2[[#This Row],[PROCESOS_FINALIZADOS]]=1,0,1)</f>
        <v>0</v>
      </c>
      <c r="BD224" s="39">
        <f>+IF(AND(Tabla2[[#This Row],[ESTADO DEL PROCESO]]&lt;&gt;"FINALIZADo",Tabla2[[#This Row],[ESTADO DE LA AUDIENCIA]]="Suspendida"),1,0)</f>
        <v>0</v>
      </c>
      <c r="BE224" s="39">
        <f>+IF(AND(Tabla2[[#This Row],[ESTADO DEL PROCESO]]&lt;&gt;"FINALIZADO",Tabla2[[#This Row],[ESTADO DE LA AUDIENCIA]]="Finalizada"),1,0)</f>
        <v>0</v>
      </c>
      <c r="BF224" s="39">
        <f>+IF(AND(Tabla2[[#This Row],[ESTADO DEL PROCESO]]&lt;&gt;"FINALIZADo",Tabla2[[#This Row],[ESTADO DE LA AUDIENCIA]]="Programada"),1,0)</f>
        <v>0</v>
      </c>
      <c r="BG224" s="39">
        <f>+IF(AND(Tabla2[[#This Row],[ESTADO DEL PROCESO]]="FINALIZADo",Tabla2[[#This Row],[ESTADO DE LA AUDIENCIA]]=""),1,0)</f>
        <v>0</v>
      </c>
      <c r="BH224" s="39">
        <f>+IF(Tabla2[[#This Row],[TIPO RESUELVE]]="SANCION",1,0)</f>
        <v>0</v>
      </c>
      <c r="BI224" s="39">
        <f>IF(Tabla2[[#This Row],[ESTADO DE LA AUDIENCIA]]="Finalizada",IF(Tabla2[[#This Row],[CONSECUENCIA JURÍDICA]]="MULTA",1,0),0)</f>
        <v>0</v>
      </c>
      <c r="BJ224" s="39">
        <f>IF(Tabla2[[#This Row],[ESTADO DE LA AUDIENCIA]]="Finalizada",IF(IFERROR(SEARCH("INCUMPLIMIENTO",Tabla2[[#This Row],[CONSECUENCIA JURÍDICA]],1),"")=1,1,0),0)</f>
        <v>0</v>
      </c>
      <c r="BK224" s="39">
        <f>IF(Tabla2[[#This Row],[ESTADO DE LA AUDIENCIA]]="Finalizada",IF(Tabla2[[#This Row],[FECHA DE CONSTANCIA DE EJECUTORIA]]="","",IF(IFERROR(SEARCH("Caducidad del Contrato",Tabla2[[#This Row],[CONSECUENCIA JURÍDICA]],1),"")=1,1,0)),0)</f>
        <v>0</v>
      </c>
      <c r="BL224" s="39" t="str">
        <f t="shared" ca="1" si="21"/>
        <v>No_Aplica</v>
      </c>
      <c r="BM224" s="39" t="str">
        <f>Tabla2[[#This Row],[No. CONTRATO]]&amp;Tabla2[[#This Row],[NUMERO DE DOCUMENTO]]&amp;Tabla2[[#This Row],[CONSECUENCIA JURÍDICA]]</f>
        <v>110069120171087123110Terminación de la actuación sancionatoria</v>
      </c>
      <c r="BN224" s="39" t="str">
        <f t="shared" si="22"/>
        <v>Unicos</v>
      </c>
      <c r="BO224" s="39" t="str">
        <f ca="1">IF(Tabla2[[#This Row],[CADUCIDAD]]=1,"In-Habilitado",IF(SUMIFS(BI:BI,BL:BL,"Aplica",F:F,F224,BN:BN,"Unicos")&gt;=5,"In-Habilitado",IF(SUMIFS(BJ:BJ,BL:BL,"Aplica",F:F,F224,BN:BN,"Unicos")&gt;=2,"In-Habilitado",IF(AND(SUMIFS(BI:BI,BL:BL,"Aplica",F:F,F224,BN:BN,"Unicos")&gt;=2,SUMIFS(BJ:BJ,BL:BL,"Aplica",F:F,F224,BN:BN,"Unicos")&gt;=1),"In-Habilitado",""))))</f>
        <v/>
      </c>
      <c r="BP224" s="39">
        <f t="shared" si="23"/>
        <v>1</v>
      </c>
      <c r="BQ224" s="39" t="str">
        <f>IF(N225="","SIN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4" s="39" t="e">
        <f>IF(OR(Tabla2[[#This Row],[ESTADO DE LA AUDIENCIA]]="Programada",Tabla2[[#This Row],[ESTADO DE LA AUDIENCIA]]="Suspendida",Tabla2[[#This Row],[ESTADO DE LA AUDIENCIA]]=""),2025,IF(Tabla2[[#This Row],[FECHA DE CONSTANCIA DE EJECUTORIA]]="",2025,TEXT(Tabla2[[#This Row],[FECHA DE CONSTANCIA DE EJECUTORIA]],"YYYY")*1))</f>
        <v>#VALUE!</v>
      </c>
      <c r="BT224" s="39">
        <f t="shared" si="24"/>
        <v>2018</v>
      </c>
      <c r="BU2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4" s="39" t="str">
        <f>IF(COUNTIF($A$1:A224,A224)&gt;1,"","Unicos")</f>
        <v>Unicos</v>
      </c>
      <c r="BW224" s="44" t="str">
        <f ca="1">IF(Tabla2[[#This Row],[ESTADO DE LA AUDIENCIA]]="Finalizada",IFERROR(IF(TEXT(Tabla2[[#This Row],[FECHA DE CONSTANCIA DE EJECUTORIA]],"dd/mm/yyyy")*1&gt;=CONCATENATE(TEXT(TODAY(),"dd/mm/"),YEAR(TODAY())-3)*1,"Aplica","No Aplica"),"Validar"),"No Aplica")</f>
        <v>Validar</v>
      </c>
    </row>
    <row r="225" spans="1:75" ht="37.5" hidden="1" customHeight="1">
      <c r="A225" s="38">
        <v>216</v>
      </c>
      <c r="B225" s="39" t="s">
        <v>20</v>
      </c>
      <c r="C225" s="39" t="s">
        <v>4</v>
      </c>
      <c r="D225" s="39" t="s">
        <v>880</v>
      </c>
      <c r="E225" s="39" t="s">
        <v>141</v>
      </c>
      <c r="F225" s="39">
        <v>800188651</v>
      </c>
      <c r="G225" s="39">
        <v>4</v>
      </c>
      <c r="H225" s="39" t="s">
        <v>142</v>
      </c>
      <c r="I225" s="39">
        <v>2016</v>
      </c>
      <c r="J225" s="40">
        <v>54004812016</v>
      </c>
      <c r="K225" s="39" t="s">
        <v>881</v>
      </c>
      <c r="L225" s="39" t="s">
        <v>144</v>
      </c>
      <c r="M225" s="39" t="s">
        <v>145</v>
      </c>
      <c r="N225" s="46" t="s">
        <v>56</v>
      </c>
      <c r="O225" s="41"/>
      <c r="P225" s="41"/>
      <c r="Q225" s="41"/>
      <c r="R225" s="39" t="s">
        <v>147</v>
      </c>
      <c r="S225" s="41"/>
      <c r="T225" s="39"/>
      <c r="U225" s="39"/>
      <c r="V225" s="41">
        <v>44029</v>
      </c>
      <c r="W225" s="39" t="s">
        <v>164</v>
      </c>
      <c r="X225" s="39" t="s">
        <v>165</v>
      </c>
      <c r="Y225" s="39" t="s">
        <v>268</v>
      </c>
      <c r="Z225" s="39">
        <v>488</v>
      </c>
      <c r="AA225" s="41">
        <v>43202</v>
      </c>
      <c r="AB225" s="39" t="s">
        <v>154</v>
      </c>
      <c r="AC225" s="41"/>
      <c r="AD225" s="39"/>
      <c r="AE225" s="41"/>
      <c r="AF225" s="39"/>
      <c r="AG225" s="41">
        <v>43203</v>
      </c>
      <c r="AH225" s="41"/>
      <c r="AI225" s="41"/>
      <c r="AJ225" s="41"/>
      <c r="AK225" s="39"/>
      <c r="AL225" s="41"/>
      <c r="AM225" s="42"/>
      <c r="AN225" s="42"/>
      <c r="AO225" s="41"/>
      <c r="AP225" s="39"/>
      <c r="AQ225" s="39"/>
      <c r="AR225" s="43" t="s">
        <v>153</v>
      </c>
      <c r="AS225" s="43" t="s">
        <v>153</v>
      </c>
      <c r="AT225" s="43" t="s">
        <v>153</v>
      </c>
      <c r="AU225" s="43" t="s">
        <v>153</v>
      </c>
      <c r="AV225" s="43" t="s">
        <v>153</v>
      </c>
      <c r="AW225" s="43" t="s">
        <v>153</v>
      </c>
      <c r="AX225" s="43"/>
      <c r="AY225" s="43"/>
      <c r="AZ225" s="43"/>
      <c r="BA225" s="39">
        <f t="shared" si="19"/>
        <v>1</v>
      </c>
      <c r="BB225" s="39">
        <f t="shared" si="20"/>
        <v>1</v>
      </c>
      <c r="BC225" s="39">
        <f>+IF(Tabla2[[#This Row],[PROCESOS_FINALIZADOS]]=1,0,1)</f>
        <v>0</v>
      </c>
      <c r="BD225" s="39">
        <f>+IF(AND(Tabla2[[#This Row],[ESTADO DEL PROCESO]]&lt;&gt;"FINALIZADo",Tabla2[[#This Row],[ESTADO DE LA AUDIENCIA]]="Suspendida"),1,0)</f>
        <v>0</v>
      </c>
      <c r="BE225" s="39">
        <f>+IF(AND(Tabla2[[#This Row],[ESTADO DEL PROCESO]]&lt;&gt;"FINALIZADO",Tabla2[[#This Row],[ESTADO DE LA AUDIENCIA]]="Finalizada"),1,0)</f>
        <v>0</v>
      </c>
      <c r="BF225" s="39">
        <f>+IF(AND(Tabla2[[#This Row],[ESTADO DEL PROCESO]]&lt;&gt;"FINALIZADo",Tabla2[[#This Row],[ESTADO DE LA AUDIENCIA]]="Programada"),1,0)</f>
        <v>0</v>
      </c>
      <c r="BG225" s="39">
        <f>+IF(AND(Tabla2[[#This Row],[ESTADO DEL PROCESO]]="FINALIZADo",Tabla2[[#This Row],[ESTADO DE LA AUDIENCIA]]=""),1,0)</f>
        <v>0</v>
      </c>
      <c r="BH225" s="39">
        <f>+IF(Tabla2[[#This Row],[TIPO RESUELVE]]="SANCION",1,0)</f>
        <v>0</v>
      </c>
      <c r="BI225" s="39">
        <f>IF(Tabla2[[#This Row],[ESTADO DE LA AUDIENCIA]]="Finalizada",IF(Tabla2[[#This Row],[CONSECUENCIA JURÍDICA]]="MULTA",1,0),0)</f>
        <v>0</v>
      </c>
      <c r="BJ225" s="39">
        <f>IF(Tabla2[[#This Row],[ESTADO DE LA AUDIENCIA]]="Finalizada",IF(IFERROR(SEARCH("INCUMPLIMIENTO",Tabla2[[#This Row],[CONSECUENCIA JURÍDICA]],1),"")=1,1,0),0)</f>
        <v>0</v>
      </c>
      <c r="BK225" s="39">
        <f>IF(Tabla2[[#This Row],[ESTADO DE LA AUDIENCIA]]="Finalizada",IF(Tabla2[[#This Row],[FECHA DE CONSTANCIA DE EJECUTORIA]]="","",IF(IFERROR(SEARCH("Caducidad del Contrato",Tabla2[[#This Row],[CONSECUENCIA JURÍDICA]],1),"")=1,1,0)),0)</f>
        <v>0</v>
      </c>
      <c r="BL225" s="39" t="str">
        <f t="shared" ca="1" si="21"/>
        <v>No_Aplica</v>
      </c>
      <c r="BM225" s="39" t="str">
        <f>Tabla2[[#This Row],[No. CONTRATO]]&amp;Tabla2[[#This Row],[NUMERO DE DOCUMENTO]]&amp;Tabla2[[#This Row],[CONSECUENCIA JURÍDICA]]</f>
        <v>54004812016800188651Terminación de la actuación sancionatoria</v>
      </c>
      <c r="BN225" s="39" t="str">
        <f t="shared" si="22"/>
        <v>Unicos</v>
      </c>
      <c r="BO225" s="39" t="str">
        <f ca="1">IF(Tabla2[[#This Row],[CADUCIDAD]]=1,"In-Habilitado",IF(SUMIFS(BI:BI,BL:BL,"Aplica",F:F,F225,BN:BN,"Unicos")&gt;=5,"In-Habilitado",IF(SUMIFS(BJ:BJ,BL:BL,"Aplica",F:F,F225,BN:BN,"Unicos")&gt;=2,"In-Habilitado",IF(AND(SUMIFS(BI:BI,BL:BL,"Aplica",F:F,F225,BN:BN,"Unicos")&gt;=2,SUMIFS(BJ:BJ,BL:BL,"Aplica",F:F,F225,BN:BN,"Unicos")&gt;=1),"In-Habilitado",""))))</f>
        <v/>
      </c>
      <c r="BP225" s="39">
        <f t="shared" si="23"/>
        <v>1</v>
      </c>
      <c r="BQ225" s="39" t="str">
        <f>IF(N226="","SIN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5" s="39" t="e">
        <f>IF(OR(Tabla2[[#This Row],[ESTADO DE LA AUDIENCIA]]="Programada",Tabla2[[#This Row],[ESTADO DE LA AUDIENCIA]]="Suspendida",Tabla2[[#This Row],[ESTADO DE LA AUDIENCIA]]=""),2025,IF(Tabla2[[#This Row],[FECHA DE CONSTANCIA DE EJECUTORIA]]="",2025,TEXT(Tabla2[[#This Row],[FECHA DE CONSTANCIA DE EJECUTORIA]],"YYYY")*1))</f>
        <v>#VALUE!</v>
      </c>
      <c r="BT225" s="39">
        <f t="shared" si="24"/>
        <v>2018</v>
      </c>
      <c r="BU2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5" s="39" t="str">
        <f>IF(COUNTIF($A$1:A225,A225)&gt;1,"","Unicos")</f>
        <v>Unicos</v>
      </c>
      <c r="BW225" s="44" t="str">
        <f ca="1">IF(Tabla2[[#This Row],[ESTADO DE LA AUDIENCIA]]="Finalizada",IFERROR(IF(TEXT(Tabla2[[#This Row],[FECHA DE CONSTANCIA DE EJECUTORIA]],"dd/mm/yyyy")*1&gt;=CONCATENATE(TEXT(TODAY(),"dd/mm/"),YEAR(TODAY())-3)*1,"Aplica","No Aplica"),"Validar"),"No Aplica")</f>
        <v>Validar</v>
      </c>
    </row>
    <row r="226" spans="1:75" ht="37.5" hidden="1" customHeight="1">
      <c r="A226" s="38">
        <v>217</v>
      </c>
      <c r="B226" s="39" t="s">
        <v>20</v>
      </c>
      <c r="C226" s="39" t="s">
        <v>4</v>
      </c>
      <c r="D226" s="39" t="s">
        <v>882</v>
      </c>
      <c r="E226" s="39" t="s">
        <v>141</v>
      </c>
      <c r="F226" s="39">
        <v>890504785</v>
      </c>
      <c r="G226" s="39">
        <v>6</v>
      </c>
      <c r="H226" s="39" t="s">
        <v>142</v>
      </c>
      <c r="I226" s="39">
        <v>2016</v>
      </c>
      <c r="J226" s="40">
        <v>54004222016</v>
      </c>
      <c r="K226" s="39" t="s">
        <v>883</v>
      </c>
      <c r="L226" s="39" t="s">
        <v>144</v>
      </c>
      <c r="M226" s="39" t="s">
        <v>145</v>
      </c>
      <c r="N226" s="39" t="s">
        <v>56</v>
      </c>
      <c r="O226" s="41"/>
      <c r="P226" s="41"/>
      <c r="Q226" s="41"/>
      <c r="R226" s="39" t="s">
        <v>147</v>
      </c>
      <c r="S226" s="41"/>
      <c r="T226" s="39"/>
      <c r="U226" s="39"/>
      <c r="V226" s="41">
        <v>44029</v>
      </c>
      <c r="W226" s="39" t="s">
        <v>164</v>
      </c>
      <c r="X226" s="39" t="s">
        <v>151</v>
      </c>
      <c r="Y226" s="39" t="s">
        <v>152</v>
      </c>
      <c r="Z226" s="39">
        <v>427</v>
      </c>
      <c r="AA226" s="41">
        <v>43206</v>
      </c>
      <c r="AB226" s="39" t="s">
        <v>198</v>
      </c>
      <c r="AC226" s="41">
        <v>43206</v>
      </c>
      <c r="AD226" s="39">
        <v>527</v>
      </c>
      <c r="AE226" s="41">
        <v>43206</v>
      </c>
      <c r="AF226" s="39" t="s">
        <v>229</v>
      </c>
      <c r="AG226" s="41">
        <v>43207</v>
      </c>
      <c r="AH226" s="41"/>
      <c r="AI226" s="41">
        <v>43341</v>
      </c>
      <c r="AJ226" s="41" t="s">
        <v>153</v>
      </c>
      <c r="AK226" s="39" t="s">
        <v>154</v>
      </c>
      <c r="AL226" s="41"/>
      <c r="AM226" s="42">
        <v>33129702</v>
      </c>
      <c r="AN226" s="42">
        <v>33129702</v>
      </c>
      <c r="AO226" s="41">
        <v>43343</v>
      </c>
      <c r="AP226" s="39"/>
      <c r="AQ226" s="39"/>
      <c r="AR226" s="43" t="s">
        <v>153</v>
      </c>
      <c r="AS226" s="43" t="s">
        <v>153</v>
      </c>
      <c r="AT226" s="43" t="s">
        <v>153</v>
      </c>
      <c r="AU226" s="43" t="s">
        <v>153</v>
      </c>
      <c r="AV226" s="43" t="s">
        <v>153</v>
      </c>
      <c r="AW226" s="43" t="s">
        <v>153</v>
      </c>
      <c r="AX226" s="43"/>
      <c r="AY226" s="43"/>
      <c r="AZ226" s="43"/>
      <c r="BA226" s="39">
        <f t="shared" si="19"/>
        <v>1</v>
      </c>
      <c r="BB226" s="39">
        <f t="shared" si="20"/>
        <v>1</v>
      </c>
      <c r="BC226" s="39">
        <f>+IF(Tabla2[[#This Row],[PROCESOS_FINALIZADOS]]=1,0,1)</f>
        <v>0</v>
      </c>
      <c r="BD226" s="39">
        <f>+IF(AND(Tabla2[[#This Row],[ESTADO DEL PROCESO]]&lt;&gt;"FINALIZADo",Tabla2[[#This Row],[ESTADO DE LA AUDIENCIA]]="Suspendida"),1,0)</f>
        <v>0</v>
      </c>
      <c r="BE226" s="39">
        <f>+IF(AND(Tabla2[[#This Row],[ESTADO DEL PROCESO]]&lt;&gt;"FINALIZADO",Tabla2[[#This Row],[ESTADO DE LA AUDIENCIA]]="Finalizada"),1,0)</f>
        <v>0</v>
      </c>
      <c r="BF226" s="39">
        <f>+IF(AND(Tabla2[[#This Row],[ESTADO DEL PROCESO]]&lt;&gt;"FINALIZADo",Tabla2[[#This Row],[ESTADO DE LA AUDIENCIA]]="Programada"),1,0)</f>
        <v>0</v>
      </c>
      <c r="BG226" s="39">
        <f>+IF(AND(Tabla2[[#This Row],[ESTADO DEL PROCESO]]="FINALIZADo",Tabla2[[#This Row],[ESTADO DE LA AUDIENCIA]]=""),1,0)</f>
        <v>0</v>
      </c>
      <c r="BH226" s="39">
        <f>+IF(Tabla2[[#This Row],[TIPO RESUELVE]]="SANCION",1,0)</f>
        <v>1</v>
      </c>
      <c r="BI226" s="39">
        <f>IF(Tabla2[[#This Row],[ESTADO DE LA AUDIENCIA]]="Finalizada",IF(Tabla2[[#This Row],[CONSECUENCIA JURÍDICA]]="MULTA",1,0),0)</f>
        <v>0</v>
      </c>
      <c r="BJ226" s="39">
        <f>IF(Tabla2[[#This Row],[ESTADO DE LA AUDIENCIA]]="Finalizada",IF(IFERROR(SEARCH("INCUMPLIMIENTO",Tabla2[[#This Row],[CONSECUENCIA JURÍDICA]],1),"")=1,1,0),0)</f>
        <v>1</v>
      </c>
      <c r="BK226" s="39">
        <f>IF(Tabla2[[#This Row],[ESTADO DE LA AUDIENCIA]]="Finalizada",IF(Tabla2[[#This Row],[FECHA DE CONSTANCIA DE EJECUTORIA]]="","",IF(IFERROR(SEARCH("Caducidad del Contrato",Tabla2[[#This Row],[CONSECUENCIA JURÍDICA]],1),"")=1,1,0)),0)</f>
        <v>0</v>
      </c>
      <c r="BL226" s="39" t="str">
        <f t="shared" ca="1" si="21"/>
        <v>No_Aplica</v>
      </c>
      <c r="BM226" s="39" t="str">
        <f>Tabla2[[#This Row],[No. CONTRATO]]&amp;Tabla2[[#This Row],[NUMERO DE DOCUMENTO]]&amp;Tabla2[[#This Row],[CONSECUENCIA JURÍDICA]]</f>
        <v>54004222016890504785Incumplimiento Parcial (Cláusula Penal)</v>
      </c>
      <c r="BN226" s="39" t="str">
        <f t="shared" si="22"/>
        <v>Unicos</v>
      </c>
      <c r="BO226" s="39" t="str">
        <f ca="1">IF(Tabla2[[#This Row],[CADUCIDAD]]=1,"In-Habilitado",IF(SUMIFS(BI:BI,BL:BL,"Aplica",F:F,F226,BN:BN,"Unicos")&gt;=5,"In-Habilitado",IF(SUMIFS(BJ:BJ,BL:BL,"Aplica",F:F,F226,BN:BN,"Unicos")&gt;=2,"In-Habilitado",IF(AND(SUMIFS(BI:BI,BL:BL,"Aplica",F:F,F226,BN:BN,"Unicos")&gt;=2,SUMIFS(BJ:BJ,BL:BL,"Aplica",F:F,F226,BN:BN,"Unicos")&gt;=1),"In-Habilitado",""))))</f>
        <v/>
      </c>
      <c r="BP226" s="39">
        <f t="shared" si="23"/>
        <v>0</v>
      </c>
      <c r="BQ226" s="39" t="str">
        <f>IF(N227="","SIN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6" s="39" t="e">
        <f>IF(OR(Tabla2[[#This Row],[ESTADO DE LA AUDIENCIA]]="Programada",Tabla2[[#This Row],[ESTADO DE LA AUDIENCIA]]="Suspendida",Tabla2[[#This Row],[ESTADO DE LA AUDIENCIA]]=""),2025,IF(Tabla2[[#This Row],[FECHA DE CONSTANCIA DE EJECUTORIA]]="",2025,TEXT(Tabla2[[#This Row],[FECHA DE CONSTANCIA DE EJECUTORIA]],"YYYY")*1))</f>
        <v>#VALUE!</v>
      </c>
      <c r="BT226" s="39">
        <f t="shared" si="24"/>
        <v>2018</v>
      </c>
      <c r="BU2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6" s="39" t="str">
        <f>IF(COUNTIF($A$1:A226,A226)&gt;1,"","Unicos")</f>
        <v>Unicos</v>
      </c>
      <c r="BW226" s="44" t="str">
        <f ca="1">IF(Tabla2[[#This Row],[ESTADO DE LA AUDIENCIA]]="Finalizada",IFERROR(IF(TEXT(Tabla2[[#This Row],[FECHA DE CONSTANCIA DE EJECUTORIA]],"dd/mm/yyyy")*1&gt;=CONCATENATE(TEXT(TODAY(),"dd/mm/"),YEAR(TODAY())-3)*1,"Aplica","No Aplica"),"Validar"),"No Aplica")</f>
        <v>Validar</v>
      </c>
    </row>
    <row r="227" spans="1:75" ht="37.5" hidden="1" customHeight="1">
      <c r="A227" s="38">
        <v>218</v>
      </c>
      <c r="B227" s="39" t="s">
        <v>21</v>
      </c>
      <c r="C227" s="39" t="s">
        <v>4</v>
      </c>
      <c r="D227" s="39" t="s">
        <v>746</v>
      </c>
      <c r="E227" s="39" t="s">
        <v>141</v>
      </c>
      <c r="F227" s="39">
        <v>890703853</v>
      </c>
      <c r="G227" s="39">
        <v>2</v>
      </c>
      <c r="H227" s="39" t="s">
        <v>142</v>
      </c>
      <c r="I227" s="39">
        <v>2016</v>
      </c>
      <c r="J227" s="39">
        <v>664</v>
      </c>
      <c r="K227" s="39" t="s">
        <v>884</v>
      </c>
      <c r="L227" s="39" t="s">
        <v>144</v>
      </c>
      <c r="M227" s="39" t="s">
        <v>145</v>
      </c>
      <c r="N227" s="39" t="s">
        <v>885</v>
      </c>
      <c r="O227" s="41"/>
      <c r="P227" s="41"/>
      <c r="Q227" s="41"/>
      <c r="R227" s="39" t="s">
        <v>147</v>
      </c>
      <c r="S227" s="41"/>
      <c r="T227" s="39" t="s">
        <v>749</v>
      </c>
      <c r="U227" s="39" t="s">
        <v>750</v>
      </c>
      <c r="V227" s="41">
        <v>44054</v>
      </c>
      <c r="W227" s="39" t="s">
        <v>548</v>
      </c>
      <c r="X227" s="39" t="s">
        <v>151</v>
      </c>
      <c r="Y227" s="39" t="s">
        <v>152</v>
      </c>
      <c r="Z227" s="39">
        <v>2625</v>
      </c>
      <c r="AA227" s="41">
        <v>43208</v>
      </c>
      <c r="AB227" s="39" t="s">
        <v>154</v>
      </c>
      <c r="AC227" s="41"/>
      <c r="AD227" s="39"/>
      <c r="AE227" s="41"/>
      <c r="AF227" s="39"/>
      <c r="AG227" s="41">
        <v>43209</v>
      </c>
      <c r="AH227" s="41">
        <v>43378</v>
      </c>
      <c r="AI227" s="41"/>
      <c r="AJ227" s="41" t="s">
        <v>153</v>
      </c>
      <c r="AK227" s="39" t="s">
        <v>154</v>
      </c>
      <c r="AL227" s="41"/>
      <c r="AM227" s="42">
        <v>8293280</v>
      </c>
      <c r="AN227" s="42"/>
      <c r="AO227" s="41"/>
      <c r="AP227" s="39"/>
      <c r="AQ227" s="39"/>
      <c r="AR227" s="43" t="s">
        <v>153</v>
      </c>
      <c r="AS227" s="43" t="s">
        <v>153</v>
      </c>
      <c r="AT227" s="43" t="s">
        <v>153</v>
      </c>
      <c r="AU227" s="43" t="s">
        <v>153</v>
      </c>
      <c r="AV227" s="43" t="s">
        <v>153</v>
      </c>
      <c r="AW227" s="43" t="s">
        <v>153</v>
      </c>
      <c r="AX227" s="43"/>
      <c r="AY227" s="43"/>
      <c r="AZ227" s="43"/>
      <c r="BA227" s="39">
        <f t="shared" si="19"/>
        <v>1</v>
      </c>
      <c r="BB227" s="39">
        <f t="shared" si="20"/>
        <v>1</v>
      </c>
      <c r="BC227" s="39">
        <f>+IF(Tabla2[[#This Row],[PROCESOS_FINALIZADOS]]=1,0,1)</f>
        <v>0</v>
      </c>
      <c r="BD227" s="39">
        <f>+IF(AND(Tabla2[[#This Row],[ESTADO DEL PROCESO]]&lt;&gt;"FINALIZADo",Tabla2[[#This Row],[ESTADO DE LA AUDIENCIA]]="Suspendida"),1,0)</f>
        <v>0</v>
      </c>
      <c r="BE227" s="39">
        <f>+IF(AND(Tabla2[[#This Row],[ESTADO DEL PROCESO]]&lt;&gt;"FINALIZADO",Tabla2[[#This Row],[ESTADO DE LA AUDIENCIA]]="Finalizada"),1,0)</f>
        <v>0</v>
      </c>
      <c r="BF227" s="39">
        <f>+IF(AND(Tabla2[[#This Row],[ESTADO DEL PROCESO]]&lt;&gt;"FINALIZADo",Tabla2[[#This Row],[ESTADO DE LA AUDIENCIA]]="Programada"),1,0)</f>
        <v>0</v>
      </c>
      <c r="BG227" s="39">
        <f>+IF(AND(Tabla2[[#This Row],[ESTADO DEL PROCESO]]="FINALIZADo",Tabla2[[#This Row],[ESTADO DE LA AUDIENCIA]]=""),1,0)</f>
        <v>0</v>
      </c>
      <c r="BH227" s="39">
        <f>+IF(Tabla2[[#This Row],[TIPO RESUELVE]]="SANCION",1,0)</f>
        <v>1</v>
      </c>
      <c r="BI227" s="39">
        <f>IF(Tabla2[[#This Row],[ESTADO DE LA AUDIENCIA]]="Finalizada",IF(Tabla2[[#This Row],[CONSECUENCIA JURÍDICA]]="MULTA",1,0),0)</f>
        <v>0</v>
      </c>
      <c r="BJ227" s="39">
        <f>IF(Tabla2[[#This Row],[ESTADO DE LA AUDIENCIA]]="Finalizada",IF(IFERROR(SEARCH("INCUMPLIMIENTO",Tabla2[[#This Row],[CONSECUENCIA JURÍDICA]],1),"")=1,1,0),0)</f>
        <v>1</v>
      </c>
      <c r="BK227" s="39">
        <f>IF(Tabla2[[#This Row],[ESTADO DE LA AUDIENCIA]]="Finalizada",IF(Tabla2[[#This Row],[FECHA DE CONSTANCIA DE EJECUTORIA]]="","",IF(IFERROR(SEARCH("Caducidad del Contrato",Tabla2[[#This Row],[CONSECUENCIA JURÍDICA]],1),"")=1,1,0)),0)</f>
        <v>0</v>
      </c>
      <c r="BL227" s="39" t="str">
        <f t="shared" ca="1" si="21"/>
        <v>No_Aplica</v>
      </c>
      <c r="BM227" s="39" t="str">
        <f>Tabla2[[#This Row],[No. CONTRATO]]&amp;Tabla2[[#This Row],[NUMERO DE DOCUMENTO]]&amp;Tabla2[[#This Row],[CONSECUENCIA JURÍDICA]]</f>
        <v>664890703853Incumplimiento Parcial (Cláusula Penal)</v>
      </c>
      <c r="BN227" s="39" t="str">
        <f t="shared" si="22"/>
        <v>Unicos</v>
      </c>
      <c r="BO227" s="39" t="str">
        <f ca="1">IF(Tabla2[[#This Row],[CADUCIDAD]]=1,"In-Habilitado",IF(SUMIFS(BI:BI,BL:BL,"Aplica",F:F,F227,BN:BN,"Unicos")&gt;=5,"In-Habilitado",IF(SUMIFS(BJ:BJ,BL:BL,"Aplica",F:F,F227,BN:BN,"Unicos")&gt;=2,"In-Habilitado",IF(AND(SUMIFS(BI:BI,BL:BL,"Aplica",F:F,F227,BN:BN,"Unicos")&gt;=2,SUMIFS(BJ:BJ,BL:BL,"Aplica",F:F,F227,BN:BN,"Unicos")&gt;=1),"In-Habilitado",""))))</f>
        <v/>
      </c>
      <c r="BP227" s="39">
        <f t="shared" si="23"/>
        <v>0</v>
      </c>
      <c r="BQ227" s="39" t="str">
        <f>IF(N228="","SIN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7" s="39" t="e">
        <f>IF(OR(Tabla2[[#This Row],[ESTADO DE LA AUDIENCIA]]="Programada",Tabla2[[#This Row],[ESTADO DE LA AUDIENCIA]]="Suspendida",Tabla2[[#This Row],[ESTADO DE LA AUDIENCIA]]=""),2025,IF(Tabla2[[#This Row],[FECHA DE CONSTANCIA DE EJECUTORIA]]="",2025,TEXT(Tabla2[[#This Row],[FECHA DE CONSTANCIA DE EJECUTORIA]],"YYYY")*1))</f>
        <v>#VALUE!</v>
      </c>
      <c r="BT227" s="39">
        <f t="shared" si="24"/>
        <v>2018</v>
      </c>
      <c r="BU2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7" s="39" t="str">
        <f>IF(COUNTIF($A$1:A227,A227)&gt;1,"","Unicos")</f>
        <v>Unicos</v>
      </c>
      <c r="BW227" s="44" t="str">
        <f ca="1">IF(Tabla2[[#This Row],[ESTADO DE LA AUDIENCIA]]="Finalizada",IFERROR(IF(TEXT(Tabla2[[#This Row],[FECHA DE CONSTANCIA DE EJECUTORIA]],"dd/mm/yyyy")*1&gt;=CONCATENATE(TEXT(TODAY(),"dd/mm/"),YEAR(TODAY())-3)*1,"Aplica","No Aplica"),"Validar"),"No Aplica")</f>
        <v>Validar</v>
      </c>
    </row>
    <row r="228" spans="1:75" ht="37.5" hidden="1" customHeight="1">
      <c r="A228" s="38">
        <v>219</v>
      </c>
      <c r="B228" s="39" t="s">
        <v>773</v>
      </c>
      <c r="C228" s="39" t="s">
        <v>4</v>
      </c>
      <c r="D228" s="39" t="s">
        <v>886</v>
      </c>
      <c r="E228" s="39" t="s">
        <v>141</v>
      </c>
      <c r="F228" s="39">
        <v>830122129</v>
      </c>
      <c r="G228" s="72">
        <v>2</v>
      </c>
      <c r="H228" s="39" t="s">
        <v>142</v>
      </c>
      <c r="I228" s="39">
        <v>2016</v>
      </c>
      <c r="J228" s="40">
        <v>88</v>
      </c>
      <c r="K228" s="39" t="s">
        <v>800</v>
      </c>
      <c r="L228" s="39" t="s">
        <v>144</v>
      </c>
      <c r="M228" s="39" t="s">
        <v>145</v>
      </c>
      <c r="N228" s="39" t="s">
        <v>887</v>
      </c>
      <c r="O228" s="41">
        <v>43187</v>
      </c>
      <c r="P228" s="41">
        <v>43195</v>
      </c>
      <c r="Q228" s="41">
        <v>43199</v>
      </c>
      <c r="R228" s="39" t="s">
        <v>147</v>
      </c>
      <c r="S228" s="41"/>
      <c r="T228" s="39" t="s">
        <v>888</v>
      </c>
      <c r="U228" s="39" t="s">
        <v>889</v>
      </c>
      <c r="V228" s="41">
        <v>43199</v>
      </c>
      <c r="W228" s="39" t="s">
        <v>779</v>
      </c>
      <c r="X228" s="39" t="s">
        <v>151</v>
      </c>
      <c r="Y228" s="39" t="s">
        <v>152</v>
      </c>
      <c r="Z228" s="39">
        <v>195</v>
      </c>
      <c r="AA228" s="41">
        <v>43199</v>
      </c>
      <c r="AB228" s="39" t="s">
        <v>154</v>
      </c>
      <c r="AC228" s="41"/>
      <c r="AD228" s="39"/>
      <c r="AE228" s="41"/>
      <c r="AF228" s="39"/>
      <c r="AG228" s="41">
        <v>43214</v>
      </c>
      <c r="AH228" s="41"/>
      <c r="AI228" s="41"/>
      <c r="AJ228" s="41" t="s">
        <v>153</v>
      </c>
      <c r="AK228" s="39" t="s">
        <v>198</v>
      </c>
      <c r="AL228" s="41">
        <v>43209</v>
      </c>
      <c r="AM228" s="42">
        <v>2000000</v>
      </c>
      <c r="AN228" s="42">
        <v>2000000</v>
      </c>
      <c r="AO228" s="41">
        <v>43298</v>
      </c>
      <c r="AP228" s="39"/>
      <c r="AQ228" s="39"/>
      <c r="AR228" s="43" t="s">
        <v>153</v>
      </c>
      <c r="AS228" s="43" t="s">
        <v>153</v>
      </c>
      <c r="AT228" s="43" t="s">
        <v>153</v>
      </c>
      <c r="AU228" s="43" t="s">
        <v>153</v>
      </c>
      <c r="AV228" s="43" t="s">
        <v>153</v>
      </c>
      <c r="AW228" s="43" t="s">
        <v>153</v>
      </c>
      <c r="AX228" s="43"/>
      <c r="AY228" s="43"/>
      <c r="AZ228" s="43"/>
      <c r="BA228" s="39">
        <f t="shared" si="19"/>
        <v>1</v>
      </c>
      <c r="BB228" s="39">
        <f t="shared" si="20"/>
        <v>1</v>
      </c>
      <c r="BC228" s="39">
        <f>+IF(Tabla2[[#This Row],[PROCESOS_FINALIZADOS]]=1,0,1)</f>
        <v>0</v>
      </c>
      <c r="BD228" s="39">
        <f>+IF(AND(Tabla2[[#This Row],[ESTADO DEL PROCESO]]&lt;&gt;"FINALIZADo",Tabla2[[#This Row],[ESTADO DE LA AUDIENCIA]]="Suspendida"),1,0)</f>
        <v>0</v>
      </c>
      <c r="BE228" s="39">
        <f>+IF(AND(Tabla2[[#This Row],[ESTADO DEL PROCESO]]&lt;&gt;"FINALIZADO",Tabla2[[#This Row],[ESTADO DE LA AUDIENCIA]]="Finalizada"),1,0)</f>
        <v>0</v>
      </c>
      <c r="BF228" s="39">
        <f>+IF(AND(Tabla2[[#This Row],[ESTADO DEL PROCESO]]&lt;&gt;"FINALIZADo",Tabla2[[#This Row],[ESTADO DE LA AUDIENCIA]]="Programada"),1,0)</f>
        <v>0</v>
      </c>
      <c r="BG228" s="39">
        <f>+IF(AND(Tabla2[[#This Row],[ESTADO DEL PROCESO]]="FINALIZADo",Tabla2[[#This Row],[ESTADO DE LA AUDIENCIA]]=""),1,0)</f>
        <v>0</v>
      </c>
      <c r="BH228" s="39">
        <f>+IF(Tabla2[[#This Row],[TIPO RESUELVE]]="SANCION",1,0)</f>
        <v>1</v>
      </c>
      <c r="BI228" s="39">
        <f>IF(Tabla2[[#This Row],[ESTADO DE LA AUDIENCIA]]="Finalizada",IF(Tabla2[[#This Row],[CONSECUENCIA JURÍDICA]]="MULTA",1,0),0)</f>
        <v>0</v>
      </c>
      <c r="BJ228" s="39">
        <f>IF(Tabla2[[#This Row],[ESTADO DE LA AUDIENCIA]]="Finalizada",IF(IFERROR(SEARCH("INCUMPLIMIENTO",Tabla2[[#This Row],[CONSECUENCIA JURÍDICA]],1),"")=1,1,0),0)</f>
        <v>1</v>
      </c>
      <c r="BK228" s="39">
        <f>IF(Tabla2[[#This Row],[ESTADO DE LA AUDIENCIA]]="Finalizada",IF(Tabla2[[#This Row],[FECHA DE CONSTANCIA DE EJECUTORIA]]="","",IF(IFERROR(SEARCH("Caducidad del Contrato",Tabla2[[#This Row],[CONSECUENCIA JURÍDICA]],1),"")=1,1,0)),0)</f>
        <v>0</v>
      </c>
      <c r="BL228" s="39" t="str">
        <f t="shared" ca="1" si="21"/>
        <v>No_Aplica</v>
      </c>
      <c r="BM228" s="39" t="str">
        <f>Tabla2[[#This Row],[No. CONTRATO]]&amp;Tabla2[[#This Row],[NUMERO DE DOCUMENTO]]&amp;Tabla2[[#This Row],[CONSECUENCIA JURÍDICA]]</f>
        <v>88830122129Incumplimiento Parcial (Cláusula Penal)</v>
      </c>
      <c r="BN228" s="39" t="str">
        <f t="shared" si="22"/>
        <v>Unicos</v>
      </c>
      <c r="BO228" s="39" t="str">
        <f ca="1">IF(Tabla2[[#This Row],[CADUCIDAD]]=1,"In-Habilitado",IF(SUMIFS(BI:BI,BL:BL,"Aplica",F:F,F228,BN:BN,"Unicos")&gt;=5,"In-Habilitado",IF(SUMIFS(BJ:BJ,BL:BL,"Aplica",F:F,F228,BN:BN,"Unicos")&gt;=2,"In-Habilitado",IF(AND(SUMIFS(BI:BI,BL:BL,"Aplica",F:F,F228,BN:BN,"Unicos")&gt;=2,SUMIFS(BJ:BJ,BL:BL,"Aplica",F:F,F228,BN:BN,"Unicos")&gt;=1),"In-Habilitado",""))))</f>
        <v/>
      </c>
      <c r="BP228" s="39">
        <f t="shared" si="23"/>
        <v>0</v>
      </c>
      <c r="BQ228" s="39" t="str">
        <f>IF(N229="","SIN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8" s="39" t="e">
        <f>IF(OR(Tabla2[[#This Row],[ESTADO DE LA AUDIENCIA]]="Programada",Tabla2[[#This Row],[ESTADO DE LA AUDIENCIA]]="Suspendida",Tabla2[[#This Row],[ESTADO DE LA AUDIENCIA]]=""),2025,IF(Tabla2[[#This Row],[FECHA DE CONSTANCIA DE EJECUTORIA]]="",2025,TEXT(Tabla2[[#This Row],[FECHA DE CONSTANCIA DE EJECUTORIA]],"YYYY")*1))</f>
        <v>#VALUE!</v>
      </c>
      <c r="BT228" s="39">
        <f t="shared" si="24"/>
        <v>2018</v>
      </c>
      <c r="BU2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8" s="39" t="str">
        <f>IF(COUNTIF($A$1:A228,A228)&gt;1,"","Unicos")</f>
        <v>Unicos</v>
      </c>
      <c r="BW228" s="44" t="str">
        <f ca="1">IF(Tabla2[[#This Row],[ESTADO DE LA AUDIENCIA]]="Finalizada",IFERROR(IF(TEXT(Tabla2[[#This Row],[FECHA DE CONSTANCIA DE EJECUTORIA]],"dd/mm/yyyy")*1&gt;=CONCATENATE(TEXT(TODAY(),"dd/mm/"),YEAR(TODAY())-3)*1,"Aplica","No Aplica"),"Validar"),"No Aplica")</f>
        <v>Validar</v>
      </c>
    </row>
    <row r="229" spans="1:75" ht="37.5" hidden="1" customHeight="1">
      <c r="A229" s="38">
        <v>220</v>
      </c>
      <c r="B229" s="39" t="s">
        <v>603</v>
      </c>
      <c r="C229" s="39" t="s">
        <v>4</v>
      </c>
      <c r="D229" s="39" t="s">
        <v>637</v>
      </c>
      <c r="E229" s="39" t="s">
        <v>141</v>
      </c>
      <c r="F229" s="39">
        <v>830017343</v>
      </c>
      <c r="G229" s="39">
        <v>7</v>
      </c>
      <c r="H229" s="39" t="s">
        <v>142</v>
      </c>
      <c r="I229" s="39">
        <v>2015</v>
      </c>
      <c r="J229" s="51">
        <v>284</v>
      </c>
      <c r="K229" s="39" t="s">
        <v>890</v>
      </c>
      <c r="L229" s="39" t="s">
        <v>248</v>
      </c>
      <c r="M229" s="39" t="s">
        <v>249</v>
      </c>
      <c r="N229" s="39" t="s">
        <v>891</v>
      </c>
      <c r="O229" s="41">
        <v>43181</v>
      </c>
      <c r="P229" s="41">
        <v>43194</v>
      </c>
      <c r="Q229" s="41">
        <v>43216</v>
      </c>
      <c r="R229" s="39" t="s">
        <v>147</v>
      </c>
      <c r="S229" s="41"/>
      <c r="T229" s="39" t="s">
        <v>892</v>
      </c>
      <c r="U229" s="41"/>
      <c r="V229" s="41">
        <v>43959</v>
      </c>
      <c r="W229" s="39" t="s">
        <v>893</v>
      </c>
      <c r="X229" s="39" t="s">
        <v>151</v>
      </c>
      <c r="Y229" s="39" t="s">
        <v>894</v>
      </c>
      <c r="Z229" s="39">
        <v>1024</v>
      </c>
      <c r="AA229" s="41">
        <v>43216</v>
      </c>
      <c r="AB229" s="39" t="s">
        <v>198</v>
      </c>
      <c r="AC229" s="41">
        <v>43250</v>
      </c>
      <c r="AD229" s="39">
        <v>1951</v>
      </c>
      <c r="AE229" s="41">
        <v>43304</v>
      </c>
      <c r="AF229" s="39" t="s">
        <v>310</v>
      </c>
      <c r="AG229" s="41">
        <v>43216</v>
      </c>
      <c r="AH229" s="41">
        <v>43306</v>
      </c>
      <c r="AI229" s="41">
        <v>43231</v>
      </c>
      <c r="AJ229" s="41" t="s">
        <v>153</v>
      </c>
      <c r="AK229" s="39" t="s">
        <v>198</v>
      </c>
      <c r="AL229" s="41">
        <v>43755</v>
      </c>
      <c r="AM229" s="42">
        <v>509676</v>
      </c>
      <c r="AN229" s="42"/>
      <c r="AO229" s="41"/>
      <c r="AP229" s="39" t="s">
        <v>893</v>
      </c>
      <c r="AQ229" s="39" t="s">
        <v>895</v>
      </c>
      <c r="AR229" s="43" t="s">
        <v>153</v>
      </c>
      <c r="AS229" s="43" t="s">
        <v>153</v>
      </c>
      <c r="AT229" s="43" t="s">
        <v>153</v>
      </c>
      <c r="AU229" s="43" t="s">
        <v>153</v>
      </c>
      <c r="AV229" s="43" t="s">
        <v>153</v>
      </c>
      <c r="AW229" s="43" t="s">
        <v>153</v>
      </c>
      <c r="AX229" s="43"/>
      <c r="AY229" s="43"/>
      <c r="AZ229" s="43"/>
      <c r="BA229" s="39">
        <f t="shared" si="19"/>
        <v>1</v>
      </c>
      <c r="BB229" s="39">
        <f t="shared" si="20"/>
        <v>1</v>
      </c>
      <c r="BC229" s="39">
        <f>+IF(Tabla2[[#This Row],[PROCESOS_FINALIZADOS]]=1,0,1)</f>
        <v>0</v>
      </c>
      <c r="BD229" s="39">
        <f>+IF(AND(Tabla2[[#This Row],[ESTADO DEL PROCESO]]&lt;&gt;"FINALIZADo",Tabla2[[#This Row],[ESTADO DE LA AUDIENCIA]]="Suspendida"),1,0)</f>
        <v>0</v>
      </c>
      <c r="BE229" s="39">
        <f>+IF(AND(Tabla2[[#This Row],[ESTADO DEL PROCESO]]&lt;&gt;"FINALIZADO",Tabla2[[#This Row],[ESTADO DE LA AUDIENCIA]]="Finalizada"),1,0)</f>
        <v>0</v>
      </c>
      <c r="BF229" s="39">
        <f>+IF(AND(Tabla2[[#This Row],[ESTADO DEL PROCESO]]&lt;&gt;"FINALIZADo",Tabla2[[#This Row],[ESTADO DE LA AUDIENCIA]]="Programada"),1,0)</f>
        <v>0</v>
      </c>
      <c r="BG229" s="39">
        <f>+IF(AND(Tabla2[[#This Row],[ESTADO DEL PROCESO]]="FINALIZADo",Tabla2[[#This Row],[ESTADO DE LA AUDIENCIA]]=""),1,0)</f>
        <v>0</v>
      </c>
      <c r="BH229" s="39">
        <f>+IF(Tabla2[[#This Row],[TIPO RESUELVE]]="SANCION",1,0)</f>
        <v>1</v>
      </c>
      <c r="BI229" s="39">
        <f>IF(Tabla2[[#This Row],[ESTADO DE LA AUDIENCIA]]="Finalizada",IF(Tabla2[[#This Row],[CONSECUENCIA JURÍDICA]]="MULTA",1,0),0)</f>
        <v>0</v>
      </c>
      <c r="BJ229" s="39">
        <f>IF(Tabla2[[#This Row],[ESTADO DE LA AUDIENCIA]]="Finalizada",IF(IFERROR(SEARCH("INCUMPLIMIENTO",Tabla2[[#This Row],[CONSECUENCIA JURÍDICA]],1),"")=1,1,0),0)</f>
        <v>0</v>
      </c>
      <c r="BK229" s="39">
        <f>IF(Tabla2[[#This Row],[ESTADO DE LA AUDIENCIA]]="Finalizada",IF(Tabla2[[#This Row],[FECHA DE CONSTANCIA DE EJECUTORIA]]="","",IF(IFERROR(SEARCH("Caducidad del Contrato",Tabla2[[#This Row],[CONSECUENCIA JURÍDICA]],1),"")=1,1,0)),0)</f>
        <v>0</v>
      </c>
      <c r="BL229" s="39" t="str">
        <f t="shared" ca="1" si="21"/>
        <v>No_Aplica</v>
      </c>
      <c r="BM229" s="39" t="str">
        <f>Tabla2[[#This Row],[No. CONTRATO]]&amp;Tabla2[[#This Row],[NUMERO DE DOCUMENTO]]&amp;Tabla2[[#This Row],[CONSECUENCIA JURÍDICA]]</f>
        <v>284830017343Declaratoria Siniestro Póliza</v>
      </c>
      <c r="BN229" s="39" t="str">
        <f t="shared" si="22"/>
        <v>Unicos</v>
      </c>
      <c r="BO229" s="39" t="str">
        <f ca="1">IF(Tabla2[[#This Row],[CADUCIDAD]]=1,"In-Habilitado",IF(SUMIFS(BI:BI,BL:BL,"Aplica",F:F,F229,BN:BN,"Unicos")&gt;=5,"In-Habilitado",IF(SUMIFS(BJ:BJ,BL:BL,"Aplica",F:F,F229,BN:BN,"Unicos")&gt;=2,"In-Habilitado",IF(AND(SUMIFS(BI:BI,BL:BL,"Aplica",F:F,F229,BN:BN,"Unicos")&gt;=2,SUMIFS(BJ:BJ,BL:BL,"Aplica",F:F,F229,BN:BN,"Unicos")&gt;=1),"In-Habilitado",""))))</f>
        <v/>
      </c>
      <c r="BP229" s="39">
        <f t="shared" si="23"/>
        <v>0</v>
      </c>
      <c r="BQ229" s="39" t="str">
        <f>IF(N230="","SIN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29" s="39" t="e">
        <f>IF(OR(Tabla2[[#This Row],[ESTADO DE LA AUDIENCIA]]="Programada",Tabla2[[#This Row],[ESTADO DE LA AUDIENCIA]]="Suspendida",Tabla2[[#This Row],[ESTADO DE LA AUDIENCIA]]=""),2025,IF(Tabla2[[#This Row],[FECHA DE CONSTANCIA DE EJECUTORIA]]="",2025,TEXT(Tabla2[[#This Row],[FECHA DE CONSTANCIA DE EJECUTORIA]],"YYYY")*1))</f>
        <v>#VALUE!</v>
      </c>
      <c r="BT229" s="39">
        <f t="shared" si="24"/>
        <v>2018</v>
      </c>
      <c r="BU2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29" s="39" t="str">
        <f>IF(COUNTIF($A$1:A229,A229)&gt;1,"","Unicos")</f>
        <v>Unicos</v>
      </c>
      <c r="BW229" s="44" t="str">
        <f ca="1">IF(Tabla2[[#This Row],[ESTADO DE LA AUDIENCIA]]="Finalizada",IFERROR(IF(TEXT(Tabla2[[#This Row],[FECHA DE CONSTANCIA DE EJECUTORIA]],"dd/mm/yyyy")*1&gt;=CONCATENATE(TEXT(TODAY(),"dd/mm/"),YEAR(TODAY())-3)*1,"Aplica","No Aplica"),"Validar"),"No Aplica")</f>
        <v>Validar</v>
      </c>
    </row>
    <row r="230" spans="1:75" ht="37.5" hidden="1" customHeight="1">
      <c r="A230" s="38">
        <v>221</v>
      </c>
      <c r="B230" s="39" t="s">
        <v>773</v>
      </c>
      <c r="C230" s="39" t="s">
        <v>4</v>
      </c>
      <c r="D230" s="39" t="s">
        <v>535</v>
      </c>
      <c r="E230" s="39" t="s">
        <v>141</v>
      </c>
      <c r="F230" s="39">
        <v>900774178</v>
      </c>
      <c r="G230" s="72">
        <v>8</v>
      </c>
      <c r="H230" s="39" t="s">
        <v>142</v>
      </c>
      <c r="I230" s="39">
        <v>2017</v>
      </c>
      <c r="J230" s="40">
        <v>99001022017</v>
      </c>
      <c r="K230" s="39" t="s">
        <v>896</v>
      </c>
      <c r="L230" s="39" t="s">
        <v>144</v>
      </c>
      <c r="M230" s="39" t="s">
        <v>145</v>
      </c>
      <c r="N230" s="39" t="s">
        <v>897</v>
      </c>
      <c r="O230" s="41">
        <v>43207</v>
      </c>
      <c r="P230" s="41">
        <v>43216</v>
      </c>
      <c r="Q230" s="41">
        <v>43216</v>
      </c>
      <c r="R230" s="39" t="s">
        <v>147</v>
      </c>
      <c r="S230" s="41"/>
      <c r="T230" s="39" t="s">
        <v>888</v>
      </c>
      <c r="U230" s="39" t="s">
        <v>898</v>
      </c>
      <c r="V230" s="41">
        <v>43216</v>
      </c>
      <c r="W230" s="39" t="s">
        <v>779</v>
      </c>
      <c r="X230" s="39" t="s">
        <v>151</v>
      </c>
      <c r="Y230" s="39" t="s">
        <v>608</v>
      </c>
      <c r="Z230" s="39">
        <v>263</v>
      </c>
      <c r="AA230" s="41">
        <v>43216</v>
      </c>
      <c r="AB230" s="39" t="s">
        <v>154</v>
      </c>
      <c r="AC230" s="41"/>
      <c r="AD230" s="39"/>
      <c r="AE230" s="41"/>
      <c r="AF230" s="39"/>
      <c r="AG230" s="41">
        <v>43216</v>
      </c>
      <c r="AH230" s="41"/>
      <c r="AI230" s="41"/>
      <c r="AJ230" s="41" t="s">
        <v>153</v>
      </c>
      <c r="AK230" s="39" t="s">
        <v>198</v>
      </c>
      <c r="AL230" s="41"/>
      <c r="AM230" s="42">
        <v>4000000</v>
      </c>
      <c r="AN230" s="42">
        <v>4000000</v>
      </c>
      <c r="AO230" s="41">
        <v>42933</v>
      </c>
      <c r="AP230" s="39"/>
      <c r="AQ230" s="39"/>
      <c r="AR230" s="43" t="s">
        <v>153</v>
      </c>
      <c r="AS230" s="43" t="s">
        <v>153</v>
      </c>
      <c r="AT230" s="43" t="s">
        <v>153</v>
      </c>
      <c r="AU230" s="43" t="s">
        <v>153</v>
      </c>
      <c r="AV230" s="43" t="s">
        <v>153</v>
      </c>
      <c r="AW230" s="43" t="s">
        <v>153</v>
      </c>
      <c r="AX230" s="43"/>
      <c r="AY230" s="43"/>
      <c r="AZ230" s="43"/>
      <c r="BA230" s="39">
        <f t="shared" si="19"/>
        <v>1</v>
      </c>
      <c r="BB230" s="39">
        <f t="shared" si="20"/>
        <v>1</v>
      </c>
      <c r="BC230" s="39">
        <f>+IF(Tabla2[[#This Row],[PROCESOS_FINALIZADOS]]=1,0,1)</f>
        <v>0</v>
      </c>
      <c r="BD230" s="39">
        <f>+IF(AND(Tabla2[[#This Row],[ESTADO DEL PROCESO]]&lt;&gt;"FINALIZADo",Tabla2[[#This Row],[ESTADO DE LA AUDIENCIA]]="Suspendida"),1,0)</f>
        <v>0</v>
      </c>
      <c r="BE230" s="39">
        <f>+IF(AND(Tabla2[[#This Row],[ESTADO DEL PROCESO]]&lt;&gt;"FINALIZADO",Tabla2[[#This Row],[ESTADO DE LA AUDIENCIA]]="Finalizada"),1,0)</f>
        <v>0</v>
      </c>
      <c r="BF230" s="39">
        <f>+IF(AND(Tabla2[[#This Row],[ESTADO DEL PROCESO]]&lt;&gt;"FINALIZADo",Tabla2[[#This Row],[ESTADO DE LA AUDIENCIA]]="Programada"),1,0)</f>
        <v>0</v>
      </c>
      <c r="BG230" s="39">
        <f>+IF(AND(Tabla2[[#This Row],[ESTADO DEL PROCESO]]="FINALIZADo",Tabla2[[#This Row],[ESTADO DE LA AUDIENCIA]]=""),1,0)</f>
        <v>0</v>
      </c>
      <c r="BH230" s="39">
        <f>+IF(Tabla2[[#This Row],[TIPO RESUELVE]]="SANCION",1,0)</f>
        <v>1</v>
      </c>
      <c r="BI230" s="39">
        <f>IF(Tabla2[[#This Row],[ESTADO DE LA AUDIENCIA]]="Finalizada",IF(Tabla2[[#This Row],[CONSECUENCIA JURÍDICA]]="MULTA",1,0),0)</f>
        <v>1</v>
      </c>
      <c r="BJ230" s="39">
        <f>IF(Tabla2[[#This Row],[ESTADO DE LA AUDIENCIA]]="Finalizada",IF(IFERROR(SEARCH("INCUMPLIMIENTO",Tabla2[[#This Row],[CONSECUENCIA JURÍDICA]],1),"")=1,1,0),0)</f>
        <v>0</v>
      </c>
      <c r="BK230" s="39">
        <f>IF(Tabla2[[#This Row],[ESTADO DE LA AUDIENCIA]]="Finalizada",IF(Tabla2[[#This Row],[FECHA DE CONSTANCIA DE EJECUTORIA]]="","",IF(IFERROR(SEARCH("Caducidad del Contrato",Tabla2[[#This Row],[CONSECUENCIA JURÍDICA]],1),"")=1,1,0)),0)</f>
        <v>0</v>
      </c>
      <c r="BL230" s="39" t="str">
        <f t="shared" ca="1" si="21"/>
        <v>No_Aplica</v>
      </c>
      <c r="BM230" s="39" t="str">
        <f>Tabla2[[#This Row],[No. CONTRATO]]&amp;Tabla2[[#This Row],[NUMERO DE DOCUMENTO]]&amp;Tabla2[[#This Row],[CONSECUENCIA JURÍDICA]]</f>
        <v>99001022017900774178Multa</v>
      </c>
      <c r="BN230" s="39" t="str">
        <f t="shared" si="22"/>
        <v>Unicos</v>
      </c>
      <c r="BO230" s="39" t="str">
        <f ca="1">IF(Tabla2[[#This Row],[CADUCIDAD]]=1,"In-Habilitado",IF(SUMIFS(BI:BI,BL:BL,"Aplica",F:F,F230,BN:BN,"Unicos")&gt;=5,"In-Habilitado",IF(SUMIFS(BJ:BJ,BL:BL,"Aplica",F:F,F230,BN:BN,"Unicos")&gt;=2,"In-Habilitado",IF(AND(SUMIFS(BI:BI,BL:BL,"Aplica",F:F,F230,BN:BN,"Unicos")&gt;=2,SUMIFS(BJ:BJ,BL:BL,"Aplica",F:F,F230,BN:BN,"Unicos")&gt;=1),"In-Habilitado",""))))</f>
        <v/>
      </c>
      <c r="BP230" s="39">
        <f t="shared" si="23"/>
        <v>0</v>
      </c>
      <c r="BQ230" s="39" t="str">
        <f>IF(N231="","SIN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2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0" s="39" t="e">
        <f>IF(OR(Tabla2[[#This Row],[ESTADO DE LA AUDIENCIA]]="Programada",Tabla2[[#This Row],[ESTADO DE LA AUDIENCIA]]="Suspendida",Tabla2[[#This Row],[ESTADO DE LA AUDIENCIA]]=""),2025,IF(Tabla2[[#This Row],[FECHA DE CONSTANCIA DE EJECUTORIA]]="",2025,TEXT(Tabla2[[#This Row],[FECHA DE CONSTANCIA DE EJECUTORIA]],"YYYY")*1))</f>
        <v>#VALUE!</v>
      </c>
      <c r="BT230" s="39">
        <f t="shared" si="24"/>
        <v>2018</v>
      </c>
      <c r="BU2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0" s="39" t="str">
        <f>IF(COUNTIF($A$1:A230,A230)&gt;1,"","Unicos")</f>
        <v>Unicos</v>
      </c>
      <c r="BW230" s="44" t="str">
        <f ca="1">IF(Tabla2[[#This Row],[ESTADO DE LA AUDIENCIA]]="Finalizada",IFERROR(IF(TEXT(Tabla2[[#This Row],[FECHA DE CONSTANCIA DE EJECUTORIA]],"dd/mm/yyyy")*1&gt;=CONCATENATE(TEXT(TODAY(),"dd/mm/"),YEAR(TODAY())-3)*1,"Aplica","No Aplica"),"Validar"),"No Aplica")</f>
        <v>Validar</v>
      </c>
    </row>
    <row r="231" spans="1:75" ht="37.5" hidden="1" customHeight="1">
      <c r="A231" s="38">
        <v>222</v>
      </c>
      <c r="B231" s="39" t="s">
        <v>14</v>
      </c>
      <c r="C231" s="39" t="s">
        <v>4</v>
      </c>
      <c r="D231" s="39" t="s">
        <v>899</v>
      </c>
      <c r="E231" s="39" t="s">
        <v>518</v>
      </c>
      <c r="F231" s="39">
        <v>38888024</v>
      </c>
      <c r="G231" s="39"/>
      <c r="H231" s="39" t="s">
        <v>519</v>
      </c>
      <c r="I231" s="39">
        <v>2017</v>
      </c>
      <c r="J231" s="40">
        <v>76003022017</v>
      </c>
      <c r="K231" s="39" t="s">
        <v>900</v>
      </c>
      <c r="L231" s="39" t="s">
        <v>169</v>
      </c>
      <c r="M231" s="39" t="s">
        <v>578</v>
      </c>
      <c r="N231" s="68" t="s">
        <v>901</v>
      </c>
      <c r="O231" s="41">
        <v>42831</v>
      </c>
      <c r="P231" s="41">
        <v>42970</v>
      </c>
      <c r="Q231" s="41">
        <v>42970</v>
      </c>
      <c r="R231" s="39" t="s">
        <v>147</v>
      </c>
      <c r="S231" s="41"/>
      <c r="T231" s="66" t="s">
        <v>902</v>
      </c>
      <c r="U231" s="39"/>
      <c r="V231" s="41"/>
      <c r="W231" s="39" t="s">
        <v>903</v>
      </c>
      <c r="X231" s="39" t="s">
        <v>151</v>
      </c>
      <c r="Y231" s="39" t="s">
        <v>152</v>
      </c>
      <c r="Z231" s="39">
        <v>2768</v>
      </c>
      <c r="AA231" s="41">
        <v>43216</v>
      </c>
      <c r="AB231" s="39" t="s">
        <v>198</v>
      </c>
      <c r="AC231" s="41">
        <v>43216</v>
      </c>
      <c r="AD231" s="39">
        <v>2768</v>
      </c>
      <c r="AE231" s="41">
        <v>43216</v>
      </c>
      <c r="AF231" s="39" t="s">
        <v>229</v>
      </c>
      <c r="AG231" s="41">
        <v>43217</v>
      </c>
      <c r="AH231" s="41">
        <v>43218</v>
      </c>
      <c r="AI231" s="41">
        <v>43378</v>
      </c>
      <c r="AJ231" s="41" t="s">
        <v>153</v>
      </c>
      <c r="AK231" s="39" t="s">
        <v>154</v>
      </c>
      <c r="AL231" s="41"/>
      <c r="AM231" s="42">
        <v>1066497</v>
      </c>
      <c r="AN231" s="42"/>
      <c r="AO231" s="41"/>
      <c r="AP231" s="39"/>
      <c r="AQ231" s="39"/>
      <c r="AR231" s="43" t="s">
        <v>153</v>
      </c>
      <c r="AS231" s="43" t="s">
        <v>153</v>
      </c>
      <c r="AT231" s="43" t="s">
        <v>153</v>
      </c>
      <c r="AU231" s="43" t="s">
        <v>153</v>
      </c>
      <c r="AV231" s="43" t="s">
        <v>153</v>
      </c>
      <c r="AW231" s="43" t="s">
        <v>153</v>
      </c>
      <c r="AX231" s="43"/>
      <c r="AY231" s="43"/>
      <c r="AZ231" s="43"/>
      <c r="BA231" s="39">
        <f t="shared" si="19"/>
        <v>1</v>
      </c>
      <c r="BB231" s="39">
        <f t="shared" si="20"/>
        <v>1</v>
      </c>
      <c r="BC231" s="39">
        <f>+IF(Tabla2[[#This Row],[PROCESOS_FINALIZADOS]]=1,0,1)</f>
        <v>0</v>
      </c>
      <c r="BD231" s="39">
        <f>+IF(AND(Tabla2[[#This Row],[ESTADO DEL PROCESO]]&lt;&gt;"FINALIZADo",Tabla2[[#This Row],[ESTADO DE LA AUDIENCIA]]="Suspendida"),1,0)</f>
        <v>0</v>
      </c>
      <c r="BE231" s="39">
        <f>+IF(AND(Tabla2[[#This Row],[ESTADO DEL PROCESO]]&lt;&gt;"FINALIZADO",Tabla2[[#This Row],[ESTADO DE LA AUDIENCIA]]="Finalizada"),1,0)</f>
        <v>0</v>
      </c>
      <c r="BF231" s="39">
        <f>+IF(AND(Tabla2[[#This Row],[ESTADO DEL PROCESO]]&lt;&gt;"FINALIZADo",Tabla2[[#This Row],[ESTADO DE LA AUDIENCIA]]="Programada"),1,0)</f>
        <v>0</v>
      </c>
      <c r="BG231" s="39">
        <f>+IF(AND(Tabla2[[#This Row],[ESTADO DEL PROCESO]]="FINALIZADo",Tabla2[[#This Row],[ESTADO DE LA AUDIENCIA]]=""),1,0)</f>
        <v>0</v>
      </c>
      <c r="BH231" s="39">
        <f>+IF(Tabla2[[#This Row],[TIPO RESUELVE]]="SANCION",1,0)</f>
        <v>1</v>
      </c>
      <c r="BI231" s="39">
        <f>IF(Tabla2[[#This Row],[ESTADO DE LA AUDIENCIA]]="Finalizada",IF(Tabla2[[#This Row],[CONSECUENCIA JURÍDICA]]="MULTA",1,0),0)</f>
        <v>0</v>
      </c>
      <c r="BJ231" s="39">
        <f>IF(Tabla2[[#This Row],[ESTADO DE LA AUDIENCIA]]="Finalizada",IF(IFERROR(SEARCH("INCUMPLIMIENTO",Tabla2[[#This Row],[CONSECUENCIA JURÍDICA]],1),"")=1,1,0),0)</f>
        <v>1</v>
      </c>
      <c r="BK231" s="39">
        <f>IF(Tabla2[[#This Row],[ESTADO DE LA AUDIENCIA]]="Finalizada",IF(Tabla2[[#This Row],[FECHA DE CONSTANCIA DE EJECUTORIA]]="","",IF(IFERROR(SEARCH("Caducidad del Contrato",Tabla2[[#This Row],[CONSECUENCIA JURÍDICA]],1),"")=1,1,0)),0)</f>
        <v>0</v>
      </c>
      <c r="BL231" s="39" t="str">
        <f t="shared" ca="1" si="21"/>
        <v>No_Aplica</v>
      </c>
      <c r="BM231" s="39" t="str">
        <f>Tabla2[[#This Row],[No. CONTRATO]]&amp;Tabla2[[#This Row],[NUMERO DE DOCUMENTO]]&amp;Tabla2[[#This Row],[CONSECUENCIA JURÍDICA]]</f>
        <v>7600302201738888024Incumplimiento Parcial (Cláusula Penal)</v>
      </c>
      <c r="BN231" s="39" t="str">
        <f t="shared" si="22"/>
        <v>Unicos</v>
      </c>
      <c r="BO231" s="39" t="str">
        <f ca="1">IF(Tabla2[[#This Row],[CADUCIDAD]]=1,"In-Habilitado",IF(SUMIFS(BI:BI,BL:BL,"Aplica",F:F,F231,BN:BN,"Unicos")&gt;=5,"In-Habilitado",IF(SUMIFS(BJ:BJ,BL:BL,"Aplica",F:F,F231,BN:BN,"Unicos")&gt;=2,"In-Habilitado",IF(AND(SUMIFS(BI:BI,BL:BL,"Aplica",F:F,F231,BN:BN,"Unicos")&gt;=2,SUMIFS(BJ:BJ,BL:BL,"Aplica",F:F,F231,BN:BN,"Unicos")&gt;=1),"In-Habilitado",""))))</f>
        <v/>
      </c>
      <c r="BP231" s="39">
        <f t="shared" si="23"/>
        <v>0</v>
      </c>
      <c r="BQ231" s="39" t="str">
        <f>IF(N232="","SIN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1" s="39" t="e">
        <f>IF(OR(Tabla2[[#This Row],[ESTADO DE LA AUDIENCIA]]="Programada",Tabla2[[#This Row],[ESTADO DE LA AUDIENCIA]]="Suspendida",Tabla2[[#This Row],[ESTADO DE LA AUDIENCIA]]=""),2025,IF(Tabla2[[#This Row],[FECHA DE CONSTANCIA DE EJECUTORIA]]="",2025,TEXT(Tabla2[[#This Row],[FECHA DE CONSTANCIA DE EJECUTORIA]],"YYYY")*1))</f>
        <v>#VALUE!</v>
      </c>
      <c r="BT231" s="39">
        <f t="shared" si="24"/>
        <v>2018</v>
      </c>
      <c r="BU2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1" s="39" t="str">
        <f>IF(COUNTIF($A$1:A231,A231)&gt;1,"","Unicos")</f>
        <v>Unicos</v>
      </c>
      <c r="BW231" s="44" t="str">
        <f ca="1">IF(Tabla2[[#This Row],[ESTADO DE LA AUDIENCIA]]="Finalizada",IFERROR(IF(TEXT(Tabla2[[#This Row],[FECHA DE CONSTANCIA DE EJECUTORIA]],"dd/mm/yyyy")*1&gt;=CONCATENATE(TEXT(TODAY(),"dd/mm/"),YEAR(TODAY())-3)*1,"Aplica","No Aplica"),"Validar"),"No Aplica")</f>
        <v>Validar</v>
      </c>
    </row>
    <row r="232" spans="1:75" ht="37.5" hidden="1" customHeight="1">
      <c r="A232" s="38">
        <v>223</v>
      </c>
      <c r="B232" s="39" t="s">
        <v>18</v>
      </c>
      <c r="C232" s="39" t="s">
        <v>4</v>
      </c>
      <c r="D232" s="39" t="s">
        <v>904</v>
      </c>
      <c r="E232" s="39" t="s">
        <v>518</v>
      </c>
      <c r="F232" s="39">
        <v>1012370615</v>
      </c>
      <c r="G232" s="39"/>
      <c r="H232" s="39" t="s">
        <v>519</v>
      </c>
      <c r="I232" s="39">
        <v>2017</v>
      </c>
      <c r="J232" s="39">
        <v>11005112017</v>
      </c>
      <c r="K232" s="39" t="s">
        <v>905</v>
      </c>
      <c r="L232" s="39" t="s">
        <v>169</v>
      </c>
      <c r="M232" s="39" t="s">
        <v>879</v>
      </c>
      <c r="N232" s="46" t="s">
        <v>56</v>
      </c>
      <c r="O232" s="41"/>
      <c r="P232" s="41"/>
      <c r="Q232" s="41"/>
      <c r="R232" s="39" t="s">
        <v>147</v>
      </c>
      <c r="S232" s="41"/>
      <c r="T232" s="39"/>
      <c r="U232" s="39"/>
      <c r="V232" s="41">
        <v>44056</v>
      </c>
      <c r="W232" s="39" t="s">
        <v>164</v>
      </c>
      <c r="X232" s="39" t="s">
        <v>165</v>
      </c>
      <c r="Y232" s="39" t="s">
        <v>268</v>
      </c>
      <c r="Z232" s="39">
        <v>1426</v>
      </c>
      <c r="AA232" s="41">
        <v>43213</v>
      </c>
      <c r="AB232" s="39" t="s">
        <v>154</v>
      </c>
      <c r="AC232" s="41"/>
      <c r="AD232" s="39"/>
      <c r="AE232" s="41"/>
      <c r="AF232" s="39"/>
      <c r="AG232" s="41">
        <v>43222</v>
      </c>
      <c r="AH232" s="41">
        <v>43224</v>
      </c>
      <c r="AI232" s="41"/>
      <c r="AJ232" s="41"/>
      <c r="AK232" s="39"/>
      <c r="AL232" s="41"/>
      <c r="AM232" s="42"/>
      <c r="AN232" s="42"/>
      <c r="AO232" s="41"/>
      <c r="AP232" s="39"/>
      <c r="AQ232" s="39"/>
      <c r="AR232" s="43" t="s">
        <v>153</v>
      </c>
      <c r="AS232" s="43" t="s">
        <v>153</v>
      </c>
      <c r="AT232" s="43" t="s">
        <v>153</v>
      </c>
      <c r="AU232" s="43" t="s">
        <v>153</v>
      </c>
      <c r="AV232" s="43" t="s">
        <v>153</v>
      </c>
      <c r="AW232" s="43" t="s">
        <v>153</v>
      </c>
      <c r="AX232" s="43"/>
      <c r="AY232" s="43"/>
      <c r="AZ232" s="43"/>
      <c r="BA232" s="39">
        <f t="shared" si="19"/>
        <v>1</v>
      </c>
      <c r="BB232" s="39">
        <f t="shared" si="20"/>
        <v>1</v>
      </c>
      <c r="BC232" s="39">
        <f>+IF(Tabla2[[#This Row],[PROCESOS_FINALIZADOS]]=1,0,1)</f>
        <v>0</v>
      </c>
      <c r="BD232" s="39">
        <f>+IF(AND(Tabla2[[#This Row],[ESTADO DEL PROCESO]]&lt;&gt;"FINALIZADo",Tabla2[[#This Row],[ESTADO DE LA AUDIENCIA]]="Suspendida"),1,0)</f>
        <v>0</v>
      </c>
      <c r="BE232" s="39">
        <f>+IF(AND(Tabla2[[#This Row],[ESTADO DEL PROCESO]]&lt;&gt;"FINALIZADO",Tabla2[[#This Row],[ESTADO DE LA AUDIENCIA]]="Finalizada"),1,0)</f>
        <v>0</v>
      </c>
      <c r="BF232" s="39">
        <f>+IF(AND(Tabla2[[#This Row],[ESTADO DEL PROCESO]]&lt;&gt;"FINALIZADo",Tabla2[[#This Row],[ESTADO DE LA AUDIENCIA]]="Programada"),1,0)</f>
        <v>0</v>
      </c>
      <c r="BG232" s="39">
        <f>+IF(AND(Tabla2[[#This Row],[ESTADO DEL PROCESO]]="FINALIZADo",Tabla2[[#This Row],[ESTADO DE LA AUDIENCIA]]=""),1,0)</f>
        <v>0</v>
      </c>
      <c r="BH232" s="39">
        <f>+IF(Tabla2[[#This Row],[TIPO RESUELVE]]="SANCION",1,0)</f>
        <v>0</v>
      </c>
      <c r="BI232" s="39">
        <f>IF(Tabla2[[#This Row],[ESTADO DE LA AUDIENCIA]]="Finalizada",IF(Tabla2[[#This Row],[CONSECUENCIA JURÍDICA]]="MULTA",1,0),0)</f>
        <v>0</v>
      </c>
      <c r="BJ232" s="39">
        <f>IF(Tabla2[[#This Row],[ESTADO DE LA AUDIENCIA]]="Finalizada",IF(IFERROR(SEARCH("INCUMPLIMIENTO",Tabla2[[#This Row],[CONSECUENCIA JURÍDICA]],1),"")=1,1,0),0)</f>
        <v>0</v>
      </c>
      <c r="BK232" s="39">
        <f>IF(Tabla2[[#This Row],[ESTADO DE LA AUDIENCIA]]="Finalizada",IF(Tabla2[[#This Row],[FECHA DE CONSTANCIA DE EJECUTORIA]]="","",IF(IFERROR(SEARCH("Caducidad del Contrato",Tabla2[[#This Row],[CONSECUENCIA JURÍDICA]],1),"")=1,1,0)),0)</f>
        <v>0</v>
      </c>
      <c r="BL232" s="39" t="str">
        <f t="shared" ca="1" si="21"/>
        <v>No_Aplica</v>
      </c>
      <c r="BM232" s="39" t="str">
        <f>Tabla2[[#This Row],[No. CONTRATO]]&amp;Tabla2[[#This Row],[NUMERO DE DOCUMENTO]]&amp;Tabla2[[#This Row],[CONSECUENCIA JURÍDICA]]</f>
        <v>110051120171012370615Terminación de la actuación sancionatoria</v>
      </c>
      <c r="BN232" s="39" t="str">
        <f t="shared" si="22"/>
        <v>Unicos</v>
      </c>
      <c r="BO232" s="39" t="str">
        <f ca="1">IF(Tabla2[[#This Row],[CADUCIDAD]]=1,"In-Habilitado",IF(SUMIFS(BI:BI,BL:BL,"Aplica",F:F,F232,BN:BN,"Unicos")&gt;=5,"In-Habilitado",IF(SUMIFS(BJ:BJ,BL:BL,"Aplica",F:F,F232,BN:BN,"Unicos")&gt;=2,"In-Habilitado",IF(AND(SUMIFS(BI:BI,BL:BL,"Aplica",F:F,F232,BN:BN,"Unicos")&gt;=2,SUMIFS(BJ:BJ,BL:BL,"Aplica",F:F,F232,BN:BN,"Unicos")&gt;=1),"In-Habilitado",""))))</f>
        <v/>
      </c>
      <c r="BP232" s="39">
        <f t="shared" si="23"/>
        <v>1</v>
      </c>
      <c r="BQ232" s="39" t="str">
        <f>IF(N233="","SIN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2" s="39" t="e">
        <f>IF(OR(Tabla2[[#This Row],[ESTADO DE LA AUDIENCIA]]="Programada",Tabla2[[#This Row],[ESTADO DE LA AUDIENCIA]]="Suspendida",Tabla2[[#This Row],[ESTADO DE LA AUDIENCIA]]=""),2025,IF(Tabla2[[#This Row],[FECHA DE CONSTANCIA DE EJECUTORIA]]="",2025,TEXT(Tabla2[[#This Row],[FECHA DE CONSTANCIA DE EJECUTORIA]],"YYYY")*1))</f>
        <v>#VALUE!</v>
      </c>
      <c r="BT232" s="39">
        <f t="shared" si="24"/>
        <v>2018</v>
      </c>
      <c r="BU2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2" s="39" t="str">
        <f>IF(COUNTIF($A$1:A232,A232)&gt;1,"","Unicos")</f>
        <v>Unicos</v>
      </c>
      <c r="BW232" s="44" t="str">
        <f ca="1">IF(Tabla2[[#This Row],[ESTADO DE LA AUDIENCIA]]="Finalizada",IFERROR(IF(TEXT(Tabla2[[#This Row],[FECHA DE CONSTANCIA DE EJECUTORIA]],"dd/mm/yyyy")*1&gt;=CONCATENATE(TEXT(TODAY(),"dd/mm/"),YEAR(TODAY())-3)*1,"Aplica","No Aplica"),"Validar"),"No Aplica")</f>
        <v>Validar</v>
      </c>
    </row>
    <row r="233" spans="1:75" ht="37.5" hidden="1" customHeight="1">
      <c r="A233" s="38">
        <v>224</v>
      </c>
      <c r="B233" s="39" t="s">
        <v>18</v>
      </c>
      <c r="C233" s="39" t="s">
        <v>4</v>
      </c>
      <c r="D233" s="39" t="s">
        <v>906</v>
      </c>
      <c r="E233" s="39" t="s">
        <v>141</v>
      </c>
      <c r="F233" s="39">
        <v>800145001</v>
      </c>
      <c r="G233" s="39">
        <v>2</v>
      </c>
      <c r="H233" s="39" t="s">
        <v>142</v>
      </c>
      <c r="I233" s="39">
        <v>2015</v>
      </c>
      <c r="J233" s="40">
        <v>299</v>
      </c>
      <c r="K233" s="39" t="s">
        <v>907</v>
      </c>
      <c r="L233" s="39" t="s">
        <v>144</v>
      </c>
      <c r="M233" s="39" t="s">
        <v>145</v>
      </c>
      <c r="N233" s="39" t="s">
        <v>56</v>
      </c>
      <c r="O233" s="41"/>
      <c r="P233" s="41"/>
      <c r="Q233" s="41"/>
      <c r="R233" s="39" t="s">
        <v>147</v>
      </c>
      <c r="S233" s="41"/>
      <c r="T233" s="39"/>
      <c r="U233" s="39"/>
      <c r="V233" s="41">
        <v>44056</v>
      </c>
      <c r="W233" s="39" t="s">
        <v>690</v>
      </c>
      <c r="X233" s="39" t="s">
        <v>151</v>
      </c>
      <c r="Y233" s="39" t="s">
        <v>152</v>
      </c>
      <c r="Z233" s="39">
        <v>2797</v>
      </c>
      <c r="AA233" s="41">
        <v>42948</v>
      </c>
      <c r="AB233" s="39" t="s">
        <v>198</v>
      </c>
      <c r="AC233" s="41">
        <v>42948</v>
      </c>
      <c r="AD233" s="39">
        <v>3039</v>
      </c>
      <c r="AE233" s="41">
        <v>42975</v>
      </c>
      <c r="AF233" s="39" t="s">
        <v>310</v>
      </c>
      <c r="AG233" s="41">
        <v>43224</v>
      </c>
      <c r="AH233" s="41">
        <v>43322</v>
      </c>
      <c r="AI233" s="41"/>
      <c r="AJ233" s="41" t="s">
        <v>153</v>
      </c>
      <c r="AK233" s="39" t="s">
        <v>154</v>
      </c>
      <c r="AL233" s="41"/>
      <c r="AM233" s="42">
        <v>1759939</v>
      </c>
      <c r="AN233" s="42"/>
      <c r="AO233" s="41"/>
      <c r="AP233" s="39"/>
      <c r="AQ233" s="39"/>
      <c r="AR233" s="43" t="s">
        <v>153</v>
      </c>
      <c r="AS233" s="43" t="s">
        <v>153</v>
      </c>
      <c r="AT233" s="43" t="s">
        <v>153</v>
      </c>
      <c r="AU233" s="43" t="s">
        <v>153</v>
      </c>
      <c r="AV233" s="43" t="s">
        <v>153</v>
      </c>
      <c r="AW233" s="43" t="s">
        <v>153</v>
      </c>
      <c r="AX233" s="43"/>
      <c r="AY233" s="43"/>
      <c r="AZ233" s="43"/>
      <c r="BA233" s="39">
        <f t="shared" si="19"/>
        <v>1</v>
      </c>
      <c r="BB233" s="39">
        <f t="shared" si="20"/>
        <v>1</v>
      </c>
      <c r="BC233" s="39">
        <f>+IF(Tabla2[[#This Row],[PROCESOS_FINALIZADOS]]=1,0,1)</f>
        <v>0</v>
      </c>
      <c r="BD233" s="39">
        <f>+IF(AND(Tabla2[[#This Row],[ESTADO DEL PROCESO]]&lt;&gt;"FINALIZADo",Tabla2[[#This Row],[ESTADO DE LA AUDIENCIA]]="Suspendida"),1,0)</f>
        <v>0</v>
      </c>
      <c r="BE233" s="39">
        <f>+IF(AND(Tabla2[[#This Row],[ESTADO DEL PROCESO]]&lt;&gt;"FINALIZADO",Tabla2[[#This Row],[ESTADO DE LA AUDIENCIA]]="Finalizada"),1,0)</f>
        <v>0</v>
      </c>
      <c r="BF233" s="39">
        <f>+IF(AND(Tabla2[[#This Row],[ESTADO DEL PROCESO]]&lt;&gt;"FINALIZADo",Tabla2[[#This Row],[ESTADO DE LA AUDIENCIA]]="Programada"),1,0)</f>
        <v>0</v>
      </c>
      <c r="BG233" s="39">
        <f>+IF(AND(Tabla2[[#This Row],[ESTADO DEL PROCESO]]="FINALIZADo",Tabla2[[#This Row],[ESTADO DE LA AUDIENCIA]]=""),1,0)</f>
        <v>0</v>
      </c>
      <c r="BH233" s="39">
        <f>+IF(Tabla2[[#This Row],[TIPO RESUELVE]]="SANCION",1,0)</f>
        <v>1</v>
      </c>
      <c r="BI233" s="39">
        <f>IF(Tabla2[[#This Row],[ESTADO DE LA AUDIENCIA]]="Finalizada",IF(Tabla2[[#This Row],[CONSECUENCIA JURÍDICA]]="MULTA",1,0),0)</f>
        <v>0</v>
      </c>
      <c r="BJ233" s="39">
        <f>IF(Tabla2[[#This Row],[ESTADO DE LA AUDIENCIA]]="Finalizada",IF(IFERROR(SEARCH("INCUMPLIMIENTO",Tabla2[[#This Row],[CONSECUENCIA JURÍDICA]],1),"")=1,1,0),0)</f>
        <v>1</v>
      </c>
      <c r="BK233" s="39">
        <f>IF(Tabla2[[#This Row],[ESTADO DE LA AUDIENCIA]]="Finalizada",IF(Tabla2[[#This Row],[FECHA DE CONSTANCIA DE EJECUTORIA]]="","",IF(IFERROR(SEARCH("Caducidad del Contrato",Tabla2[[#This Row],[CONSECUENCIA JURÍDICA]],1),"")=1,1,0)),0)</f>
        <v>0</v>
      </c>
      <c r="BL233" s="39" t="str">
        <f t="shared" ca="1" si="21"/>
        <v>No_Aplica</v>
      </c>
      <c r="BM233" s="39" t="str">
        <f>Tabla2[[#This Row],[No. CONTRATO]]&amp;Tabla2[[#This Row],[NUMERO DE DOCUMENTO]]&amp;Tabla2[[#This Row],[CONSECUENCIA JURÍDICA]]</f>
        <v>299800145001Incumplimiento Parcial (Cláusula Penal)</v>
      </c>
      <c r="BN233" s="39" t="str">
        <f t="shared" si="22"/>
        <v>Unicos</v>
      </c>
      <c r="BO233" s="39" t="str">
        <f ca="1">IF(Tabla2[[#This Row],[CADUCIDAD]]=1,"In-Habilitado",IF(SUMIFS(BI:BI,BL:BL,"Aplica",F:F,F233,BN:BN,"Unicos")&gt;=5,"In-Habilitado",IF(SUMIFS(BJ:BJ,BL:BL,"Aplica",F:F,F233,BN:BN,"Unicos")&gt;=2,"In-Habilitado",IF(AND(SUMIFS(BI:BI,BL:BL,"Aplica",F:F,F233,BN:BN,"Unicos")&gt;=2,SUMIFS(BJ:BJ,BL:BL,"Aplica",F:F,F233,BN:BN,"Unicos")&gt;=1),"In-Habilitado",""))))</f>
        <v/>
      </c>
      <c r="BP233" s="39">
        <f t="shared" si="23"/>
        <v>0</v>
      </c>
      <c r="BQ233" s="39" t="str">
        <f>IF(N234="","SIN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3" s="39" t="e">
        <f>IF(OR(Tabla2[[#This Row],[ESTADO DE LA AUDIENCIA]]="Programada",Tabla2[[#This Row],[ESTADO DE LA AUDIENCIA]]="Suspendida",Tabla2[[#This Row],[ESTADO DE LA AUDIENCIA]]=""),2025,IF(Tabla2[[#This Row],[FECHA DE CONSTANCIA DE EJECUTORIA]]="",2025,TEXT(Tabla2[[#This Row],[FECHA DE CONSTANCIA DE EJECUTORIA]],"YYYY")*1))</f>
        <v>#VALUE!</v>
      </c>
      <c r="BT233" s="39">
        <f t="shared" si="24"/>
        <v>2018</v>
      </c>
      <c r="BU2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3" s="39" t="str">
        <f>IF(COUNTIF($A$1:A233,A233)&gt;1,"","Unicos")</f>
        <v>Unicos</v>
      </c>
      <c r="BW233" s="44" t="str">
        <f ca="1">IF(Tabla2[[#This Row],[ESTADO DE LA AUDIENCIA]]="Finalizada",IFERROR(IF(TEXT(Tabla2[[#This Row],[FECHA DE CONSTANCIA DE EJECUTORIA]],"dd/mm/yyyy")*1&gt;=CONCATENATE(TEXT(TODAY(),"dd/mm/"),YEAR(TODAY())-3)*1,"Aplica","No Aplica"),"Validar"),"No Aplica")</f>
        <v>Validar</v>
      </c>
    </row>
    <row r="234" spans="1:75" ht="37.5" hidden="1" customHeight="1">
      <c r="A234" s="38">
        <v>225</v>
      </c>
      <c r="B234" s="39" t="s">
        <v>14</v>
      </c>
      <c r="C234" s="39" t="s">
        <v>4</v>
      </c>
      <c r="D234" s="39" t="s">
        <v>908</v>
      </c>
      <c r="E234" s="39" t="s">
        <v>141</v>
      </c>
      <c r="F234" s="39">
        <v>891380077</v>
      </c>
      <c r="G234" s="39"/>
      <c r="H234" s="39" t="s">
        <v>142</v>
      </c>
      <c r="I234" s="39">
        <v>2016</v>
      </c>
      <c r="J234" s="40">
        <v>76011112016</v>
      </c>
      <c r="K234" s="39" t="s">
        <v>909</v>
      </c>
      <c r="L234" s="39" t="s">
        <v>169</v>
      </c>
      <c r="M234" s="39" t="s">
        <v>145</v>
      </c>
      <c r="N234" s="70" t="s">
        <v>910</v>
      </c>
      <c r="O234" s="41">
        <v>43195</v>
      </c>
      <c r="P234" s="41">
        <v>43252</v>
      </c>
      <c r="Q234" s="41">
        <v>43252</v>
      </c>
      <c r="R234" s="39" t="s">
        <v>147</v>
      </c>
      <c r="S234" s="41"/>
      <c r="T234" s="39"/>
      <c r="U234" s="39"/>
      <c r="V234" s="41"/>
      <c r="W234" s="39" t="s">
        <v>911</v>
      </c>
      <c r="X234" s="39" t="s">
        <v>151</v>
      </c>
      <c r="Y234" s="39" t="s">
        <v>152</v>
      </c>
      <c r="Z234" s="39">
        <v>4051</v>
      </c>
      <c r="AA234" s="41">
        <v>43106</v>
      </c>
      <c r="AB234" s="39" t="s">
        <v>198</v>
      </c>
      <c r="AC234" s="41">
        <v>43106</v>
      </c>
      <c r="AD234" s="39">
        <v>4051</v>
      </c>
      <c r="AE234" s="41">
        <v>43252</v>
      </c>
      <c r="AF234" s="39" t="s">
        <v>229</v>
      </c>
      <c r="AG234" s="41">
        <v>43226</v>
      </c>
      <c r="AH234" s="41">
        <v>43226</v>
      </c>
      <c r="AI234" s="41">
        <v>43281</v>
      </c>
      <c r="AJ234" s="41" t="s">
        <v>153</v>
      </c>
      <c r="AK234" s="39" t="s">
        <v>198</v>
      </c>
      <c r="AL234" s="41"/>
      <c r="AM234" s="42">
        <v>627252</v>
      </c>
      <c r="AN234" s="42">
        <v>627252</v>
      </c>
      <c r="AO234" s="41">
        <v>43343</v>
      </c>
      <c r="AP234" s="39"/>
      <c r="AQ234" s="39"/>
      <c r="AR234" s="43" t="s">
        <v>153</v>
      </c>
      <c r="AS234" s="43" t="s">
        <v>153</v>
      </c>
      <c r="AT234" s="43" t="s">
        <v>153</v>
      </c>
      <c r="AU234" s="43" t="s">
        <v>153</v>
      </c>
      <c r="AV234" s="43" t="s">
        <v>153</v>
      </c>
      <c r="AW234" s="43" t="s">
        <v>153</v>
      </c>
      <c r="AX234" s="43"/>
      <c r="AY234" s="43"/>
      <c r="AZ234" s="43"/>
      <c r="BA234" s="39">
        <f t="shared" si="19"/>
        <v>1</v>
      </c>
      <c r="BB234" s="39">
        <f t="shared" si="20"/>
        <v>1</v>
      </c>
      <c r="BC234" s="39">
        <f>+IF(Tabla2[[#This Row],[PROCESOS_FINALIZADOS]]=1,0,1)</f>
        <v>0</v>
      </c>
      <c r="BD234" s="39">
        <f>+IF(AND(Tabla2[[#This Row],[ESTADO DEL PROCESO]]&lt;&gt;"FINALIZADo",Tabla2[[#This Row],[ESTADO DE LA AUDIENCIA]]="Suspendida"),1,0)</f>
        <v>0</v>
      </c>
      <c r="BE234" s="39">
        <f>+IF(AND(Tabla2[[#This Row],[ESTADO DEL PROCESO]]&lt;&gt;"FINALIZADO",Tabla2[[#This Row],[ESTADO DE LA AUDIENCIA]]="Finalizada"),1,0)</f>
        <v>0</v>
      </c>
      <c r="BF234" s="39">
        <f>+IF(AND(Tabla2[[#This Row],[ESTADO DEL PROCESO]]&lt;&gt;"FINALIZADo",Tabla2[[#This Row],[ESTADO DE LA AUDIENCIA]]="Programada"),1,0)</f>
        <v>0</v>
      </c>
      <c r="BG234" s="39">
        <f>+IF(AND(Tabla2[[#This Row],[ESTADO DEL PROCESO]]="FINALIZADo",Tabla2[[#This Row],[ESTADO DE LA AUDIENCIA]]=""),1,0)</f>
        <v>0</v>
      </c>
      <c r="BH234" s="39">
        <f>+IF(Tabla2[[#This Row],[TIPO RESUELVE]]="SANCION",1,0)</f>
        <v>1</v>
      </c>
      <c r="BI234" s="39">
        <f>IF(Tabla2[[#This Row],[ESTADO DE LA AUDIENCIA]]="Finalizada",IF(Tabla2[[#This Row],[CONSECUENCIA JURÍDICA]]="MULTA",1,0),0)</f>
        <v>0</v>
      </c>
      <c r="BJ234" s="39">
        <f>IF(Tabla2[[#This Row],[ESTADO DE LA AUDIENCIA]]="Finalizada",IF(IFERROR(SEARCH("INCUMPLIMIENTO",Tabla2[[#This Row],[CONSECUENCIA JURÍDICA]],1),"")=1,1,0),0)</f>
        <v>1</v>
      </c>
      <c r="BK234" s="39">
        <f>IF(Tabla2[[#This Row],[ESTADO DE LA AUDIENCIA]]="Finalizada",IF(Tabla2[[#This Row],[FECHA DE CONSTANCIA DE EJECUTORIA]]="","",IF(IFERROR(SEARCH("Caducidad del Contrato",Tabla2[[#This Row],[CONSECUENCIA JURÍDICA]],1),"")=1,1,0)),0)</f>
        <v>0</v>
      </c>
      <c r="BL234" s="39" t="str">
        <f t="shared" ca="1" si="21"/>
        <v>No_Aplica</v>
      </c>
      <c r="BM234" s="39" t="str">
        <f>Tabla2[[#This Row],[No. CONTRATO]]&amp;Tabla2[[#This Row],[NUMERO DE DOCUMENTO]]&amp;Tabla2[[#This Row],[CONSECUENCIA JURÍDICA]]</f>
        <v>76011112016891380077Incumplimiento Parcial (Cláusula Penal)</v>
      </c>
      <c r="BN234" s="39" t="str">
        <f t="shared" si="22"/>
        <v>Unicos</v>
      </c>
      <c r="BO234" s="39" t="str">
        <f ca="1">IF(Tabla2[[#This Row],[CADUCIDAD]]=1,"In-Habilitado",IF(SUMIFS(BI:BI,BL:BL,"Aplica",F:F,F234,BN:BN,"Unicos")&gt;=5,"In-Habilitado",IF(SUMIFS(BJ:BJ,BL:BL,"Aplica",F:F,F234,BN:BN,"Unicos")&gt;=2,"In-Habilitado",IF(AND(SUMIFS(BI:BI,BL:BL,"Aplica",F:F,F234,BN:BN,"Unicos")&gt;=2,SUMIFS(BJ:BJ,BL:BL,"Aplica",F:F,F234,BN:BN,"Unicos")&gt;=1),"In-Habilitado",""))))</f>
        <v/>
      </c>
      <c r="BP234" s="39">
        <f t="shared" si="23"/>
        <v>0</v>
      </c>
      <c r="BQ234" s="39" t="str">
        <f>IF(N235="","SIN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4" s="39" t="e">
        <f>IF(OR(Tabla2[[#This Row],[ESTADO DE LA AUDIENCIA]]="Programada",Tabla2[[#This Row],[ESTADO DE LA AUDIENCIA]]="Suspendida",Tabla2[[#This Row],[ESTADO DE LA AUDIENCIA]]=""),2025,IF(Tabla2[[#This Row],[FECHA DE CONSTANCIA DE EJECUTORIA]]="",2025,TEXT(Tabla2[[#This Row],[FECHA DE CONSTANCIA DE EJECUTORIA]],"YYYY")*1))</f>
        <v>#VALUE!</v>
      </c>
      <c r="BT234" s="39">
        <f t="shared" si="24"/>
        <v>2018</v>
      </c>
      <c r="BU2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4" s="39" t="str">
        <f>IF(COUNTIF($A$1:A234,A234)&gt;1,"","Unicos")</f>
        <v>Unicos</v>
      </c>
      <c r="BW234" s="44" t="str">
        <f ca="1">IF(Tabla2[[#This Row],[ESTADO DE LA AUDIENCIA]]="Finalizada",IFERROR(IF(TEXT(Tabla2[[#This Row],[FECHA DE CONSTANCIA DE EJECUTORIA]],"dd/mm/yyyy")*1&gt;=CONCATENATE(TEXT(TODAY(),"dd/mm/"),YEAR(TODAY())-3)*1,"Aplica","No Aplica"),"Validar"),"No Aplica")</f>
        <v>Validar</v>
      </c>
    </row>
    <row r="235" spans="1:75" ht="37.5" hidden="1" customHeight="1">
      <c r="A235" s="38">
        <v>226</v>
      </c>
      <c r="B235" s="39" t="s">
        <v>21</v>
      </c>
      <c r="C235" s="39" t="s">
        <v>4</v>
      </c>
      <c r="D235" s="39" t="s">
        <v>912</v>
      </c>
      <c r="E235" s="39" t="s">
        <v>141</v>
      </c>
      <c r="F235" s="39">
        <v>900693078</v>
      </c>
      <c r="G235" s="39">
        <v>1</v>
      </c>
      <c r="H235" s="39" t="s">
        <v>142</v>
      </c>
      <c r="I235" s="39">
        <v>2016</v>
      </c>
      <c r="J235" s="39">
        <v>747</v>
      </c>
      <c r="K235" s="39" t="s">
        <v>760</v>
      </c>
      <c r="L235" s="39" t="s">
        <v>169</v>
      </c>
      <c r="M235" s="39" t="s">
        <v>145</v>
      </c>
      <c r="N235" s="39" t="s">
        <v>913</v>
      </c>
      <c r="O235" s="41"/>
      <c r="P235" s="41"/>
      <c r="Q235" s="41"/>
      <c r="R235" s="39" t="s">
        <v>147</v>
      </c>
      <c r="S235" s="41"/>
      <c r="T235" s="39" t="s">
        <v>749</v>
      </c>
      <c r="U235" s="39" t="s">
        <v>914</v>
      </c>
      <c r="V235" s="41">
        <v>44054</v>
      </c>
      <c r="W235" s="39" t="s">
        <v>548</v>
      </c>
      <c r="X235" s="39" t="s">
        <v>151</v>
      </c>
      <c r="Y235" s="39" t="s">
        <v>252</v>
      </c>
      <c r="Z235" s="39">
        <v>1271</v>
      </c>
      <c r="AA235" s="41">
        <v>43172</v>
      </c>
      <c r="AB235" s="39" t="s">
        <v>198</v>
      </c>
      <c r="AC235" s="41">
        <v>43180</v>
      </c>
      <c r="AD235" s="39">
        <v>3066</v>
      </c>
      <c r="AE235" s="41">
        <v>43224</v>
      </c>
      <c r="AF235" s="39" t="s">
        <v>401</v>
      </c>
      <c r="AG235" s="41">
        <v>43227</v>
      </c>
      <c r="AH235" s="41">
        <v>43248</v>
      </c>
      <c r="AI235" s="41">
        <v>43215</v>
      </c>
      <c r="AJ235" s="41" t="s">
        <v>153</v>
      </c>
      <c r="AK235" s="39" t="s">
        <v>198</v>
      </c>
      <c r="AL235" s="41">
        <v>43215</v>
      </c>
      <c r="AM235" s="42">
        <v>35451348</v>
      </c>
      <c r="AN235" s="42"/>
      <c r="AO235" s="41"/>
      <c r="AP235" s="39"/>
      <c r="AQ235" s="39"/>
      <c r="AR235" s="43" t="s">
        <v>153</v>
      </c>
      <c r="AS235" s="43" t="s">
        <v>153</v>
      </c>
      <c r="AT235" s="43" t="s">
        <v>153</v>
      </c>
      <c r="AU235" s="43" t="s">
        <v>153</v>
      </c>
      <c r="AV235" s="43" t="s">
        <v>153</v>
      </c>
      <c r="AW235" s="43" t="s">
        <v>153</v>
      </c>
      <c r="AX235" s="43"/>
      <c r="AY235" s="43"/>
      <c r="AZ235" s="43"/>
      <c r="BA235" s="39">
        <f t="shared" si="19"/>
        <v>1</v>
      </c>
      <c r="BB235" s="39">
        <f t="shared" si="20"/>
        <v>1</v>
      </c>
      <c r="BC235" s="39">
        <f>+IF(Tabla2[[#This Row],[PROCESOS_FINALIZADOS]]=1,0,1)</f>
        <v>0</v>
      </c>
      <c r="BD235" s="39">
        <f>+IF(AND(Tabla2[[#This Row],[ESTADO DEL PROCESO]]&lt;&gt;"FINALIZADo",Tabla2[[#This Row],[ESTADO DE LA AUDIENCIA]]="Suspendida"),1,0)</f>
        <v>0</v>
      </c>
      <c r="BE235" s="39">
        <f>+IF(AND(Tabla2[[#This Row],[ESTADO DEL PROCESO]]&lt;&gt;"FINALIZADO",Tabla2[[#This Row],[ESTADO DE LA AUDIENCIA]]="Finalizada"),1,0)</f>
        <v>0</v>
      </c>
      <c r="BF235" s="39">
        <f>+IF(AND(Tabla2[[#This Row],[ESTADO DEL PROCESO]]&lt;&gt;"FINALIZADo",Tabla2[[#This Row],[ESTADO DE LA AUDIENCIA]]="Programada"),1,0)</f>
        <v>0</v>
      </c>
      <c r="BG235" s="39">
        <f>+IF(AND(Tabla2[[#This Row],[ESTADO DEL PROCESO]]="FINALIZADo",Tabla2[[#This Row],[ESTADO DE LA AUDIENCIA]]=""),1,0)</f>
        <v>0</v>
      </c>
      <c r="BH235" s="39">
        <f>+IF(Tabla2[[#This Row],[TIPO RESUELVE]]="SANCION",1,0)</f>
        <v>1</v>
      </c>
      <c r="BI235" s="39">
        <f>IF(Tabla2[[#This Row],[ESTADO DE LA AUDIENCIA]]="Finalizada",IF(Tabla2[[#This Row],[CONSECUENCIA JURÍDICA]]="MULTA",1,0),0)</f>
        <v>0</v>
      </c>
      <c r="BJ235" s="39">
        <f>IF(Tabla2[[#This Row],[ESTADO DE LA AUDIENCIA]]="Finalizada",IF(IFERROR(SEARCH("INCUMPLIMIENTO",Tabla2[[#This Row],[CONSECUENCIA JURÍDICA]],1),"")=1,1,0),0)</f>
        <v>1</v>
      </c>
      <c r="BK235" s="39">
        <f>IF(Tabla2[[#This Row],[ESTADO DE LA AUDIENCIA]]="Finalizada",IF(Tabla2[[#This Row],[FECHA DE CONSTANCIA DE EJECUTORIA]]="","",IF(IFERROR(SEARCH("Caducidad del Contrato",Tabla2[[#This Row],[CONSECUENCIA JURÍDICA]],1),"")=1,1,0)),0)</f>
        <v>0</v>
      </c>
      <c r="BL235" s="39" t="str">
        <f t="shared" ca="1" si="21"/>
        <v>No_Aplica</v>
      </c>
      <c r="BM235" s="39" t="str">
        <f>Tabla2[[#This Row],[No. CONTRATO]]&amp;Tabla2[[#This Row],[NUMERO DE DOCUMENTO]]&amp;Tabla2[[#This Row],[CONSECUENCIA JURÍDICA]]</f>
        <v>747900693078Incumplimiento Total (Cláusula Penal)</v>
      </c>
      <c r="BN235" s="39" t="str">
        <f t="shared" si="22"/>
        <v>Unicos</v>
      </c>
      <c r="BO235" s="39" t="str">
        <f ca="1">IF(Tabla2[[#This Row],[CADUCIDAD]]=1,"In-Habilitado",IF(SUMIFS(BI:BI,BL:BL,"Aplica",F:F,F235,BN:BN,"Unicos")&gt;=5,"In-Habilitado",IF(SUMIFS(BJ:BJ,BL:BL,"Aplica",F:F,F235,BN:BN,"Unicos")&gt;=2,"In-Habilitado",IF(AND(SUMIFS(BI:BI,BL:BL,"Aplica",F:F,F235,BN:BN,"Unicos")&gt;=2,SUMIFS(BJ:BJ,BL:BL,"Aplica",F:F,F235,BN:BN,"Unicos")&gt;=1),"In-Habilitado",""))))</f>
        <v/>
      </c>
      <c r="BP235" s="39">
        <f t="shared" si="23"/>
        <v>0</v>
      </c>
      <c r="BQ235" s="39" t="str">
        <f>IF(N236="","SIN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5" s="39" t="e">
        <f>IF(OR(Tabla2[[#This Row],[ESTADO DE LA AUDIENCIA]]="Programada",Tabla2[[#This Row],[ESTADO DE LA AUDIENCIA]]="Suspendida",Tabla2[[#This Row],[ESTADO DE LA AUDIENCIA]]=""),2025,IF(Tabla2[[#This Row],[FECHA DE CONSTANCIA DE EJECUTORIA]]="",2025,TEXT(Tabla2[[#This Row],[FECHA DE CONSTANCIA DE EJECUTORIA]],"YYYY")*1))</f>
        <v>#VALUE!</v>
      </c>
      <c r="BT235" s="39">
        <f t="shared" si="24"/>
        <v>2018</v>
      </c>
      <c r="BU2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5" s="39" t="str">
        <f>IF(COUNTIF($A$1:A235,A235)&gt;1,"","Unicos")</f>
        <v>Unicos</v>
      </c>
      <c r="BW235" s="44" t="str">
        <f ca="1">IF(Tabla2[[#This Row],[ESTADO DE LA AUDIENCIA]]="Finalizada",IFERROR(IF(TEXT(Tabla2[[#This Row],[FECHA DE CONSTANCIA DE EJECUTORIA]],"dd/mm/yyyy")*1&gt;=CONCATENATE(TEXT(TODAY(),"dd/mm/"),YEAR(TODAY())-3)*1,"Aplica","No Aplica"),"Validar"),"No Aplica")</f>
        <v>Validar</v>
      </c>
    </row>
    <row r="236" spans="1:75" ht="37.5" hidden="1" customHeight="1">
      <c r="A236" s="38">
        <v>227</v>
      </c>
      <c r="B236" s="39" t="s">
        <v>773</v>
      </c>
      <c r="C236" s="39" t="s">
        <v>4</v>
      </c>
      <c r="D236" s="39" t="s">
        <v>535</v>
      </c>
      <c r="E236" s="39" t="s">
        <v>141</v>
      </c>
      <c r="F236" s="39">
        <v>900774178</v>
      </c>
      <c r="G236" s="72">
        <v>8</v>
      </c>
      <c r="H236" s="39" t="s">
        <v>142</v>
      </c>
      <c r="I236" s="39">
        <v>2017</v>
      </c>
      <c r="J236" s="40">
        <v>99001032017</v>
      </c>
      <c r="K236" s="39" t="s">
        <v>896</v>
      </c>
      <c r="L236" s="39" t="s">
        <v>144</v>
      </c>
      <c r="M236" s="39" t="s">
        <v>145</v>
      </c>
      <c r="N236" s="39" t="s">
        <v>915</v>
      </c>
      <c r="O236" s="41">
        <v>43207</v>
      </c>
      <c r="P236" s="41">
        <v>43216</v>
      </c>
      <c r="Q236" s="41">
        <v>43216</v>
      </c>
      <c r="R236" s="39" t="s">
        <v>147</v>
      </c>
      <c r="S236" s="41"/>
      <c r="T236" s="39" t="s">
        <v>888</v>
      </c>
      <c r="U236" s="39" t="s">
        <v>916</v>
      </c>
      <c r="V236" s="41">
        <v>43216</v>
      </c>
      <c r="W236" s="39" t="s">
        <v>779</v>
      </c>
      <c r="X236" s="39" t="s">
        <v>151</v>
      </c>
      <c r="Y236" s="39" t="s">
        <v>608</v>
      </c>
      <c r="Z236" s="39">
        <v>264</v>
      </c>
      <c r="AA236" s="41">
        <v>43216</v>
      </c>
      <c r="AB236" s="39" t="s">
        <v>154</v>
      </c>
      <c r="AC236" s="41"/>
      <c r="AD236" s="39"/>
      <c r="AE236" s="41"/>
      <c r="AF236" s="39"/>
      <c r="AG236" s="41">
        <v>43227</v>
      </c>
      <c r="AH236" s="41"/>
      <c r="AI236" s="41"/>
      <c r="AJ236" s="41" t="s">
        <v>153</v>
      </c>
      <c r="AK236" s="39" t="s">
        <v>198</v>
      </c>
      <c r="AL236" s="41">
        <v>43224</v>
      </c>
      <c r="AM236" s="42">
        <v>4000000</v>
      </c>
      <c r="AN236" s="42">
        <v>4000000</v>
      </c>
      <c r="AO236" s="41">
        <v>43298</v>
      </c>
      <c r="AP236" s="39"/>
      <c r="AQ236" s="39"/>
      <c r="AR236" s="43" t="s">
        <v>153</v>
      </c>
      <c r="AS236" s="43" t="s">
        <v>153</v>
      </c>
      <c r="AT236" s="43" t="s">
        <v>153</v>
      </c>
      <c r="AU236" s="43" t="s">
        <v>153</v>
      </c>
      <c r="AV236" s="43" t="s">
        <v>153</v>
      </c>
      <c r="AW236" s="43" t="s">
        <v>153</v>
      </c>
      <c r="AX236" s="43"/>
      <c r="AY236" s="43"/>
      <c r="AZ236" s="43"/>
      <c r="BA236" s="39">
        <f t="shared" si="19"/>
        <v>1</v>
      </c>
      <c r="BB236" s="39">
        <f t="shared" si="20"/>
        <v>1</v>
      </c>
      <c r="BC236" s="39">
        <f>+IF(Tabla2[[#This Row],[PROCESOS_FINALIZADOS]]=1,0,1)</f>
        <v>0</v>
      </c>
      <c r="BD236" s="39">
        <f>+IF(AND(Tabla2[[#This Row],[ESTADO DEL PROCESO]]&lt;&gt;"FINALIZADo",Tabla2[[#This Row],[ESTADO DE LA AUDIENCIA]]="Suspendida"),1,0)</f>
        <v>0</v>
      </c>
      <c r="BE236" s="39">
        <f>+IF(AND(Tabla2[[#This Row],[ESTADO DEL PROCESO]]&lt;&gt;"FINALIZADO",Tabla2[[#This Row],[ESTADO DE LA AUDIENCIA]]="Finalizada"),1,0)</f>
        <v>0</v>
      </c>
      <c r="BF236" s="39">
        <f>+IF(AND(Tabla2[[#This Row],[ESTADO DEL PROCESO]]&lt;&gt;"FINALIZADo",Tabla2[[#This Row],[ESTADO DE LA AUDIENCIA]]="Programada"),1,0)</f>
        <v>0</v>
      </c>
      <c r="BG236" s="39">
        <f>+IF(AND(Tabla2[[#This Row],[ESTADO DEL PROCESO]]="FINALIZADo",Tabla2[[#This Row],[ESTADO DE LA AUDIENCIA]]=""),1,0)</f>
        <v>0</v>
      </c>
      <c r="BH236" s="39">
        <f>+IF(Tabla2[[#This Row],[TIPO RESUELVE]]="SANCION",1,0)</f>
        <v>1</v>
      </c>
      <c r="BI236" s="39">
        <f>IF(Tabla2[[#This Row],[ESTADO DE LA AUDIENCIA]]="Finalizada",IF(Tabla2[[#This Row],[CONSECUENCIA JURÍDICA]]="MULTA",1,0),0)</f>
        <v>1</v>
      </c>
      <c r="BJ236" s="39">
        <f>IF(Tabla2[[#This Row],[ESTADO DE LA AUDIENCIA]]="Finalizada",IF(IFERROR(SEARCH("INCUMPLIMIENTO",Tabla2[[#This Row],[CONSECUENCIA JURÍDICA]],1),"")=1,1,0),0)</f>
        <v>0</v>
      </c>
      <c r="BK236" s="39">
        <f>IF(Tabla2[[#This Row],[ESTADO DE LA AUDIENCIA]]="Finalizada",IF(Tabla2[[#This Row],[FECHA DE CONSTANCIA DE EJECUTORIA]]="","",IF(IFERROR(SEARCH("Caducidad del Contrato",Tabla2[[#This Row],[CONSECUENCIA JURÍDICA]],1),"")=1,1,0)),0)</f>
        <v>0</v>
      </c>
      <c r="BL236" s="39" t="str">
        <f t="shared" ca="1" si="21"/>
        <v>No_Aplica</v>
      </c>
      <c r="BM236" s="39" t="str">
        <f>Tabla2[[#This Row],[No. CONTRATO]]&amp;Tabla2[[#This Row],[NUMERO DE DOCUMENTO]]&amp;Tabla2[[#This Row],[CONSECUENCIA JURÍDICA]]</f>
        <v>99001032017900774178Multa</v>
      </c>
      <c r="BN236" s="39" t="str">
        <f t="shared" si="22"/>
        <v>Unicos</v>
      </c>
      <c r="BO236" s="39" t="str">
        <f ca="1">IF(Tabla2[[#This Row],[CADUCIDAD]]=1,"In-Habilitado",IF(SUMIFS(BI:BI,BL:BL,"Aplica",F:F,F236,BN:BN,"Unicos")&gt;=5,"In-Habilitado",IF(SUMIFS(BJ:BJ,BL:BL,"Aplica",F:F,F236,BN:BN,"Unicos")&gt;=2,"In-Habilitado",IF(AND(SUMIFS(BI:BI,BL:BL,"Aplica",F:F,F236,BN:BN,"Unicos")&gt;=2,SUMIFS(BJ:BJ,BL:BL,"Aplica",F:F,F236,BN:BN,"Unicos")&gt;=1),"In-Habilitado",""))))</f>
        <v/>
      </c>
      <c r="BP236" s="39">
        <f t="shared" si="23"/>
        <v>0</v>
      </c>
      <c r="BQ236" s="39" t="str">
        <f>IF(N237="","SIN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6" s="39" t="e">
        <f>IF(OR(Tabla2[[#This Row],[ESTADO DE LA AUDIENCIA]]="Programada",Tabla2[[#This Row],[ESTADO DE LA AUDIENCIA]]="Suspendida",Tabla2[[#This Row],[ESTADO DE LA AUDIENCIA]]=""),2025,IF(Tabla2[[#This Row],[FECHA DE CONSTANCIA DE EJECUTORIA]]="",2025,TEXT(Tabla2[[#This Row],[FECHA DE CONSTANCIA DE EJECUTORIA]],"YYYY")*1))</f>
        <v>#VALUE!</v>
      </c>
      <c r="BT236" s="39">
        <f t="shared" si="24"/>
        <v>2018</v>
      </c>
      <c r="BU2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6" s="39" t="str">
        <f>IF(COUNTIF($A$1:A236,A236)&gt;1,"","Unicos")</f>
        <v>Unicos</v>
      </c>
      <c r="BW236" s="44" t="str">
        <f ca="1">IF(Tabla2[[#This Row],[ESTADO DE LA AUDIENCIA]]="Finalizada",IFERROR(IF(TEXT(Tabla2[[#This Row],[FECHA DE CONSTANCIA DE EJECUTORIA]],"dd/mm/yyyy")*1&gt;=CONCATENATE(TEXT(TODAY(),"dd/mm/"),YEAR(TODAY())-3)*1,"Aplica","No Aplica"),"Validar"),"No Aplica")</f>
        <v>Validar</v>
      </c>
    </row>
    <row r="237" spans="1:75" ht="37.5" hidden="1" customHeight="1">
      <c r="A237" s="38">
        <v>228</v>
      </c>
      <c r="B237" s="39" t="s">
        <v>18</v>
      </c>
      <c r="C237" s="39" t="s">
        <v>4</v>
      </c>
      <c r="D237" s="39" t="s">
        <v>561</v>
      </c>
      <c r="E237" s="39" t="s">
        <v>141</v>
      </c>
      <c r="F237" s="39">
        <v>860090041</v>
      </c>
      <c r="G237" s="39">
        <v>7</v>
      </c>
      <c r="H237" s="39" t="s">
        <v>142</v>
      </c>
      <c r="I237" s="39">
        <v>2016</v>
      </c>
      <c r="J237" s="39">
        <v>11018312016</v>
      </c>
      <c r="K237" s="39" t="s">
        <v>760</v>
      </c>
      <c r="L237" s="39" t="s">
        <v>169</v>
      </c>
      <c r="M237" s="39" t="s">
        <v>145</v>
      </c>
      <c r="N237" s="39" t="s">
        <v>56</v>
      </c>
      <c r="O237" s="41"/>
      <c r="P237" s="41"/>
      <c r="Q237" s="41"/>
      <c r="R237" s="39" t="s">
        <v>147</v>
      </c>
      <c r="S237" s="41"/>
      <c r="T237" s="39"/>
      <c r="U237" s="39"/>
      <c r="V237" s="41">
        <v>44056</v>
      </c>
      <c r="W237" s="39" t="s">
        <v>164</v>
      </c>
      <c r="X237" s="39" t="s">
        <v>165</v>
      </c>
      <c r="Y237" s="39" t="s">
        <v>268</v>
      </c>
      <c r="Z237" s="39">
        <v>1424</v>
      </c>
      <c r="AA237" s="41">
        <v>43213</v>
      </c>
      <c r="AB237" s="39" t="s">
        <v>154</v>
      </c>
      <c r="AC237" s="41"/>
      <c r="AD237" s="39"/>
      <c r="AE237" s="41"/>
      <c r="AF237" s="39"/>
      <c r="AG237" s="41">
        <v>43229</v>
      </c>
      <c r="AH237" s="41">
        <v>43229</v>
      </c>
      <c r="AI237" s="41"/>
      <c r="AJ237" s="41"/>
      <c r="AK237" s="39"/>
      <c r="AL237" s="41"/>
      <c r="AM237" s="42"/>
      <c r="AN237" s="42"/>
      <c r="AO237" s="41"/>
      <c r="AP237" s="39"/>
      <c r="AQ237" s="39"/>
      <c r="AR237" s="43" t="s">
        <v>153</v>
      </c>
      <c r="AS237" s="43" t="s">
        <v>153</v>
      </c>
      <c r="AT237" s="43" t="s">
        <v>153</v>
      </c>
      <c r="AU237" s="43" t="s">
        <v>153</v>
      </c>
      <c r="AV237" s="43" t="s">
        <v>153</v>
      </c>
      <c r="AW237" s="43" t="s">
        <v>153</v>
      </c>
      <c r="AX237" s="43"/>
      <c r="AY237" s="43"/>
      <c r="AZ237" s="43"/>
      <c r="BA237" s="39">
        <f t="shared" si="19"/>
        <v>1</v>
      </c>
      <c r="BB237" s="39">
        <f t="shared" si="20"/>
        <v>1</v>
      </c>
      <c r="BC237" s="39">
        <f>+IF(Tabla2[[#This Row],[PROCESOS_FINALIZADOS]]=1,0,1)</f>
        <v>0</v>
      </c>
      <c r="BD237" s="39">
        <f>+IF(AND(Tabla2[[#This Row],[ESTADO DEL PROCESO]]&lt;&gt;"FINALIZADo",Tabla2[[#This Row],[ESTADO DE LA AUDIENCIA]]="Suspendida"),1,0)</f>
        <v>0</v>
      </c>
      <c r="BE237" s="39">
        <f>+IF(AND(Tabla2[[#This Row],[ESTADO DEL PROCESO]]&lt;&gt;"FINALIZADO",Tabla2[[#This Row],[ESTADO DE LA AUDIENCIA]]="Finalizada"),1,0)</f>
        <v>0</v>
      </c>
      <c r="BF237" s="39">
        <f>+IF(AND(Tabla2[[#This Row],[ESTADO DEL PROCESO]]&lt;&gt;"FINALIZADo",Tabla2[[#This Row],[ESTADO DE LA AUDIENCIA]]="Programada"),1,0)</f>
        <v>0</v>
      </c>
      <c r="BG237" s="39">
        <f>+IF(AND(Tabla2[[#This Row],[ESTADO DEL PROCESO]]="FINALIZADo",Tabla2[[#This Row],[ESTADO DE LA AUDIENCIA]]=""),1,0)</f>
        <v>0</v>
      </c>
      <c r="BH237" s="39">
        <f>+IF(Tabla2[[#This Row],[TIPO RESUELVE]]="SANCION",1,0)</f>
        <v>0</v>
      </c>
      <c r="BI237" s="39">
        <f>IF(Tabla2[[#This Row],[ESTADO DE LA AUDIENCIA]]="Finalizada",IF(Tabla2[[#This Row],[CONSECUENCIA JURÍDICA]]="MULTA",1,0),0)</f>
        <v>0</v>
      </c>
      <c r="BJ237" s="39">
        <f>IF(Tabla2[[#This Row],[ESTADO DE LA AUDIENCIA]]="Finalizada",IF(IFERROR(SEARCH("INCUMPLIMIENTO",Tabla2[[#This Row],[CONSECUENCIA JURÍDICA]],1),"")=1,1,0),0)</f>
        <v>0</v>
      </c>
      <c r="BK237" s="39">
        <f>IF(Tabla2[[#This Row],[ESTADO DE LA AUDIENCIA]]="Finalizada",IF(Tabla2[[#This Row],[FECHA DE CONSTANCIA DE EJECUTORIA]]="","",IF(IFERROR(SEARCH("Caducidad del Contrato",Tabla2[[#This Row],[CONSECUENCIA JURÍDICA]],1),"")=1,1,0)),0)</f>
        <v>0</v>
      </c>
      <c r="BL237" s="39" t="str">
        <f t="shared" ca="1" si="21"/>
        <v>No_Aplica</v>
      </c>
      <c r="BM237" s="39" t="str">
        <f>Tabla2[[#This Row],[No. CONTRATO]]&amp;Tabla2[[#This Row],[NUMERO DE DOCUMENTO]]&amp;Tabla2[[#This Row],[CONSECUENCIA JURÍDICA]]</f>
        <v>11018312016860090041Terminación de la actuación sancionatoria</v>
      </c>
      <c r="BN237" s="39" t="str">
        <f t="shared" si="22"/>
        <v>Unicos</v>
      </c>
      <c r="BO237" s="39" t="str">
        <f ca="1">IF(Tabla2[[#This Row],[CADUCIDAD]]=1,"In-Habilitado",IF(SUMIFS(BI:BI,BL:BL,"Aplica",F:F,F237,BN:BN,"Unicos")&gt;=5,"In-Habilitado",IF(SUMIFS(BJ:BJ,BL:BL,"Aplica",F:F,F237,BN:BN,"Unicos")&gt;=2,"In-Habilitado",IF(AND(SUMIFS(BI:BI,BL:BL,"Aplica",F:F,F237,BN:BN,"Unicos")&gt;=2,SUMIFS(BJ:BJ,BL:BL,"Aplica",F:F,F237,BN:BN,"Unicos")&gt;=1),"In-Habilitado",""))))</f>
        <v/>
      </c>
      <c r="BP237" s="39">
        <f t="shared" si="23"/>
        <v>1</v>
      </c>
      <c r="BQ237" s="39" t="str">
        <f>IF(N238="","SIN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7" s="39" t="e">
        <f>IF(OR(Tabla2[[#This Row],[ESTADO DE LA AUDIENCIA]]="Programada",Tabla2[[#This Row],[ESTADO DE LA AUDIENCIA]]="Suspendida",Tabla2[[#This Row],[ESTADO DE LA AUDIENCIA]]=""),2025,IF(Tabla2[[#This Row],[FECHA DE CONSTANCIA DE EJECUTORIA]]="",2025,TEXT(Tabla2[[#This Row],[FECHA DE CONSTANCIA DE EJECUTORIA]],"YYYY")*1))</f>
        <v>#VALUE!</v>
      </c>
      <c r="BT237" s="39">
        <f t="shared" si="24"/>
        <v>2018</v>
      </c>
      <c r="BU2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7" s="39" t="str">
        <f>IF(COUNTIF($A$1:A237,A237)&gt;1,"","Unicos")</f>
        <v>Unicos</v>
      </c>
      <c r="BW237" s="44" t="str">
        <f ca="1">IF(Tabla2[[#This Row],[ESTADO DE LA AUDIENCIA]]="Finalizada",IFERROR(IF(TEXT(Tabla2[[#This Row],[FECHA DE CONSTANCIA DE EJECUTORIA]],"dd/mm/yyyy")*1&gt;=CONCATENATE(TEXT(TODAY(),"dd/mm/"),YEAR(TODAY())-3)*1,"Aplica","No Aplica"),"Validar"),"No Aplica")</f>
        <v>Validar</v>
      </c>
    </row>
    <row r="238" spans="1:75" ht="37.5" hidden="1" customHeight="1">
      <c r="A238" s="38">
        <v>229</v>
      </c>
      <c r="B238" s="39" t="s">
        <v>669</v>
      </c>
      <c r="C238" s="39" t="s">
        <v>4</v>
      </c>
      <c r="D238" s="39" t="s">
        <v>824</v>
      </c>
      <c r="E238" s="39" t="s">
        <v>141</v>
      </c>
      <c r="F238" s="39">
        <v>900642214</v>
      </c>
      <c r="G238" s="39">
        <v>9</v>
      </c>
      <c r="H238" s="39" t="s">
        <v>142</v>
      </c>
      <c r="I238" s="39">
        <v>2016</v>
      </c>
      <c r="J238" s="40">
        <v>276</v>
      </c>
      <c r="K238" s="39" t="s">
        <v>825</v>
      </c>
      <c r="L238" s="39" t="s">
        <v>144</v>
      </c>
      <c r="M238" s="39" t="s">
        <v>145</v>
      </c>
      <c r="N238" s="62" t="s">
        <v>917</v>
      </c>
      <c r="O238" s="41">
        <v>42746</v>
      </c>
      <c r="P238" s="41">
        <v>42957</v>
      </c>
      <c r="Q238" s="41">
        <v>43229</v>
      </c>
      <c r="R238" s="39" t="s">
        <v>147</v>
      </c>
      <c r="S238" s="41"/>
      <c r="T238" s="39" t="s">
        <v>673</v>
      </c>
      <c r="U238" s="63" t="s">
        <v>918</v>
      </c>
      <c r="V238" s="41">
        <v>44054</v>
      </c>
      <c r="W238" s="39" t="s">
        <v>164</v>
      </c>
      <c r="X238" s="39" t="s">
        <v>151</v>
      </c>
      <c r="Y238" s="39" t="s">
        <v>152</v>
      </c>
      <c r="Z238" s="39">
        <v>2809</v>
      </c>
      <c r="AA238" s="41">
        <v>42957</v>
      </c>
      <c r="AB238" s="39" t="s">
        <v>198</v>
      </c>
      <c r="AC238" s="41">
        <v>42957</v>
      </c>
      <c r="AD238" s="39">
        <v>2138</v>
      </c>
      <c r="AE238" s="41">
        <v>43229</v>
      </c>
      <c r="AF238" s="39" t="s">
        <v>310</v>
      </c>
      <c r="AG238" s="41">
        <v>43230</v>
      </c>
      <c r="AH238" s="41">
        <v>44039</v>
      </c>
      <c r="AI238" s="41">
        <v>45812</v>
      </c>
      <c r="AJ238" s="41" t="s">
        <v>153</v>
      </c>
      <c r="AK238" s="39" t="s">
        <v>198</v>
      </c>
      <c r="AL238" s="41">
        <v>43987</v>
      </c>
      <c r="AM238" s="42">
        <v>28131221</v>
      </c>
      <c r="AN238" s="42">
        <v>28131221</v>
      </c>
      <c r="AO238" s="41">
        <v>43364</v>
      </c>
      <c r="AP238" s="39" t="s">
        <v>828</v>
      </c>
      <c r="AQ238" s="39" t="s">
        <v>829</v>
      </c>
      <c r="AR238" s="43" t="s">
        <v>153</v>
      </c>
      <c r="AS238" s="43" t="s">
        <v>153</v>
      </c>
      <c r="AT238" s="43" t="s">
        <v>153</v>
      </c>
      <c r="AU238" s="43" t="s">
        <v>153</v>
      </c>
      <c r="AV238" s="43" t="s">
        <v>153</v>
      </c>
      <c r="AW238" s="43" t="s">
        <v>153</v>
      </c>
      <c r="AX238" s="43"/>
      <c r="AY238" s="43"/>
      <c r="AZ238" s="43"/>
      <c r="BA238" s="39">
        <f t="shared" si="19"/>
        <v>1</v>
      </c>
      <c r="BB238" s="39">
        <f t="shared" si="20"/>
        <v>1</v>
      </c>
      <c r="BC238" s="39">
        <f>+IF(Tabla2[[#This Row],[PROCESOS_FINALIZADOS]]=1,0,1)</f>
        <v>0</v>
      </c>
      <c r="BD238" s="39">
        <f>+IF(AND(Tabla2[[#This Row],[ESTADO DEL PROCESO]]&lt;&gt;"FINALIZADo",Tabla2[[#This Row],[ESTADO DE LA AUDIENCIA]]="Suspendida"),1,0)</f>
        <v>0</v>
      </c>
      <c r="BE238" s="39">
        <f>+IF(AND(Tabla2[[#This Row],[ESTADO DEL PROCESO]]&lt;&gt;"FINALIZADO",Tabla2[[#This Row],[ESTADO DE LA AUDIENCIA]]="Finalizada"),1,0)</f>
        <v>0</v>
      </c>
      <c r="BF238" s="39">
        <f>+IF(AND(Tabla2[[#This Row],[ESTADO DEL PROCESO]]&lt;&gt;"FINALIZADo",Tabla2[[#This Row],[ESTADO DE LA AUDIENCIA]]="Programada"),1,0)</f>
        <v>0</v>
      </c>
      <c r="BG238" s="39">
        <f>+IF(AND(Tabla2[[#This Row],[ESTADO DEL PROCESO]]="FINALIZADo",Tabla2[[#This Row],[ESTADO DE LA AUDIENCIA]]=""),1,0)</f>
        <v>0</v>
      </c>
      <c r="BH238" s="39">
        <f>+IF(Tabla2[[#This Row],[TIPO RESUELVE]]="SANCION",1,0)</f>
        <v>1</v>
      </c>
      <c r="BI238" s="39">
        <f>IF(Tabla2[[#This Row],[ESTADO DE LA AUDIENCIA]]="Finalizada",IF(Tabla2[[#This Row],[CONSECUENCIA JURÍDICA]]="MULTA",1,0),0)</f>
        <v>0</v>
      </c>
      <c r="BJ238" s="39">
        <f>IF(Tabla2[[#This Row],[ESTADO DE LA AUDIENCIA]]="Finalizada",IF(IFERROR(SEARCH("INCUMPLIMIENTO",Tabla2[[#This Row],[CONSECUENCIA JURÍDICA]],1),"")=1,1,0),0)</f>
        <v>1</v>
      </c>
      <c r="BK238" s="39">
        <f>IF(Tabla2[[#This Row],[ESTADO DE LA AUDIENCIA]]="Finalizada",IF(Tabla2[[#This Row],[FECHA DE CONSTANCIA DE EJECUTORIA]]="","",IF(IFERROR(SEARCH("Caducidad del Contrato",Tabla2[[#This Row],[CONSECUENCIA JURÍDICA]],1),"")=1,1,0)),0)</f>
        <v>0</v>
      </c>
      <c r="BL238" s="39" t="str">
        <f t="shared" ca="1" si="21"/>
        <v>No_Aplica</v>
      </c>
      <c r="BM238" s="39" t="str">
        <f>Tabla2[[#This Row],[No. CONTRATO]]&amp;Tabla2[[#This Row],[NUMERO DE DOCUMENTO]]&amp;Tabla2[[#This Row],[CONSECUENCIA JURÍDICA]]</f>
        <v>276900642214Incumplimiento Parcial (Cláusula Penal)</v>
      </c>
      <c r="BN238" s="39" t="str">
        <f t="shared" si="22"/>
        <v>Unicos</v>
      </c>
      <c r="BO238" s="39" t="str">
        <f ca="1">IF(Tabla2[[#This Row],[CADUCIDAD]]=1,"In-Habilitado",IF(SUMIFS(BI:BI,BL:BL,"Aplica",F:F,F238,BN:BN,"Unicos")&gt;=5,"In-Habilitado",IF(SUMIFS(BJ:BJ,BL:BL,"Aplica",F:F,F238,BN:BN,"Unicos")&gt;=2,"In-Habilitado",IF(AND(SUMIFS(BI:BI,BL:BL,"Aplica",F:F,F238,BN:BN,"Unicos")&gt;=2,SUMIFS(BJ:BJ,BL:BL,"Aplica",F:F,F238,BN:BN,"Unicos")&gt;=1),"In-Habilitado",""))))</f>
        <v/>
      </c>
      <c r="BP238" s="39">
        <f t="shared" si="23"/>
        <v>0</v>
      </c>
      <c r="BQ238" s="39" t="str">
        <f>IF(N239="","SIN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8" s="39" t="e">
        <f>IF(OR(Tabla2[[#This Row],[ESTADO DE LA AUDIENCIA]]="Programada",Tabla2[[#This Row],[ESTADO DE LA AUDIENCIA]]="Suspendida",Tabla2[[#This Row],[ESTADO DE LA AUDIENCIA]]=""),2025,IF(Tabla2[[#This Row],[FECHA DE CONSTANCIA DE EJECUTORIA]]="",2025,TEXT(Tabla2[[#This Row],[FECHA DE CONSTANCIA DE EJECUTORIA]],"YYYY")*1))</f>
        <v>#VALUE!</v>
      </c>
      <c r="BT238" s="39">
        <f t="shared" si="24"/>
        <v>2018</v>
      </c>
      <c r="BU2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8" s="39" t="str">
        <f>IF(COUNTIF($A$1:A238,A238)&gt;1,"","Unicos")</f>
        <v>Unicos</v>
      </c>
      <c r="BW238" s="44" t="str">
        <f ca="1">IF(Tabla2[[#This Row],[ESTADO DE LA AUDIENCIA]]="Finalizada",IFERROR(IF(TEXT(Tabla2[[#This Row],[FECHA DE CONSTANCIA DE EJECUTORIA]],"dd/mm/yyyy")*1&gt;=CONCATENATE(TEXT(TODAY(),"dd/mm/"),YEAR(TODAY())-3)*1,"Aplica","No Aplica"),"Validar"),"No Aplica")</f>
        <v>Validar</v>
      </c>
    </row>
    <row r="239" spans="1:75" ht="37.5" hidden="1" customHeight="1">
      <c r="A239" s="38">
        <v>230</v>
      </c>
      <c r="B239" s="39" t="s">
        <v>22</v>
      </c>
      <c r="C239" s="39" t="s">
        <v>4</v>
      </c>
      <c r="D239" s="39" t="s">
        <v>919</v>
      </c>
      <c r="E239" s="39" t="s">
        <v>141</v>
      </c>
      <c r="F239" s="39">
        <v>815004482</v>
      </c>
      <c r="G239" s="39">
        <v>1</v>
      </c>
      <c r="H239" s="39" t="s">
        <v>142</v>
      </c>
      <c r="I239" s="39">
        <v>2016</v>
      </c>
      <c r="J239" s="51">
        <v>148</v>
      </c>
      <c r="K239" s="39" t="s">
        <v>160</v>
      </c>
      <c r="L239" s="39" t="s">
        <v>144</v>
      </c>
      <c r="M239" s="39" t="s">
        <v>145</v>
      </c>
      <c r="N239" s="39" t="s">
        <v>920</v>
      </c>
      <c r="O239" s="41">
        <v>43228</v>
      </c>
      <c r="P239" s="41">
        <v>43228</v>
      </c>
      <c r="Q239" s="41">
        <v>43230</v>
      </c>
      <c r="R239" s="39" t="s">
        <v>147</v>
      </c>
      <c r="S239" s="41"/>
      <c r="T239" s="39" t="s">
        <v>921</v>
      </c>
      <c r="U239" s="39" t="s">
        <v>684</v>
      </c>
      <c r="V239" s="41">
        <v>43230</v>
      </c>
      <c r="W239" s="39" t="s">
        <v>164</v>
      </c>
      <c r="X239" s="39" t="s">
        <v>151</v>
      </c>
      <c r="Y239" s="39" t="s">
        <v>152</v>
      </c>
      <c r="Z239" s="39">
        <v>1610</v>
      </c>
      <c r="AA239" s="41">
        <v>43230</v>
      </c>
      <c r="AB239" s="39" t="s">
        <v>154</v>
      </c>
      <c r="AC239" s="41"/>
      <c r="AD239" s="39"/>
      <c r="AE239" s="41"/>
      <c r="AF239" s="39"/>
      <c r="AG239" s="41">
        <v>43231</v>
      </c>
      <c r="AH239" s="41"/>
      <c r="AI239" s="41">
        <v>43269</v>
      </c>
      <c r="AJ239" s="41" t="s">
        <v>153</v>
      </c>
      <c r="AK239" s="39" t="s">
        <v>154</v>
      </c>
      <c r="AL239" s="41"/>
      <c r="AM239" s="42">
        <v>28522156</v>
      </c>
      <c r="AN239" s="42">
        <v>28522156</v>
      </c>
      <c r="AO239" s="41">
        <v>43401</v>
      </c>
      <c r="AP239" s="39"/>
      <c r="AQ239" s="39"/>
      <c r="AR239" s="43" t="s">
        <v>153</v>
      </c>
      <c r="AS239" s="43" t="s">
        <v>153</v>
      </c>
      <c r="AT239" s="43" t="s">
        <v>153</v>
      </c>
      <c r="AU239" s="43" t="s">
        <v>153</v>
      </c>
      <c r="AV239" s="43" t="s">
        <v>153</v>
      </c>
      <c r="AW239" s="43" t="s">
        <v>153</v>
      </c>
      <c r="AX239" s="43"/>
      <c r="AY239" s="43"/>
      <c r="AZ239" s="43"/>
      <c r="BA239" s="39">
        <f t="shared" si="19"/>
        <v>1</v>
      </c>
      <c r="BB239" s="39">
        <f t="shared" si="20"/>
        <v>1</v>
      </c>
      <c r="BC239" s="39">
        <f>+IF(Tabla2[[#This Row],[PROCESOS_FINALIZADOS]]=1,0,1)</f>
        <v>0</v>
      </c>
      <c r="BD239" s="39">
        <f>+IF(AND(Tabla2[[#This Row],[ESTADO DEL PROCESO]]&lt;&gt;"FINALIZADo",Tabla2[[#This Row],[ESTADO DE LA AUDIENCIA]]="Suspendida"),1,0)</f>
        <v>0</v>
      </c>
      <c r="BE239" s="39">
        <f>+IF(AND(Tabla2[[#This Row],[ESTADO DEL PROCESO]]&lt;&gt;"FINALIZADO",Tabla2[[#This Row],[ESTADO DE LA AUDIENCIA]]="Finalizada"),1,0)</f>
        <v>0</v>
      </c>
      <c r="BF239" s="39">
        <f>+IF(AND(Tabla2[[#This Row],[ESTADO DEL PROCESO]]&lt;&gt;"FINALIZADo",Tabla2[[#This Row],[ESTADO DE LA AUDIENCIA]]="Programada"),1,0)</f>
        <v>0</v>
      </c>
      <c r="BG239" s="39">
        <f>+IF(AND(Tabla2[[#This Row],[ESTADO DEL PROCESO]]="FINALIZADo",Tabla2[[#This Row],[ESTADO DE LA AUDIENCIA]]=""),1,0)</f>
        <v>0</v>
      </c>
      <c r="BH239" s="39">
        <f>+IF(Tabla2[[#This Row],[TIPO RESUELVE]]="SANCION",1,0)</f>
        <v>1</v>
      </c>
      <c r="BI239" s="39">
        <f>IF(Tabla2[[#This Row],[ESTADO DE LA AUDIENCIA]]="Finalizada",IF(Tabla2[[#This Row],[CONSECUENCIA JURÍDICA]]="MULTA",1,0),0)</f>
        <v>0</v>
      </c>
      <c r="BJ239" s="39">
        <f>IF(Tabla2[[#This Row],[ESTADO DE LA AUDIENCIA]]="Finalizada",IF(IFERROR(SEARCH("INCUMPLIMIENTO",Tabla2[[#This Row],[CONSECUENCIA JURÍDICA]],1),"")=1,1,0),0)</f>
        <v>1</v>
      </c>
      <c r="BK239" s="39">
        <f>IF(Tabla2[[#This Row],[ESTADO DE LA AUDIENCIA]]="Finalizada",IF(Tabla2[[#This Row],[FECHA DE CONSTANCIA DE EJECUTORIA]]="","",IF(IFERROR(SEARCH("Caducidad del Contrato",Tabla2[[#This Row],[CONSECUENCIA JURÍDICA]],1),"")=1,1,0)),0)</f>
        <v>0</v>
      </c>
      <c r="BL239" s="39" t="str">
        <f t="shared" ca="1" si="21"/>
        <v>No_Aplica</v>
      </c>
      <c r="BM239" s="39" t="str">
        <f>Tabla2[[#This Row],[No. CONTRATO]]&amp;Tabla2[[#This Row],[NUMERO DE DOCUMENTO]]&amp;Tabla2[[#This Row],[CONSECUENCIA JURÍDICA]]</f>
        <v>148815004482Incumplimiento Parcial (Cláusula Penal)</v>
      </c>
      <c r="BN239" s="39" t="str">
        <f t="shared" si="22"/>
        <v>Unicos</v>
      </c>
      <c r="BO239" s="39" t="str">
        <f ca="1">IF(Tabla2[[#This Row],[CADUCIDAD]]=1,"In-Habilitado",IF(SUMIFS(BI:BI,BL:BL,"Aplica",F:F,F239,BN:BN,"Unicos")&gt;=5,"In-Habilitado",IF(SUMIFS(BJ:BJ,BL:BL,"Aplica",F:F,F239,BN:BN,"Unicos")&gt;=2,"In-Habilitado",IF(AND(SUMIFS(BI:BI,BL:BL,"Aplica",F:F,F239,BN:BN,"Unicos")&gt;=2,SUMIFS(BJ:BJ,BL:BL,"Aplica",F:F,F239,BN:BN,"Unicos")&gt;=1),"In-Habilitado",""))))</f>
        <v/>
      </c>
      <c r="BP239" s="39">
        <f t="shared" si="23"/>
        <v>0</v>
      </c>
      <c r="BQ239" s="39" t="str">
        <f>IF(N240="","SIN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39" s="39" t="e">
        <f>IF(OR(Tabla2[[#This Row],[ESTADO DE LA AUDIENCIA]]="Programada",Tabla2[[#This Row],[ESTADO DE LA AUDIENCIA]]="Suspendida",Tabla2[[#This Row],[ESTADO DE LA AUDIENCIA]]=""),2025,IF(Tabla2[[#This Row],[FECHA DE CONSTANCIA DE EJECUTORIA]]="",2025,TEXT(Tabla2[[#This Row],[FECHA DE CONSTANCIA DE EJECUTORIA]],"YYYY")*1))</f>
        <v>#VALUE!</v>
      </c>
      <c r="BT239" s="39">
        <f t="shared" si="24"/>
        <v>2018</v>
      </c>
      <c r="BU2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39" s="39" t="str">
        <f>IF(COUNTIF($A$1:A239,A239)&gt;1,"","Unicos")</f>
        <v>Unicos</v>
      </c>
      <c r="BW239" s="44" t="str">
        <f ca="1">IF(Tabla2[[#This Row],[ESTADO DE LA AUDIENCIA]]="Finalizada",IFERROR(IF(TEXT(Tabla2[[#This Row],[FECHA DE CONSTANCIA DE EJECUTORIA]],"dd/mm/yyyy")*1&gt;=CONCATENATE(TEXT(TODAY(),"dd/mm/"),YEAR(TODAY())-3)*1,"Aplica","No Aplica"),"Validar"),"No Aplica")</f>
        <v>Validar</v>
      </c>
    </row>
    <row r="240" spans="1:75" ht="37.5" hidden="1" customHeight="1">
      <c r="A240" s="38">
        <v>231</v>
      </c>
      <c r="B240" s="39" t="s">
        <v>22</v>
      </c>
      <c r="C240" s="39" t="s">
        <v>4</v>
      </c>
      <c r="D240" s="39" t="s">
        <v>919</v>
      </c>
      <c r="E240" s="39" t="s">
        <v>141</v>
      </c>
      <c r="F240" s="39">
        <v>815004482</v>
      </c>
      <c r="G240" s="39">
        <v>1</v>
      </c>
      <c r="H240" s="39" t="s">
        <v>142</v>
      </c>
      <c r="I240" s="39">
        <v>2016</v>
      </c>
      <c r="J240" s="51">
        <v>147</v>
      </c>
      <c r="K240" s="39" t="s">
        <v>160</v>
      </c>
      <c r="L240" s="39" t="s">
        <v>144</v>
      </c>
      <c r="M240" s="39" t="s">
        <v>145</v>
      </c>
      <c r="N240" s="39" t="s">
        <v>920</v>
      </c>
      <c r="O240" s="41">
        <v>43228</v>
      </c>
      <c r="P240" s="41">
        <v>43228</v>
      </c>
      <c r="Q240" s="41">
        <v>43230</v>
      </c>
      <c r="R240" s="39" t="s">
        <v>147</v>
      </c>
      <c r="S240" s="41"/>
      <c r="T240" s="39" t="s">
        <v>921</v>
      </c>
      <c r="U240" s="39" t="s">
        <v>684</v>
      </c>
      <c r="V240" s="41">
        <v>43230</v>
      </c>
      <c r="W240" s="39" t="s">
        <v>164</v>
      </c>
      <c r="X240" s="39" t="s">
        <v>151</v>
      </c>
      <c r="Y240" s="39" t="s">
        <v>608</v>
      </c>
      <c r="Z240" s="39">
        <v>1629</v>
      </c>
      <c r="AA240" s="41">
        <v>43231</v>
      </c>
      <c r="AB240" s="39" t="s">
        <v>154</v>
      </c>
      <c r="AC240" s="41"/>
      <c r="AD240" s="39"/>
      <c r="AE240" s="41"/>
      <c r="AF240" s="39"/>
      <c r="AG240" s="41">
        <v>43235</v>
      </c>
      <c r="AH240" s="41"/>
      <c r="AI240" s="41">
        <v>43269</v>
      </c>
      <c r="AJ240" s="41" t="s">
        <v>153</v>
      </c>
      <c r="AK240" s="39" t="s">
        <v>154</v>
      </c>
      <c r="AL240" s="41"/>
      <c r="AM240" s="42">
        <v>18063205</v>
      </c>
      <c r="AN240" s="42">
        <v>18063205</v>
      </c>
      <c r="AO240" s="41">
        <v>43292</v>
      </c>
      <c r="AP240" s="39"/>
      <c r="AQ240" s="39"/>
      <c r="AR240" s="43" t="s">
        <v>153</v>
      </c>
      <c r="AS240" s="43" t="s">
        <v>153</v>
      </c>
      <c r="AT240" s="43" t="s">
        <v>153</v>
      </c>
      <c r="AU240" s="43" t="s">
        <v>153</v>
      </c>
      <c r="AV240" s="43" t="s">
        <v>153</v>
      </c>
      <c r="AW240" s="43" t="s">
        <v>153</v>
      </c>
      <c r="AX240" s="43"/>
      <c r="AY240" s="43"/>
      <c r="AZ240" s="43"/>
      <c r="BA240" s="39">
        <f t="shared" si="19"/>
        <v>1</v>
      </c>
      <c r="BB240" s="39">
        <f t="shared" si="20"/>
        <v>1</v>
      </c>
      <c r="BC240" s="39">
        <f>+IF(Tabla2[[#This Row],[PROCESOS_FINALIZADOS]]=1,0,1)</f>
        <v>0</v>
      </c>
      <c r="BD240" s="39">
        <f>+IF(AND(Tabla2[[#This Row],[ESTADO DEL PROCESO]]&lt;&gt;"FINALIZADo",Tabla2[[#This Row],[ESTADO DE LA AUDIENCIA]]="Suspendida"),1,0)</f>
        <v>0</v>
      </c>
      <c r="BE240" s="39">
        <f>+IF(AND(Tabla2[[#This Row],[ESTADO DEL PROCESO]]&lt;&gt;"FINALIZADO",Tabla2[[#This Row],[ESTADO DE LA AUDIENCIA]]="Finalizada"),1,0)</f>
        <v>0</v>
      </c>
      <c r="BF240" s="39">
        <f>+IF(AND(Tabla2[[#This Row],[ESTADO DEL PROCESO]]&lt;&gt;"FINALIZADo",Tabla2[[#This Row],[ESTADO DE LA AUDIENCIA]]="Programada"),1,0)</f>
        <v>0</v>
      </c>
      <c r="BG240" s="39">
        <f>+IF(AND(Tabla2[[#This Row],[ESTADO DEL PROCESO]]="FINALIZADo",Tabla2[[#This Row],[ESTADO DE LA AUDIENCIA]]=""),1,0)</f>
        <v>0</v>
      </c>
      <c r="BH240" s="39">
        <f>+IF(Tabla2[[#This Row],[TIPO RESUELVE]]="SANCION",1,0)</f>
        <v>1</v>
      </c>
      <c r="BI240" s="39">
        <f>IF(Tabla2[[#This Row],[ESTADO DE LA AUDIENCIA]]="Finalizada",IF(Tabla2[[#This Row],[CONSECUENCIA JURÍDICA]]="MULTA",1,0),0)</f>
        <v>1</v>
      </c>
      <c r="BJ240" s="39">
        <f>IF(Tabla2[[#This Row],[ESTADO DE LA AUDIENCIA]]="Finalizada",IF(IFERROR(SEARCH("INCUMPLIMIENTO",Tabla2[[#This Row],[CONSECUENCIA JURÍDICA]],1),"")=1,1,0),0)</f>
        <v>0</v>
      </c>
      <c r="BK240" s="39">
        <f>IF(Tabla2[[#This Row],[ESTADO DE LA AUDIENCIA]]="Finalizada",IF(Tabla2[[#This Row],[FECHA DE CONSTANCIA DE EJECUTORIA]]="","",IF(IFERROR(SEARCH("Caducidad del Contrato",Tabla2[[#This Row],[CONSECUENCIA JURÍDICA]],1),"")=1,1,0)),0)</f>
        <v>0</v>
      </c>
      <c r="BL240" s="39" t="str">
        <f t="shared" ca="1" si="21"/>
        <v>No_Aplica</v>
      </c>
      <c r="BM240" s="39" t="str">
        <f>Tabla2[[#This Row],[No. CONTRATO]]&amp;Tabla2[[#This Row],[NUMERO DE DOCUMENTO]]&amp;Tabla2[[#This Row],[CONSECUENCIA JURÍDICA]]</f>
        <v>147815004482Multa</v>
      </c>
      <c r="BN240" s="39" t="str">
        <f t="shared" si="22"/>
        <v>Unicos</v>
      </c>
      <c r="BO240" s="39" t="str">
        <f ca="1">IF(Tabla2[[#This Row],[CADUCIDAD]]=1,"In-Habilitado",IF(SUMIFS(BI:BI,BL:BL,"Aplica",F:F,F240,BN:BN,"Unicos")&gt;=5,"In-Habilitado",IF(SUMIFS(BJ:BJ,BL:BL,"Aplica",F:F,F240,BN:BN,"Unicos")&gt;=2,"In-Habilitado",IF(AND(SUMIFS(BI:BI,BL:BL,"Aplica",F:F,F240,BN:BN,"Unicos")&gt;=2,SUMIFS(BJ:BJ,BL:BL,"Aplica",F:F,F240,BN:BN,"Unicos")&gt;=1),"In-Habilitado",""))))</f>
        <v/>
      </c>
      <c r="BP240" s="39">
        <f t="shared" si="23"/>
        <v>0</v>
      </c>
      <c r="BQ240" s="39" t="str">
        <f>IF(N241="","SIN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0" s="39" t="e">
        <f>IF(OR(Tabla2[[#This Row],[ESTADO DE LA AUDIENCIA]]="Programada",Tabla2[[#This Row],[ESTADO DE LA AUDIENCIA]]="Suspendida",Tabla2[[#This Row],[ESTADO DE LA AUDIENCIA]]=""),2025,IF(Tabla2[[#This Row],[FECHA DE CONSTANCIA DE EJECUTORIA]]="",2025,TEXT(Tabla2[[#This Row],[FECHA DE CONSTANCIA DE EJECUTORIA]],"YYYY")*1))</f>
        <v>#VALUE!</v>
      </c>
      <c r="BT240" s="39">
        <f t="shared" si="24"/>
        <v>2018</v>
      </c>
      <c r="BU2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0" s="39" t="str">
        <f>IF(COUNTIF($A$1:A240,A240)&gt;1,"","Unicos")</f>
        <v>Unicos</v>
      </c>
      <c r="BW240" s="44" t="str">
        <f ca="1">IF(Tabla2[[#This Row],[ESTADO DE LA AUDIENCIA]]="Finalizada",IFERROR(IF(TEXT(Tabla2[[#This Row],[FECHA DE CONSTANCIA DE EJECUTORIA]],"dd/mm/yyyy")*1&gt;=CONCATENATE(TEXT(TODAY(),"dd/mm/"),YEAR(TODAY())-3)*1,"Aplica","No Aplica"),"Validar"),"No Aplica")</f>
        <v>Validar</v>
      </c>
    </row>
    <row r="241" spans="1:75" ht="37.5" hidden="1" customHeight="1">
      <c r="A241" s="38">
        <v>232</v>
      </c>
      <c r="B241" s="39" t="s">
        <v>158</v>
      </c>
      <c r="C241" s="39" t="s">
        <v>4</v>
      </c>
      <c r="D241" s="39" t="s">
        <v>922</v>
      </c>
      <c r="E241" s="39" t="s">
        <v>141</v>
      </c>
      <c r="F241" s="39">
        <v>892200015</v>
      </c>
      <c r="G241" s="39"/>
      <c r="H241" s="39" t="s">
        <v>142</v>
      </c>
      <c r="I241" s="39">
        <v>2016</v>
      </c>
      <c r="J241" s="40">
        <v>7001892016</v>
      </c>
      <c r="K241" s="39" t="s">
        <v>923</v>
      </c>
      <c r="L241" s="39" t="s">
        <v>144</v>
      </c>
      <c r="M241" s="39" t="s">
        <v>145</v>
      </c>
      <c r="N241" s="39" t="s">
        <v>924</v>
      </c>
      <c r="O241" s="41">
        <v>42697</v>
      </c>
      <c r="P241" s="41">
        <v>42733</v>
      </c>
      <c r="Q241" s="41">
        <v>43227</v>
      </c>
      <c r="R241" s="39" t="s">
        <v>147</v>
      </c>
      <c r="S241" s="41"/>
      <c r="T241" s="39"/>
      <c r="U241" s="39" t="s">
        <v>925</v>
      </c>
      <c r="V241" s="41">
        <v>43238</v>
      </c>
      <c r="W241" s="39" t="s">
        <v>664</v>
      </c>
      <c r="X241" s="39" t="s">
        <v>151</v>
      </c>
      <c r="Y241" s="39" t="s">
        <v>152</v>
      </c>
      <c r="Z241" s="39">
        <v>1442</v>
      </c>
      <c r="AA241" s="41">
        <v>43227</v>
      </c>
      <c r="AB241" s="39" t="s">
        <v>154</v>
      </c>
      <c r="AC241" s="41"/>
      <c r="AD241" s="39"/>
      <c r="AE241" s="41"/>
      <c r="AF241" s="39"/>
      <c r="AG241" s="41">
        <v>43236</v>
      </c>
      <c r="AH241" s="41"/>
      <c r="AI241" s="41">
        <v>43236</v>
      </c>
      <c r="AJ241" s="41" t="s">
        <v>153</v>
      </c>
      <c r="AK241" s="39" t="s">
        <v>198</v>
      </c>
      <c r="AL241" s="41">
        <v>43241</v>
      </c>
      <c r="AM241" s="42">
        <v>1525444</v>
      </c>
      <c r="AN241" s="42">
        <v>1525444</v>
      </c>
      <c r="AO241" s="41">
        <v>43496</v>
      </c>
      <c r="AP241" s="39"/>
      <c r="AQ241" s="39"/>
      <c r="AR241" s="43" t="s">
        <v>153</v>
      </c>
      <c r="AS241" s="43" t="s">
        <v>153</v>
      </c>
      <c r="AT241" s="43" t="s">
        <v>153</v>
      </c>
      <c r="AU241" s="43" t="s">
        <v>153</v>
      </c>
      <c r="AV241" s="43" t="s">
        <v>153</v>
      </c>
      <c r="AW241" s="43" t="s">
        <v>153</v>
      </c>
      <c r="AX241" s="43"/>
      <c r="AY241" s="43"/>
      <c r="AZ241" s="43"/>
      <c r="BA241" s="39">
        <f t="shared" si="19"/>
        <v>1</v>
      </c>
      <c r="BB241" s="39">
        <f t="shared" si="20"/>
        <v>1</v>
      </c>
      <c r="BC241" s="39">
        <f>+IF(Tabla2[[#This Row],[PROCESOS_FINALIZADOS]]=1,0,1)</f>
        <v>0</v>
      </c>
      <c r="BD241" s="39">
        <f>+IF(AND(Tabla2[[#This Row],[ESTADO DEL PROCESO]]&lt;&gt;"FINALIZADo",Tabla2[[#This Row],[ESTADO DE LA AUDIENCIA]]="Suspendida"),1,0)</f>
        <v>0</v>
      </c>
      <c r="BE241" s="39">
        <f>+IF(AND(Tabla2[[#This Row],[ESTADO DEL PROCESO]]&lt;&gt;"FINALIZADO",Tabla2[[#This Row],[ESTADO DE LA AUDIENCIA]]="Finalizada"),1,0)</f>
        <v>0</v>
      </c>
      <c r="BF241" s="39">
        <f>+IF(AND(Tabla2[[#This Row],[ESTADO DEL PROCESO]]&lt;&gt;"FINALIZADo",Tabla2[[#This Row],[ESTADO DE LA AUDIENCIA]]="Programada"),1,0)</f>
        <v>0</v>
      </c>
      <c r="BG241" s="39">
        <f>+IF(AND(Tabla2[[#This Row],[ESTADO DEL PROCESO]]="FINALIZADo",Tabla2[[#This Row],[ESTADO DE LA AUDIENCIA]]=""),1,0)</f>
        <v>0</v>
      </c>
      <c r="BH241" s="39">
        <f>+IF(Tabla2[[#This Row],[TIPO RESUELVE]]="SANCION",1,0)</f>
        <v>1</v>
      </c>
      <c r="BI241" s="39">
        <f>IF(Tabla2[[#This Row],[ESTADO DE LA AUDIENCIA]]="Finalizada",IF(Tabla2[[#This Row],[CONSECUENCIA JURÍDICA]]="MULTA",1,0),0)</f>
        <v>0</v>
      </c>
      <c r="BJ241" s="39">
        <f>IF(Tabla2[[#This Row],[ESTADO DE LA AUDIENCIA]]="Finalizada",IF(IFERROR(SEARCH("INCUMPLIMIENTO",Tabla2[[#This Row],[CONSECUENCIA JURÍDICA]],1),"")=1,1,0),0)</f>
        <v>1</v>
      </c>
      <c r="BK241" s="39">
        <f>IF(Tabla2[[#This Row],[ESTADO DE LA AUDIENCIA]]="Finalizada",IF(Tabla2[[#This Row],[FECHA DE CONSTANCIA DE EJECUTORIA]]="","",IF(IFERROR(SEARCH("Caducidad del Contrato",Tabla2[[#This Row],[CONSECUENCIA JURÍDICA]],1),"")=1,1,0)),0)</f>
        <v>0</v>
      </c>
      <c r="BL241" s="39" t="str">
        <f t="shared" ca="1" si="21"/>
        <v>No_Aplica</v>
      </c>
      <c r="BM241" s="39" t="str">
        <f>Tabla2[[#This Row],[No. CONTRATO]]&amp;Tabla2[[#This Row],[NUMERO DE DOCUMENTO]]&amp;Tabla2[[#This Row],[CONSECUENCIA JURÍDICA]]</f>
        <v>7001892016892200015Incumplimiento Parcial (Cláusula Penal)</v>
      </c>
      <c r="BN241" s="39" t="str">
        <f t="shared" si="22"/>
        <v>Unicos</v>
      </c>
      <c r="BO241" s="39" t="str">
        <f ca="1">IF(Tabla2[[#This Row],[CADUCIDAD]]=1,"In-Habilitado",IF(SUMIFS(BI:BI,BL:BL,"Aplica",F:F,F241,BN:BN,"Unicos")&gt;=5,"In-Habilitado",IF(SUMIFS(BJ:BJ,BL:BL,"Aplica",F:F,F241,BN:BN,"Unicos")&gt;=2,"In-Habilitado",IF(AND(SUMIFS(BI:BI,BL:BL,"Aplica",F:F,F241,BN:BN,"Unicos")&gt;=2,SUMIFS(BJ:BJ,BL:BL,"Aplica",F:F,F241,BN:BN,"Unicos")&gt;=1),"In-Habilitado",""))))</f>
        <v/>
      </c>
      <c r="BP241" s="39">
        <f t="shared" si="23"/>
        <v>0</v>
      </c>
      <c r="BQ241" s="39" t="str">
        <f>IF(N242="","SIN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1" s="39" t="e">
        <f>IF(OR(Tabla2[[#This Row],[ESTADO DE LA AUDIENCIA]]="Programada",Tabla2[[#This Row],[ESTADO DE LA AUDIENCIA]]="Suspendida",Tabla2[[#This Row],[ESTADO DE LA AUDIENCIA]]=""),2025,IF(Tabla2[[#This Row],[FECHA DE CONSTANCIA DE EJECUTORIA]]="",2025,TEXT(Tabla2[[#This Row],[FECHA DE CONSTANCIA DE EJECUTORIA]],"YYYY")*1))</f>
        <v>#VALUE!</v>
      </c>
      <c r="BT241" s="39">
        <f t="shared" si="24"/>
        <v>2018</v>
      </c>
      <c r="BU2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1" s="39" t="str">
        <f>IF(COUNTIF($A$1:A241,A241)&gt;1,"","Unicos")</f>
        <v>Unicos</v>
      </c>
      <c r="BW241" s="44" t="str">
        <f ca="1">IF(Tabla2[[#This Row],[ESTADO DE LA AUDIENCIA]]="Finalizada",IFERROR(IF(TEXT(Tabla2[[#This Row],[FECHA DE CONSTANCIA DE EJECUTORIA]],"dd/mm/yyyy")*1&gt;=CONCATENATE(TEXT(TODAY(),"dd/mm/"),YEAR(TODAY())-3)*1,"Aplica","No Aplica"),"Validar"),"No Aplica")</f>
        <v>Validar</v>
      </c>
    </row>
    <row r="242" spans="1:75" ht="37.5" hidden="1" customHeight="1">
      <c r="A242" s="38">
        <v>233</v>
      </c>
      <c r="B242" s="39" t="s">
        <v>14</v>
      </c>
      <c r="C242" s="39" t="s">
        <v>4</v>
      </c>
      <c r="D242" s="39" t="s">
        <v>926</v>
      </c>
      <c r="E242" s="39" t="s">
        <v>141</v>
      </c>
      <c r="F242" s="39">
        <v>890304176</v>
      </c>
      <c r="G242" s="39"/>
      <c r="H242" s="39" t="s">
        <v>142</v>
      </c>
      <c r="I242" s="39">
        <v>2016</v>
      </c>
      <c r="J242" s="40">
        <v>76011222016</v>
      </c>
      <c r="K242" s="39" t="s">
        <v>927</v>
      </c>
      <c r="L242" s="39" t="s">
        <v>169</v>
      </c>
      <c r="M242" s="39" t="s">
        <v>145</v>
      </c>
      <c r="N242" s="70" t="s">
        <v>530</v>
      </c>
      <c r="O242" s="41">
        <v>43196</v>
      </c>
      <c r="P242" s="41">
        <v>43217</v>
      </c>
      <c r="Q242" s="41">
        <v>43238</v>
      </c>
      <c r="R242" s="39" t="s">
        <v>147</v>
      </c>
      <c r="S242" s="41"/>
      <c r="T242" s="39"/>
      <c r="U242" s="39"/>
      <c r="V242" s="41"/>
      <c r="W242" s="39" t="s">
        <v>903</v>
      </c>
      <c r="X242" s="39" t="s">
        <v>151</v>
      </c>
      <c r="Y242" s="39" t="s">
        <v>152</v>
      </c>
      <c r="Z242" s="39">
        <v>3461</v>
      </c>
      <c r="AA242" s="41">
        <v>43238</v>
      </c>
      <c r="AB242" s="39" t="s">
        <v>198</v>
      </c>
      <c r="AC242" s="41">
        <v>43238</v>
      </c>
      <c r="AD242" s="39">
        <v>3461</v>
      </c>
      <c r="AE242" s="41">
        <v>43238</v>
      </c>
      <c r="AF242" s="39" t="s">
        <v>310</v>
      </c>
      <c r="AG242" s="41">
        <v>43241</v>
      </c>
      <c r="AH242" s="41">
        <v>43241</v>
      </c>
      <c r="AI242" s="41">
        <v>43250</v>
      </c>
      <c r="AJ242" s="41" t="s">
        <v>153</v>
      </c>
      <c r="AK242" s="39" t="s">
        <v>198</v>
      </c>
      <c r="AL242" s="41"/>
      <c r="AM242" s="42">
        <v>24652976</v>
      </c>
      <c r="AN242" s="42"/>
      <c r="AO242" s="41"/>
      <c r="AP242" s="39"/>
      <c r="AQ242" s="39"/>
      <c r="AR242" s="43" t="s">
        <v>153</v>
      </c>
      <c r="AS242" s="43" t="s">
        <v>153</v>
      </c>
      <c r="AT242" s="43" t="s">
        <v>153</v>
      </c>
      <c r="AU242" s="43" t="s">
        <v>153</v>
      </c>
      <c r="AV242" s="43" t="s">
        <v>153</v>
      </c>
      <c r="AW242" s="43" t="s">
        <v>153</v>
      </c>
      <c r="AX242" s="43"/>
      <c r="AY242" s="43"/>
      <c r="AZ242" s="43"/>
      <c r="BA242" s="39">
        <f t="shared" si="19"/>
        <v>1</v>
      </c>
      <c r="BB242" s="39">
        <f t="shared" si="20"/>
        <v>1</v>
      </c>
      <c r="BC242" s="39">
        <f>+IF(Tabla2[[#This Row],[PROCESOS_FINALIZADOS]]=1,0,1)</f>
        <v>0</v>
      </c>
      <c r="BD242" s="39">
        <f>+IF(AND(Tabla2[[#This Row],[ESTADO DEL PROCESO]]&lt;&gt;"FINALIZADo",Tabla2[[#This Row],[ESTADO DE LA AUDIENCIA]]="Suspendida"),1,0)</f>
        <v>0</v>
      </c>
      <c r="BE242" s="39">
        <f>+IF(AND(Tabla2[[#This Row],[ESTADO DEL PROCESO]]&lt;&gt;"FINALIZADO",Tabla2[[#This Row],[ESTADO DE LA AUDIENCIA]]="Finalizada"),1,0)</f>
        <v>0</v>
      </c>
      <c r="BF242" s="39">
        <f>+IF(AND(Tabla2[[#This Row],[ESTADO DEL PROCESO]]&lt;&gt;"FINALIZADo",Tabla2[[#This Row],[ESTADO DE LA AUDIENCIA]]="Programada"),1,0)</f>
        <v>0</v>
      </c>
      <c r="BG242" s="39">
        <f>+IF(AND(Tabla2[[#This Row],[ESTADO DEL PROCESO]]="FINALIZADo",Tabla2[[#This Row],[ESTADO DE LA AUDIENCIA]]=""),1,0)</f>
        <v>0</v>
      </c>
      <c r="BH242" s="39">
        <f>+IF(Tabla2[[#This Row],[TIPO RESUELVE]]="SANCION",1,0)</f>
        <v>1</v>
      </c>
      <c r="BI242" s="39">
        <f>IF(Tabla2[[#This Row],[ESTADO DE LA AUDIENCIA]]="Finalizada",IF(Tabla2[[#This Row],[CONSECUENCIA JURÍDICA]]="MULTA",1,0),0)</f>
        <v>0</v>
      </c>
      <c r="BJ242" s="39">
        <f>IF(Tabla2[[#This Row],[ESTADO DE LA AUDIENCIA]]="Finalizada",IF(IFERROR(SEARCH("INCUMPLIMIENTO",Tabla2[[#This Row],[CONSECUENCIA JURÍDICA]],1),"")=1,1,0),0)</f>
        <v>1</v>
      </c>
      <c r="BK242" s="39">
        <f>IF(Tabla2[[#This Row],[ESTADO DE LA AUDIENCIA]]="Finalizada",IF(Tabla2[[#This Row],[FECHA DE CONSTANCIA DE EJECUTORIA]]="","",IF(IFERROR(SEARCH("Caducidad del Contrato",Tabla2[[#This Row],[CONSECUENCIA JURÍDICA]],1),"")=1,1,0)),0)</f>
        <v>0</v>
      </c>
      <c r="BL242" s="39" t="str">
        <f t="shared" ca="1" si="21"/>
        <v>No_Aplica</v>
      </c>
      <c r="BM242" s="39" t="str">
        <f>Tabla2[[#This Row],[No. CONTRATO]]&amp;Tabla2[[#This Row],[NUMERO DE DOCUMENTO]]&amp;Tabla2[[#This Row],[CONSECUENCIA JURÍDICA]]</f>
        <v>76011222016890304176Incumplimiento Parcial (Cláusula Penal)</v>
      </c>
      <c r="BN242" s="39" t="str">
        <f t="shared" si="22"/>
        <v>Unicos</v>
      </c>
      <c r="BO242" s="39" t="str">
        <f ca="1">IF(Tabla2[[#This Row],[CADUCIDAD]]=1,"In-Habilitado",IF(SUMIFS(BI:BI,BL:BL,"Aplica",F:F,F242,BN:BN,"Unicos")&gt;=5,"In-Habilitado",IF(SUMIFS(BJ:BJ,BL:BL,"Aplica",F:F,F242,BN:BN,"Unicos")&gt;=2,"In-Habilitado",IF(AND(SUMIFS(BI:BI,BL:BL,"Aplica",F:F,F242,BN:BN,"Unicos")&gt;=2,SUMIFS(BJ:BJ,BL:BL,"Aplica",F:F,F242,BN:BN,"Unicos")&gt;=1),"In-Habilitado",""))))</f>
        <v/>
      </c>
      <c r="BP242" s="39">
        <f t="shared" si="23"/>
        <v>0</v>
      </c>
      <c r="BQ242" s="39" t="str">
        <f>IF(N243="","SIN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2" s="39" t="e">
        <f>IF(OR(Tabla2[[#This Row],[ESTADO DE LA AUDIENCIA]]="Programada",Tabla2[[#This Row],[ESTADO DE LA AUDIENCIA]]="Suspendida",Tabla2[[#This Row],[ESTADO DE LA AUDIENCIA]]=""),2025,IF(Tabla2[[#This Row],[FECHA DE CONSTANCIA DE EJECUTORIA]]="",2025,TEXT(Tabla2[[#This Row],[FECHA DE CONSTANCIA DE EJECUTORIA]],"YYYY")*1))</f>
        <v>#VALUE!</v>
      </c>
      <c r="BT242" s="39">
        <f t="shared" si="24"/>
        <v>2018</v>
      </c>
      <c r="BU2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2" s="39" t="str">
        <f>IF(COUNTIF($A$1:A242,A242)&gt;1,"","Unicos")</f>
        <v>Unicos</v>
      </c>
      <c r="BW242" s="44" t="str">
        <f ca="1">IF(Tabla2[[#This Row],[ESTADO DE LA AUDIENCIA]]="Finalizada",IFERROR(IF(TEXT(Tabla2[[#This Row],[FECHA DE CONSTANCIA DE EJECUTORIA]],"dd/mm/yyyy")*1&gt;=CONCATENATE(TEXT(TODAY(),"dd/mm/"),YEAR(TODAY())-3)*1,"Aplica","No Aplica"),"Validar"),"No Aplica")</f>
        <v>Validar</v>
      </c>
    </row>
    <row r="243" spans="1:75" ht="37.5" hidden="1" customHeight="1">
      <c r="A243" s="38">
        <v>234</v>
      </c>
      <c r="B243" s="39" t="s">
        <v>18</v>
      </c>
      <c r="C243" s="39" t="s">
        <v>4</v>
      </c>
      <c r="D243" s="39" t="s">
        <v>928</v>
      </c>
      <c r="E243" s="39" t="s">
        <v>518</v>
      </c>
      <c r="F243" s="39">
        <v>1022971579</v>
      </c>
      <c r="G243" s="39"/>
      <c r="H243" s="39" t="s">
        <v>519</v>
      </c>
      <c r="I243" s="39">
        <v>2017</v>
      </c>
      <c r="J243" s="39">
        <v>50</v>
      </c>
      <c r="K243" s="39" t="s">
        <v>905</v>
      </c>
      <c r="L243" s="39" t="s">
        <v>169</v>
      </c>
      <c r="M243" s="39" t="s">
        <v>879</v>
      </c>
      <c r="N243" s="46" t="s">
        <v>530</v>
      </c>
      <c r="O243" s="41"/>
      <c r="P243" s="41"/>
      <c r="Q243" s="41"/>
      <c r="R243" s="39" t="s">
        <v>147</v>
      </c>
      <c r="S243" s="41"/>
      <c r="T243" s="39"/>
      <c r="U243" s="39"/>
      <c r="V243" s="41">
        <v>44056</v>
      </c>
      <c r="W243" s="39" t="s">
        <v>164</v>
      </c>
      <c r="X243" s="39" t="s">
        <v>165</v>
      </c>
      <c r="Y243" s="39" t="s">
        <v>268</v>
      </c>
      <c r="Z243" s="39">
        <v>1867</v>
      </c>
      <c r="AA243" s="41">
        <v>43236</v>
      </c>
      <c r="AB243" s="39" t="s">
        <v>154</v>
      </c>
      <c r="AC243" s="41"/>
      <c r="AD243" s="39"/>
      <c r="AE243" s="41"/>
      <c r="AF243" s="39"/>
      <c r="AG243" s="41">
        <v>43242</v>
      </c>
      <c r="AH243" s="41">
        <v>43243</v>
      </c>
      <c r="AI243" s="41"/>
      <c r="AJ243" s="41"/>
      <c r="AK243" s="39"/>
      <c r="AL243" s="41"/>
      <c r="AM243" s="42"/>
      <c r="AN243" s="42"/>
      <c r="AO243" s="41"/>
      <c r="AP243" s="39"/>
      <c r="AQ243" s="39"/>
      <c r="AR243" s="43" t="s">
        <v>153</v>
      </c>
      <c r="AS243" s="43" t="s">
        <v>153</v>
      </c>
      <c r="AT243" s="43" t="s">
        <v>153</v>
      </c>
      <c r="AU243" s="43" t="s">
        <v>153</v>
      </c>
      <c r="AV243" s="43" t="s">
        <v>153</v>
      </c>
      <c r="AW243" s="43" t="s">
        <v>153</v>
      </c>
      <c r="AX243" s="43"/>
      <c r="AY243" s="43"/>
      <c r="AZ243" s="43"/>
      <c r="BA243" s="39">
        <f t="shared" si="19"/>
        <v>1</v>
      </c>
      <c r="BB243" s="39">
        <f t="shared" si="20"/>
        <v>1</v>
      </c>
      <c r="BC243" s="39">
        <f>+IF(Tabla2[[#This Row],[PROCESOS_FINALIZADOS]]=1,0,1)</f>
        <v>0</v>
      </c>
      <c r="BD243" s="39">
        <f>+IF(AND(Tabla2[[#This Row],[ESTADO DEL PROCESO]]&lt;&gt;"FINALIZADo",Tabla2[[#This Row],[ESTADO DE LA AUDIENCIA]]="Suspendida"),1,0)</f>
        <v>0</v>
      </c>
      <c r="BE243" s="39">
        <f>+IF(AND(Tabla2[[#This Row],[ESTADO DEL PROCESO]]&lt;&gt;"FINALIZADO",Tabla2[[#This Row],[ESTADO DE LA AUDIENCIA]]="Finalizada"),1,0)</f>
        <v>0</v>
      </c>
      <c r="BF243" s="39">
        <f>+IF(AND(Tabla2[[#This Row],[ESTADO DEL PROCESO]]&lt;&gt;"FINALIZADo",Tabla2[[#This Row],[ESTADO DE LA AUDIENCIA]]="Programada"),1,0)</f>
        <v>0</v>
      </c>
      <c r="BG243" s="39">
        <f>+IF(AND(Tabla2[[#This Row],[ESTADO DEL PROCESO]]="FINALIZADo",Tabla2[[#This Row],[ESTADO DE LA AUDIENCIA]]=""),1,0)</f>
        <v>0</v>
      </c>
      <c r="BH243" s="39">
        <f>+IF(Tabla2[[#This Row],[TIPO RESUELVE]]="SANCION",1,0)</f>
        <v>0</v>
      </c>
      <c r="BI243" s="39">
        <f>IF(Tabla2[[#This Row],[ESTADO DE LA AUDIENCIA]]="Finalizada",IF(Tabla2[[#This Row],[CONSECUENCIA JURÍDICA]]="MULTA",1,0),0)</f>
        <v>0</v>
      </c>
      <c r="BJ243" s="39">
        <f>IF(Tabla2[[#This Row],[ESTADO DE LA AUDIENCIA]]="Finalizada",IF(IFERROR(SEARCH("INCUMPLIMIENTO",Tabla2[[#This Row],[CONSECUENCIA JURÍDICA]],1),"")=1,1,0),0)</f>
        <v>0</v>
      </c>
      <c r="BK243" s="39">
        <f>IF(Tabla2[[#This Row],[ESTADO DE LA AUDIENCIA]]="Finalizada",IF(Tabla2[[#This Row],[FECHA DE CONSTANCIA DE EJECUTORIA]]="","",IF(IFERROR(SEARCH("Caducidad del Contrato",Tabla2[[#This Row],[CONSECUENCIA JURÍDICA]],1),"")=1,1,0)),0)</f>
        <v>0</v>
      </c>
      <c r="BL243" s="39" t="str">
        <f t="shared" ca="1" si="21"/>
        <v>No_Aplica</v>
      </c>
      <c r="BM243" s="39" t="str">
        <f>Tabla2[[#This Row],[No. CONTRATO]]&amp;Tabla2[[#This Row],[NUMERO DE DOCUMENTO]]&amp;Tabla2[[#This Row],[CONSECUENCIA JURÍDICA]]</f>
        <v>501022971579Terminación de la actuación sancionatoria</v>
      </c>
      <c r="BN243" s="39" t="str">
        <f t="shared" si="22"/>
        <v>Unicos</v>
      </c>
      <c r="BO243" s="39" t="str">
        <f ca="1">IF(Tabla2[[#This Row],[CADUCIDAD]]=1,"In-Habilitado",IF(SUMIFS(BI:BI,BL:BL,"Aplica",F:F,F243,BN:BN,"Unicos")&gt;=5,"In-Habilitado",IF(SUMIFS(BJ:BJ,BL:BL,"Aplica",F:F,F243,BN:BN,"Unicos")&gt;=2,"In-Habilitado",IF(AND(SUMIFS(BI:BI,BL:BL,"Aplica",F:F,F243,BN:BN,"Unicos")&gt;=2,SUMIFS(BJ:BJ,BL:BL,"Aplica",F:F,F243,BN:BN,"Unicos")&gt;=1),"In-Habilitado",""))))</f>
        <v/>
      </c>
      <c r="BP243" s="39">
        <f t="shared" si="23"/>
        <v>1</v>
      </c>
      <c r="BQ243" s="39" t="str">
        <f>IF(N244="","SIN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3" s="39" t="e">
        <f>IF(OR(Tabla2[[#This Row],[ESTADO DE LA AUDIENCIA]]="Programada",Tabla2[[#This Row],[ESTADO DE LA AUDIENCIA]]="Suspendida",Tabla2[[#This Row],[ESTADO DE LA AUDIENCIA]]=""),2025,IF(Tabla2[[#This Row],[FECHA DE CONSTANCIA DE EJECUTORIA]]="",2025,TEXT(Tabla2[[#This Row],[FECHA DE CONSTANCIA DE EJECUTORIA]],"YYYY")*1))</f>
        <v>#VALUE!</v>
      </c>
      <c r="BT243" s="39">
        <f t="shared" si="24"/>
        <v>2018</v>
      </c>
      <c r="BU2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3" s="39" t="str">
        <f>IF(COUNTIF($A$1:A243,A243)&gt;1,"","Unicos")</f>
        <v>Unicos</v>
      </c>
      <c r="BW243" s="44" t="str">
        <f ca="1">IF(Tabla2[[#This Row],[ESTADO DE LA AUDIENCIA]]="Finalizada",IFERROR(IF(TEXT(Tabla2[[#This Row],[FECHA DE CONSTANCIA DE EJECUTORIA]],"dd/mm/yyyy")*1&gt;=CONCATENATE(TEXT(TODAY(),"dd/mm/"),YEAR(TODAY())-3)*1,"Aplica","No Aplica"),"Validar"),"No Aplica")</f>
        <v>Validar</v>
      </c>
    </row>
    <row r="244" spans="1:75" ht="37.5" hidden="1" customHeight="1">
      <c r="A244" s="38">
        <v>235</v>
      </c>
      <c r="B244" s="39" t="s">
        <v>11</v>
      </c>
      <c r="C244" s="39" t="s">
        <v>4</v>
      </c>
      <c r="D244" s="39" t="s">
        <v>865</v>
      </c>
      <c r="E244" s="39" t="s">
        <v>141</v>
      </c>
      <c r="F244" s="39">
        <v>900748765</v>
      </c>
      <c r="G244" s="39"/>
      <c r="H244" s="39" t="s">
        <v>142</v>
      </c>
      <c r="I244" s="39">
        <v>2016</v>
      </c>
      <c r="J244" s="48">
        <v>234</v>
      </c>
      <c r="K244" s="39" t="s">
        <v>929</v>
      </c>
      <c r="L244" s="39" t="s">
        <v>144</v>
      </c>
      <c r="M244" s="39" t="s">
        <v>145</v>
      </c>
      <c r="N244" s="46" t="s">
        <v>56</v>
      </c>
      <c r="O244" s="41"/>
      <c r="P244" s="41"/>
      <c r="Q244" s="41"/>
      <c r="R244" s="39" t="s">
        <v>147</v>
      </c>
      <c r="S244" s="41"/>
      <c r="T244" s="39"/>
      <c r="U244" s="39"/>
      <c r="V244" s="41">
        <v>44029</v>
      </c>
      <c r="W244" s="39" t="s">
        <v>548</v>
      </c>
      <c r="X244" s="39" t="s">
        <v>151</v>
      </c>
      <c r="Y244" s="39" t="s">
        <v>152</v>
      </c>
      <c r="Z244" s="39">
        <v>1194</v>
      </c>
      <c r="AA244" s="41">
        <v>43245</v>
      </c>
      <c r="AB244" s="39" t="s">
        <v>198</v>
      </c>
      <c r="AC244" s="41">
        <v>43245</v>
      </c>
      <c r="AD244" s="39">
        <v>1204</v>
      </c>
      <c r="AE244" s="41">
        <v>43245</v>
      </c>
      <c r="AF244" s="39" t="s">
        <v>401</v>
      </c>
      <c r="AG244" s="41">
        <v>43248</v>
      </c>
      <c r="AH244" s="41"/>
      <c r="AI244" s="41"/>
      <c r="AJ244" s="41" t="s">
        <v>153</v>
      </c>
      <c r="AK244" s="39" t="s">
        <v>198</v>
      </c>
      <c r="AL244" s="41"/>
      <c r="AM244" s="42">
        <v>504572</v>
      </c>
      <c r="AN244" s="42"/>
      <c r="AO244" s="41"/>
      <c r="AP244" s="39"/>
      <c r="AQ244" s="39"/>
      <c r="AR244" s="43" t="s">
        <v>153</v>
      </c>
      <c r="AS244" s="43" t="s">
        <v>153</v>
      </c>
      <c r="AT244" s="43" t="s">
        <v>153</v>
      </c>
      <c r="AU244" s="43" t="s">
        <v>153</v>
      </c>
      <c r="AV244" s="43" t="s">
        <v>153</v>
      </c>
      <c r="AW244" s="43" t="s">
        <v>153</v>
      </c>
      <c r="AX244" s="43"/>
      <c r="AY244" s="43"/>
      <c r="AZ244" s="43"/>
      <c r="BA244" s="39">
        <f t="shared" si="19"/>
        <v>1</v>
      </c>
      <c r="BB244" s="39">
        <f t="shared" si="20"/>
        <v>1</v>
      </c>
      <c r="BC244" s="39">
        <f>+IF(Tabla2[[#This Row],[PROCESOS_FINALIZADOS]]=1,0,1)</f>
        <v>0</v>
      </c>
      <c r="BD244" s="39">
        <f>+IF(AND(Tabla2[[#This Row],[ESTADO DEL PROCESO]]&lt;&gt;"FINALIZADo",Tabla2[[#This Row],[ESTADO DE LA AUDIENCIA]]="Suspendida"),1,0)</f>
        <v>0</v>
      </c>
      <c r="BE244" s="39">
        <f>+IF(AND(Tabla2[[#This Row],[ESTADO DEL PROCESO]]&lt;&gt;"FINALIZADO",Tabla2[[#This Row],[ESTADO DE LA AUDIENCIA]]="Finalizada"),1,0)</f>
        <v>0</v>
      </c>
      <c r="BF244" s="39">
        <f>+IF(AND(Tabla2[[#This Row],[ESTADO DEL PROCESO]]&lt;&gt;"FINALIZADo",Tabla2[[#This Row],[ESTADO DE LA AUDIENCIA]]="Programada"),1,0)</f>
        <v>0</v>
      </c>
      <c r="BG244" s="39">
        <f>+IF(AND(Tabla2[[#This Row],[ESTADO DEL PROCESO]]="FINALIZADo",Tabla2[[#This Row],[ESTADO DE LA AUDIENCIA]]=""),1,0)</f>
        <v>0</v>
      </c>
      <c r="BH244" s="39">
        <f>+IF(Tabla2[[#This Row],[TIPO RESUELVE]]="SANCION",1,0)</f>
        <v>1</v>
      </c>
      <c r="BI244" s="39">
        <f>IF(Tabla2[[#This Row],[ESTADO DE LA AUDIENCIA]]="Finalizada",IF(Tabla2[[#This Row],[CONSECUENCIA JURÍDICA]]="MULTA",1,0),0)</f>
        <v>0</v>
      </c>
      <c r="BJ244" s="39">
        <f>IF(Tabla2[[#This Row],[ESTADO DE LA AUDIENCIA]]="Finalizada",IF(IFERROR(SEARCH("INCUMPLIMIENTO",Tabla2[[#This Row],[CONSECUENCIA JURÍDICA]],1),"")=1,1,0),0)</f>
        <v>1</v>
      </c>
      <c r="BK244" s="39">
        <f>IF(Tabla2[[#This Row],[ESTADO DE LA AUDIENCIA]]="Finalizada",IF(Tabla2[[#This Row],[FECHA DE CONSTANCIA DE EJECUTORIA]]="","",IF(IFERROR(SEARCH("Caducidad del Contrato",Tabla2[[#This Row],[CONSECUENCIA JURÍDICA]],1),"")=1,1,0)),0)</f>
        <v>0</v>
      </c>
      <c r="BL244" s="39" t="str">
        <f t="shared" ca="1" si="21"/>
        <v>No_Aplica</v>
      </c>
      <c r="BM244" s="39" t="str">
        <f>Tabla2[[#This Row],[No. CONTRATO]]&amp;Tabla2[[#This Row],[NUMERO DE DOCUMENTO]]&amp;Tabla2[[#This Row],[CONSECUENCIA JURÍDICA]]</f>
        <v>234900748765Incumplimiento Parcial (Cláusula Penal)</v>
      </c>
      <c r="BN244" s="39" t="str">
        <f t="shared" si="22"/>
        <v>Unicos</v>
      </c>
      <c r="BO244" s="39" t="str">
        <f ca="1">IF(Tabla2[[#This Row],[CADUCIDAD]]=1,"In-Habilitado",IF(SUMIFS(BI:BI,BL:BL,"Aplica",F:F,F244,BN:BN,"Unicos")&gt;=5,"In-Habilitado",IF(SUMIFS(BJ:BJ,BL:BL,"Aplica",F:F,F244,BN:BN,"Unicos")&gt;=2,"In-Habilitado",IF(AND(SUMIFS(BI:BI,BL:BL,"Aplica",F:F,F244,BN:BN,"Unicos")&gt;=2,SUMIFS(BJ:BJ,BL:BL,"Aplica",F:F,F244,BN:BN,"Unicos")&gt;=1),"In-Habilitado",""))))</f>
        <v/>
      </c>
      <c r="BP244" s="39">
        <f t="shared" si="23"/>
        <v>0</v>
      </c>
      <c r="BQ244" s="39" t="str">
        <f>IF(N245="","SIN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4" s="39" t="e">
        <f>IF(OR(Tabla2[[#This Row],[ESTADO DE LA AUDIENCIA]]="Programada",Tabla2[[#This Row],[ESTADO DE LA AUDIENCIA]]="Suspendida",Tabla2[[#This Row],[ESTADO DE LA AUDIENCIA]]=""),2025,IF(Tabla2[[#This Row],[FECHA DE CONSTANCIA DE EJECUTORIA]]="",2025,TEXT(Tabla2[[#This Row],[FECHA DE CONSTANCIA DE EJECUTORIA]],"YYYY")*1))</f>
        <v>#VALUE!</v>
      </c>
      <c r="BT244" s="39">
        <f t="shared" si="24"/>
        <v>2018</v>
      </c>
      <c r="BU2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4" s="39" t="str">
        <f>IF(COUNTIF($A$1:A244,A244)&gt;1,"","Unicos")</f>
        <v>Unicos</v>
      </c>
      <c r="BW244" s="44" t="str">
        <f ca="1">IF(Tabla2[[#This Row],[ESTADO DE LA AUDIENCIA]]="Finalizada",IFERROR(IF(TEXT(Tabla2[[#This Row],[FECHA DE CONSTANCIA DE EJECUTORIA]],"dd/mm/yyyy")*1&gt;=CONCATENATE(TEXT(TODAY(),"dd/mm/"),YEAR(TODAY())-3)*1,"Aplica","No Aplica"),"Validar"),"No Aplica")</f>
        <v>Validar</v>
      </c>
    </row>
    <row r="245" spans="1:75" ht="37.5" hidden="1" customHeight="1">
      <c r="A245" s="38">
        <v>236</v>
      </c>
      <c r="B245" s="39" t="s">
        <v>174</v>
      </c>
      <c r="C245" s="39" t="s">
        <v>4</v>
      </c>
      <c r="D245" s="39" t="s">
        <v>930</v>
      </c>
      <c r="E245" s="39" t="s">
        <v>141</v>
      </c>
      <c r="F245" s="39">
        <v>800138707</v>
      </c>
      <c r="G245" s="39"/>
      <c r="H245" s="39" t="s">
        <v>142</v>
      </c>
      <c r="I245" s="39">
        <v>2015</v>
      </c>
      <c r="J245" s="40">
        <v>247</v>
      </c>
      <c r="K245" s="39" t="s">
        <v>832</v>
      </c>
      <c r="L245" s="39" t="s">
        <v>144</v>
      </c>
      <c r="M245" s="39" t="s">
        <v>145</v>
      </c>
      <c r="N245" s="39" t="s">
        <v>56</v>
      </c>
      <c r="O245" s="41"/>
      <c r="P245" s="41"/>
      <c r="Q245" s="41">
        <v>43250</v>
      </c>
      <c r="R245" s="39" t="s">
        <v>147</v>
      </c>
      <c r="S245" s="41"/>
      <c r="T245" s="39"/>
      <c r="U245" s="39" t="s">
        <v>931</v>
      </c>
      <c r="V245" s="41">
        <v>43250</v>
      </c>
      <c r="W245" s="39" t="s">
        <v>857</v>
      </c>
      <c r="X245" s="39" t="s">
        <v>151</v>
      </c>
      <c r="Y245" s="39" t="s">
        <v>252</v>
      </c>
      <c r="Z245" s="39">
        <v>1946</v>
      </c>
      <c r="AA245" s="41">
        <v>43236</v>
      </c>
      <c r="AB245" s="39" t="s">
        <v>198</v>
      </c>
      <c r="AC245" s="41">
        <v>43236</v>
      </c>
      <c r="AD245" s="39">
        <v>2274</v>
      </c>
      <c r="AE245" s="41">
        <v>43250</v>
      </c>
      <c r="AF245" s="39" t="s">
        <v>229</v>
      </c>
      <c r="AG245" s="41">
        <v>43250</v>
      </c>
      <c r="AH245" s="41"/>
      <c r="AI245" s="41"/>
      <c r="AJ245" s="41" t="s">
        <v>153</v>
      </c>
      <c r="AK245" s="39" t="s">
        <v>198</v>
      </c>
      <c r="AL245" s="41"/>
      <c r="AM245" s="42">
        <v>11923086</v>
      </c>
      <c r="AN245" s="42"/>
      <c r="AO245" s="41"/>
      <c r="AP245" s="39"/>
      <c r="AQ245" s="39"/>
      <c r="AR245" s="43" t="s">
        <v>153</v>
      </c>
      <c r="AS245" s="43" t="s">
        <v>153</v>
      </c>
      <c r="AT245" s="43" t="s">
        <v>153</v>
      </c>
      <c r="AU245" s="43" t="s">
        <v>153</v>
      </c>
      <c r="AV245" s="43" t="s">
        <v>153</v>
      </c>
      <c r="AW245" s="43" t="s">
        <v>153</v>
      </c>
      <c r="AX245" s="43"/>
      <c r="AY245" s="43"/>
      <c r="AZ245" s="43"/>
      <c r="BA245" s="39">
        <f t="shared" si="19"/>
        <v>1</v>
      </c>
      <c r="BB245" s="39">
        <f t="shared" si="20"/>
        <v>1</v>
      </c>
      <c r="BC245" s="39">
        <f>+IF(Tabla2[[#This Row],[PROCESOS_FINALIZADOS]]=1,0,1)</f>
        <v>0</v>
      </c>
      <c r="BD245" s="39">
        <f>+IF(AND(Tabla2[[#This Row],[ESTADO DEL PROCESO]]&lt;&gt;"FINALIZADo",Tabla2[[#This Row],[ESTADO DE LA AUDIENCIA]]="Suspendida"),1,0)</f>
        <v>0</v>
      </c>
      <c r="BE245" s="39">
        <f>+IF(AND(Tabla2[[#This Row],[ESTADO DEL PROCESO]]&lt;&gt;"FINALIZADO",Tabla2[[#This Row],[ESTADO DE LA AUDIENCIA]]="Finalizada"),1,0)</f>
        <v>0</v>
      </c>
      <c r="BF245" s="39">
        <f>+IF(AND(Tabla2[[#This Row],[ESTADO DEL PROCESO]]&lt;&gt;"FINALIZADo",Tabla2[[#This Row],[ESTADO DE LA AUDIENCIA]]="Programada"),1,0)</f>
        <v>0</v>
      </c>
      <c r="BG245" s="39">
        <f>+IF(AND(Tabla2[[#This Row],[ESTADO DEL PROCESO]]="FINALIZADo",Tabla2[[#This Row],[ESTADO DE LA AUDIENCIA]]=""),1,0)</f>
        <v>0</v>
      </c>
      <c r="BH245" s="39">
        <f>+IF(Tabla2[[#This Row],[TIPO RESUELVE]]="SANCION",1,0)</f>
        <v>1</v>
      </c>
      <c r="BI245" s="39">
        <f>IF(Tabla2[[#This Row],[ESTADO DE LA AUDIENCIA]]="Finalizada",IF(Tabla2[[#This Row],[CONSECUENCIA JURÍDICA]]="MULTA",1,0),0)</f>
        <v>0</v>
      </c>
      <c r="BJ245" s="39">
        <f>IF(Tabla2[[#This Row],[ESTADO DE LA AUDIENCIA]]="Finalizada",IF(IFERROR(SEARCH("INCUMPLIMIENTO",Tabla2[[#This Row],[CONSECUENCIA JURÍDICA]],1),"")=1,1,0),0)</f>
        <v>1</v>
      </c>
      <c r="BK245" s="39">
        <f>IF(Tabla2[[#This Row],[ESTADO DE LA AUDIENCIA]]="Finalizada",IF(Tabla2[[#This Row],[FECHA DE CONSTANCIA DE EJECUTORIA]]="","",IF(IFERROR(SEARCH("Caducidad del Contrato",Tabla2[[#This Row],[CONSECUENCIA JURÍDICA]],1),"")=1,1,0)),0)</f>
        <v>0</v>
      </c>
      <c r="BL245" s="39" t="str">
        <f t="shared" ca="1" si="21"/>
        <v>No_Aplica</v>
      </c>
      <c r="BM245" s="39" t="str">
        <f>Tabla2[[#This Row],[No. CONTRATO]]&amp;Tabla2[[#This Row],[NUMERO DE DOCUMENTO]]&amp;Tabla2[[#This Row],[CONSECUENCIA JURÍDICA]]</f>
        <v>247800138707Incumplimiento Total (Cláusula Penal)</v>
      </c>
      <c r="BN245" s="39" t="str">
        <f t="shared" si="22"/>
        <v>Unicos</v>
      </c>
      <c r="BO245" s="39" t="str">
        <f ca="1">IF(Tabla2[[#This Row],[CADUCIDAD]]=1,"In-Habilitado",IF(SUMIFS(BI:BI,BL:BL,"Aplica",F:F,F245,BN:BN,"Unicos")&gt;=5,"In-Habilitado",IF(SUMIFS(BJ:BJ,BL:BL,"Aplica",F:F,F245,BN:BN,"Unicos")&gt;=2,"In-Habilitado",IF(AND(SUMIFS(BI:BI,BL:BL,"Aplica",F:F,F245,BN:BN,"Unicos")&gt;=2,SUMIFS(BJ:BJ,BL:BL,"Aplica",F:F,F245,BN:BN,"Unicos")&gt;=1),"In-Habilitado",""))))</f>
        <v/>
      </c>
      <c r="BP245" s="39">
        <f t="shared" si="23"/>
        <v>0</v>
      </c>
      <c r="BQ245" s="39" t="str">
        <f>IF(N246="","SIN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5" s="39" t="e">
        <f>IF(OR(Tabla2[[#This Row],[ESTADO DE LA AUDIENCIA]]="Programada",Tabla2[[#This Row],[ESTADO DE LA AUDIENCIA]]="Suspendida",Tabla2[[#This Row],[ESTADO DE LA AUDIENCIA]]=""),2025,IF(Tabla2[[#This Row],[FECHA DE CONSTANCIA DE EJECUTORIA]]="",2025,TEXT(Tabla2[[#This Row],[FECHA DE CONSTANCIA DE EJECUTORIA]],"YYYY")*1))</f>
        <v>#VALUE!</v>
      </c>
      <c r="BT245" s="39">
        <f t="shared" si="24"/>
        <v>2018</v>
      </c>
      <c r="BU2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5" s="39" t="str">
        <f>IF(COUNTIF($A$1:A245,A245)&gt;1,"","Unicos")</f>
        <v>Unicos</v>
      </c>
      <c r="BW245" s="44" t="str">
        <f ca="1">IF(Tabla2[[#This Row],[ESTADO DE LA AUDIENCIA]]="Finalizada",IFERROR(IF(TEXT(Tabla2[[#This Row],[FECHA DE CONSTANCIA DE EJECUTORIA]],"dd/mm/yyyy")*1&gt;=CONCATENATE(TEXT(TODAY(),"dd/mm/"),YEAR(TODAY())-3)*1,"Aplica","No Aplica"),"Validar"),"No Aplica")</f>
        <v>Validar</v>
      </c>
    </row>
    <row r="246" spans="1:75" ht="37.5" hidden="1" customHeight="1">
      <c r="A246" s="38">
        <v>237</v>
      </c>
      <c r="B246" s="39" t="s">
        <v>645</v>
      </c>
      <c r="C246" s="39" t="s">
        <v>4</v>
      </c>
      <c r="D246" s="39" t="s">
        <v>646</v>
      </c>
      <c r="E246" s="39" t="s">
        <v>141</v>
      </c>
      <c r="F246" s="39">
        <v>809010812</v>
      </c>
      <c r="G246" s="39">
        <v>1</v>
      </c>
      <c r="H246" s="39" t="s">
        <v>142</v>
      </c>
      <c r="I246" s="39">
        <v>2016</v>
      </c>
      <c r="J246" s="40">
        <v>67</v>
      </c>
      <c r="K246" s="39" t="s">
        <v>932</v>
      </c>
      <c r="L246" s="39" t="s">
        <v>144</v>
      </c>
      <c r="M246" s="39" t="s">
        <v>145</v>
      </c>
      <c r="N246" s="39" t="s">
        <v>933</v>
      </c>
      <c r="O246" s="41">
        <v>42579</v>
      </c>
      <c r="P246" s="41">
        <v>42585</v>
      </c>
      <c r="Q246" s="41">
        <v>43005</v>
      </c>
      <c r="R246" s="39" t="s">
        <v>147</v>
      </c>
      <c r="S246" s="41"/>
      <c r="T246" s="39" t="s">
        <v>649</v>
      </c>
      <c r="U246" s="39"/>
      <c r="V246" s="41">
        <v>43252</v>
      </c>
      <c r="W246" s="39" t="s">
        <v>164</v>
      </c>
      <c r="X246" s="39" t="s">
        <v>151</v>
      </c>
      <c r="Y246" s="39" t="s">
        <v>152</v>
      </c>
      <c r="Z246" s="39">
        <v>1229</v>
      </c>
      <c r="AA246" s="41">
        <v>42979</v>
      </c>
      <c r="AB246" s="39" t="s">
        <v>198</v>
      </c>
      <c r="AC246" s="41">
        <v>42979</v>
      </c>
      <c r="AD246" s="39">
        <v>913</v>
      </c>
      <c r="AE246" s="41">
        <v>43251</v>
      </c>
      <c r="AF246" s="39" t="s">
        <v>229</v>
      </c>
      <c r="AG246" s="41">
        <v>43305</v>
      </c>
      <c r="AH246" s="41"/>
      <c r="AI246" s="41">
        <v>45756</v>
      </c>
      <c r="AJ246" s="41" t="s">
        <v>153</v>
      </c>
      <c r="AK246" s="39" t="s">
        <v>154</v>
      </c>
      <c r="AL246" s="41"/>
      <c r="AM246" s="42">
        <v>120854088</v>
      </c>
      <c r="AN246" s="42">
        <v>120854088</v>
      </c>
      <c r="AO246" s="41">
        <v>43803</v>
      </c>
      <c r="AP246" s="39"/>
      <c r="AQ246" s="39"/>
      <c r="AR246" s="43" t="s">
        <v>153</v>
      </c>
      <c r="AS246" s="43" t="s">
        <v>153</v>
      </c>
      <c r="AT246" s="43" t="s">
        <v>153</v>
      </c>
      <c r="AU246" s="43" t="s">
        <v>153</v>
      </c>
      <c r="AV246" s="43" t="s">
        <v>153</v>
      </c>
      <c r="AW246" s="43" t="s">
        <v>153</v>
      </c>
      <c r="AX246" s="43"/>
      <c r="AY246" s="43"/>
      <c r="AZ246" s="43"/>
      <c r="BA246" s="39">
        <f t="shared" si="19"/>
        <v>1</v>
      </c>
      <c r="BB246" s="39">
        <f t="shared" si="20"/>
        <v>1</v>
      </c>
      <c r="BC246" s="39">
        <f>+IF(Tabla2[[#This Row],[PROCESOS_FINALIZADOS]]=1,0,1)</f>
        <v>0</v>
      </c>
      <c r="BD246" s="39">
        <f>+IF(AND(Tabla2[[#This Row],[ESTADO DEL PROCESO]]&lt;&gt;"FINALIZADo",Tabla2[[#This Row],[ESTADO DE LA AUDIENCIA]]="Suspendida"),1,0)</f>
        <v>0</v>
      </c>
      <c r="BE246" s="39">
        <f>+IF(AND(Tabla2[[#This Row],[ESTADO DEL PROCESO]]&lt;&gt;"FINALIZADO",Tabla2[[#This Row],[ESTADO DE LA AUDIENCIA]]="Finalizada"),1,0)</f>
        <v>0</v>
      </c>
      <c r="BF246" s="39">
        <f>+IF(AND(Tabla2[[#This Row],[ESTADO DEL PROCESO]]&lt;&gt;"FINALIZADo",Tabla2[[#This Row],[ESTADO DE LA AUDIENCIA]]="Programada"),1,0)</f>
        <v>0</v>
      </c>
      <c r="BG246" s="39">
        <f>+IF(AND(Tabla2[[#This Row],[ESTADO DEL PROCESO]]="FINALIZADo",Tabla2[[#This Row],[ESTADO DE LA AUDIENCIA]]=""),1,0)</f>
        <v>0</v>
      </c>
      <c r="BH246" s="39">
        <f>+IF(Tabla2[[#This Row],[TIPO RESUELVE]]="SANCION",1,0)</f>
        <v>1</v>
      </c>
      <c r="BI246" s="39">
        <f>IF(Tabla2[[#This Row],[ESTADO DE LA AUDIENCIA]]="Finalizada",IF(Tabla2[[#This Row],[CONSECUENCIA JURÍDICA]]="MULTA",1,0),0)</f>
        <v>0</v>
      </c>
      <c r="BJ246" s="39">
        <f>IF(Tabla2[[#This Row],[ESTADO DE LA AUDIENCIA]]="Finalizada",IF(IFERROR(SEARCH("INCUMPLIMIENTO",Tabla2[[#This Row],[CONSECUENCIA JURÍDICA]],1),"")=1,1,0),0)</f>
        <v>1</v>
      </c>
      <c r="BK246" s="39">
        <f>IF(Tabla2[[#This Row],[ESTADO DE LA AUDIENCIA]]="Finalizada",IF(Tabla2[[#This Row],[FECHA DE CONSTANCIA DE EJECUTORIA]]="","",IF(IFERROR(SEARCH("Caducidad del Contrato",Tabla2[[#This Row],[CONSECUENCIA JURÍDICA]],1),"")=1,1,0)),0)</f>
        <v>0</v>
      </c>
      <c r="BL246" s="39" t="str">
        <f t="shared" ca="1" si="21"/>
        <v>No_Aplica</v>
      </c>
      <c r="BM246" s="39" t="str">
        <f>Tabla2[[#This Row],[No. CONTRATO]]&amp;Tabla2[[#This Row],[NUMERO DE DOCUMENTO]]&amp;Tabla2[[#This Row],[CONSECUENCIA JURÍDICA]]</f>
        <v>67809010812Incumplimiento Parcial (Cláusula Penal)</v>
      </c>
      <c r="BN246" s="39" t="str">
        <f t="shared" si="22"/>
        <v>Unicos</v>
      </c>
      <c r="BO246" s="39" t="str">
        <f ca="1">IF(Tabla2[[#This Row],[CADUCIDAD]]=1,"In-Habilitado",IF(SUMIFS(BI:BI,BL:BL,"Aplica",F:F,F246,BN:BN,"Unicos")&gt;=5,"In-Habilitado",IF(SUMIFS(BJ:BJ,BL:BL,"Aplica",F:F,F246,BN:BN,"Unicos")&gt;=2,"In-Habilitado",IF(AND(SUMIFS(BI:BI,BL:BL,"Aplica",F:F,F246,BN:BN,"Unicos")&gt;=2,SUMIFS(BJ:BJ,BL:BL,"Aplica",F:F,F246,BN:BN,"Unicos")&gt;=1),"In-Habilitado",""))))</f>
        <v/>
      </c>
      <c r="BP246" s="39">
        <f t="shared" si="23"/>
        <v>0</v>
      </c>
      <c r="BQ246" s="39" t="str">
        <f>IF(N247="","SIN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2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6" s="39" t="e">
        <f>IF(OR(Tabla2[[#This Row],[ESTADO DE LA AUDIENCIA]]="Programada",Tabla2[[#This Row],[ESTADO DE LA AUDIENCIA]]="Suspendida",Tabla2[[#This Row],[ESTADO DE LA AUDIENCIA]]=""),2025,IF(Tabla2[[#This Row],[FECHA DE CONSTANCIA DE EJECUTORIA]]="",2025,TEXT(Tabla2[[#This Row],[FECHA DE CONSTANCIA DE EJECUTORIA]],"YYYY")*1))</f>
        <v>#VALUE!</v>
      </c>
      <c r="BT246" s="39">
        <f t="shared" si="24"/>
        <v>2018</v>
      </c>
      <c r="BU2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6" s="39" t="str">
        <f>IF(COUNTIF($A$1:A246,A246)&gt;1,"","Unicos")</f>
        <v>Unicos</v>
      </c>
      <c r="BW246" s="44" t="str">
        <f ca="1">IF(Tabla2[[#This Row],[ESTADO DE LA AUDIENCIA]]="Finalizada",IFERROR(IF(TEXT(Tabla2[[#This Row],[FECHA DE CONSTANCIA DE EJECUTORIA]],"dd/mm/yyyy")*1&gt;=CONCATENATE(TEXT(TODAY(),"dd/mm/"),YEAR(TODAY())-3)*1,"Aplica","No Aplica"),"Validar"),"No Aplica")</f>
        <v>Validar</v>
      </c>
    </row>
    <row r="247" spans="1:75" ht="37.5" hidden="1" customHeight="1">
      <c r="A247" s="38">
        <v>238</v>
      </c>
      <c r="B247" s="39" t="s">
        <v>645</v>
      </c>
      <c r="C247" s="39" t="s">
        <v>4</v>
      </c>
      <c r="D247" s="39" t="s">
        <v>646</v>
      </c>
      <c r="E247" s="39" t="s">
        <v>141</v>
      </c>
      <c r="F247" s="39">
        <v>809010812</v>
      </c>
      <c r="G247" s="39">
        <v>1</v>
      </c>
      <c r="H247" s="39" t="s">
        <v>142</v>
      </c>
      <c r="I247" s="39">
        <v>2016</v>
      </c>
      <c r="J247" s="40">
        <v>68</v>
      </c>
      <c r="K247" s="39" t="s">
        <v>934</v>
      </c>
      <c r="L247" s="39" t="s">
        <v>144</v>
      </c>
      <c r="M247" s="39" t="s">
        <v>145</v>
      </c>
      <c r="N247" s="39" t="s">
        <v>933</v>
      </c>
      <c r="O247" s="41">
        <v>42573</v>
      </c>
      <c r="P247" s="41">
        <v>42579</v>
      </c>
      <c r="Q247" s="41">
        <v>43251</v>
      </c>
      <c r="R247" s="39" t="s">
        <v>147</v>
      </c>
      <c r="S247" s="41"/>
      <c r="T247" s="39" t="s">
        <v>649</v>
      </c>
      <c r="U247" s="39"/>
      <c r="V247" s="41">
        <v>43252</v>
      </c>
      <c r="W247" s="39" t="s">
        <v>164</v>
      </c>
      <c r="X247" s="39" t="s">
        <v>151</v>
      </c>
      <c r="Y247" s="39" t="s">
        <v>152</v>
      </c>
      <c r="Z247" s="39">
        <v>1231</v>
      </c>
      <c r="AA247" s="41">
        <v>42999</v>
      </c>
      <c r="AB247" s="39" t="s">
        <v>198</v>
      </c>
      <c r="AC247" s="41">
        <v>42999</v>
      </c>
      <c r="AD247" s="39">
        <v>914</v>
      </c>
      <c r="AE247" s="41">
        <v>43251</v>
      </c>
      <c r="AF247" s="39" t="s">
        <v>229</v>
      </c>
      <c r="AG247" s="41">
        <v>43305</v>
      </c>
      <c r="AH247" s="41"/>
      <c r="AI247" s="41">
        <v>45756</v>
      </c>
      <c r="AJ247" s="41" t="s">
        <v>153</v>
      </c>
      <c r="AK247" s="39" t="s">
        <v>154</v>
      </c>
      <c r="AL247" s="41"/>
      <c r="AM247" s="42">
        <v>68846426</v>
      </c>
      <c r="AN247" s="42">
        <v>68846426</v>
      </c>
      <c r="AO247" s="41">
        <v>43809</v>
      </c>
      <c r="AP247" s="39"/>
      <c r="AQ247" s="39"/>
      <c r="AR247" s="43" t="s">
        <v>153</v>
      </c>
      <c r="AS247" s="43" t="s">
        <v>153</v>
      </c>
      <c r="AT247" s="43" t="s">
        <v>153</v>
      </c>
      <c r="AU247" s="43" t="s">
        <v>153</v>
      </c>
      <c r="AV247" s="43" t="s">
        <v>153</v>
      </c>
      <c r="AW247" s="43" t="s">
        <v>153</v>
      </c>
      <c r="AX247" s="43"/>
      <c r="AY247" s="43"/>
      <c r="AZ247" s="43"/>
      <c r="BA247" s="39">
        <f t="shared" si="19"/>
        <v>1</v>
      </c>
      <c r="BB247" s="39">
        <f t="shared" si="20"/>
        <v>1</v>
      </c>
      <c r="BC247" s="39">
        <f>+IF(Tabla2[[#This Row],[PROCESOS_FINALIZADOS]]=1,0,1)</f>
        <v>0</v>
      </c>
      <c r="BD247" s="39">
        <f>+IF(AND(Tabla2[[#This Row],[ESTADO DEL PROCESO]]&lt;&gt;"FINALIZADo",Tabla2[[#This Row],[ESTADO DE LA AUDIENCIA]]="Suspendida"),1,0)</f>
        <v>0</v>
      </c>
      <c r="BE247" s="39">
        <f>+IF(AND(Tabla2[[#This Row],[ESTADO DEL PROCESO]]&lt;&gt;"FINALIZADO",Tabla2[[#This Row],[ESTADO DE LA AUDIENCIA]]="Finalizada"),1,0)</f>
        <v>0</v>
      </c>
      <c r="BF247" s="39">
        <f>+IF(AND(Tabla2[[#This Row],[ESTADO DEL PROCESO]]&lt;&gt;"FINALIZADo",Tabla2[[#This Row],[ESTADO DE LA AUDIENCIA]]="Programada"),1,0)</f>
        <v>0</v>
      </c>
      <c r="BG247" s="39">
        <f>+IF(AND(Tabla2[[#This Row],[ESTADO DEL PROCESO]]="FINALIZADo",Tabla2[[#This Row],[ESTADO DE LA AUDIENCIA]]=""),1,0)</f>
        <v>0</v>
      </c>
      <c r="BH247" s="39">
        <f>+IF(Tabla2[[#This Row],[TIPO RESUELVE]]="SANCION",1,0)</f>
        <v>1</v>
      </c>
      <c r="BI247" s="39">
        <f>IF(Tabla2[[#This Row],[ESTADO DE LA AUDIENCIA]]="Finalizada",IF(Tabla2[[#This Row],[CONSECUENCIA JURÍDICA]]="MULTA",1,0),0)</f>
        <v>0</v>
      </c>
      <c r="BJ247" s="39">
        <f>IF(Tabla2[[#This Row],[ESTADO DE LA AUDIENCIA]]="Finalizada",IF(IFERROR(SEARCH("INCUMPLIMIENTO",Tabla2[[#This Row],[CONSECUENCIA JURÍDICA]],1),"")=1,1,0),0)</f>
        <v>1</v>
      </c>
      <c r="BK247" s="39">
        <f>IF(Tabla2[[#This Row],[ESTADO DE LA AUDIENCIA]]="Finalizada",IF(Tabla2[[#This Row],[FECHA DE CONSTANCIA DE EJECUTORIA]]="","",IF(IFERROR(SEARCH("Caducidad del Contrato",Tabla2[[#This Row],[CONSECUENCIA JURÍDICA]],1),"")=1,1,0)),0)</f>
        <v>0</v>
      </c>
      <c r="BL247" s="39" t="str">
        <f t="shared" ca="1" si="21"/>
        <v>No_Aplica</v>
      </c>
      <c r="BM247" s="39" t="str">
        <f>Tabla2[[#This Row],[No. CONTRATO]]&amp;Tabla2[[#This Row],[NUMERO DE DOCUMENTO]]&amp;Tabla2[[#This Row],[CONSECUENCIA JURÍDICA]]</f>
        <v>68809010812Incumplimiento Parcial (Cláusula Penal)</v>
      </c>
      <c r="BN247" s="39" t="str">
        <f t="shared" si="22"/>
        <v>Unicos</v>
      </c>
      <c r="BO247" s="39" t="str">
        <f ca="1">IF(Tabla2[[#This Row],[CADUCIDAD]]=1,"In-Habilitado",IF(SUMIFS(BI:BI,BL:BL,"Aplica",F:F,F247,BN:BN,"Unicos")&gt;=5,"In-Habilitado",IF(SUMIFS(BJ:BJ,BL:BL,"Aplica",F:F,F247,BN:BN,"Unicos")&gt;=2,"In-Habilitado",IF(AND(SUMIFS(BI:BI,BL:BL,"Aplica",F:F,F247,BN:BN,"Unicos")&gt;=2,SUMIFS(BJ:BJ,BL:BL,"Aplica",F:F,F247,BN:BN,"Unicos")&gt;=1),"In-Habilitado",""))))</f>
        <v/>
      </c>
      <c r="BP247" s="39">
        <f t="shared" si="23"/>
        <v>0</v>
      </c>
      <c r="BQ247" s="39" t="str">
        <f>IF(N248="","SIN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2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7" s="39" t="e">
        <f>IF(OR(Tabla2[[#This Row],[ESTADO DE LA AUDIENCIA]]="Programada",Tabla2[[#This Row],[ESTADO DE LA AUDIENCIA]]="Suspendida",Tabla2[[#This Row],[ESTADO DE LA AUDIENCIA]]=""),2025,IF(Tabla2[[#This Row],[FECHA DE CONSTANCIA DE EJECUTORIA]]="",2025,TEXT(Tabla2[[#This Row],[FECHA DE CONSTANCIA DE EJECUTORIA]],"YYYY")*1))</f>
        <v>#VALUE!</v>
      </c>
      <c r="BT247" s="39">
        <f t="shared" si="24"/>
        <v>2018</v>
      </c>
      <c r="BU2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7" s="39" t="str">
        <f>IF(COUNTIF($A$1:A247,A247)&gt;1,"","Unicos")</f>
        <v>Unicos</v>
      </c>
      <c r="BW247" s="44" t="str">
        <f ca="1">IF(Tabla2[[#This Row],[ESTADO DE LA AUDIENCIA]]="Finalizada",IFERROR(IF(TEXT(Tabla2[[#This Row],[FECHA DE CONSTANCIA DE EJECUTORIA]],"dd/mm/yyyy")*1&gt;=CONCATENATE(TEXT(TODAY(),"dd/mm/"),YEAR(TODAY())-3)*1,"Aplica","No Aplica"),"Validar"),"No Aplica")</f>
        <v>Validar</v>
      </c>
    </row>
    <row r="248" spans="1:75" ht="37.5" hidden="1" customHeight="1">
      <c r="A248" s="38">
        <v>239</v>
      </c>
      <c r="B248" s="39" t="s">
        <v>645</v>
      </c>
      <c r="C248" s="39" t="s">
        <v>4</v>
      </c>
      <c r="D248" s="39" t="s">
        <v>646</v>
      </c>
      <c r="E248" s="39" t="s">
        <v>141</v>
      </c>
      <c r="F248" s="39">
        <v>809010812</v>
      </c>
      <c r="G248" s="39">
        <v>1</v>
      </c>
      <c r="H248" s="39" t="s">
        <v>142</v>
      </c>
      <c r="I248" s="39">
        <v>2016</v>
      </c>
      <c r="J248" s="40">
        <v>69</v>
      </c>
      <c r="K248" s="39" t="s">
        <v>934</v>
      </c>
      <c r="L248" s="39" t="s">
        <v>144</v>
      </c>
      <c r="M248" s="39" t="s">
        <v>145</v>
      </c>
      <c r="N248" s="39" t="s">
        <v>933</v>
      </c>
      <c r="O248" s="41">
        <v>42585</v>
      </c>
      <c r="P248" s="41">
        <v>42592</v>
      </c>
      <c r="Q248" s="41">
        <v>42979</v>
      </c>
      <c r="R248" s="39" t="s">
        <v>147</v>
      </c>
      <c r="S248" s="41"/>
      <c r="T248" s="39" t="s">
        <v>649</v>
      </c>
      <c r="U248" s="39"/>
      <c r="V248" s="41">
        <v>43252</v>
      </c>
      <c r="W248" s="39" t="s">
        <v>164</v>
      </c>
      <c r="X248" s="39" t="s">
        <v>151</v>
      </c>
      <c r="Y248" s="39" t="s">
        <v>152</v>
      </c>
      <c r="Z248" s="39">
        <v>1230</v>
      </c>
      <c r="AA248" s="41">
        <v>42979</v>
      </c>
      <c r="AB248" s="39" t="s">
        <v>198</v>
      </c>
      <c r="AC248" s="41">
        <v>42979</v>
      </c>
      <c r="AD248" s="39">
        <v>915</v>
      </c>
      <c r="AE248" s="41">
        <v>43251</v>
      </c>
      <c r="AF248" s="39" t="s">
        <v>229</v>
      </c>
      <c r="AG248" s="41">
        <v>43252</v>
      </c>
      <c r="AH248" s="41"/>
      <c r="AI248" s="41">
        <v>45756</v>
      </c>
      <c r="AJ248" s="41" t="s">
        <v>153</v>
      </c>
      <c r="AK248" s="39" t="s">
        <v>154</v>
      </c>
      <c r="AL248" s="41"/>
      <c r="AM248" s="42">
        <v>32611465</v>
      </c>
      <c r="AN248" s="42">
        <v>32611465</v>
      </c>
      <c r="AO248" s="41">
        <v>43838</v>
      </c>
      <c r="AP248" s="39"/>
      <c r="AQ248" s="39"/>
      <c r="AR248" s="43" t="s">
        <v>153</v>
      </c>
      <c r="AS248" s="43" t="s">
        <v>153</v>
      </c>
      <c r="AT248" s="43" t="s">
        <v>153</v>
      </c>
      <c r="AU248" s="43" t="s">
        <v>153</v>
      </c>
      <c r="AV248" s="43" t="s">
        <v>153</v>
      </c>
      <c r="AW248" s="43" t="s">
        <v>153</v>
      </c>
      <c r="AX248" s="43"/>
      <c r="AY248" s="43"/>
      <c r="AZ248" s="43"/>
      <c r="BA248" s="39">
        <f t="shared" si="19"/>
        <v>1</v>
      </c>
      <c r="BB248" s="39">
        <f t="shared" si="20"/>
        <v>1</v>
      </c>
      <c r="BC248" s="39">
        <f>+IF(Tabla2[[#This Row],[PROCESOS_FINALIZADOS]]=1,0,1)</f>
        <v>0</v>
      </c>
      <c r="BD248" s="39">
        <f>+IF(AND(Tabla2[[#This Row],[ESTADO DEL PROCESO]]&lt;&gt;"FINALIZADo",Tabla2[[#This Row],[ESTADO DE LA AUDIENCIA]]="Suspendida"),1,0)</f>
        <v>0</v>
      </c>
      <c r="BE248" s="39">
        <f>+IF(AND(Tabla2[[#This Row],[ESTADO DEL PROCESO]]&lt;&gt;"FINALIZADO",Tabla2[[#This Row],[ESTADO DE LA AUDIENCIA]]="Finalizada"),1,0)</f>
        <v>0</v>
      </c>
      <c r="BF248" s="39">
        <f>+IF(AND(Tabla2[[#This Row],[ESTADO DEL PROCESO]]&lt;&gt;"FINALIZADo",Tabla2[[#This Row],[ESTADO DE LA AUDIENCIA]]="Programada"),1,0)</f>
        <v>0</v>
      </c>
      <c r="BG248" s="39">
        <f>+IF(AND(Tabla2[[#This Row],[ESTADO DEL PROCESO]]="FINALIZADo",Tabla2[[#This Row],[ESTADO DE LA AUDIENCIA]]=""),1,0)</f>
        <v>0</v>
      </c>
      <c r="BH248" s="39">
        <f>+IF(Tabla2[[#This Row],[TIPO RESUELVE]]="SANCION",1,0)</f>
        <v>1</v>
      </c>
      <c r="BI248" s="39">
        <f>IF(Tabla2[[#This Row],[ESTADO DE LA AUDIENCIA]]="Finalizada",IF(Tabla2[[#This Row],[CONSECUENCIA JURÍDICA]]="MULTA",1,0),0)</f>
        <v>0</v>
      </c>
      <c r="BJ248" s="39">
        <f>IF(Tabla2[[#This Row],[ESTADO DE LA AUDIENCIA]]="Finalizada",IF(IFERROR(SEARCH("INCUMPLIMIENTO",Tabla2[[#This Row],[CONSECUENCIA JURÍDICA]],1),"")=1,1,0),0)</f>
        <v>1</v>
      </c>
      <c r="BK248" s="39">
        <f>IF(Tabla2[[#This Row],[ESTADO DE LA AUDIENCIA]]="Finalizada",IF(Tabla2[[#This Row],[FECHA DE CONSTANCIA DE EJECUTORIA]]="","",IF(IFERROR(SEARCH("Caducidad del Contrato",Tabla2[[#This Row],[CONSECUENCIA JURÍDICA]],1),"")=1,1,0)),0)</f>
        <v>0</v>
      </c>
      <c r="BL248" s="39" t="str">
        <f t="shared" ca="1" si="21"/>
        <v>No_Aplica</v>
      </c>
      <c r="BM248" s="39" t="str">
        <f>Tabla2[[#This Row],[No. CONTRATO]]&amp;Tabla2[[#This Row],[NUMERO DE DOCUMENTO]]&amp;Tabla2[[#This Row],[CONSECUENCIA JURÍDICA]]</f>
        <v>69809010812Incumplimiento Parcial (Cláusula Penal)</v>
      </c>
      <c r="BN248" s="39" t="str">
        <f t="shared" si="22"/>
        <v>Unicos</v>
      </c>
      <c r="BO248" s="39" t="str">
        <f ca="1">IF(Tabla2[[#This Row],[CADUCIDAD]]=1,"In-Habilitado",IF(SUMIFS(BI:BI,BL:BL,"Aplica",F:F,F248,BN:BN,"Unicos")&gt;=5,"In-Habilitado",IF(SUMIFS(BJ:BJ,BL:BL,"Aplica",F:F,F248,BN:BN,"Unicos")&gt;=2,"In-Habilitado",IF(AND(SUMIFS(BI:BI,BL:BL,"Aplica",F:F,F248,BN:BN,"Unicos")&gt;=2,SUMIFS(BJ:BJ,BL:BL,"Aplica",F:F,F248,BN:BN,"Unicos")&gt;=1),"In-Habilitado",""))))</f>
        <v/>
      </c>
      <c r="BP248" s="39">
        <f t="shared" si="23"/>
        <v>0</v>
      </c>
      <c r="BQ248" s="39" t="str">
        <f>IF(N249="","SIN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2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8" s="39" t="e">
        <f>IF(OR(Tabla2[[#This Row],[ESTADO DE LA AUDIENCIA]]="Programada",Tabla2[[#This Row],[ESTADO DE LA AUDIENCIA]]="Suspendida",Tabla2[[#This Row],[ESTADO DE LA AUDIENCIA]]=""),2025,IF(Tabla2[[#This Row],[FECHA DE CONSTANCIA DE EJECUTORIA]]="",2025,TEXT(Tabla2[[#This Row],[FECHA DE CONSTANCIA DE EJECUTORIA]],"YYYY")*1))</f>
        <v>#VALUE!</v>
      </c>
      <c r="BT248" s="39">
        <f t="shared" si="24"/>
        <v>2018</v>
      </c>
      <c r="BU2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48" s="39" t="str">
        <f>IF(COUNTIF($A$1:A248,A248)&gt;1,"","Unicos")</f>
        <v>Unicos</v>
      </c>
      <c r="BW248" s="44" t="str">
        <f ca="1">IF(Tabla2[[#This Row],[ESTADO DE LA AUDIENCIA]]="Finalizada",IFERROR(IF(TEXT(Tabla2[[#This Row],[FECHA DE CONSTANCIA DE EJECUTORIA]],"dd/mm/yyyy")*1&gt;=CONCATENATE(TEXT(TODAY(),"dd/mm/"),YEAR(TODAY())-3)*1,"Aplica","No Aplica"),"Validar"),"No Aplica")</f>
        <v>Validar</v>
      </c>
    </row>
    <row r="249" spans="1:75" ht="37.5" hidden="1" customHeight="1">
      <c r="A249" s="38">
        <v>240</v>
      </c>
      <c r="B249" s="39" t="s">
        <v>645</v>
      </c>
      <c r="C249" s="39" t="s">
        <v>4</v>
      </c>
      <c r="D249" s="39" t="s">
        <v>646</v>
      </c>
      <c r="E249" s="39" t="s">
        <v>141</v>
      </c>
      <c r="F249" s="39">
        <v>809010812</v>
      </c>
      <c r="G249" s="39">
        <v>1</v>
      </c>
      <c r="H249" s="39" t="s">
        <v>142</v>
      </c>
      <c r="I249" s="39">
        <v>2016</v>
      </c>
      <c r="J249" s="40">
        <v>70</v>
      </c>
      <c r="K249" s="39" t="s">
        <v>647</v>
      </c>
      <c r="L249" s="39" t="s">
        <v>144</v>
      </c>
      <c r="M249" s="39" t="s">
        <v>145</v>
      </c>
      <c r="N249" s="39" t="s">
        <v>935</v>
      </c>
      <c r="O249" s="41">
        <v>42584</v>
      </c>
      <c r="P249" s="41">
        <v>42625</v>
      </c>
      <c r="Q249" s="41">
        <v>43251</v>
      </c>
      <c r="R249" s="39" t="s">
        <v>147</v>
      </c>
      <c r="S249" s="41"/>
      <c r="T249" s="39" t="s">
        <v>649</v>
      </c>
      <c r="U249" s="39"/>
      <c r="V249" s="41">
        <v>43252</v>
      </c>
      <c r="W249" s="39" t="s">
        <v>164</v>
      </c>
      <c r="X249" s="39" t="s">
        <v>151</v>
      </c>
      <c r="Y249" s="39" t="s">
        <v>152</v>
      </c>
      <c r="Z249" s="39">
        <v>1228</v>
      </c>
      <c r="AA249" s="41">
        <v>42614</v>
      </c>
      <c r="AB249" s="39" t="s">
        <v>198</v>
      </c>
      <c r="AC249" s="41">
        <v>42979</v>
      </c>
      <c r="AD249" s="39">
        <v>916</v>
      </c>
      <c r="AE249" s="41">
        <v>43251</v>
      </c>
      <c r="AF249" s="39" t="s">
        <v>229</v>
      </c>
      <c r="AG249" s="41">
        <v>42996</v>
      </c>
      <c r="AH249" s="41"/>
      <c r="AI249" s="41">
        <v>45756</v>
      </c>
      <c r="AJ249" s="41" t="s">
        <v>153</v>
      </c>
      <c r="AK249" s="39" t="s">
        <v>154</v>
      </c>
      <c r="AL249" s="41"/>
      <c r="AM249" s="42">
        <v>80758967</v>
      </c>
      <c r="AN249" s="42">
        <v>80758967</v>
      </c>
      <c r="AO249" s="41">
        <v>43809</v>
      </c>
      <c r="AP249" s="39"/>
      <c r="AQ249" s="39"/>
      <c r="AR249" s="43" t="s">
        <v>153</v>
      </c>
      <c r="AS249" s="43" t="s">
        <v>153</v>
      </c>
      <c r="AT249" s="43" t="s">
        <v>153</v>
      </c>
      <c r="AU249" s="43" t="s">
        <v>153</v>
      </c>
      <c r="AV249" s="43" t="s">
        <v>153</v>
      </c>
      <c r="AW249" s="43" t="s">
        <v>153</v>
      </c>
      <c r="AX249" s="43"/>
      <c r="AY249" s="43"/>
      <c r="AZ249" s="43"/>
      <c r="BA249" s="39">
        <f t="shared" si="19"/>
        <v>1</v>
      </c>
      <c r="BB249" s="39">
        <f t="shared" si="20"/>
        <v>1</v>
      </c>
      <c r="BC249" s="39">
        <f>+IF(Tabla2[[#This Row],[PROCESOS_FINALIZADOS]]=1,0,1)</f>
        <v>0</v>
      </c>
      <c r="BD249" s="39">
        <f>+IF(AND(Tabla2[[#This Row],[ESTADO DEL PROCESO]]&lt;&gt;"FINALIZADo",Tabla2[[#This Row],[ESTADO DE LA AUDIENCIA]]="Suspendida"),1,0)</f>
        <v>0</v>
      </c>
      <c r="BE249" s="39">
        <f>+IF(AND(Tabla2[[#This Row],[ESTADO DEL PROCESO]]&lt;&gt;"FINALIZADO",Tabla2[[#This Row],[ESTADO DE LA AUDIENCIA]]="Finalizada"),1,0)</f>
        <v>0</v>
      </c>
      <c r="BF249" s="39">
        <f>+IF(AND(Tabla2[[#This Row],[ESTADO DEL PROCESO]]&lt;&gt;"FINALIZADo",Tabla2[[#This Row],[ESTADO DE LA AUDIENCIA]]="Programada"),1,0)</f>
        <v>0</v>
      </c>
      <c r="BG249" s="39">
        <f>+IF(AND(Tabla2[[#This Row],[ESTADO DEL PROCESO]]="FINALIZADo",Tabla2[[#This Row],[ESTADO DE LA AUDIENCIA]]=""),1,0)</f>
        <v>0</v>
      </c>
      <c r="BH249" s="39">
        <f>+IF(Tabla2[[#This Row],[TIPO RESUELVE]]="SANCION",1,0)</f>
        <v>1</v>
      </c>
      <c r="BI249" s="39">
        <f>IF(Tabla2[[#This Row],[ESTADO DE LA AUDIENCIA]]="Finalizada",IF(Tabla2[[#This Row],[CONSECUENCIA JURÍDICA]]="MULTA",1,0),0)</f>
        <v>0</v>
      </c>
      <c r="BJ249" s="39">
        <f>IF(Tabla2[[#This Row],[ESTADO DE LA AUDIENCIA]]="Finalizada",IF(IFERROR(SEARCH("INCUMPLIMIENTO",Tabla2[[#This Row],[CONSECUENCIA JURÍDICA]],1),"")=1,1,0),0)</f>
        <v>1</v>
      </c>
      <c r="BK249" s="39">
        <f>IF(Tabla2[[#This Row],[ESTADO DE LA AUDIENCIA]]="Finalizada",IF(Tabla2[[#This Row],[FECHA DE CONSTANCIA DE EJECUTORIA]]="","",IF(IFERROR(SEARCH("Caducidad del Contrato",Tabla2[[#This Row],[CONSECUENCIA JURÍDICA]],1),"")=1,1,0)),0)</f>
        <v>0</v>
      </c>
      <c r="BL249" s="39" t="str">
        <f t="shared" ca="1" si="21"/>
        <v>No_Aplica</v>
      </c>
      <c r="BM249" s="39" t="str">
        <f>Tabla2[[#This Row],[No. CONTRATO]]&amp;Tabla2[[#This Row],[NUMERO DE DOCUMENTO]]&amp;Tabla2[[#This Row],[CONSECUENCIA JURÍDICA]]</f>
        <v>70809010812Incumplimiento Parcial (Cláusula Penal)</v>
      </c>
      <c r="BN249" s="39" t="str">
        <f t="shared" si="22"/>
        <v>Unicos</v>
      </c>
      <c r="BO249" s="39" t="str">
        <f ca="1">IF(Tabla2[[#This Row],[CADUCIDAD]]=1,"In-Habilitado",IF(SUMIFS(BI:BI,BL:BL,"Aplica",F:F,F249,BN:BN,"Unicos")&gt;=5,"In-Habilitado",IF(SUMIFS(BJ:BJ,BL:BL,"Aplica",F:F,F249,BN:BN,"Unicos")&gt;=2,"In-Habilitado",IF(AND(SUMIFS(BI:BI,BL:BL,"Aplica",F:F,F249,BN:BN,"Unicos")&gt;=2,SUMIFS(BJ:BJ,BL:BL,"Aplica",F:F,F249,BN:BN,"Unicos")&gt;=1),"In-Habilitado",""))))</f>
        <v/>
      </c>
      <c r="BP249" s="39">
        <f t="shared" si="23"/>
        <v>0</v>
      </c>
      <c r="BQ249" s="39" t="str">
        <f>IF(N250="","SIN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49" s="39" t="e">
        <f>IF(OR(Tabla2[[#This Row],[ESTADO DE LA AUDIENCIA]]="Programada",Tabla2[[#This Row],[ESTADO DE LA AUDIENCIA]]="Suspendida",Tabla2[[#This Row],[ESTADO DE LA AUDIENCIA]]=""),2025,IF(Tabla2[[#This Row],[FECHA DE CONSTANCIA DE EJECUTORIA]]="",2025,TEXT(Tabla2[[#This Row],[FECHA DE CONSTANCIA DE EJECUTORIA]],"YYYY")*1))</f>
        <v>#VALUE!</v>
      </c>
      <c r="BT249" s="39">
        <f t="shared" si="24"/>
        <v>2017</v>
      </c>
      <c r="BU2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249" s="39" t="str">
        <f>IF(COUNTIF($A$1:A249,A249)&gt;1,"","Unicos")</f>
        <v>Unicos</v>
      </c>
      <c r="BW249" s="44" t="str">
        <f ca="1">IF(Tabla2[[#This Row],[ESTADO DE LA AUDIENCIA]]="Finalizada",IFERROR(IF(TEXT(Tabla2[[#This Row],[FECHA DE CONSTANCIA DE EJECUTORIA]],"dd/mm/yyyy")*1&gt;=CONCATENATE(TEXT(TODAY(),"dd/mm/"),YEAR(TODAY())-3)*1,"Aplica","No Aplica"),"Validar"),"No Aplica")</f>
        <v>Validar</v>
      </c>
    </row>
    <row r="250" spans="1:75" ht="37.5" hidden="1" customHeight="1">
      <c r="A250" s="38">
        <v>241</v>
      </c>
      <c r="B250" s="39" t="s">
        <v>20</v>
      </c>
      <c r="C250" s="39" t="s">
        <v>4</v>
      </c>
      <c r="D250" s="39" t="s">
        <v>936</v>
      </c>
      <c r="E250" s="39" t="s">
        <v>141</v>
      </c>
      <c r="F250" s="39">
        <v>800034694</v>
      </c>
      <c r="G250" s="39">
        <v>1</v>
      </c>
      <c r="H250" s="39" t="s">
        <v>142</v>
      </c>
      <c r="I250" s="39">
        <v>2017</v>
      </c>
      <c r="J250" s="40">
        <v>54002982017</v>
      </c>
      <c r="K250" s="39" t="s">
        <v>937</v>
      </c>
      <c r="L250" s="39" t="s">
        <v>169</v>
      </c>
      <c r="M250" s="39" t="s">
        <v>145</v>
      </c>
      <c r="N250" s="46" t="s">
        <v>56</v>
      </c>
      <c r="O250" s="41"/>
      <c r="P250" s="41"/>
      <c r="Q250" s="41"/>
      <c r="R250" s="39" t="s">
        <v>147</v>
      </c>
      <c r="S250" s="41"/>
      <c r="T250" s="39"/>
      <c r="U250" s="39"/>
      <c r="V250" s="41">
        <v>44029</v>
      </c>
      <c r="W250" s="39" t="s">
        <v>164</v>
      </c>
      <c r="X250" s="39" t="s">
        <v>165</v>
      </c>
      <c r="Y250" s="39" t="s">
        <v>268</v>
      </c>
      <c r="Z250" s="39">
        <v>843</v>
      </c>
      <c r="AA250" s="41">
        <v>43256</v>
      </c>
      <c r="AB250" s="39" t="s">
        <v>154</v>
      </c>
      <c r="AC250" s="41"/>
      <c r="AD250" s="39"/>
      <c r="AE250" s="41"/>
      <c r="AF250" s="39"/>
      <c r="AG250" s="41">
        <v>43257</v>
      </c>
      <c r="AH250" s="41"/>
      <c r="AI250" s="41"/>
      <c r="AJ250" s="41"/>
      <c r="AK250" s="39"/>
      <c r="AL250" s="41"/>
      <c r="AM250" s="42"/>
      <c r="AN250" s="42"/>
      <c r="AO250" s="41"/>
      <c r="AP250" s="39"/>
      <c r="AQ250" s="39"/>
      <c r="AR250" s="43" t="s">
        <v>153</v>
      </c>
      <c r="AS250" s="43" t="s">
        <v>153</v>
      </c>
      <c r="AT250" s="43" t="s">
        <v>153</v>
      </c>
      <c r="AU250" s="43" t="s">
        <v>153</v>
      </c>
      <c r="AV250" s="43" t="s">
        <v>153</v>
      </c>
      <c r="AW250" s="43" t="s">
        <v>153</v>
      </c>
      <c r="AX250" s="43"/>
      <c r="AY250" s="43"/>
      <c r="AZ250" s="43"/>
      <c r="BA250" s="39">
        <f t="shared" si="19"/>
        <v>1</v>
      </c>
      <c r="BB250" s="39">
        <f t="shared" si="20"/>
        <v>1</v>
      </c>
      <c r="BC250" s="39">
        <f>+IF(Tabla2[[#This Row],[PROCESOS_FINALIZADOS]]=1,0,1)</f>
        <v>0</v>
      </c>
      <c r="BD250" s="39">
        <f>+IF(AND(Tabla2[[#This Row],[ESTADO DEL PROCESO]]&lt;&gt;"FINALIZADo",Tabla2[[#This Row],[ESTADO DE LA AUDIENCIA]]="Suspendida"),1,0)</f>
        <v>0</v>
      </c>
      <c r="BE250" s="39">
        <f>+IF(AND(Tabla2[[#This Row],[ESTADO DEL PROCESO]]&lt;&gt;"FINALIZADO",Tabla2[[#This Row],[ESTADO DE LA AUDIENCIA]]="Finalizada"),1,0)</f>
        <v>0</v>
      </c>
      <c r="BF250" s="39">
        <f>+IF(AND(Tabla2[[#This Row],[ESTADO DEL PROCESO]]&lt;&gt;"FINALIZADo",Tabla2[[#This Row],[ESTADO DE LA AUDIENCIA]]="Programada"),1,0)</f>
        <v>0</v>
      </c>
      <c r="BG250" s="39">
        <f>+IF(AND(Tabla2[[#This Row],[ESTADO DEL PROCESO]]="FINALIZADo",Tabla2[[#This Row],[ESTADO DE LA AUDIENCIA]]=""),1,0)</f>
        <v>0</v>
      </c>
      <c r="BH250" s="39">
        <f>+IF(Tabla2[[#This Row],[TIPO RESUELVE]]="SANCION",1,0)</f>
        <v>0</v>
      </c>
      <c r="BI250" s="39">
        <f>IF(Tabla2[[#This Row],[ESTADO DE LA AUDIENCIA]]="Finalizada",IF(Tabla2[[#This Row],[CONSECUENCIA JURÍDICA]]="MULTA",1,0),0)</f>
        <v>0</v>
      </c>
      <c r="BJ250" s="39">
        <f>IF(Tabla2[[#This Row],[ESTADO DE LA AUDIENCIA]]="Finalizada",IF(IFERROR(SEARCH("INCUMPLIMIENTO",Tabla2[[#This Row],[CONSECUENCIA JURÍDICA]],1),"")=1,1,0),0)</f>
        <v>0</v>
      </c>
      <c r="BK250" s="39">
        <f>IF(Tabla2[[#This Row],[ESTADO DE LA AUDIENCIA]]="Finalizada",IF(Tabla2[[#This Row],[FECHA DE CONSTANCIA DE EJECUTORIA]]="","",IF(IFERROR(SEARCH("Caducidad del Contrato",Tabla2[[#This Row],[CONSECUENCIA JURÍDICA]],1),"")=1,1,0)),0)</f>
        <v>0</v>
      </c>
      <c r="BL250" s="39" t="str">
        <f t="shared" ca="1" si="21"/>
        <v>No_Aplica</v>
      </c>
      <c r="BM250" s="39" t="str">
        <f>Tabla2[[#This Row],[No. CONTRATO]]&amp;Tabla2[[#This Row],[NUMERO DE DOCUMENTO]]&amp;Tabla2[[#This Row],[CONSECUENCIA JURÍDICA]]</f>
        <v>54002982017800034694Terminación de la actuación sancionatoria</v>
      </c>
      <c r="BN250" s="39" t="str">
        <f t="shared" si="22"/>
        <v>Unicos</v>
      </c>
      <c r="BO250" s="39" t="str">
        <f ca="1">IF(Tabla2[[#This Row],[CADUCIDAD]]=1,"In-Habilitado",IF(SUMIFS(BI:BI,BL:BL,"Aplica",F:F,F250,BN:BN,"Unicos")&gt;=5,"In-Habilitado",IF(SUMIFS(BJ:BJ,BL:BL,"Aplica",F:F,F250,BN:BN,"Unicos")&gt;=2,"In-Habilitado",IF(AND(SUMIFS(BI:BI,BL:BL,"Aplica",F:F,F250,BN:BN,"Unicos")&gt;=2,SUMIFS(BJ:BJ,BL:BL,"Aplica",F:F,F250,BN:BN,"Unicos")&gt;=1),"In-Habilitado",""))))</f>
        <v/>
      </c>
      <c r="BP250" s="39">
        <f t="shared" si="23"/>
        <v>1</v>
      </c>
      <c r="BQ250" s="39" t="str">
        <f>IF(N251="","SIN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0" s="39" t="e">
        <f>IF(OR(Tabla2[[#This Row],[ESTADO DE LA AUDIENCIA]]="Programada",Tabla2[[#This Row],[ESTADO DE LA AUDIENCIA]]="Suspendida",Tabla2[[#This Row],[ESTADO DE LA AUDIENCIA]]=""),2025,IF(Tabla2[[#This Row],[FECHA DE CONSTANCIA DE EJECUTORIA]]="",2025,TEXT(Tabla2[[#This Row],[FECHA DE CONSTANCIA DE EJECUTORIA]],"YYYY")*1))</f>
        <v>#VALUE!</v>
      </c>
      <c r="BT250" s="39">
        <f t="shared" si="24"/>
        <v>2018</v>
      </c>
      <c r="BU2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0" s="39" t="str">
        <f>IF(COUNTIF($A$1:A250,A250)&gt;1,"","Unicos")</f>
        <v>Unicos</v>
      </c>
      <c r="BW250" s="44" t="str">
        <f ca="1">IF(Tabla2[[#This Row],[ESTADO DE LA AUDIENCIA]]="Finalizada",IFERROR(IF(TEXT(Tabla2[[#This Row],[FECHA DE CONSTANCIA DE EJECUTORIA]],"dd/mm/yyyy")*1&gt;=CONCATENATE(TEXT(TODAY(),"dd/mm/"),YEAR(TODAY())-3)*1,"Aplica","No Aplica"),"Validar"),"No Aplica")</f>
        <v>Validar</v>
      </c>
    </row>
    <row r="251" spans="1:75" ht="37.5" hidden="1" customHeight="1">
      <c r="A251" s="38">
        <v>242</v>
      </c>
      <c r="B251" s="39" t="s">
        <v>20</v>
      </c>
      <c r="C251" s="39" t="s">
        <v>4</v>
      </c>
      <c r="D251" s="39" t="s">
        <v>938</v>
      </c>
      <c r="E251" s="39" t="s">
        <v>141</v>
      </c>
      <c r="F251" s="39">
        <v>800154335</v>
      </c>
      <c r="G251" s="39">
        <v>5</v>
      </c>
      <c r="H251" s="39" t="s">
        <v>142</v>
      </c>
      <c r="I251" s="39">
        <v>2016</v>
      </c>
      <c r="J251" s="40">
        <v>54004282016</v>
      </c>
      <c r="K251" s="39" t="s">
        <v>939</v>
      </c>
      <c r="L251" s="39" t="s">
        <v>144</v>
      </c>
      <c r="M251" s="39" t="s">
        <v>145</v>
      </c>
      <c r="N251" s="39" t="s">
        <v>56</v>
      </c>
      <c r="O251" s="41"/>
      <c r="P251" s="41"/>
      <c r="Q251" s="41"/>
      <c r="R251" s="39" t="s">
        <v>147</v>
      </c>
      <c r="S251" s="41"/>
      <c r="T251" s="39"/>
      <c r="U251" s="39"/>
      <c r="V251" s="41">
        <v>44029</v>
      </c>
      <c r="W251" s="39" t="s">
        <v>164</v>
      </c>
      <c r="X251" s="39" t="s">
        <v>165</v>
      </c>
      <c r="Y251" s="39" t="s">
        <v>268</v>
      </c>
      <c r="Z251" s="39">
        <v>842</v>
      </c>
      <c r="AA251" s="41">
        <v>43256</v>
      </c>
      <c r="AB251" s="39" t="s">
        <v>154</v>
      </c>
      <c r="AC251" s="41"/>
      <c r="AD251" s="39"/>
      <c r="AE251" s="41"/>
      <c r="AF251" s="39"/>
      <c r="AG251" s="41">
        <v>43257</v>
      </c>
      <c r="AH251" s="41"/>
      <c r="AI251" s="41"/>
      <c r="AJ251" s="41"/>
      <c r="AK251" s="39"/>
      <c r="AL251" s="41"/>
      <c r="AM251" s="42"/>
      <c r="AN251" s="42"/>
      <c r="AO251" s="41"/>
      <c r="AP251" s="39"/>
      <c r="AQ251" s="39"/>
      <c r="AR251" s="43" t="s">
        <v>153</v>
      </c>
      <c r="AS251" s="43" t="s">
        <v>153</v>
      </c>
      <c r="AT251" s="43" t="s">
        <v>153</v>
      </c>
      <c r="AU251" s="43" t="s">
        <v>153</v>
      </c>
      <c r="AV251" s="43" t="s">
        <v>153</v>
      </c>
      <c r="AW251" s="43" t="s">
        <v>153</v>
      </c>
      <c r="AX251" s="43"/>
      <c r="AY251" s="43"/>
      <c r="AZ251" s="43"/>
      <c r="BA251" s="39">
        <f t="shared" si="19"/>
        <v>1</v>
      </c>
      <c r="BB251" s="39">
        <f t="shared" si="20"/>
        <v>1</v>
      </c>
      <c r="BC251" s="39">
        <f>+IF(Tabla2[[#This Row],[PROCESOS_FINALIZADOS]]=1,0,1)</f>
        <v>0</v>
      </c>
      <c r="BD251" s="39">
        <f>+IF(AND(Tabla2[[#This Row],[ESTADO DEL PROCESO]]&lt;&gt;"FINALIZADo",Tabla2[[#This Row],[ESTADO DE LA AUDIENCIA]]="Suspendida"),1,0)</f>
        <v>0</v>
      </c>
      <c r="BE251" s="39">
        <f>+IF(AND(Tabla2[[#This Row],[ESTADO DEL PROCESO]]&lt;&gt;"FINALIZADO",Tabla2[[#This Row],[ESTADO DE LA AUDIENCIA]]="Finalizada"),1,0)</f>
        <v>0</v>
      </c>
      <c r="BF251" s="39">
        <f>+IF(AND(Tabla2[[#This Row],[ESTADO DEL PROCESO]]&lt;&gt;"FINALIZADo",Tabla2[[#This Row],[ESTADO DE LA AUDIENCIA]]="Programada"),1,0)</f>
        <v>0</v>
      </c>
      <c r="BG251" s="39">
        <f>+IF(AND(Tabla2[[#This Row],[ESTADO DEL PROCESO]]="FINALIZADo",Tabla2[[#This Row],[ESTADO DE LA AUDIENCIA]]=""),1,0)</f>
        <v>0</v>
      </c>
      <c r="BH251" s="39">
        <f>+IF(Tabla2[[#This Row],[TIPO RESUELVE]]="SANCION",1,0)</f>
        <v>0</v>
      </c>
      <c r="BI251" s="39">
        <f>IF(Tabla2[[#This Row],[ESTADO DE LA AUDIENCIA]]="Finalizada",IF(Tabla2[[#This Row],[CONSECUENCIA JURÍDICA]]="MULTA",1,0),0)</f>
        <v>0</v>
      </c>
      <c r="BJ251" s="39">
        <f>IF(Tabla2[[#This Row],[ESTADO DE LA AUDIENCIA]]="Finalizada",IF(IFERROR(SEARCH("INCUMPLIMIENTO",Tabla2[[#This Row],[CONSECUENCIA JURÍDICA]],1),"")=1,1,0),0)</f>
        <v>0</v>
      </c>
      <c r="BK251" s="39">
        <f>IF(Tabla2[[#This Row],[ESTADO DE LA AUDIENCIA]]="Finalizada",IF(Tabla2[[#This Row],[FECHA DE CONSTANCIA DE EJECUTORIA]]="","",IF(IFERROR(SEARCH("Caducidad del Contrato",Tabla2[[#This Row],[CONSECUENCIA JURÍDICA]],1),"")=1,1,0)),0)</f>
        <v>0</v>
      </c>
      <c r="BL251" s="39" t="str">
        <f t="shared" ca="1" si="21"/>
        <v>No_Aplica</v>
      </c>
      <c r="BM251" s="39" t="str">
        <f>Tabla2[[#This Row],[No. CONTRATO]]&amp;Tabla2[[#This Row],[NUMERO DE DOCUMENTO]]&amp;Tabla2[[#This Row],[CONSECUENCIA JURÍDICA]]</f>
        <v>54004282016800154335Terminación de la actuación sancionatoria</v>
      </c>
      <c r="BN251" s="39" t="str">
        <f t="shared" si="22"/>
        <v>Unicos</v>
      </c>
      <c r="BO251" s="39" t="str">
        <f ca="1">IF(Tabla2[[#This Row],[CADUCIDAD]]=1,"In-Habilitado",IF(SUMIFS(BI:BI,BL:BL,"Aplica",F:F,F251,BN:BN,"Unicos")&gt;=5,"In-Habilitado",IF(SUMIFS(BJ:BJ,BL:BL,"Aplica",F:F,F251,BN:BN,"Unicos")&gt;=2,"In-Habilitado",IF(AND(SUMIFS(BI:BI,BL:BL,"Aplica",F:F,F251,BN:BN,"Unicos")&gt;=2,SUMIFS(BJ:BJ,BL:BL,"Aplica",F:F,F251,BN:BN,"Unicos")&gt;=1),"In-Habilitado",""))))</f>
        <v/>
      </c>
      <c r="BP251" s="39">
        <f t="shared" si="23"/>
        <v>1</v>
      </c>
      <c r="BQ251" s="39" t="str">
        <f>IF(N252="","SIN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1" s="39" t="e">
        <f>IF(OR(Tabla2[[#This Row],[ESTADO DE LA AUDIENCIA]]="Programada",Tabla2[[#This Row],[ESTADO DE LA AUDIENCIA]]="Suspendida",Tabla2[[#This Row],[ESTADO DE LA AUDIENCIA]]=""),2025,IF(Tabla2[[#This Row],[FECHA DE CONSTANCIA DE EJECUTORIA]]="",2025,TEXT(Tabla2[[#This Row],[FECHA DE CONSTANCIA DE EJECUTORIA]],"YYYY")*1))</f>
        <v>#VALUE!</v>
      </c>
      <c r="BT251" s="39">
        <f t="shared" si="24"/>
        <v>2018</v>
      </c>
      <c r="BU2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1" s="39" t="str">
        <f>IF(COUNTIF($A$1:A251,A251)&gt;1,"","Unicos")</f>
        <v>Unicos</v>
      </c>
      <c r="BW251" s="44" t="str">
        <f ca="1">IF(Tabla2[[#This Row],[ESTADO DE LA AUDIENCIA]]="Finalizada",IFERROR(IF(TEXT(Tabla2[[#This Row],[FECHA DE CONSTANCIA DE EJECUTORIA]],"dd/mm/yyyy")*1&gt;=CONCATENATE(TEXT(TODAY(),"dd/mm/"),YEAR(TODAY())-3)*1,"Aplica","No Aplica"),"Validar"),"No Aplica")</f>
        <v>Validar</v>
      </c>
    </row>
    <row r="252" spans="1:75" ht="37.5" hidden="1" customHeight="1">
      <c r="A252" s="38">
        <v>243</v>
      </c>
      <c r="B252" s="39" t="s">
        <v>14</v>
      </c>
      <c r="C252" s="39" t="s">
        <v>4</v>
      </c>
      <c r="D252" s="39" t="s">
        <v>940</v>
      </c>
      <c r="E252" s="39" t="s">
        <v>141</v>
      </c>
      <c r="F252" s="39">
        <v>800255663</v>
      </c>
      <c r="G252" s="39"/>
      <c r="H252" s="39" t="s">
        <v>142</v>
      </c>
      <c r="I252" s="39">
        <v>2016</v>
      </c>
      <c r="J252" s="40">
        <v>76009902016</v>
      </c>
      <c r="K252" s="39" t="s">
        <v>941</v>
      </c>
      <c r="L252" s="39" t="s">
        <v>144</v>
      </c>
      <c r="M252" s="39" t="s">
        <v>145</v>
      </c>
      <c r="N252" s="46" t="s">
        <v>56</v>
      </c>
      <c r="O252" s="41">
        <v>42963</v>
      </c>
      <c r="P252" s="41">
        <v>42963</v>
      </c>
      <c r="Q252" s="41">
        <v>42998</v>
      </c>
      <c r="R252" s="39" t="s">
        <v>147</v>
      </c>
      <c r="S252" s="41"/>
      <c r="T252" s="39"/>
      <c r="U252" s="39"/>
      <c r="V252" s="41"/>
      <c r="W252" s="39" t="s">
        <v>745</v>
      </c>
      <c r="X252" s="39" t="s">
        <v>151</v>
      </c>
      <c r="Y252" s="39" t="s">
        <v>152</v>
      </c>
      <c r="Z252" s="39">
        <v>4465</v>
      </c>
      <c r="AA252" s="41">
        <v>43266</v>
      </c>
      <c r="AB252" s="39" t="s">
        <v>154</v>
      </c>
      <c r="AC252" s="41"/>
      <c r="AD252" s="39"/>
      <c r="AE252" s="41"/>
      <c r="AF252" s="39"/>
      <c r="AG252" s="41">
        <v>43269</v>
      </c>
      <c r="AH252" s="41"/>
      <c r="AI252" s="41">
        <v>43311</v>
      </c>
      <c r="AJ252" s="41" t="s">
        <v>153</v>
      </c>
      <c r="AK252" s="39" t="s">
        <v>198</v>
      </c>
      <c r="AL252" s="41"/>
      <c r="AM252" s="42">
        <v>1035908</v>
      </c>
      <c r="AN252" s="42"/>
      <c r="AO252" s="41"/>
      <c r="AP252" s="39"/>
      <c r="AQ252" s="39"/>
      <c r="AR252" s="43" t="s">
        <v>153</v>
      </c>
      <c r="AS252" s="43" t="s">
        <v>153</v>
      </c>
      <c r="AT252" s="43" t="s">
        <v>153</v>
      </c>
      <c r="AU252" s="43" t="s">
        <v>153</v>
      </c>
      <c r="AV252" s="43" t="s">
        <v>153</v>
      </c>
      <c r="AW252" s="43" t="s">
        <v>153</v>
      </c>
      <c r="AX252" s="43"/>
      <c r="AY252" s="43"/>
      <c r="AZ252" s="43"/>
      <c r="BA252" s="39">
        <f t="shared" si="19"/>
        <v>1</v>
      </c>
      <c r="BB252" s="39">
        <f t="shared" si="20"/>
        <v>1</v>
      </c>
      <c r="BC252" s="39">
        <f>+IF(Tabla2[[#This Row],[PROCESOS_FINALIZADOS]]=1,0,1)</f>
        <v>0</v>
      </c>
      <c r="BD252" s="39">
        <f>+IF(AND(Tabla2[[#This Row],[ESTADO DEL PROCESO]]&lt;&gt;"FINALIZADo",Tabla2[[#This Row],[ESTADO DE LA AUDIENCIA]]="Suspendida"),1,0)</f>
        <v>0</v>
      </c>
      <c r="BE252" s="39">
        <f>+IF(AND(Tabla2[[#This Row],[ESTADO DEL PROCESO]]&lt;&gt;"FINALIZADO",Tabla2[[#This Row],[ESTADO DE LA AUDIENCIA]]="Finalizada"),1,0)</f>
        <v>0</v>
      </c>
      <c r="BF252" s="39">
        <f>+IF(AND(Tabla2[[#This Row],[ESTADO DEL PROCESO]]&lt;&gt;"FINALIZADo",Tabla2[[#This Row],[ESTADO DE LA AUDIENCIA]]="Programada"),1,0)</f>
        <v>0</v>
      </c>
      <c r="BG252" s="39">
        <f>+IF(AND(Tabla2[[#This Row],[ESTADO DEL PROCESO]]="FINALIZADo",Tabla2[[#This Row],[ESTADO DE LA AUDIENCIA]]=""),1,0)</f>
        <v>0</v>
      </c>
      <c r="BH252" s="39">
        <f>+IF(Tabla2[[#This Row],[TIPO RESUELVE]]="SANCION",1,0)</f>
        <v>1</v>
      </c>
      <c r="BI252" s="39">
        <f>IF(Tabla2[[#This Row],[ESTADO DE LA AUDIENCIA]]="Finalizada",IF(Tabla2[[#This Row],[CONSECUENCIA JURÍDICA]]="MULTA",1,0),0)</f>
        <v>0</v>
      </c>
      <c r="BJ252" s="39">
        <f>IF(Tabla2[[#This Row],[ESTADO DE LA AUDIENCIA]]="Finalizada",IF(IFERROR(SEARCH("INCUMPLIMIENTO",Tabla2[[#This Row],[CONSECUENCIA JURÍDICA]],1),"")=1,1,0),0)</f>
        <v>1</v>
      </c>
      <c r="BK252" s="39">
        <f>IF(Tabla2[[#This Row],[ESTADO DE LA AUDIENCIA]]="Finalizada",IF(Tabla2[[#This Row],[FECHA DE CONSTANCIA DE EJECUTORIA]]="","",IF(IFERROR(SEARCH("Caducidad del Contrato",Tabla2[[#This Row],[CONSECUENCIA JURÍDICA]],1),"")=1,1,0)),0)</f>
        <v>0</v>
      </c>
      <c r="BL252" s="39" t="str">
        <f t="shared" ca="1" si="21"/>
        <v>No_Aplica</v>
      </c>
      <c r="BM252" s="39" t="str">
        <f>Tabla2[[#This Row],[No. CONTRATO]]&amp;Tabla2[[#This Row],[NUMERO DE DOCUMENTO]]&amp;Tabla2[[#This Row],[CONSECUENCIA JURÍDICA]]</f>
        <v>76009902016800255663Incumplimiento Parcial (Cláusula Penal)</v>
      </c>
      <c r="BN252" s="39" t="str">
        <f t="shared" si="22"/>
        <v>Unicos</v>
      </c>
      <c r="BO252" s="39" t="str">
        <f ca="1">IF(Tabla2[[#This Row],[CADUCIDAD]]=1,"In-Habilitado",IF(SUMIFS(BI:BI,BL:BL,"Aplica",F:F,F252,BN:BN,"Unicos")&gt;=5,"In-Habilitado",IF(SUMIFS(BJ:BJ,BL:BL,"Aplica",F:F,F252,BN:BN,"Unicos")&gt;=2,"In-Habilitado",IF(AND(SUMIFS(BI:BI,BL:BL,"Aplica",F:F,F252,BN:BN,"Unicos")&gt;=2,SUMIFS(BJ:BJ,BL:BL,"Aplica",F:F,F252,BN:BN,"Unicos")&gt;=1),"In-Habilitado",""))))</f>
        <v/>
      </c>
      <c r="BP252" s="39">
        <f t="shared" si="23"/>
        <v>0</v>
      </c>
      <c r="BQ252" s="39" t="str">
        <f>IF(N253="","SIN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2" s="39" t="e">
        <f>IF(OR(Tabla2[[#This Row],[ESTADO DE LA AUDIENCIA]]="Programada",Tabla2[[#This Row],[ESTADO DE LA AUDIENCIA]]="Suspendida",Tabla2[[#This Row],[ESTADO DE LA AUDIENCIA]]=""),2025,IF(Tabla2[[#This Row],[FECHA DE CONSTANCIA DE EJECUTORIA]]="",2025,TEXT(Tabla2[[#This Row],[FECHA DE CONSTANCIA DE EJECUTORIA]],"YYYY")*1))</f>
        <v>#VALUE!</v>
      </c>
      <c r="BT252" s="39">
        <f t="shared" si="24"/>
        <v>2018</v>
      </c>
      <c r="BU2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2" s="39" t="str">
        <f>IF(COUNTIF($A$1:A252,A252)&gt;1,"","Unicos")</f>
        <v>Unicos</v>
      </c>
      <c r="BW252" s="44" t="str">
        <f ca="1">IF(Tabla2[[#This Row],[ESTADO DE LA AUDIENCIA]]="Finalizada",IFERROR(IF(TEXT(Tabla2[[#This Row],[FECHA DE CONSTANCIA DE EJECUTORIA]],"dd/mm/yyyy")*1&gt;=CONCATENATE(TEXT(TODAY(),"dd/mm/"),YEAR(TODAY())-3)*1,"Aplica","No Aplica"),"Validar"),"No Aplica")</f>
        <v>Validar</v>
      </c>
    </row>
    <row r="253" spans="1:75" ht="37.5" hidden="1" customHeight="1">
      <c r="A253" s="38">
        <v>244</v>
      </c>
      <c r="B253" s="39" t="s">
        <v>174</v>
      </c>
      <c r="C253" s="39" t="s">
        <v>4</v>
      </c>
      <c r="D253" s="39" t="s">
        <v>942</v>
      </c>
      <c r="E253" s="39" t="s">
        <v>141</v>
      </c>
      <c r="F253" s="39">
        <v>800143440</v>
      </c>
      <c r="G253" s="39"/>
      <c r="H253" s="39" t="s">
        <v>142</v>
      </c>
      <c r="I253" s="39">
        <v>2015</v>
      </c>
      <c r="J253" s="40">
        <v>235</v>
      </c>
      <c r="K253" s="39" t="s">
        <v>832</v>
      </c>
      <c r="L253" s="39" t="s">
        <v>144</v>
      </c>
      <c r="M253" s="39" t="s">
        <v>145</v>
      </c>
      <c r="N253" s="39" t="s">
        <v>56</v>
      </c>
      <c r="O253" s="41"/>
      <c r="P253" s="41"/>
      <c r="Q253" s="41">
        <v>43270</v>
      </c>
      <c r="R253" s="39" t="s">
        <v>147</v>
      </c>
      <c r="S253" s="41"/>
      <c r="T253" s="39"/>
      <c r="U253" s="39" t="s">
        <v>943</v>
      </c>
      <c r="V253" s="41">
        <v>43270</v>
      </c>
      <c r="W253" s="39" t="s">
        <v>857</v>
      </c>
      <c r="X253" s="39" t="s">
        <v>151</v>
      </c>
      <c r="Y253" s="39" t="s">
        <v>252</v>
      </c>
      <c r="Z253" s="39">
        <v>2440</v>
      </c>
      <c r="AA253" s="41">
        <v>43259</v>
      </c>
      <c r="AB253" s="39" t="s">
        <v>198</v>
      </c>
      <c r="AC253" s="41">
        <v>43259</v>
      </c>
      <c r="AD253" s="39">
        <v>2598</v>
      </c>
      <c r="AE253" s="41">
        <v>43270</v>
      </c>
      <c r="AF253" s="39" t="s">
        <v>229</v>
      </c>
      <c r="AG253" s="41">
        <v>43270</v>
      </c>
      <c r="AH253" s="41"/>
      <c r="AI253" s="41"/>
      <c r="AJ253" s="41" t="s">
        <v>153</v>
      </c>
      <c r="AK253" s="39" t="s">
        <v>198</v>
      </c>
      <c r="AL253" s="41"/>
      <c r="AM253" s="42">
        <v>12014248</v>
      </c>
      <c r="AN253" s="42"/>
      <c r="AO253" s="41"/>
      <c r="AP253" s="39"/>
      <c r="AQ253" s="39"/>
      <c r="AR253" s="43" t="s">
        <v>153</v>
      </c>
      <c r="AS253" s="43" t="s">
        <v>153</v>
      </c>
      <c r="AT253" s="43" t="s">
        <v>153</v>
      </c>
      <c r="AU253" s="43" t="s">
        <v>153</v>
      </c>
      <c r="AV253" s="43" t="s">
        <v>153</v>
      </c>
      <c r="AW253" s="43" t="s">
        <v>153</v>
      </c>
      <c r="AX253" s="43"/>
      <c r="AY253" s="43"/>
      <c r="AZ253" s="43"/>
      <c r="BA253" s="39">
        <f t="shared" si="19"/>
        <v>1</v>
      </c>
      <c r="BB253" s="39">
        <f t="shared" si="20"/>
        <v>1</v>
      </c>
      <c r="BC253" s="39">
        <f>+IF(Tabla2[[#This Row],[PROCESOS_FINALIZADOS]]=1,0,1)</f>
        <v>0</v>
      </c>
      <c r="BD253" s="39">
        <f>+IF(AND(Tabla2[[#This Row],[ESTADO DEL PROCESO]]&lt;&gt;"FINALIZADo",Tabla2[[#This Row],[ESTADO DE LA AUDIENCIA]]="Suspendida"),1,0)</f>
        <v>0</v>
      </c>
      <c r="BE253" s="39">
        <f>+IF(AND(Tabla2[[#This Row],[ESTADO DEL PROCESO]]&lt;&gt;"FINALIZADO",Tabla2[[#This Row],[ESTADO DE LA AUDIENCIA]]="Finalizada"),1,0)</f>
        <v>0</v>
      </c>
      <c r="BF253" s="39">
        <f>+IF(AND(Tabla2[[#This Row],[ESTADO DEL PROCESO]]&lt;&gt;"FINALIZADo",Tabla2[[#This Row],[ESTADO DE LA AUDIENCIA]]="Programada"),1,0)</f>
        <v>0</v>
      </c>
      <c r="BG253" s="39">
        <f>+IF(AND(Tabla2[[#This Row],[ESTADO DEL PROCESO]]="FINALIZADo",Tabla2[[#This Row],[ESTADO DE LA AUDIENCIA]]=""),1,0)</f>
        <v>0</v>
      </c>
      <c r="BH253" s="39">
        <f>+IF(Tabla2[[#This Row],[TIPO RESUELVE]]="SANCION",1,0)</f>
        <v>1</v>
      </c>
      <c r="BI253" s="39">
        <f>IF(Tabla2[[#This Row],[ESTADO DE LA AUDIENCIA]]="Finalizada",IF(Tabla2[[#This Row],[CONSECUENCIA JURÍDICA]]="MULTA",1,0),0)</f>
        <v>0</v>
      </c>
      <c r="BJ253" s="39">
        <f>IF(Tabla2[[#This Row],[ESTADO DE LA AUDIENCIA]]="Finalizada",IF(IFERROR(SEARCH("INCUMPLIMIENTO",Tabla2[[#This Row],[CONSECUENCIA JURÍDICA]],1),"")=1,1,0),0)</f>
        <v>1</v>
      </c>
      <c r="BK253" s="39">
        <f>IF(Tabla2[[#This Row],[ESTADO DE LA AUDIENCIA]]="Finalizada",IF(Tabla2[[#This Row],[FECHA DE CONSTANCIA DE EJECUTORIA]]="","",IF(IFERROR(SEARCH("Caducidad del Contrato",Tabla2[[#This Row],[CONSECUENCIA JURÍDICA]],1),"")=1,1,0)),0)</f>
        <v>0</v>
      </c>
      <c r="BL253" s="39" t="str">
        <f t="shared" ca="1" si="21"/>
        <v>No_Aplica</v>
      </c>
      <c r="BM253" s="39" t="str">
        <f>Tabla2[[#This Row],[No. CONTRATO]]&amp;Tabla2[[#This Row],[NUMERO DE DOCUMENTO]]&amp;Tabla2[[#This Row],[CONSECUENCIA JURÍDICA]]</f>
        <v>235800143440Incumplimiento Total (Cláusula Penal)</v>
      </c>
      <c r="BN253" s="39" t="str">
        <f t="shared" si="22"/>
        <v>Unicos</v>
      </c>
      <c r="BO253" s="39" t="str">
        <f ca="1">IF(Tabla2[[#This Row],[CADUCIDAD]]=1,"In-Habilitado",IF(SUMIFS(BI:BI,BL:BL,"Aplica",F:F,F253,BN:BN,"Unicos")&gt;=5,"In-Habilitado",IF(SUMIFS(BJ:BJ,BL:BL,"Aplica",F:F,F253,BN:BN,"Unicos")&gt;=2,"In-Habilitado",IF(AND(SUMIFS(BI:BI,BL:BL,"Aplica",F:F,F253,BN:BN,"Unicos")&gt;=2,SUMIFS(BJ:BJ,BL:BL,"Aplica",F:F,F253,BN:BN,"Unicos")&gt;=1),"In-Habilitado",""))))</f>
        <v/>
      </c>
      <c r="BP253" s="39">
        <f t="shared" si="23"/>
        <v>0</v>
      </c>
      <c r="BQ253" s="39" t="str">
        <f>IF(N254="","SIN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3" s="39" t="e">
        <f>IF(OR(Tabla2[[#This Row],[ESTADO DE LA AUDIENCIA]]="Programada",Tabla2[[#This Row],[ESTADO DE LA AUDIENCIA]]="Suspendida",Tabla2[[#This Row],[ESTADO DE LA AUDIENCIA]]=""),2025,IF(Tabla2[[#This Row],[FECHA DE CONSTANCIA DE EJECUTORIA]]="",2025,TEXT(Tabla2[[#This Row],[FECHA DE CONSTANCIA DE EJECUTORIA]],"YYYY")*1))</f>
        <v>#VALUE!</v>
      </c>
      <c r="BT253" s="39">
        <f t="shared" si="24"/>
        <v>2018</v>
      </c>
      <c r="BU2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3" s="39" t="str">
        <f>IF(COUNTIF($A$1:A253,A253)&gt;1,"","Unicos")</f>
        <v>Unicos</v>
      </c>
      <c r="BW253" s="44" t="str">
        <f ca="1">IF(Tabla2[[#This Row],[ESTADO DE LA AUDIENCIA]]="Finalizada",IFERROR(IF(TEXT(Tabla2[[#This Row],[FECHA DE CONSTANCIA DE EJECUTORIA]],"dd/mm/yyyy")*1&gt;=CONCATENATE(TEXT(TODAY(),"dd/mm/"),YEAR(TODAY())-3)*1,"Aplica","No Aplica"),"Validar"),"No Aplica")</f>
        <v>Validar</v>
      </c>
    </row>
    <row r="254" spans="1:75" ht="37.5" hidden="1" customHeight="1">
      <c r="A254" s="38">
        <v>245</v>
      </c>
      <c r="B254" s="39" t="s">
        <v>669</v>
      </c>
      <c r="C254" s="39" t="s">
        <v>4</v>
      </c>
      <c r="D254" s="39" t="s">
        <v>944</v>
      </c>
      <c r="E254" s="39" t="s">
        <v>141</v>
      </c>
      <c r="F254" s="39">
        <v>900752376</v>
      </c>
      <c r="G254" s="39">
        <v>5</v>
      </c>
      <c r="H254" s="39" t="s">
        <v>142</v>
      </c>
      <c r="I254" s="39">
        <v>2015</v>
      </c>
      <c r="J254" s="40">
        <v>157</v>
      </c>
      <c r="K254" s="39" t="s">
        <v>825</v>
      </c>
      <c r="L254" s="39" t="s">
        <v>144</v>
      </c>
      <c r="M254" s="39" t="s">
        <v>145</v>
      </c>
      <c r="N254" s="46" t="s">
        <v>530</v>
      </c>
      <c r="O254" s="41">
        <v>43207</v>
      </c>
      <c r="P254" s="41">
        <v>43257</v>
      </c>
      <c r="Q254" s="41">
        <v>43263</v>
      </c>
      <c r="R254" s="39" t="s">
        <v>147</v>
      </c>
      <c r="S254" s="41"/>
      <c r="T254" s="39" t="s">
        <v>673</v>
      </c>
      <c r="U254" s="74" t="s">
        <v>945</v>
      </c>
      <c r="V254" s="41">
        <v>44054</v>
      </c>
      <c r="W254" s="39" t="s">
        <v>164</v>
      </c>
      <c r="X254" s="39" t="s">
        <v>151</v>
      </c>
      <c r="Y254" s="39" t="s">
        <v>152</v>
      </c>
      <c r="Z254" s="39">
        <v>2575</v>
      </c>
      <c r="AA254" s="41">
        <v>43257</v>
      </c>
      <c r="AB254" s="39" t="s">
        <v>198</v>
      </c>
      <c r="AC254" s="41">
        <v>43258</v>
      </c>
      <c r="AD254" s="39">
        <v>2651</v>
      </c>
      <c r="AE254" s="41">
        <v>43263</v>
      </c>
      <c r="AF254" s="39" t="s">
        <v>229</v>
      </c>
      <c r="AG254" s="41">
        <v>43272</v>
      </c>
      <c r="AH254" s="41">
        <v>44039</v>
      </c>
      <c r="AI254" s="41">
        <v>45811</v>
      </c>
      <c r="AJ254" s="41" t="s">
        <v>153</v>
      </c>
      <c r="AK254" s="39" t="s">
        <v>198</v>
      </c>
      <c r="AL254" s="41">
        <v>44048</v>
      </c>
      <c r="AM254" s="42">
        <v>15442087</v>
      </c>
      <c r="AN254" s="42">
        <v>15442087</v>
      </c>
      <c r="AO254" s="41">
        <v>43285</v>
      </c>
      <c r="AP254" s="39"/>
      <c r="AQ254" s="39"/>
      <c r="AR254" s="43" t="s">
        <v>153</v>
      </c>
      <c r="AS254" s="43" t="s">
        <v>153</v>
      </c>
      <c r="AT254" s="43" t="s">
        <v>153</v>
      </c>
      <c r="AU254" s="43" t="s">
        <v>153</v>
      </c>
      <c r="AV254" s="43" t="s">
        <v>153</v>
      </c>
      <c r="AW254" s="43" t="s">
        <v>153</v>
      </c>
      <c r="AX254" s="43"/>
      <c r="AY254" s="43"/>
      <c r="AZ254" s="43"/>
      <c r="BA254" s="39">
        <f t="shared" si="19"/>
        <v>1</v>
      </c>
      <c r="BB254" s="39">
        <f t="shared" si="20"/>
        <v>1</v>
      </c>
      <c r="BC254" s="39">
        <f>+IF(Tabla2[[#This Row],[PROCESOS_FINALIZADOS]]=1,0,1)</f>
        <v>0</v>
      </c>
      <c r="BD254" s="39">
        <f>+IF(AND(Tabla2[[#This Row],[ESTADO DEL PROCESO]]&lt;&gt;"FINALIZADo",Tabla2[[#This Row],[ESTADO DE LA AUDIENCIA]]="Suspendida"),1,0)</f>
        <v>0</v>
      </c>
      <c r="BE254" s="39">
        <f>+IF(AND(Tabla2[[#This Row],[ESTADO DEL PROCESO]]&lt;&gt;"FINALIZADO",Tabla2[[#This Row],[ESTADO DE LA AUDIENCIA]]="Finalizada"),1,0)</f>
        <v>0</v>
      </c>
      <c r="BF254" s="39">
        <f>+IF(AND(Tabla2[[#This Row],[ESTADO DEL PROCESO]]&lt;&gt;"FINALIZADo",Tabla2[[#This Row],[ESTADO DE LA AUDIENCIA]]="Programada"),1,0)</f>
        <v>0</v>
      </c>
      <c r="BG254" s="39">
        <f>+IF(AND(Tabla2[[#This Row],[ESTADO DEL PROCESO]]="FINALIZADo",Tabla2[[#This Row],[ESTADO DE LA AUDIENCIA]]=""),1,0)</f>
        <v>0</v>
      </c>
      <c r="BH254" s="39">
        <f>+IF(Tabla2[[#This Row],[TIPO RESUELVE]]="SANCION",1,0)</f>
        <v>1</v>
      </c>
      <c r="BI254" s="39">
        <f>IF(Tabla2[[#This Row],[ESTADO DE LA AUDIENCIA]]="Finalizada",IF(Tabla2[[#This Row],[CONSECUENCIA JURÍDICA]]="MULTA",1,0),0)</f>
        <v>0</v>
      </c>
      <c r="BJ254" s="39">
        <f>IF(Tabla2[[#This Row],[ESTADO DE LA AUDIENCIA]]="Finalizada",IF(IFERROR(SEARCH("INCUMPLIMIENTO",Tabla2[[#This Row],[CONSECUENCIA JURÍDICA]],1),"")=1,1,0),0)</f>
        <v>1</v>
      </c>
      <c r="BK254" s="39">
        <f>IF(Tabla2[[#This Row],[ESTADO DE LA AUDIENCIA]]="Finalizada",IF(Tabla2[[#This Row],[FECHA DE CONSTANCIA DE EJECUTORIA]]="","",IF(IFERROR(SEARCH("Caducidad del Contrato",Tabla2[[#This Row],[CONSECUENCIA JURÍDICA]],1),"")=1,1,0)),0)</f>
        <v>0</v>
      </c>
      <c r="BL254" s="39" t="str">
        <f t="shared" ca="1" si="21"/>
        <v>No_Aplica</v>
      </c>
      <c r="BM254" s="39" t="str">
        <f>Tabla2[[#This Row],[No. CONTRATO]]&amp;Tabla2[[#This Row],[NUMERO DE DOCUMENTO]]&amp;Tabla2[[#This Row],[CONSECUENCIA JURÍDICA]]</f>
        <v>157900752376Incumplimiento Parcial (Cláusula Penal)</v>
      </c>
      <c r="BN254" s="39" t="str">
        <f t="shared" si="22"/>
        <v>Unicos</v>
      </c>
      <c r="BO254" s="39" t="str">
        <f ca="1">IF(Tabla2[[#This Row],[CADUCIDAD]]=1,"In-Habilitado",IF(SUMIFS(BI:BI,BL:BL,"Aplica",F:F,F254,BN:BN,"Unicos")&gt;=5,"In-Habilitado",IF(SUMIFS(BJ:BJ,BL:BL,"Aplica",F:F,F254,BN:BN,"Unicos")&gt;=2,"In-Habilitado",IF(AND(SUMIFS(BI:BI,BL:BL,"Aplica",F:F,F254,BN:BN,"Unicos")&gt;=2,SUMIFS(BJ:BJ,BL:BL,"Aplica",F:F,F254,BN:BN,"Unicos")&gt;=1),"In-Habilitado",""))))</f>
        <v/>
      </c>
      <c r="BP254" s="39">
        <f t="shared" si="23"/>
        <v>0</v>
      </c>
      <c r="BQ254" s="39" t="str">
        <f>IF(N255="","SIN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4" s="39" t="e">
        <f>IF(OR(Tabla2[[#This Row],[ESTADO DE LA AUDIENCIA]]="Programada",Tabla2[[#This Row],[ESTADO DE LA AUDIENCIA]]="Suspendida",Tabla2[[#This Row],[ESTADO DE LA AUDIENCIA]]=""),2025,IF(Tabla2[[#This Row],[FECHA DE CONSTANCIA DE EJECUTORIA]]="",2025,TEXT(Tabla2[[#This Row],[FECHA DE CONSTANCIA DE EJECUTORIA]],"YYYY")*1))</f>
        <v>#VALUE!</v>
      </c>
      <c r="BT254" s="39">
        <f t="shared" si="24"/>
        <v>2018</v>
      </c>
      <c r="BU2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4" s="39" t="str">
        <f>IF(COUNTIF($A$1:A254,A254)&gt;1,"","Unicos")</f>
        <v>Unicos</v>
      </c>
      <c r="BW254" s="44" t="str">
        <f ca="1">IF(Tabla2[[#This Row],[ESTADO DE LA AUDIENCIA]]="Finalizada",IFERROR(IF(TEXT(Tabla2[[#This Row],[FECHA DE CONSTANCIA DE EJECUTORIA]],"dd/mm/yyyy")*1&gt;=CONCATENATE(TEXT(TODAY(),"dd/mm/"),YEAR(TODAY())-3)*1,"Aplica","No Aplica"),"Validar"),"No Aplica")</f>
        <v>Validar</v>
      </c>
    </row>
    <row r="255" spans="1:75" ht="37.5" hidden="1" customHeight="1">
      <c r="A255" s="38">
        <v>245</v>
      </c>
      <c r="B255" s="59" t="s">
        <v>669</v>
      </c>
      <c r="C255" s="59" t="s">
        <v>4</v>
      </c>
      <c r="D255" s="59" t="s">
        <v>946</v>
      </c>
      <c r="E255" s="59" t="s">
        <v>141</v>
      </c>
      <c r="F255" s="59">
        <v>900188005</v>
      </c>
      <c r="G255" s="59">
        <v>9</v>
      </c>
      <c r="H255" s="59" t="s">
        <v>142</v>
      </c>
      <c r="I255" s="39">
        <v>2015</v>
      </c>
      <c r="J255" s="40">
        <v>157</v>
      </c>
      <c r="K255" s="59" t="s">
        <v>825</v>
      </c>
      <c r="L255" s="39" t="s">
        <v>144</v>
      </c>
      <c r="M255" s="59" t="s">
        <v>145</v>
      </c>
      <c r="N255" s="59" t="s">
        <v>947</v>
      </c>
      <c r="O255" s="60">
        <v>43207</v>
      </c>
      <c r="P255" s="60">
        <v>43257</v>
      </c>
      <c r="Q255" s="60">
        <v>43263</v>
      </c>
      <c r="R255" s="59" t="s">
        <v>147</v>
      </c>
      <c r="S255" s="60"/>
      <c r="T255" s="59" t="s">
        <v>673</v>
      </c>
      <c r="U255" s="75" t="s">
        <v>945</v>
      </c>
      <c r="V255" s="60">
        <v>44054</v>
      </c>
      <c r="W255" s="59" t="s">
        <v>164</v>
      </c>
      <c r="X255" s="59" t="s">
        <v>151</v>
      </c>
      <c r="Y255" s="39" t="s">
        <v>152</v>
      </c>
      <c r="Z255" s="59">
        <v>2575</v>
      </c>
      <c r="AA255" s="60">
        <v>43257</v>
      </c>
      <c r="AB255" s="59" t="s">
        <v>198</v>
      </c>
      <c r="AC255" s="60">
        <v>43258</v>
      </c>
      <c r="AD255" s="59">
        <v>2651</v>
      </c>
      <c r="AE255" s="60">
        <v>43263</v>
      </c>
      <c r="AF255" s="59" t="s">
        <v>229</v>
      </c>
      <c r="AG255" s="60">
        <v>43272</v>
      </c>
      <c r="AH255" s="60">
        <v>44039</v>
      </c>
      <c r="AI255" s="60">
        <v>45811</v>
      </c>
      <c r="AJ255" s="41" t="s">
        <v>153</v>
      </c>
      <c r="AK255" s="59" t="s">
        <v>198</v>
      </c>
      <c r="AL255" s="60">
        <v>44048</v>
      </c>
      <c r="AM255" s="57">
        <v>15442087</v>
      </c>
      <c r="AN255" s="57">
        <v>15442087</v>
      </c>
      <c r="AO255" s="60">
        <v>43285</v>
      </c>
      <c r="AP255" s="39"/>
      <c r="AQ255" s="39"/>
      <c r="AR255" s="43" t="s">
        <v>153</v>
      </c>
      <c r="AS255" s="43" t="s">
        <v>153</v>
      </c>
      <c r="AT255" s="43" t="s">
        <v>153</v>
      </c>
      <c r="AU255" s="43" t="s">
        <v>153</v>
      </c>
      <c r="AV255" s="43" t="s">
        <v>153</v>
      </c>
      <c r="AW255" s="43" t="s">
        <v>153</v>
      </c>
      <c r="AX255" s="43"/>
      <c r="AY255" s="43"/>
      <c r="AZ255" s="43"/>
      <c r="BA255" s="39">
        <f t="shared" si="19"/>
        <v>1</v>
      </c>
      <c r="BB255" s="39">
        <f t="shared" si="20"/>
        <v>1</v>
      </c>
      <c r="BC255" s="39">
        <f>+IF(Tabla2[[#This Row],[PROCESOS_FINALIZADOS]]=1,0,1)</f>
        <v>0</v>
      </c>
      <c r="BD255" s="39">
        <f>+IF(AND(Tabla2[[#This Row],[ESTADO DEL PROCESO]]&lt;&gt;"FINALIZADo",Tabla2[[#This Row],[ESTADO DE LA AUDIENCIA]]="Suspendida"),1,0)</f>
        <v>0</v>
      </c>
      <c r="BE255" s="39">
        <f>+IF(AND(Tabla2[[#This Row],[ESTADO DEL PROCESO]]&lt;&gt;"FINALIZADO",Tabla2[[#This Row],[ESTADO DE LA AUDIENCIA]]="Finalizada"),1,0)</f>
        <v>0</v>
      </c>
      <c r="BF255" s="39">
        <f>+IF(AND(Tabla2[[#This Row],[ESTADO DEL PROCESO]]&lt;&gt;"FINALIZADo",Tabla2[[#This Row],[ESTADO DE LA AUDIENCIA]]="Programada"),1,0)</f>
        <v>0</v>
      </c>
      <c r="BG255" s="39">
        <f>+IF(AND(Tabla2[[#This Row],[ESTADO DEL PROCESO]]="FINALIZADo",Tabla2[[#This Row],[ESTADO DE LA AUDIENCIA]]=""),1,0)</f>
        <v>0</v>
      </c>
      <c r="BH255" s="39">
        <f>+IF(Tabla2[[#This Row],[TIPO RESUELVE]]="SANCION",1,0)</f>
        <v>1</v>
      </c>
      <c r="BI255" s="39">
        <f>IF(Tabla2[[#This Row],[ESTADO DE LA AUDIENCIA]]="Finalizada",IF(Tabla2[[#This Row],[CONSECUENCIA JURÍDICA]]="MULTA",1,0),0)</f>
        <v>0</v>
      </c>
      <c r="BJ255" s="39">
        <f>IF(Tabla2[[#This Row],[ESTADO DE LA AUDIENCIA]]="Finalizada",IF(IFERROR(SEARCH("INCUMPLIMIENTO",Tabla2[[#This Row],[CONSECUENCIA JURÍDICA]],1),"")=1,1,0),0)</f>
        <v>1</v>
      </c>
      <c r="BK255" s="39">
        <f>IF(Tabla2[[#This Row],[ESTADO DE LA AUDIENCIA]]="Finalizada",IF(Tabla2[[#This Row],[FECHA DE CONSTANCIA DE EJECUTORIA]]="","",IF(IFERROR(SEARCH("Caducidad del Contrato",Tabla2[[#This Row],[CONSECUENCIA JURÍDICA]],1),"")=1,1,0)),0)</f>
        <v>0</v>
      </c>
      <c r="BL255" s="39" t="str">
        <f t="shared" ca="1" si="21"/>
        <v>No_Aplica</v>
      </c>
      <c r="BM255" s="39" t="str">
        <f>Tabla2[[#This Row],[No. CONTRATO]]&amp;Tabla2[[#This Row],[NUMERO DE DOCUMENTO]]&amp;Tabla2[[#This Row],[CONSECUENCIA JURÍDICA]]</f>
        <v>157900188005Incumplimiento Parcial (Cláusula Penal)</v>
      </c>
      <c r="BN255" s="39" t="str">
        <f t="shared" si="22"/>
        <v>Unicos</v>
      </c>
      <c r="BO255" s="39" t="str">
        <f ca="1">IF(Tabla2[[#This Row],[CADUCIDAD]]=1,"In-Habilitado",IF(SUMIFS(BI:BI,BL:BL,"Aplica",F:F,F255,BN:BN,"Unicos")&gt;=5,"In-Habilitado",IF(SUMIFS(BJ:BJ,BL:BL,"Aplica",F:F,F255,BN:BN,"Unicos")&gt;=2,"In-Habilitado",IF(AND(SUMIFS(BI:BI,BL:BL,"Aplica",F:F,F255,BN:BN,"Unicos")&gt;=2,SUMIFS(BJ:BJ,BL:BL,"Aplica",F:F,F255,BN:BN,"Unicos")&gt;=1),"In-Habilitado",""))))</f>
        <v/>
      </c>
      <c r="BP255" s="39">
        <f t="shared" si="23"/>
        <v>0</v>
      </c>
      <c r="BQ255" s="39" t="str">
        <f>IF(N256="","SIN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5" s="39" t="e">
        <f>IF(OR(Tabla2[[#This Row],[ESTADO DE LA AUDIENCIA]]="Programada",Tabla2[[#This Row],[ESTADO DE LA AUDIENCIA]]="Suspendida",Tabla2[[#This Row],[ESTADO DE LA AUDIENCIA]]=""),2025,IF(Tabla2[[#This Row],[FECHA DE CONSTANCIA DE EJECUTORIA]]="",2025,TEXT(Tabla2[[#This Row],[FECHA DE CONSTANCIA DE EJECUTORIA]],"YYYY")*1))</f>
        <v>#VALUE!</v>
      </c>
      <c r="BT255" s="39">
        <f t="shared" si="24"/>
        <v>2018</v>
      </c>
      <c r="BU2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5" s="39" t="str">
        <f>IF(COUNTIF($A$1:A255,A255)&gt;1,"","Unicos")</f>
        <v/>
      </c>
      <c r="BW255" s="44" t="str">
        <f ca="1">IF(Tabla2[[#This Row],[ESTADO DE LA AUDIENCIA]]="Finalizada",IFERROR(IF(TEXT(Tabla2[[#This Row],[FECHA DE CONSTANCIA DE EJECUTORIA]],"dd/mm/yyyy")*1&gt;=CONCATENATE(TEXT(TODAY(),"dd/mm/"),YEAR(TODAY())-3)*1,"Aplica","No Aplica"),"Validar"),"No Aplica")</f>
        <v>Validar</v>
      </c>
    </row>
    <row r="256" spans="1:75" ht="37.5" hidden="1" customHeight="1">
      <c r="A256" s="38">
        <v>245</v>
      </c>
      <c r="B256" s="59" t="s">
        <v>669</v>
      </c>
      <c r="C256" s="59" t="s">
        <v>4</v>
      </c>
      <c r="D256" s="59" t="s">
        <v>948</v>
      </c>
      <c r="E256" s="59" t="s">
        <v>141</v>
      </c>
      <c r="F256" s="59">
        <v>812008008</v>
      </c>
      <c r="G256" s="59">
        <v>0</v>
      </c>
      <c r="H256" s="59" t="s">
        <v>142</v>
      </c>
      <c r="I256" s="39">
        <v>2015</v>
      </c>
      <c r="J256" s="40">
        <v>157</v>
      </c>
      <c r="K256" s="59" t="s">
        <v>825</v>
      </c>
      <c r="L256" s="39" t="s">
        <v>144</v>
      </c>
      <c r="M256" s="59" t="s">
        <v>145</v>
      </c>
      <c r="N256" s="59" t="s">
        <v>947</v>
      </c>
      <c r="O256" s="60">
        <v>43207</v>
      </c>
      <c r="P256" s="60">
        <v>43257</v>
      </c>
      <c r="Q256" s="60">
        <v>43263</v>
      </c>
      <c r="R256" s="59" t="s">
        <v>147</v>
      </c>
      <c r="S256" s="60"/>
      <c r="T256" s="59" t="s">
        <v>673</v>
      </c>
      <c r="U256" s="75" t="s">
        <v>945</v>
      </c>
      <c r="V256" s="60">
        <v>44054</v>
      </c>
      <c r="W256" s="59" t="s">
        <v>164</v>
      </c>
      <c r="X256" s="59" t="s">
        <v>151</v>
      </c>
      <c r="Y256" s="39" t="s">
        <v>152</v>
      </c>
      <c r="Z256" s="59">
        <v>2575</v>
      </c>
      <c r="AA256" s="60">
        <v>43257</v>
      </c>
      <c r="AB256" s="59" t="s">
        <v>198</v>
      </c>
      <c r="AC256" s="60">
        <v>43258</v>
      </c>
      <c r="AD256" s="59">
        <v>2651</v>
      </c>
      <c r="AE256" s="60">
        <v>43263</v>
      </c>
      <c r="AF256" s="59" t="s">
        <v>229</v>
      </c>
      <c r="AG256" s="60">
        <v>43272</v>
      </c>
      <c r="AH256" s="60">
        <v>44039</v>
      </c>
      <c r="AI256" s="60">
        <v>45811</v>
      </c>
      <c r="AJ256" s="41" t="s">
        <v>153</v>
      </c>
      <c r="AK256" s="59" t="s">
        <v>198</v>
      </c>
      <c r="AL256" s="60">
        <v>44048</v>
      </c>
      <c r="AM256" s="57">
        <v>15442087</v>
      </c>
      <c r="AN256" s="57">
        <v>15442087</v>
      </c>
      <c r="AO256" s="60">
        <v>43285</v>
      </c>
      <c r="AP256" s="39"/>
      <c r="AQ256" s="39"/>
      <c r="AR256" s="43" t="s">
        <v>153</v>
      </c>
      <c r="AS256" s="43" t="s">
        <v>153</v>
      </c>
      <c r="AT256" s="43" t="s">
        <v>153</v>
      </c>
      <c r="AU256" s="43" t="s">
        <v>153</v>
      </c>
      <c r="AV256" s="43" t="s">
        <v>153</v>
      </c>
      <c r="AW256" s="43" t="s">
        <v>153</v>
      </c>
      <c r="AX256" s="43"/>
      <c r="AY256" s="43"/>
      <c r="AZ256" s="43"/>
      <c r="BA256" s="39">
        <f t="shared" si="19"/>
        <v>1</v>
      </c>
      <c r="BB256" s="39">
        <f t="shared" si="20"/>
        <v>1</v>
      </c>
      <c r="BC256" s="39">
        <f>+IF(Tabla2[[#This Row],[PROCESOS_FINALIZADOS]]=1,0,1)</f>
        <v>0</v>
      </c>
      <c r="BD256" s="39">
        <f>+IF(AND(Tabla2[[#This Row],[ESTADO DEL PROCESO]]&lt;&gt;"FINALIZADo",Tabla2[[#This Row],[ESTADO DE LA AUDIENCIA]]="Suspendida"),1,0)</f>
        <v>0</v>
      </c>
      <c r="BE256" s="39">
        <f>+IF(AND(Tabla2[[#This Row],[ESTADO DEL PROCESO]]&lt;&gt;"FINALIZADO",Tabla2[[#This Row],[ESTADO DE LA AUDIENCIA]]="Finalizada"),1,0)</f>
        <v>0</v>
      </c>
      <c r="BF256" s="39">
        <f>+IF(AND(Tabla2[[#This Row],[ESTADO DEL PROCESO]]&lt;&gt;"FINALIZADo",Tabla2[[#This Row],[ESTADO DE LA AUDIENCIA]]="Programada"),1,0)</f>
        <v>0</v>
      </c>
      <c r="BG256" s="39">
        <f>+IF(AND(Tabla2[[#This Row],[ESTADO DEL PROCESO]]="FINALIZADo",Tabla2[[#This Row],[ESTADO DE LA AUDIENCIA]]=""),1,0)</f>
        <v>0</v>
      </c>
      <c r="BH256" s="39">
        <f>+IF(Tabla2[[#This Row],[TIPO RESUELVE]]="SANCION",1,0)</f>
        <v>1</v>
      </c>
      <c r="BI256" s="39">
        <f>IF(Tabla2[[#This Row],[ESTADO DE LA AUDIENCIA]]="Finalizada",IF(Tabla2[[#This Row],[CONSECUENCIA JURÍDICA]]="MULTA",1,0),0)</f>
        <v>0</v>
      </c>
      <c r="BJ256" s="39">
        <f>IF(Tabla2[[#This Row],[ESTADO DE LA AUDIENCIA]]="Finalizada",IF(IFERROR(SEARCH("INCUMPLIMIENTO",Tabla2[[#This Row],[CONSECUENCIA JURÍDICA]],1),"")=1,1,0),0)</f>
        <v>1</v>
      </c>
      <c r="BK256" s="39">
        <f>IF(Tabla2[[#This Row],[ESTADO DE LA AUDIENCIA]]="Finalizada",IF(Tabla2[[#This Row],[FECHA DE CONSTANCIA DE EJECUTORIA]]="","",IF(IFERROR(SEARCH("Caducidad del Contrato",Tabla2[[#This Row],[CONSECUENCIA JURÍDICA]],1),"")=1,1,0)),0)</f>
        <v>0</v>
      </c>
      <c r="BL256" s="39" t="str">
        <f t="shared" ca="1" si="21"/>
        <v>No_Aplica</v>
      </c>
      <c r="BM256" s="39" t="str">
        <f>Tabla2[[#This Row],[No. CONTRATO]]&amp;Tabla2[[#This Row],[NUMERO DE DOCUMENTO]]&amp;Tabla2[[#This Row],[CONSECUENCIA JURÍDICA]]</f>
        <v>157812008008Incumplimiento Parcial (Cláusula Penal)</v>
      </c>
      <c r="BN256" s="39" t="str">
        <f t="shared" si="22"/>
        <v>Unicos</v>
      </c>
      <c r="BO256" s="39" t="str">
        <f ca="1">IF(Tabla2[[#This Row],[CADUCIDAD]]=1,"In-Habilitado",IF(SUMIFS(BI:BI,BL:BL,"Aplica",F:F,F256,BN:BN,"Unicos")&gt;=5,"In-Habilitado",IF(SUMIFS(BJ:BJ,BL:BL,"Aplica",F:F,F256,BN:BN,"Unicos")&gt;=2,"In-Habilitado",IF(AND(SUMIFS(BI:BI,BL:BL,"Aplica",F:F,F256,BN:BN,"Unicos")&gt;=2,SUMIFS(BJ:BJ,BL:BL,"Aplica",F:F,F256,BN:BN,"Unicos")&gt;=1),"In-Habilitado",""))))</f>
        <v/>
      </c>
      <c r="BP256" s="39">
        <f t="shared" si="23"/>
        <v>0</v>
      </c>
      <c r="BQ256" s="39" t="str">
        <f>IF(N257="","SIN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6" s="39" t="e">
        <f>IF(OR(Tabla2[[#This Row],[ESTADO DE LA AUDIENCIA]]="Programada",Tabla2[[#This Row],[ESTADO DE LA AUDIENCIA]]="Suspendida",Tabla2[[#This Row],[ESTADO DE LA AUDIENCIA]]=""),2025,IF(Tabla2[[#This Row],[FECHA DE CONSTANCIA DE EJECUTORIA]]="",2025,TEXT(Tabla2[[#This Row],[FECHA DE CONSTANCIA DE EJECUTORIA]],"YYYY")*1))</f>
        <v>#VALUE!</v>
      </c>
      <c r="BT256" s="39">
        <f t="shared" si="24"/>
        <v>2018</v>
      </c>
      <c r="BU2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6" s="39" t="str">
        <f>IF(COUNTIF($A$1:A256,A256)&gt;1,"","Unicos")</f>
        <v/>
      </c>
      <c r="BW256" s="44" t="str">
        <f ca="1">IF(Tabla2[[#This Row],[ESTADO DE LA AUDIENCIA]]="Finalizada",IFERROR(IF(TEXT(Tabla2[[#This Row],[FECHA DE CONSTANCIA DE EJECUTORIA]],"dd/mm/yyyy")*1&gt;=CONCATENATE(TEXT(TODAY(),"dd/mm/"),YEAR(TODAY())-3)*1,"Aplica","No Aplica"),"Validar"),"No Aplica")</f>
        <v>Validar</v>
      </c>
    </row>
    <row r="257" spans="1:75" ht="37.5" hidden="1" customHeight="1">
      <c r="A257" s="38">
        <v>246</v>
      </c>
      <c r="B257" s="39" t="s">
        <v>18</v>
      </c>
      <c r="C257" s="39" t="s">
        <v>4</v>
      </c>
      <c r="D257" s="39" t="s">
        <v>561</v>
      </c>
      <c r="E257" s="39" t="s">
        <v>141</v>
      </c>
      <c r="F257" s="39">
        <v>860090041</v>
      </c>
      <c r="G257" s="39">
        <v>7</v>
      </c>
      <c r="H257" s="39" t="s">
        <v>142</v>
      </c>
      <c r="I257" s="39">
        <v>2016</v>
      </c>
      <c r="J257" s="40">
        <v>11018412016</v>
      </c>
      <c r="K257" s="39" t="s">
        <v>760</v>
      </c>
      <c r="L257" s="39" t="s">
        <v>169</v>
      </c>
      <c r="M257" s="39" t="s">
        <v>145</v>
      </c>
      <c r="N257" s="46" t="s">
        <v>56</v>
      </c>
      <c r="O257" s="41"/>
      <c r="P257" s="41"/>
      <c r="Q257" s="41"/>
      <c r="R257" s="39" t="s">
        <v>147</v>
      </c>
      <c r="S257" s="41"/>
      <c r="T257" s="39"/>
      <c r="U257" s="39"/>
      <c r="V257" s="41">
        <v>44056</v>
      </c>
      <c r="W257" s="73" t="s">
        <v>949</v>
      </c>
      <c r="X257" s="39" t="s">
        <v>151</v>
      </c>
      <c r="Y257" s="39" t="s">
        <v>152</v>
      </c>
      <c r="Z257" s="39">
        <v>1460</v>
      </c>
      <c r="AA257" s="41">
        <v>43216</v>
      </c>
      <c r="AB257" s="39" t="s">
        <v>198</v>
      </c>
      <c r="AC257" s="41">
        <v>43235</v>
      </c>
      <c r="AD257" s="39">
        <v>2355</v>
      </c>
      <c r="AE257" s="41">
        <v>43269</v>
      </c>
      <c r="AF257" s="39" t="s">
        <v>310</v>
      </c>
      <c r="AG257" s="41">
        <v>43277</v>
      </c>
      <c r="AH257" s="41">
        <v>43278</v>
      </c>
      <c r="AI257" s="41"/>
      <c r="AJ257" s="41" t="s">
        <v>153</v>
      </c>
      <c r="AK257" s="39" t="s">
        <v>154</v>
      </c>
      <c r="AL257" s="41"/>
      <c r="AM257" s="42"/>
      <c r="AN257" s="42"/>
      <c r="AO257" s="41"/>
      <c r="AP257" s="39"/>
      <c r="AQ257" s="39"/>
      <c r="AR257" s="43" t="s">
        <v>153</v>
      </c>
      <c r="AS257" s="43" t="s">
        <v>153</v>
      </c>
      <c r="AT257" s="43" t="s">
        <v>153</v>
      </c>
      <c r="AU257" s="43" t="s">
        <v>153</v>
      </c>
      <c r="AV257" s="43" t="s">
        <v>153</v>
      </c>
      <c r="AW257" s="43" t="s">
        <v>153</v>
      </c>
      <c r="AX257" s="43"/>
      <c r="AY257" s="43"/>
      <c r="AZ257" s="43"/>
      <c r="BA257" s="39">
        <f t="shared" si="19"/>
        <v>1</v>
      </c>
      <c r="BB257" s="39">
        <f t="shared" si="20"/>
        <v>1</v>
      </c>
      <c r="BC257" s="39">
        <f>+IF(Tabla2[[#This Row],[PROCESOS_FINALIZADOS]]=1,0,1)</f>
        <v>0</v>
      </c>
      <c r="BD257" s="39">
        <f>+IF(AND(Tabla2[[#This Row],[ESTADO DEL PROCESO]]&lt;&gt;"FINALIZADo",Tabla2[[#This Row],[ESTADO DE LA AUDIENCIA]]="Suspendida"),1,0)</f>
        <v>0</v>
      </c>
      <c r="BE257" s="39">
        <f>+IF(AND(Tabla2[[#This Row],[ESTADO DEL PROCESO]]&lt;&gt;"FINALIZADO",Tabla2[[#This Row],[ESTADO DE LA AUDIENCIA]]="Finalizada"),1,0)</f>
        <v>0</v>
      </c>
      <c r="BF257" s="39">
        <f>+IF(AND(Tabla2[[#This Row],[ESTADO DEL PROCESO]]&lt;&gt;"FINALIZADo",Tabla2[[#This Row],[ESTADO DE LA AUDIENCIA]]="Programada"),1,0)</f>
        <v>0</v>
      </c>
      <c r="BG257" s="39">
        <f>+IF(AND(Tabla2[[#This Row],[ESTADO DEL PROCESO]]="FINALIZADo",Tabla2[[#This Row],[ESTADO DE LA AUDIENCIA]]=""),1,0)</f>
        <v>0</v>
      </c>
      <c r="BH257" s="39">
        <f>+IF(Tabla2[[#This Row],[TIPO RESUELVE]]="SANCION",1,0)</f>
        <v>1</v>
      </c>
      <c r="BI257" s="39">
        <f>IF(Tabla2[[#This Row],[ESTADO DE LA AUDIENCIA]]="Finalizada",IF(Tabla2[[#This Row],[CONSECUENCIA JURÍDICA]]="MULTA",1,0),0)</f>
        <v>0</v>
      </c>
      <c r="BJ257" s="39">
        <f>IF(Tabla2[[#This Row],[ESTADO DE LA AUDIENCIA]]="Finalizada",IF(IFERROR(SEARCH("INCUMPLIMIENTO",Tabla2[[#This Row],[CONSECUENCIA JURÍDICA]],1),"")=1,1,0),0)</f>
        <v>1</v>
      </c>
      <c r="BK257" s="39">
        <f>IF(Tabla2[[#This Row],[ESTADO DE LA AUDIENCIA]]="Finalizada",IF(Tabla2[[#This Row],[FECHA DE CONSTANCIA DE EJECUTORIA]]="","",IF(IFERROR(SEARCH("Caducidad del Contrato",Tabla2[[#This Row],[CONSECUENCIA JURÍDICA]],1),"")=1,1,0)),0)</f>
        <v>0</v>
      </c>
      <c r="BL257" s="39" t="str">
        <f t="shared" ca="1" si="21"/>
        <v>No_Aplica</v>
      </c>
      <c r="BM257" s="39" t="str">
        <f>Tabla2[[#This Row],[No. CONTRATO]]&amp;Tabla2[[#This Row],[NUMERO DE DOCUMENTO]]&amp;Tabla2[[#This Row],[CONSECUENCIA JURÍDICA]]</f>
        <v>11018412016860090041Incumplimiento Parcial (Cláusula Penal)</v>
      </c>
      <c r="BN257" s="39" t="str">
        <f t="shared" si="22"/>
        <v>Unicos</v>
      </c>
      <c r="BO257" s="39" t="str">
        <f ca="1">IF(Tabla2[[#This Row],[CADUCIDAD]]=1,"In-Habilitado",IF(SUMIFS(BI:BI,BL:BL,"Aplica",F:F,F257,BN:BN,"Unicos")&gt;=5,"In-Habilitado",IF(SUMIFS(BJ:BJ,BL:BL,"Aplica",F:F,F257,BN:BN,"Unicos")&gt;=2,"In-Habilitado",IF(AND(SUMIFS(BI:BI,BL:BL,"Aplica",F:F,F257,BN:BN,"Unicos")&gt;=2,SUMIFS(BJ:BJ,BL:BL,"Aplica",F:F,F257,BN:BN,"Unicos")&gt;=1),"In-Habilitado",""))))</f>
        <v/>
      </c>
      <c r="BP257" s="39">
        <f t="shared" si="23"/>
        <v>0</v>
      </c>
      <c r="BQ257" s="39" t="str">
        <f>IF(N258="","SIN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7" s="39" t="e">
        <f>IF(OR(Tabla2[[#This Row],[ESTADO DE LA AUDIENCIA]]="Programada",Tabla2[[#This Row],[ESTADO DE LA AUDIENCIA]]="Suspendida",Tabla2[[#This Row],[ESTADO DE LA AUDIENCIA]]=""),2025,IF(Tabla2[[#This Row],[FECHA DE CONSTANCIA DE EJECUTORIA]]="",2025,TEXT(Tabla2[[#This Row],[FECHA DE CONSTANCIA DE EJECUTORIA]],"YYYY")*1))</f>
        <v>#VALUE!</v>
      </c>
      <c r="BT257" s="39">
        <f t="shared" si="24"/>
        <v>2018</v>
      </c>
      <c r="BU2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7" s="39" t="str">
        <f>IF(COUNTIF($A$1:A257,A257)&gt;1,"","Unicos")</f>
        <v>Unicos</v>
      </c>
      <c r="BW257" s="44" t="str">
        <f ca="1">IF(Tabla2[[#This Row],[ESTADO DE LA AUDIENCIA]]="Finalizada",IFERROR(IF(TEXT(Tabla2[[#This Row],[FECHA DE CONSTANCIA DE EJECUTORIA]],"dd/mm/yyyy")*1&gt;=CONCATENATE(TEXT(TODAY(),"dd/mm/"),YEAR(TODAY())-3)*1,"Aplica","No Aplica"),"Validar"),"No Aplica")</f>
        <v>Validar</v>
      </c>
    </row>
    <row r="258" spans="1:75" ht="37.5" hidden="1" customHeight="1">
      <c r="A258" s="38">
        <v>247</v>
      </c>
      <c r="B258" s="39" t="s">
        <v>18</v>
      </c>
      <c r="C258" s="39" t="s">
        <v>4</v>
      </c>
      <c r="D258" s="39" t="s">
        <v>542</v>
      </c>
      <c r="E258" s="39" t="s">
        <v>141</v>
      </c>
      <c r="F258" s="39">
        <v>900001876</v>
      </c>
      <c r="G258" s="39">
        <v>4</v>
      </c>
      <c r="H258" s="39" t="s">
        <v>142</v>
      </c>
      <c r="I258" s="39">
        <v>2016</v>
      </c>
      <c r="J258" s="40">
        <v>1849</v>
      </c>
      <c r="K258" s="39" t="s">
        <v>950</v>
      </c>
      <c r="L258" s="39" t="s">
        <v>169</v>
      </c>
      <c r="M258" s="39" t="s">
        <v>145</v>
      </c>
      <c r="N258" s="39" t="s">
        <v>56</v>
      </c>
      <c r="O258" s="41"/>
      <c r="P258" s="41"/>
      <c r="Q258" s="41"/>
      <c r="R258" s="39" t="s">
        <v>147</v>
      </c>
      <c r="S258" s="41"/>
      <c r="T258" s="39"/>
      <c r="U258" s="39"/>
      <c r="V258" s="41">
        <v>44029</v>
      </c>
      <c r="W258" s="39" t="s">
        <v>690</v>
      </c>
      <c r="X258" s="39" t="s">
        <v>151</v>
      </c>
      <c r="Y258" s="39" t="s">
        <v>152</v>
      </c>
      <c r="Z258" s="39">
        <v>1362</v>
      </c>
      <c r="AA258" s="41">
        <v>43208</v>
      </c>
      <c r="AB258" s="39" t="s">
        <v>198</v>
      </c>
      <c r="AC258" s="41">
        <v>43243</v>
      </c>
      <c r="AD258" s="39">
        <v>2425</v>
      </c>
      <c r="AE258" s="41">
        <v>43273</v>
      </c>
      <c r="AF258" s="39" t="s">
        <v>229</v>
      </c>
      <c r="AG258" s="41">
        <v>43279</v>
      </c>
      <c r="AH258" s="41">
        <v>43285</v>
      </c>
      <c r="AI258" s="41"/>
      <c r="AJ258" s="41" t="s">
        <v>153</v>
      </c>
      <c r="AK258" s="39" t="s">
        <v>154</v>
      </c>
      <c r="AL258" s="41"/>
      <c r="AM258" s="42">
        <v>40796728</v>
      </c>
      <c r="AN258" s="42"/>
      <c r="AO258" s="41"/>
      <c r="AP258" s="39"/>
      <c r="AQ258" s="39"/>
      <c r="AR258" s="43" t="s">
        <v>153</v>
      </c>
      <c r="AS258" s="43" t="s">
        <v>153</v>
      </c>
      <c r="AT258" s="43" t="s">
        <v>153</v>
      </c>
      <c r="AU258" s="43" t="s">
        <v>153</v>
      </c>
      <c r="AV258" s="43" t="s">
        <v>153</v>
      </c>
      <c r="AW258" s="43" t="s">
        <v>153</v>
      </c>
      <c r="AX258" s="43"/>
      <c r="AY258" s="43"/>
      <c r="AZ258" s="43"/>
      <c r="BA258" s="39">
        <f t="shared" ref="BA258:BA321" si="25">+IF(A258="","",1)</f>
        <v>1</v>
      </c>
      <c r="BB258" s="39">
        <f t="shared" ref="BB258:BB321" si="26">+IF(C258="Finalizado",1,0)</f>
        <v>1</v>
      </c>
      <c r="BC258" s="39">
        <f>+IF(Tabla2[[#This Row],[PROCESOS_FINALIZADOS]]=1,0,1)</f>
        <v>0</v>
      </c>
      <c r="BD258" s="39">
        <f>+IF(AND(Tabla2[[#This Row],[ESTADO DEL PROCESO]]&lt;&gt;"FINALIZADo",Tabla2[[#This Row],[ESTADO DE LA AUDIENCIA]]="Suspendida"),1,0)</f>
        <v>0</v>
      </c>
      <c r="BE258" s="39">
        <f>+IF(AND(Tabla2[[#This Row],[ESTADO DEL PROCESO]]&lt;&gt;"FINALIZADO",Tabla2[[#This Row],[ESTADO DE LA AUDIENCIA]]="Finalizada"),1,0)</f>
        <v>0</v>
      </c>
      <c r="BF258" s="39">
        <f>+IF(AND(Tabla2[[#This Row],[ESTADO DEL PROCESO]]&lt;&gt;"FINALIZADo",Tabla2[[#This Row],[ESTADO DE LA AUDIENCIA]]="Programada"),1,0)</f>
        <v>0</v>
      </c>
      <c r="BG258" s="39">
        <f>+IF(AND(Tabla2[[#This Row],[ESTADO DEL PROCESO]]="FINALIZADo",Tabla2[[#This Row],[ESTADO DE LA AUDIENCIA]]=""),1,0)</f>
        <v>0</v>
      </c>
      <c r="BH258" s="39">
        <f>+IF(Tabla2[[#This Row],[TIPO RESUELVE]]="SANCION",1,0)</f>
        <v>1</v>
      </c>
      <c r="BI258" s="39">
        <f>IF(Tabla2[[#This Row],[ESTADO DE LA AUDIENCIA]]="Finalizada",IF(Tabla2[[#This Row],[CONSECUENCIA JURÍDICA]]="MULTA",1,0),0)</f>
        <v>0</v>
      </c>
      <c r="BJ258" s="39">
        <f>IF(Tabla2[[#This Row],[ESTADO DE LA AUDIENCIA]]="Finalizada",IF(IFERROR(SEARCH("INCUMPLIMIENTO",Tabla2[[#This Row],[CONSECUENCIA JURÍDICA]],1),"")=1,1,0),0)</f>
        <v>1</v>
      </c>
      <c r="BK258" s="39">
        <f>IF(Tabla2[[#This Row],[ESTADO DE LA AUDIENCIA]]="Finalizada",IF(Tabla2[[#This Row],[FECHA DE CONSTANCIA DE EJECUTORIA]]="","",IF(IFERROR(SEARCH("Caducidad del Contrato",Tabla2[[#This Row],[CONSECUENCIA JURÍDICA]],1),"")=1,1,0)),0)</f>
        <v>0</v>
      </c>
      <c r="BL258" s="39" t="str">
        <f t="shared" ref="BL258:BL321" ca="1" si="27">+IF(AND(AG258&gt;=TODAY()-(365*3),AF258&lt;&gt;"Revoca"),"Aplica","No_Aplica")</f>
        <v>No_Aplica</v>
      </c>
      <c r="BM258" s="39" t="str">
        <f>Tabla2[[#This Row],[No. CONTRATO]]&amp;Tabla2[[#This Row],[NUMERO DE DOCUMENTO]]&amp;Tabla2[[#This Row],[CONSECUENCIA JURÍDICA]]</f>
        <v>1849900001876Incumplimiento Parcial (Cláusula Penal)</v>
      </c>
      <c r="BN258" s="39" t="str">
        <f t="shared" ref="BN258:BN321" si="28">"Unicos"</f>
        <v>Unicos</v>
      </c>
      <c r="BO258" s="39" t="str">
        <f ca="1">IF(Tabla2[[#This Row],[CADUCIDAD]]=1,"In-Habilitado",IF(SUMIFS(BI:BI,BL:BL,"Aplica",F:F,F258,BN:BN,"Unicos")&gt;=5,"In-Habilitado",IF(SUMIFS(BJ:BJ,BL:BL,"Aplica",F:F,F258,BN:BN,"Unicos")&gt;=2,"In-Habilitado",IF(AND(SUMIFS(BI:BI,BL:BL,"Aplica",F:F,F258,BN:BN,"Unicos")&gt;=2,SUMIFS(BJ:BJ,BL:BL,"Aplica",F:F,F258,BN:BN,"Unicos")&gt;=1),"In-Habilitado",""))))</f>
        <v>In-Habilitado</v>
      </c>
      <c r="BP258" s="39">
        <f t="shared" ref="BP258:BP321" si="29">+IF(X258="Archivo",1,0)</f>
        <v>0</v>
      </c>
      <c r="BQ258" s="39" t="str">
        <f>IF(N259="","SIN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8" s="39" t="e">
        <f>IF(OR(Tabla2[[#This Row],[ESTADO DE LA AUDIENCIA]]="Programada",Tabla2[[#This Row],[ESTADO DE LA AUDIENCIA]]="Suspendida",Tabla2[[#This Row],[ESTADO DE LA AUDIENCIA]]=""),2025,IF(Tabla2[[#This Row],[FECHA DE CONSTANCIA DE EJECUTORIA]]="",2025,TEXT(Tabla2[[#This Row],[FECHA DE CONSTANCIA DE EJECUTORIA]],"YYYY")*1))</f>
        <v>#VALUE!</v>
      </c>
      <c r="BT258" s="39">
        <f t="shared" ref="BT258" si="30">+YEAR(AG258)</f>
        <v>2018</v>
      </c>
      <c r="BU2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8" s="39" t="str">
        <f>IF(COUNTIF($A$1:A258,A258)&gt;1,"","Unicos")</f>
        <v>Unicos</v>
      </c>
      <c r="BW258" s="44" t="str">
        <f ca="1">IF(Tabla2[[#This Row],[ESTADO DE LA AUDIENCIA]]="Finalizada",IFERROR(IF(TEXT(Tabla2[[#This Row],[FECHA DE CONSTANCIA DE EJECUTORIA]],"dd/mm/yyyy")*1&gt;=CONCATENATE(TEXT(TODAY(),"dd/mm/"),YEAR(TODAY())-3)*1,"Aplica","No Aplica"),"Validar"),"No Aplica")</f>
        <v>Validar</v>
      </c>
    </row>
    <row r="259" spans="1:75" ht="37.5" hidden="1" customHeight="1">
      <c r="A259" s="38">
        <v>248</v>
      </c>
      <c r="B259" s="39" t="s">
        <v>669</v>
      </c>
      <c r="C259" s="39" t="s">
        <v>4</v>
      </c>
      <c r="D259" s="39" t="s">
        <v>951</v>
      </c>
      <c r="E259" s="39" t="s">
        <v>141</v>
      </c>
      <c r="F259" s="39">
        <v>800165114</v>
      </c>
      <c r="G259" s="39">
        <v>1</v>
      </c>
      <c r="H259" s="39" t="s">
        <v>142</v>
      </c>
      <c r="I259" s="39">
        <v>2016</v>
      </c>
      <c r="J259" s="40">
        <v>48</v>
      </c>
      <c r="K259" s="39" t="s">
        <v>952</v>
      </c>
      <c r="L259" s="39" t="s">
        <v>144</v>
      </c>
      <c r="M259" s="39" t="s">
        <v>145</v>
      </c>
      <c r="N259" s="46" t="s">
        <v>530</v>
      </c>
      <c r="O259" s="41">
        <v>43217</v>
      </c>
      <c r="P259" s="41">
        <v>43277</v>
      </c>
      <c r="Q259" s="41">
        <v>43279</v>
      </c>
      <c r="R259" s="39" t="s">
        <v>147</v>
      </c>
      <c r="S259" s="41"/>
      <c r="T259" s="39" t="s">
        <v>673</v>
      </c>
      <c r="U259" s="63" t="s">
        <v>953</v>
      </c>
      <c r="V259" s="41">
        <v>44054</v>
      </c>
      <c r="W259" s="39" t="s">
        <v>164</v>
      </c>
      <c r="X259" s="39" t="s">
        <v>151</v>
      </c>
      <c r="Y259" s="39" t="s">
        <v>152</v>
      </c>
      <c r="Z259" s="39">
        <v>2820</v>
      </c>
      <c r="AA259" s="41">
        <v>43277</v>
      </c>
      <c r="AB259" s="39" t="s">
        <v>198</v>
      </c>
      <c r="AC259" s="41">
        <v>43277</v>
      </c>
      <c r="AD259" s="39">
        <v>2878</v>
      </c>
      <c r="AE259" s="41">
        <v>43279</v>
      </c>
      <c r="AF259" s="39" t="s">
        <v>229</v>
      </c>
      <c r="AG259" s="41">
        <v>43280</v>
      </c>
      <c r="AH259" s="41">
        <v>43299</v>
      </c>
      <c r="AI259" s="41">
        <v>45812</v>
      </c>
      <c r="AJ259" s="41" t="s">
        <v>153</v>
      </c>
      <c r="AK259" s="39" t="s">
        <v>154</v>
      </c>
      <c r="AL259" s="41"/>
      <c r="AM259" s="42">
        <v>3804928</v>
      </c>
      <c r="AN259" s="42">
        <v>3804928</v>
      </c>
      <c r="AO259" s="41">
        <v>43410</v>
      </c>
      <c r="AP259" s="39"/>
      <c r="AQ259" s="39"/>
      <c r="AR259" s="43" t="s">
        <v>153</v>
      </c>
      <c r="AS259" s="43" t="s">
        <v>153</v>
      </c>
      <c r="AT259" s="43" t="s">
        <v>153</v>
      </c>
      <c r="AU259" s="43" t="s">
        <v>153</v>
      </c>
      <c r="AV259" s="43" t="s">
        <v>153</v>
      </c>
      <c r="AW259" s="43" t="s">
        <v>153</v>
      </c>
      <c r="AX259" s="43"/>
      <c r="AY259" s="43"/>
      <c r="AZ259" s="43"/>
      <c r="BA259" s="39">
        <f t="shared" si="25"/>
        <v>1</v>
      </c>
      <c r="BB259" s="39">
        <f t="shared" si="26"/>
        <v>1</v>
      </c>
      <c r="BC259" s="39">
        <f>+IF(Tabla2[[#This Row],[PROCESOS_FINALIZADOS]]=1,0,1)</f>
        <v>0</v>
      </c>
      <c r="BD259" s="39">
        <f>+IF(AND(Tabla2[[#This Row],[ESTADO DEL PROCESO]]&lt;&gt;"FINALIZADo",Tabla2[[#This Row],[ESTADO DE LA AUDIENCIA]]="Suspendida"),1,0)</f>
        <v>0</v>
      </c>
      <c r="BE259" s="39">
        <f>+IF(AND(Tabla2[[#This Row],[ESTADO DEL PROCESO]]&lt;&gt;"FINALIZADO",Tabla2[[#This Row],[ESTADO DE LA AUDIENCIA]]="Finalizada"),1,0)</f>
        <v>0</v>
      </c>
      <c r="BF259" s="39">
        <f>+IF(AND(Tabla2[[#This Row],[ESTADO DEL PROCESO]]&lt;&gt;"FINALIZADo",Tabla2[[#This Row],[ESTADO DE LA AUDIENCIA]]="Programada"),1,0)</f>
        <v>0</v>
      </c>
      <c r="BG259" s="39">
        <f>+IF(AND(Tabla2[[#This Row],[ESTADO DEL PROCESO]]="FINALIZADo",Tabla2[[#This Row],[ESTADO DE LA AUDIENCIA]]=""),1,0)</f>
        <v>0</v>
      </c>
      <c r="BH259" s="39">
        <f>+IF(Tabla2[[#This Row],[TIPO RESUELVE]]="SANCION",1,0)</f>
        <v>1</v>
      </c>
      <c r="BI259" s="39">
        <f>IF(Tabla2[[#This Row],[ESTADO DE LA AUDIENCIA]]="Finalizada",IF(Tabla2[[#This Row],[CONSECUENCIA JURÍDICA]]="MULTA",1,0),0)</f>
        <v>0</v>
      </c>
      <c r="BJ259" s="39">
        <f>IF(Tabla2[[#This Row],[ESTADO DE LA AUDIENCIA]]="Finalizada",IF(IFERROR(SEARCH("INCUMPLIMIENTO",Tabla2[[#This Row],[CONSECUENCIA JURÍDICA]],1),"")=1,1,0),0)</f>
        <v>1</v>
      </c>
      <c r="BK259" s="39">
        <f>IF(Tabla2[[#This Row],[ESTADO DE LA AUDIENCIA]]="Finalizada",IF(Tabla2[[#This Row],[FECHA DE CONSTANCIA DE EJECUTORIA]]="","",IF(IFERROR(SEARCH("Caducidad del Contrato",Tabla2[[#This Row],[CONSECUENCIA JURÍDICA]],1),"")=1,1,0)),0)</f>
        <v>0</v>
      </c>
      <c r="BL259" s="39" t="str">
        <f t="shared" ca="1" si="27"/>
        <v>No_Aplica</v>
      </c>
      <c r="BM259" s="39" t="str">
        <f>Tabla2[[#This Row],[No. CONTRATO]]&amp;Tabla2[[#This Row],[NUMERO DE DOCUMENTO]]&amp;Tabla2[[#This Row],[CONSECUENCIA JURÍDICA]]</f>
        <v>48800165114Incumplimiento Parcial (Cláusula Penal)</v>
      </c>
      <c r="BN259" s="39" t="str">
        <f t="shared" si="28"/>
        <v>Unicos</v>
      </c>
      <c r="BO259" s="39" t="str">
        <f ca="1">IF(Tabla2[[#This Row],[CADUCIDAD]]=1,"In-Habilitado",IF(SUMIFS(BI:BI,BL:BL,"Aplica",F:F,F259,BN:BN,"Unicos")&gt;=5,"In-Habilitado",IF(SUMIFS(BJ:BJ,BL:BL,"Aplica",F:F,F259,BN:BN,"Unicos")&gt;=2,"In-Habilitado",IF(AND(SUMIFS(BI:BI,BL:BL,"Aplica",F:F,F259,BN:BN,"Unicos")&gt;=2,SUMIFS(BJ:BJ,BL:BL,"Aplica",F:F,F259,BN:BN,"Unicos")&gt;=1),"In-Habilitado",""))))</f>
        <v/>
      </c>
      <c r="BP259" s="39">
        <f t="shared" si="29"/>
        <v>0</v>
      </c>
      <c r="BQ259" s="39" t="str">
        <f>IF(N260="","SIN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59" s="39" t="e">
        <f>IF(OR(Tabla2[[#This Row],[ESTADO DE LA AUDIENCIA]]="Programada",Tabla2[[#This Row],[ESTADO DE LA AUDIENCIA]]="Suspendida",Tabla2[[#This Row],[ESTADO DE LA AUDIENCIA]]=""),2025,IF(Tabla2[[#This Row],[FECHA DE CONSTANCIA DE EJECUTORIA]]="",2025,TEXT(Tabla2[[#This Row],[FECHA DE CONSTANCIA DE EJECUTORIA]],"YYYY")*1))</f>
        <v>#VALUE!</v>
      </c>
      <c r="BT259" s="39">
        <f t="shared" ref="BT259:BT321" si="31">+YEAR(AG259)</f>
        <v>2018</v>
      </c>
      <c r="BU2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59" s="39" t="str">
        <f>IF(COUNTIF($A$1:A259,A259)&gt;1,"","Unicos")</f>
        <v>Unicos</v>
      </c>
      <c r="BW259" s="44" t="str">
        <f ca="1">IF(Tabla2[[#This Row],[ESTADO DE LA AUDIENCIA]]="Finalizada",IFERROR(IF(TEXT(Tabla2[[#This Row],[FECHA DE CONSTANCIA DE EJECUTORIA]],"dd/mm/yyyy")*1&gt;=CONCATENATE(TEXT(TODAY(),"dd/mm/"),YEAR(TODAY())-3)*1,"Aplica","No Aplica"),"Validar"),"No Aplica")</f>
        <v>Validar</v>
      </c>
    </row>
    <row r="260" spans="1:75" ht="37.5" hidden="1" customHeight="1">
      <c r="A260" s="38">
        <v>249</v>
      </c>
      <c r="B260" s="39" t="s">
        <v>12</v>
      </c>
      <c r="C260" s="39" t="s">
        <v>4</v>
      </c>
      <c r="D260" s="39" t="s">
        <v>954</v>
      </c>
      <c r="E260" s="39" t="s">
        <v>141</v>
      </c>
      <c r="F260" s="39">
        <v>901120158</v>
      </c>
      <c r="G260" s="39">
        <v>8</v>
      </c>
      <c r="H260" s="39" t="s">
        <v>142</v>
      </c>
      <c r="I260" s="39">
        <v>2017</v>
      </c>
      <c r="J260" s="40">
        <v>1016922017</v>
      </c>
      <c r="K260" s="39" t="s">
        <v>955</v>
      </c>
      <c r="L260" s="39" t="s">
        <v>248</v>
      </c>
      <c r="M260" s="39" t="s">
        <v>495</v>
      </c>
      <c r="N260" s="46" t="s">
        <v>530</v>
      </c>
      <c r="O260" s="41"/>
      <c r="P260" s="41"/>
      <c r="Q260" s="41"/>
      <c r="R260" s="39" t="s">
        <v>147</v>
      </c>
      <c r="S260" s="41"/>
      <c r="T260" s="39"/>
      <c r="U260" s="39"/>
      <c r="V260" s="41">
        <v>44055</v>
      </c>
      <c r="W260" s="39" t="s">
        <v>285</v>
      </c>
      <c r="X260" s="39" t="s">
        <v>151</v>
      </c>
      <c r="Y260" s="39" t="s">
        <v>152</v>
      </c>
      <c r="Z260" s="39">
        <v>4929</v>
      </c>
      <c r="AA260" s="41">
        <v>43210</v>
      </c>
      <c r="AB260" s="39" t="s">
        <v>154</v>
      </c>
      <c r="AC260" s="41"/>
      <c r="AD260" s="39"/>
      <c r="AE260" s="41"/>
      <c r="AF260" s="39"/>
      <c r="AG260" s="41">
        <v>43281</v>
      </c>
      <c r="AH260" s="41">
        <v>43290</v>
      </c>
      <c r="AI260" s="41"/>
      <c r="AJ260" s="41" t="s">
        <v>153</v>
      </c>
      <c r="AK260" s="39" t="s">
        <v>198</v>
      </c>
      <c r="AL260" s="41"/>
      <c r="AM260" s="42">
        <v>897742</v>
      </c>
      <c r="AN260" s="42"/>
      <c r="AO260" s="41"/>
      <c r="AP260" s="39"/>
      <c r="AQ260" s="39"/>
      <c r="AR260" s="43" t="s">
        <v>153</v>
      </c>
      <c r="AS260" s="43" t="s">
        <v>153</v>
      </c>
      <c r="AT260" s="43" t="s">
        <v>153</v>
      </c>
      <c r="AU260" s="43" t="s">
        <v>153</v>
      </c>
      <c r="AV260" s="43" t="s">
        <v>153</v>
      </c>
      <c r="AW260" s="43" t="s">
        <v>153</v>
      </c>
      <c r="AX260" s="43"/>
      <c r="AY260" s="43"/>
      <c r="AZ260" s="43"/>
      <c r="BA260" s="39">
        <f t="shared" si="25"/>
        <v>1</v>
      </c>
      <c r="BB260" s="39">
        <f t="shared" si="26"/>
        <v>1</v>
      </c>
      <c r="BC260" s="39">
        <f>+IF(Tabla2[[#This Row],[PROCESOS_FINALIZADOS]]=1,0,1)</f>
        <v>0</v>
      </c>
      <c r="BD260" s="39">
        <f>+IF(AND(Tabla2[[#This Row],[ESTADO DEL PROCESO]]&lt;&gt;"FINALIZADo",Tabla2[[#This Row],[ESTADO DE LA AUDIENCIA]]="Suspendida"),1,0)</f>
        <v>0</v>
      </c>
      <c r="BE260" s="39">
        <f>+IF(AND(Tabla2[[#This Row],[ESTADO DEL PROCESO]]&lt;&gt;"FINALIZADO",Tabla2[[#This Row],[ESTADO DE LA AUDIENCIA]]="Finalizada"),1,0)</f>
        <v>0</v>
      </c>
      <c r="BF260" s="39">
        <f>+IF(AND(Tabla2[[#This Row],[ESTADO DEL PROCESO]]&lt;&gt;"FINALIZADo",Tabla2[[#This Row],[ESTADO DE LA AUDIENCIA]]="Programada"),1,0)</f>
        <v>0</v>
      </c>
      <c r="BG260" s="39">
        <f>+IF(AND(Tabla2[[#This Row],[ESTADO DEL PROCESO]]="FINALIZADo",Tabla2[[#This Row],[ESTADO DE LA AUDIENCIA]]=""),1,0)</f>
        <v>0</v>
      </c>
      <c r="BH260" s="39">
        <f>+IF(Tabla2[[#This Row],[TIPO RESUELVE]]="SANCION",1,0)</f>
        <v>1</v>
      </c>
      <c r="BI260" s="39">
        <f>IF(Tabla2[[#This Row],[ESTADO DE LA AUDIENCIA]]="Finalizada",IF(Tabla2[[#This Row],[CONSECUENCIA JURÍDICA]]="MULTA",1,0),0)</f>
        <v>0</v>
      </c>
      <c r="BJ260" s="39">
        <f>IF(Tabla2[[#This Row],[ESTADO DE LA AUDIENCIA]]="Finalizada",IF(IFERROR(SEARCH("INCUMPLIMIENTO",Tabla2[[#This Row],[CONSECUENCIA JURÍDICA]],1),"")=1,1,0),0)</f>
        <v>1</v>
      </c>
      <c r="BK260" s="39">
        <f>IF(Tabla2[[#This Row],[ESTADO DE LA AUDIENCIA]]="Finalizada",IF(Tabla2[[#This Row],[FECHA DE CONSTANCIA DE EJECUTORIA]]="","",IF(IFERROR(SEARCH("Caducidad del Contrato",Tabla2[[#This Row],[CONSECUENCIA JURÍDICA]],1),"")=1,1,0)),0)</f>
        <v>0</v>
      </c>
      <c r="BL260" s="39" t="str">
        <f t="shared" ca="1" si="27"/>
        <v>No_Aplica</v>
      </c>
      <c r="BM260" s="39" t="str">
        <f>Tabla2[[#This Row],[No. CONTRATO]]&amp;Tabla2[[#This Row],[NUMERO DE DOCUMENTO]]&amp;Tabla2[[#This Row],[CONSECUENCIA JURÍDICA]]</f>
        <v>1016922017901120158Incumplimiento Parcial (Cláusula Penal)</v>
      </c>
      <c r="BN260" s="39" t="str">
        <f t="shared" si="28"/>
        <v>Unicos</v>
      </c>
      <c r="BO260" s="39" t="str">
        <f ca="1">IF(Tabla2[[#This Row],[CADUCIDAD]]=1,"In-Habilitado",IF(SUMIFS(BI:BI,BL:BL,"Aplica",F:F,F260,BN:BN,"Unicos")&gt;=5,"In-Habilitado",IF(SUMIFS(BJ:BJ,BL:BL,"Aplica",F:F,F260,BN:BN,"Unicos")&gt;=2,"In-Habilitado",IF(AND(SUMIFS(BI:BI,BL:BL,"Aplica",F:F,F260,BN:BN,"Unicos")&gt;=2,SUMIFS(BJ:BJ,BL:BL,"Aplica",F:F,F260,BN:BN,"Unicos")&gt;=1),"In-Habilitado",""))))</f>
        <v/>
      </c>
      <c r="BP260" s="39">
        <f t="shared" si="29"/>
        <v>0</v>
      </c>
      <c r="BQ260" s="39" t="str">
        <f>IF(N261="","SIN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0" s="39" t="e">
        <f>IF(OR(Tabla2[[#This Row],[ESTADO DE LA AUDIENCIA]]="Programada",Tabla2[[#This Row],[ESTADO DE LA AUDIENCIA]]="Suspendida",Tabla2[[#This Row],[ESTADO DE LA AUDIENCIA]]=""),2025,IF(Tabla2[[#This Row],[FECHA DE CONSTANCIA DE EJECUTORIA]]="",2025,TEXT(Tabla2[[#This Row],[FECHA DE CONSTANCIA DE EJECUTORIA]],"YYYY")*1))</f>
        <v>#VALUE!</v>
      </c>
      <c r="BT260" s="39">
        <f t="shared" si="31"/>
        <v>2018</v>
      </c>
      <c r="BU2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0" s="39" t="str">
        <f>IF(COUNTIF($A$1:A260,A260)&gt;1,"","Unicos")</f>
        <v>Unicos</v>
      </c>
      <c r="BW260" s="44" t="str">
        <f ca="1">IF(Tabla2[[#This Row],[ESTADO DE LA AUDIENCIA]]="Finalizada",IFERROR(IF(TEXT(Tabla2[[#This Row],[FECHA DE CONSTANCIA DE EJECUTORIA]],"dd/mm/yyyy")*1&gt;=CONCATENATE(TEXT(TODAY(),"dd/mm/"),YEAR(TODAY())-3)*1,"Aplica","No Aplica"),"Validar"),"No Aplica")</f>
        <v>Validar</v>
      </c>
    </row>
    <row r="261" spans="1:75" ht="37.5" hidden="1" customHeight="1">
      <c r="A261" s="58">
        <v>249</v>
      </c>
      <c r="B261" s="59" t="s">
        <v>12</v>
      </c>
      <c r="C261" s="59" t="s">
        <v>4</v>
      </c>
      <c r="D261" s="59" t="s">
        <v>956</v>
      </c>
      <c r="E261" s="59" t="s">
        <v>518</v>
      </c>
      <c r="F261" s="59">
        <v>79508558</v>
      </c>
      <c r="G261" s="59"/>
      <c r="H261" s="59" t="s">
        <v>519</v>
      </c>
      <c r="I261" s="39">
        <v>2017</v>
      </c>
      <c r="J261" s="40">
        <v>1016922017</v>
      </c>
      <c r="K261" s="59" t="s">
        <v>955</v>
      </c>
      <c r="L261" s="59" t="s">
        <v>248</v>
      </c>
      <c r="M261" s="59" t="s">
        <v>495</v>
      </c>
      <c r="N261" s="46" t="s">
        <v>530</v>
      </c>
      <c r="O261" s="60"/>
      <c r="P261" s="60"/>
      <c r="Q261" s="60"/>
      <c r="R261" s="59" t="s">
        <v>147</v>
      </c>
      <c r="S261" s="60"/>
      <c r="T261" s="59"/>
      <c r="U261" s="59"/>
      <c r="V261" s="60">
        <v>44055</v>
      </c>
      <c r="W261" s="59" t="s">
        <v>285</v>
      </c>
      <c r="X261" s="59" t="s">
        <v>151</v>
      </c>
      <c r="Y261" s="39" t="s">
        <v>152</v>
      </c>
      <c r="Z261" s="59">
        <v>4929</v>
      </c>
      <c r="AA261" s="60">
        <v>43210</v>
      </c>
      <c r="AB261" s="59" t="s">
        <v>154</v>
      </c>
      <c r="AC261" s="60"/>
      <c r="AD261" s="59"/>
      <c r="AE261" s="60"/>
      <c r="AF261" s="59"/>
      <c r="AG261" s="60">
        <v>43281</v>
      </c>
      <c r="AH261" s="60">
        <v>43290</v>
      </c>
      <c r="AI261" s="60"/>
      <c r="AJ261" s="41" t="s">
        <v>153</v>
      </c>
      <c r="AK261" s="59" t="s">
        <v>198</v>
      </c>
      <c r="AL261" s="60"/>
      <c r="AM261" s="57">
        <v>897742</v>
      </c>
      <c r="AN261" s="57"/>
      <c r="AO261" s="60"/>
      <c r="AP261" s="59"/>
      <c r="AQ261" s="59"/>
      <c r="AR261" s="43" t="s">
        <v>153</v>
      </c>
      <c r="AS261" s="43" t="s">
        <v>153</v>
      </c>
      <c r="AT261" s="43" t="s">
        <v>153</v>
      </c>
      <c r="AU261" s="43" t="s">
        <v>153</v>
      </c>
      <c r="AV261" s="43" t="s">
        <v>153</v>
      </c>
      <c r="AW261" s="43" t="s">
        <v>153</v>
      </c>
      <c r="AX261" s="43"/>
      <c r="AY261" s="43"/>
      <c r="AZ261" s="43"/>
      <c r="BA261" s="39">
        <f t="shared" si="25"/>
        <v>1</v>
      </c>
      <c r="BB261" s="39">
        <f t="shared" si="26"/>
        <v>1</v>
      </c>
      <c r="BC261" s="39">
        <f>+IF(Tabla2[[#This Row],[PROCESOS_FINALIZADOS]]=1,0,1)</f>
        <v>0</v>
      </c>
      <c r="BD261" s="39">
        <f>+IF(AND(Tabla2[[#This Row],[ESTADO DEL PROCESO]]&lt;&gt;"FINALIZADo",Tabla2[[#This Row],[ESTADO DE LA AUDIENCIA]]="Suspendida"),1,0)</f>
        <v>0</v>
      </c>
      <c r="BE261" s="39">
        <f>+IF(AND(Tabla2[[#This Row],[ESTADO DEL PROCESO]]&lt;&gt;"FINALIZADO",Tabla2[[#This Row],[ESTADO DE LA AUDIENCIA]]="Finalizada"),1,0)</f>
        <v>0</v>
      </c>
      <c r="BF261" s="39">
        <f>+IF(AND(Tabla2[[#This Row],[ESTADO DEL PROCESO]]&lt;&gt;"FINALIZADo",Tabla2[[#This Row],[ESTADO DE LA AUDIENCIA]]="Programada"),1,0)</f>
        <v>0</v>
      </c>
      <c r="BG261" s="39">
        <f>+IF(AND(Tabla2[[#This Row],[ESTADO DEL PROCESO]]="FINALIZADo",Tabla2[[#This Row],[ESTADO DE LA AUDIENCIA]]=""),1,0)</f>
        <v>0</v>
      </c>
      <c r="BH261" s="39">
        <f>+IF(Tabla2[[#This Row],[TIPO RESUELVE]]="SANCION",1,0)</f>
        <v>1</v>
      </c>
      <c r="BI261" s="39">
        <f>IF(Tabla2[[#This Row],[ESTADO DE LA AUDIENCIA]]="Finalizada",IF(Tabla2[[#This Row],[CONSECUENCIA JURÍDICA]]="MULTA",1,0),0)</f>
        <v>0</v>
      </c>
      <c r="BJ261" s="39">
        <f>IF(Tabla2[[#This Row],[ESTADO DE LA AUDIENCIA]]="Finalizada",IF(IFERROR(SEARCH("INCUMPLIMIENTO",Tabla2[[#This Row],[CONSECUENCIA JURÍDICA]],1),"")=1,1,0),0)</f>
        <v>1</v>
      </c>
      <c r="BK261" s="39">
        <f>IF(Tabla2[[#This Row],[ESTADO DE LA AUDIENCIA]]="Finalizada",IF(Tabla2[[#This Row],[FECHA DE CONSTANCIA DE EJECUTORIA]]="","",IF(IFERROR(SEARCH("Caducidad del Contrato",Tabla2[[#This Row],[CONSECUENCIA JURÍDICA]],1),"")=1,1,0)),0)</f>
        <v>0</v>
      </c>
      <c r="BL261" s="39" t="str">
        <f t="shared" ca="1" si="27"/>
        <v>No_Aplica</v>
      </c>
      <c r="BM261" s="39" t="str">
        <f>Tabla2[[#This Row],[No. CONTRATO]]&amp;Tabla2[[#This Row],[NUMERO DE DOCUMENTO]]&amp;Tabla2[[#This Row],[CONSECUENCIA JURÍDICA]]</f>
        <v>101692201779508558Incumplimiento Parcial (Cláusula Penal)</v>
      </c>
      <c r="BN261" s="39" t="str">
        <f t="shared" si="28"/>
        <v>Unicos</v>
      </c>
      <c r="BO261" s="39" t="str">
        <f ca="1">IF(Tabla2[[#This Row],[CADUCIDAD]]=1,"In-Habilitado",IF(SUMIFS(BI:BI,BL:BL,"Aplica",F:F,F261,BN:BN,"Unicos")&gt;=5,"In-Habilitado",IF(SUMIFS(BJ:BJ,BL:BL,"Aplica",F:F,F261,BN:BN,"Unicos")&gt;=2,"In-Habilitado",IF(AND(SUMIFS(BI:BI,BL:BL,"Aplica",F:F,F261,BN:BN,"Unicos")&gt;=2,SUMIFS(BJ:BJ,BL:BL,"Aplica",F:F,F261,BN:BN,"Unicos")&gt;=1),"In-Habilitado",""))))</f>
        <v/>
      </c>
      <c r="BP261" s="39">
        <f t="shared" si="29"/>
        <v>0</v>
      </c>
      <c r="BQ261" s="39" t="str">
        <f>IF(N262="","SIN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1" s="39" t="e">
        <f>IF(OR(Tabla2[[#This Row],[ESTADO DE LA AUDIENCIA]]="Programada",Tabla2[[#This Row],[ESTADO DE LA AUDIENCIA]]="Suspendida",Tabla2[[#This Row],[ESTADO DE LA AUDIENCIA]]=""),2025,IF(Tabla2[[#This Row],[FECHA DE CONSTANCIA DE EJECUTORIA]]="",2025,TEXT(Tabla2[[#This Row],[FECHA DE CONSTANCIA DE EJECUTORIA]],"YYYY")*1))</f>
        <v>#VALUE!</v>
      </c>
      <c r="BT261" s="39">
        <f t="shared" si="31"/>
        <v>2018</v>
      </c>
      <c r="BU2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1" s="39" t="str">
        <f>IF(COUNTIF($A$1:A261,A261)&gt;1,"","Unicos")</f>
        <v/>
      </c>
      <c r="BW261" s="44" t="str">
        <f ca="1">IF(Tabla2[[#This Row],[ESTADO DE LA AUDIENCIA]]="Finalizada",IFERROR(IF(TEXT(Tabla2[[#This Row],[FECHA DE CONSTANCIA DE EJECUTORIA]],"dd/mm/yyyy")*1&gt;=CONCATENATE(TEXT(TODAY(),"dd/mm/"),YEAR(TODAY())-3)*1,"Aplica","No Aplica"),"Validar"),"No Aplica")</f>
        <v>Validar</v>
      </c>
    </row>
    <row r="262" spans="1:75" ht="37.5" hidden="1" customHeight="1">
      <c r="A262" s="58">
        <v>249</v>
      </c>
      <c r="B262" s="59" t="s">
        <v>12</v>
      </c>
      <c r="C262" s="59" t="s">
        <v>4</v>
      </c>
      <c r="D262" s="59" t="s">
        <v>957</v>
      </c>
      <c r="E262" s="59" t="s">
        <v>518</v>
      </c>
      <c r="F262" s="59">
        <v>19322915</v>
      </c>
      <c r="G262" s="59"/>
      <c r="H262" s="59" t="s">
        <v>519</v>
      </c>
      <c r="I262" s="39">
        <v>2017</v>
      </c>
      <c r="J262" s="40">
        <v>1016922017</v>
      </c>
      <c r="K262" s="59" t="s">
        <v>955</v>
      </c>
      <c r="L262" s="59" t="s">
        <v>248</v>
      </c>
      <c r="M262" s="59" t="s">
        <v>495</v>
      </c>
      <c r="N262" s="46" t="s">
        <v>530</v>
      </c>
      <c r="O262" s="60"/>
      <c r="P262" s="60"/>
      <c r="Q262" s="60"/>
      <c r="R262" s="59" t="s">
        <v>147</v>
      </c>
      <c r="S262" s="60"/>
      <c r="T262" s="59"/>
      <c r="U262" s="59"/>
      <c r="V262" s="60">
        <v>44055</v>
      </c>
      <c r="W262" s="59" t="s">
        <v>285</v>
      </c>
      <c r="X262" s="59" t="s">
        <v>151</v>
      </c>
      <c r="Y262" s="39" t="s">
        <v>152</v>
      </c>
      <c r="Z262" s="59">
        <v>4929</v>
      </c>
      <c r="AA262" s="60">
        <v>43210</v>
      </c>
      <c r="AB262" s="59" t="s">
        <v>154</v>
      </c>
      <c r="AC262" s="60"/>
      <c r="AD262" s="59"/>
      <c r="AE262" s="60"/>
      <c r="AF262" s="59"/>
      <c r="AG262" s="60">
        <v>43281</v>
      </c>
      <c r="AH262" s="60">
        <v>43290</v>
      </c>
      <c r="AI262" s="60"/>
      <c r="AJ262" s="41" t="s">
        <v>153</v>
      </c>
      <c r="AK262" s="59" t="s">
        <v>198</v>
      </c>
      <c r="AL262" s="60"/>
      <c r="AM262" s="57">
        <v>897742</v>
      </c>
      <c r="AN262" s="57"/>
      <c r="AO262" s="60"/>
      <c r="AP262" s="59"/>
      <c r="AQ262" s="59"/>
      <c r="AR262" s="43" t="s">
        <v>153</v>
      </c>
      <c r="AS262" s="43" t="s">
        <v>153</v>
      </c>
      <c r="AT262" s="43" t="s">
        <v>153</v>
      </c>
      <c r="AU262" s="43" t="s">
        <v>153</v>
      </c>
      <c r="AV262" s="43" t="s">
        <v>153</v>
      </c>
      <c r="AW262" s="43" t="s">
        <v>153</v>
      </c>
      <c r="AX262" s="43"/>
      <c r="AY262" s="43"/>
      <c r="AZ262" s="43"/>
      <c r="BA262" s="39">
        <f t="shared" si="25"/>
        <v>1</v>
      </c>
      <c r="BB262" s="39">
        <f t="shared" si="26"/>
        <v>1</v>
      </c>
      <c r="BC262" s="39">
        <f>+IF(Tabla2[[#This Row],[PROCESOS_FINALIZADOS]]=1,0,1)</f>
        <v>0</v>
      </c>
      <c r="BD262" s="39">
        <f>+IF(AND(Tabla2[[#This Row],[ESTADO DEL PROCESO]]&lt;&gt;"FINALIZADo",Tabla2[[#This Row],[ESTADO DE LA AUDIENCIA]]="Suspendida"),1,0)</f>
        <v>0</v>
      </c>
      <c r="BE262" s="39">
        <f>+IF(AND(Tabla2[[#This Row],[ESTADO DEL PROCESO]]&lt;&gt;"FINALIZADO",Tabla2[[#This Row],[ESTADO DE LA AUDIENCIA]]="Finalizada"),1,0)</f>
        <v>0</v>
      </c>
      <c r="BF262" s="39">
        <f>+IF(AND(Tabla2[[#This Row],[ESTADO DEL PROCESO]]&lt;&gt;"FINALIZADo",Tabla2[[#This Row],[ESTADO DE LA AUDIENCIA]]="Programada"),1,0)</f>
        <v>0</v>
      </c>
      <c r="BG262" s="39">
        <f>+IF(AND(Tabla2[[#This Row],[ESTADO DEL PROCESO]]="FINALIZADo",Tabla2[[#This Row],[ESTADO DE LA AUDIENCIA]]=""),1,0)</f>
        <v>0</v>
      </c>
      <c r="BH262" s="39">
        <f>+IF(Tabla2[[#This Row],[TIPO RESUELVE]]="SANCION",1,0)</f>
        <v>1</v>
      </c>
      <c r="BI262" s="39">
        <f>IF(Tabla2[[#This Row],[ESTADO DE LA AUDIENCIA]]="Finalizada",IF(Tabla2[[#This Row],[CONSECUENCIA JURÍDICA]]="MULTA",1,0),0)</f>
        <v>0</v>
      </c>
      <c r="BJ262" s="39">
        <f>IF(Tabla2[[#This Row],[ESTADO DE LA AUDIENCIA]]="Finalizada",IF(IFERROR(SEARCH("INCUMPLIMIENTO",Tabla2[[#This Row],[CONSECUENCIA JURÍDICA]],1),"")=1,1,0),0)</f>
        <v>1</v>
      </c>
      <c r="BK262" s="39">
        <f>IF(Tabla2[[#This Row],[ESTADO DE LA AUDIENCIA]]="Finalizada",IF(Tabla2[[#This Row],[FECHA DE CONSTANCIA DE EJECUTORIA]]="","",IF(IFERROR(SEARCH("Caducidad del Contrato",Tabla2[[#This Row],[CONSECUENCIA JURÍDICA]],1),"")=1,1,0)),0)</f>
        <v>0</v>
      </c>
      <c r="BL262" s="39" t="str">
        <f t="shared" ca="1" si="27"/>
        <v>No_Aplica</v>
      </c>
      <c r="BM262" s="39" t="str">
        <f>Tabla2[[#This Row],[No. CONTRATO]]&amp;Tabla2[[#This Row],[NUMERO DE DOCUMENTO]]&amp;Tabla2[[#This Row],[CONSECUENCIA JURÍDICA]]</f>
        <v>101692201719322915Incumplimiento Parcial (Cláusula Penal)</v>
      </c>
      <c r="BN262" s="39" t="str">
        <f t="shared" si="28"/>
        <v>Unicos</v>
      </c>
      <c r="BO262" s="39" t="str">
        <f ca="1">IF(Tabla2[[#This Row],[CADUCIDAD]]=1,"In-Habilitado",IF(SUMIFS(BI:BI,BL:BL,"Aplica",F:F,F262,BN:BN,"Unicos")&gt;=5,"In-Habilitado",IF(SUMIFS(BJ:BJ,BL:BL,"Aplica",F:F,F262,BN:BN,"Unicos")&gt;=2,"In-Habilitado",IF(AND(SUMIFS(BI:BI,BL:BL,"Aplica",F:F,F262,BN:BN,"Unicos")&gt;=2,SUMIFS(BJ:BJ,BL:BL,"Aplica",F:F,F262,BN:BN,"Unicos")&gt;=1),"In-Habilitado",""))))</f>
        <v/>
      </c>
      <c r="BP262" s="39">
        <f t="shared" si="29"/>
        <v>0</v>
      </c>
      <c r="BQ262" s="39" t="str">
        <f>IF(N263="","SIN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2" s="39" t="e">
        <f>IF(OR(Tabla2[[#This Row],[ESTADO DE LA AUDIENCIA]]="Programada",Tabla2[[#This Row],[ESTADO DE LA AUDIENCIA]]="Suspendida",Tabla2[[#This Row],[ESTADO DE LA AUDIENCIA]]=""),2025,IF(Tabla2[[#This Row],[FECHA DE CONSTANCIA DE EJECUTORIA]]="",2025,TEXT(Tabla2[[#This Row],[FECHA DE CONSTANCIA DE EJECUTORIA]],"YYYY")*1))</f>
        <v>#VALUE!</v>
      </c>
      <c r="BT262" s="39">
        <f t="shared" si="31"/>
        <v>2018</v>
      </c>
      <c r="BU2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2" s="39" t="str">
        <f>IF(COUNTIF($A$1:A262,A262)&gt;1,"","Unicos")</f>
        <v/>
      </c>
      <c r="BW262" s="44" t="str">
        <f ca="1">IF(Tabla2[[#This Row],[ESTADO DE LA AUDIENCIA]]="Finalizada",IFERROR(IF(TEXT(Tabla2[[#This Row],[FECHA DE CONSTANCIA DE EJECUTORIA]],"dd/mm/yyyy")*1&gt;=CONCATENATE(TEXT(TODAY(),"dd/mm/"),YEAR(TODAY())-3)*1,"Aplica","No Aplica"),"Validar"),"No Aplica")</f>
        <v>Validar</v>
      </c>
    </row>
    <row r="263" spans="1:75" ht="37.5" hidden="1" customHeight="1">
      <c r="A263" s="38">
        <v>250</v>
      </c>
      <c r="B263" s="39" t="s">
        <v>213</v>
      </c>
      <c r="C263" s="39" t="s">
        <v>4</v>
      </c>
      <c r="D263" s="39" t="s">
        <v>958</v>
      </c>
      <c r="E263" s="39" t="s">
        <v>141</v>
      </c>
      <c r="F263" s="39">
        <v>900975473</v>
      </c>
      <c r="G263" s="39">
        <v>9</v>
      </c>
      <c r="H263" s="39" t="s">
        <v>142</v>
      </c>
      <c r="I263" s="39">
        <v>2016</v>
      </c>
      <c r="J263" s="40">
        <v>570</v>
      </c>
      <c r="K263" s="39" t="s">
        <v>959</v>
      </c>
      <c r="L263" s="39" t="s">
        <v>144</v>
      </c>
      <c r="M263" s="39" t="s">
        <v>145</v>
      </c>
      <c r="N263" s="46" t="s">
        <v>56</v>
      </c>
      <c r="O263" s="41"/>
      <c r="P263" s="41"/>
      <c r="Q263" s="41"/>
      <c r="R263" s="39" t="s">
        <v>147</v>
      </c>
      <c r="S263" s="41"/>
      <c r="T263" s="39"/>
      <c r="U263" s="39"/>
      <c r="V263" s="41">
        <v>43290</v>
      </c>
      <c r="W263" s="39" t="s">
        <v>285</v>
      </c>
      <c r="X263" s="39" t="s">
        <v>151</v>
      </c>
      <c r="Y263" s="39" t="s">
        <v>152</v>
      </c>
      <c r="Z263" s="39">
        <v>1674</v>
      </c>
      <c r="AA263" s="41">
        <v>43279</v>
      </c>
      <c r="AB263" s="39" t="s">
        <v>198</v>
      </c>
      <c r="AC263" s="41">
        <v>43279</v>
      </c>
      <c r="AD263" s="39">
        <v>1682</v>
      </c>
      <c r="AE263" s="41">
        <v>43280</v>
      </c>
      <c r="AF263" s="39" t="s">
        <v>229</v>
      </c>
      <c r="AG263" s="41">
        <v>43290</v>
      </c>
      <c r="AH263" s="41"/>
      <c r="AI263" s="41">
        <v>43304</v>
      </c>
      <c r="AJ263" s="41" t="s">
        <v>153</v>
      </c>
      <c r="AK263" s="39" t="s">
        <v>198</v>
      </c>
      <c r="AL263" s="41">
        <v>43304</v>
      </c>
      <c r="AM263" s="42">
        <v>143432538</v>
      </c>
      <c r="AN263" s="42"/>
      <c r="AO263" s="41"/>
      <c r="AP263" s="39"/>
      <c r="AQ263" s="39"/>
      <c r="AR263" s="43" t="s">
        <v>153</v>
      </c>
      <c r="AS263" s="43" t="s">
        <v>153</v>
      </c>
      <c r="AT263" s="43" t="s">
        <v>153</v>
      </c>
      <c r="AU263" s="43" t="s">
        <v>153</v>
      </c>
      <c r="AV263" s="43" t="s">
        <v>153</v>
      </c>
      <c r="AW263" s="43" t="s">
        <v>153</v>
      </c>
      <c r="AX263" s="43"/>
      <c r="AY263" s="43"/>
      <c r="AZ263" s="43"/>
      <c r="BA263" s="39">
        <f t="shared" si="25"/>
        <v>1</v>
      </c>
      <c r="BB263" s="39">
        <f t="shared" si="26"/>
        <v>1</v>
      </c>
      <c r="BC263" s="39">
        <f>+IF(Tabla2[[#This Row],[PROCESOS_FINALIZADOS]]=1,0,1)</f>
        <v>0</v>
      </c>
      <c r="BD263" s="39">
        <f>+IF(AND(Tabla2[[#This Row],[ESTADO DEL PROCESO]]&lt;&gt;"FINALIZADo",Tabla2[[#This Row],[ESTADO DE LA AUDIENCIA]]="Suspendida"),1,0)</f>
        <v>0</v>
      </c>
      <c r="BE263" s="39">
        <f>+IF(AND(Tabla2[[#This Row],[ESTADO DEL PROCESO]]&lt;&gt;"FINALIZADO",Tabla2[[#This Row],[ESTADO DE LA AUDIENCIA]]="Finalizada"),1,0)</f>
        <v>0</v>
      </c>
      <c r="BF263" s="39">
        <f>+IF(AND(Tabla2[[#This Row],[ESTADO DEL PROCESO]]&lt;&gt;"FINALIZADo",Tabla2[[#This Row],[ESTADO DE LA AUDIENCIA]]="Programada"),1,0)</f>
        <v>0</v>
      </c>
      <c r="BG263" s="39">
        <f>+IF(AND(Tabla2[[#This Row],[ESTADO DEL PROCESO]]="FINALIZADo",Tabla2[[#This Row],[ESTADO DE LA AUDIENCIA]]=""),1,0)</f>
        <v>0</v>
      </c>
      <c r="BH263" s="39">
        <f>+IF(Tabla2[[#This Row],[TIPO RESUELVE]]="SANCION",1,0)</f>
        <v>1</v>
      </c>
      <c r="BI263" s="39">
        <f>IF(Tabla2[[#This Row],[ESTADO DE LA AUDIENCIA]]="Finalizada",IF(Tabla2[[#This Row],[CONSECUENCIA JURÍDICA]]="MULTA",1,0),0)</f>
        <v>0</v>
      </c>
      <c r="BJ263" s="39">
        <f>IF(Tabla2[[#This Row],[ESTADO DE LA AUDIENCIA]]="Finalizada",IF(IFERROR(SEARCH("INCUMPLIMIENTO",Tabla2[[#This Row],[CONSECUENCIA JURÍDICA]],1),"")=1,1,0),0)</f>
        <v>1</v>
      </c>
      <c r="BK263" s="39">
        <f>IF(Tabla2[[#This Row],[ESTADO DE LA AUDIENCIA]]="Finalizada",IF(Tabla2[[#This Row],[FECHA DE CONSTANCIA DE EJECUTORIA]]="","",IF(IFERROR(SEARCH("Caducidad del Contrato",Tabla2[[#This Row],[CONSECUENCIA JURÍDICA]],1),"")=1,1,0)),0)</f>
        <v>0</v>
      </c>
      <c r="BL263" s="39" t="str">
        <f t="shared" ca="1" si="27"/>
        <v>No_Aplica</v>
      </c>
      <c r="BM263" s="39" t="str">
        <f>Tabla2[[#This Row],[No. CONTRATO]]&amp;Tabla2[[#This Row],[NUMERO DE DOCUMENTO]]&amp;Tabla2[[#This Row],[CONSECUENCIA JURÍDICA]]</f>
        <v>570900975473Incumplimiento Parcial (Cláusula Penal)</v>
      </c>
      <c r="BN263" s="39" t="str">
        <f t="shared" si="28"/>
        <v>Unicos</v>
      </c>
      <c r="BO263" s="39" t="str">
        <f ca="1">IF(Tabla2[[#This Row],[CADUCIDAD]]=1,"In-Habilitado",IF(SUMIFS(BI:BI,BL:BL,"Aplica",F:F,F263,BN:BN,"Unicos")&gt;=5,"In-Habilitado",IF(SUMIFS(BJ:BJ,BL:BL,"Aplica",F:F,F263,BN:BN,"Unicos")&gt;=2,"In-Habilitado",IF(AND(SUMIFS(BI:BI,BL:BL,"Aplica",F:F,F263,BN:BN,"Unicos")&gt;=2,SUMIFS(BJ:BJ,BL:BL,"Aplica",F:F,F263,BN:BN,"Unicos")&gt;=1),"In-Habilitado",""))))</f>
        <v/>
      </c>
      <c r="BP263" s="39">
        <f t="shared" si="29"/>
        <v>0</v>
      </c>
      <c r="BQ263" s="39" t="str">
        <f>IF(N264="","SIN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3" s="39" t="e">
        <f>IF(OR(Tabla2[[#This Row],[ESTADO DE LA AUDIENCIA]]="Programada",Tabla2[[#This Row],[ESTADO DE LA AUDIENCIA]]="Suspendida",Tabla2[[#This Row],[ESTADO DE LA AUDIENCIA]]=""),2025,IF(Tabla2[[#This Row],[FECHA DE CONSTANCIA DE EJECUTORIA]]="",2025,TEXT(Tabla2[[#This Row],[FECHA DE CONSTANCIA DE EJECUTORIA]],"YYYY")*1))</f>
        <v>#VALUE!</v>
      </c>
      <c r="BT263" s="39">
        <f t="shared" si="31"/>
        <v>2018</v>
      </c>
      <c r="BU2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3" s="39" t="str">
        <f>IF(COUNTIF($A$1:A263,A263)&gt;1,"","Unicos")</f>
        <v>Unicos</v>
      </c>
      <c r="BW263" s="44" t="str">
        <f ca="1">IF(Tabla2[[#This Row],[ESTADO DE LA AUDIENCIA]]="Finalizada",IFERROR(IF(TEXT(Tabla2[[#This Row],[FECHA DE CONSTANCIA DE EJECUTORIA]],"dd/mm/yyyy")*1&gt;=CONCATENATE(TEXT(TODAY(),"dd/mm/"),YEAR(TODAY())-3)*1,"Aplica","No Aplica"),"Validar"),"No Aplica")</f>
        <v>Validar</v>
      </c>
    </row>
    <row r="264" spans="1:75" ht="37.5" hidden="1" customHeight="1">
      <c r="A264" s="38">
        <v>250</v>
      </c>
      <c r="B264" s="59" t="s">
        <v>213</v>
      </c>
      <c r="C264" s="59" t="s">
        <v>4</v>
      </c>
      <c r="D264" s="59" t="s">
        <v>960</v>
      </c>
      <c r="E264" s="59" t="s">
        <v>141</v>
      </c>
      <c r="F264" s="59">
        <v>900297979</v>
      </c>
      <c r="G264" s="59">
        <v>4</v>
      </c>
      <c r="H264" s="59" t="s">
        <v>142</v>
      </c>
      <c r="I264" s="39">
        <v>2016</v>
      </c>
      <c r="J264" s="40">
        <v>570</v>
      </c>
      <c r="K264" s="59" t="s">
        <v>959</v>
      </c>
      <c r="L264" s="39" t="s">
        <v>144</v>
      </c>
      <c r="M264" s="59" t="s">
        <v>145</v>
      </c>
      <c r="N264" s="39" t="s">
        <v>56</v>
      </c>
      <c r="O264" s="60"/>
      <c r="P264" s="60"/>
      <c r="Q264" s="60"/>
      <c r="R264" s="59" t="s">
        <v>147</v>
      </c>
      <c r="S264" s="60"/>
      <c r="T264" s="59"/>
      <c r="U264" s="59"/>
      <c r="V264" s="60">
        <v>43290</v>
      </c>
      <c r="W264" s="59" t="s">
        <v>285</v>
      </c>
      <c r="X264" s="59" t="s">
        <v>151</v>
      </c>
      <c r="Y264" s="39" t="s">
        <v>152</v>
      </c>
      <c r="Z264" s="59">
        <v>1674</v>
      </c>
      <c r="AA264" s="60">
        <v>43279</v>
      </c>
      <c r="AB264" s="59" t="s">
        <v>198</v>
      </c>
      <c r="AC264" s="60">
        <v>43279</v>
      </c>
      <c r="AD264" s="59">
        <v>1682</v>
      </c>
      <c r="AE264" s="60">
        <v>43280</v>
      </c>
      <c r="AF264" s="59" t="s">
        <v>229</v>
      </c>
      <c r="AG264" s="60">
        <v>43290</v>
      </c>
      <c r="AH264" s="60"/>
      <c r="AI264" s="60">
        <v>43304</v>
      </c>
      <c r="AJ264" s="41" t="s">
        <v>153</v>
      </c>
      <c r="AK264" s="59" t="s">
        <v>198</v>
      </c>
      <c r="AL264" s="60">
        <v>43304</v>
      </c>
      <c r="AM264" s="57">
        <v>143432538</v>
      </c>
      <c r="AN264" s="57"/>
      <c r="AO264" s="60"/>
      <c r="AP264" s="39"/>
      <c r="AQ264" s="39"/>
      <c r="AR264" s="43" t="s">
        <v>153</v>
      </c>
      <c r="AS264" s="43" t="s">
        <v>153</v>
      </c>
      <c r="AT264" s="43" t="s">
        <v>153</v>
      </c>
      <c r="AU264" s="43" t="s">
        <v>153</v>
      </c>
      <c r="AV264" s="43" t="s">
        <v>153</v>
      </c>
      <c r="AW264" s="43" t="s">
        <v>153</v>
      </c>
      <c r="AX264" s="43"/>
      <c r="AY264" s="43"/>
      <c r="AZ264" s="43"/>
      <c r="BA264" s="39">
        <f t="shared" si="25"/>
        <v>1</v>
      </c>
      <c r="BB264" s="39">
        <f t="shared" si="26"/>
        <v>1</v>
      </c>
      <c r="BC264" s="39">
        <f>+IF(Tabla2[[#This Row],[PROCESOS_FINALIZADOS]]=1,0,1)</f>
        <v>0</v>
      </c>
      <c r="BD264" s="39">
        <f>+IF(AND(Tabla2[[#This Row],[ESTADO DEL PROCESO]]&lt;&gt;"FINALIZADo",Tabla2[[#This Row],[ESTADO DE LA AUDIENCIA]]="Suspendida"),1,0)</f>
        <v>0</v>
      </c>
      <c r="BE264" s="39">
        <f>+IF(AND(Tabla2[[#This Row],[ESTADO DEL PROCESO]]&lt;&gt;"FINALIZADO",Tabla2[[#This Row],[ESTADO DE LA AUDIENCIA]]="Finalizada"),1,0)</f>
        <v>0</v>
      </c>
      <c r="BF264" s="39">
        <f>+IF(AND(Tabla2[[#This Row],[ESTADO DEL PROCESO]]&lt;&gt;"FINALIZADo",Tabla2[[#This Row],[ESTADO DE LA AUDIENCIA]]="Programada"),1,0)</f>
        <v>0</v>
      </c>
      <c r="BG264" s="39">
        <f>+IF(AND(Tabla2[[#This Row],[ESTADO DEL PROCESO]]="FINALIZADo",Tabla2[[#This Row],[ESTADO DE LA AUDIENCIA]]=""),1,0)</f>
        <v>0</v>
      </c>
      <c r="BH264" s="39">
        <f>+IF(Tabla2[[#This Row],[TIPO RESUELVE]]="SANCION",1,0)</f>
        <v>1</v>
      </c>
      <c r="BI264" s="39">
        <f>IF(Tabla2[[#This Row],[ESTADO DE LA AUDIENCIA]]="Finalizada",IF(Tabla2[[#This Row],[CONSECUENCIA JURÍDICA]]="MULTA",1,0),0)</f>
        <v>0</v>
      </c>
      <c r="BJ264" s="39">
        <f>IF(Tabla2[[#This Row],[ESTADO DE LA AUDIENCIA]]="Finalizada",IF(IFERROR(SEARCH("INCUMPLIMIENTO",Tabla2[[#This Row],[CONSECUENCIA JURÍDICA]],1),"")=1,1,0),0)</f>
        <v>1</v>
      </c>
      <c r="BK264" s="39">
        <f>IF(Tabla2[[#This Row],[ESTADO DE LA AUDIENCIA]]="Finalizada",IF(Tabla2[[#This Row],[FECHA DE CONSTANCIA DE EJECUTORIA]]="","",IF(IFERROR(SEARCH("Caducidad del Contrato",Tabla2[[#This Row],[CONSECUENCIA JURÍDICA]],1),"")=1,1,0)),0)</f>
        <v>0</v>
      </c>
      <c r="BL264" s="39" t="str">
        <f t="shared" ca="1" si="27"/>
        <v>No_Aplica</v>
      </c>
      <c r="BM264" s="39" t="str">
        <f>Tabla2[[#This Row],[No. CONTRATO]]&amp;Tabla2[[#This Row],[NUMERO DE DOCUMENTO]]&amp;Tabla2[[#This Row],[CONSECUENCIA JURÍDICA]]</f>
        <v>570900297979Incumplimiento Parcial (Cláusula Penal)</v>
      </c>
      <c r="BN264" s="39" t="str">
        <f t="shared" si="28"/>
        <v>Unicos</v>
      </c>
      <c r="BO264" s="39" t="str">
        <f ca="1">IF(Tabla2[[#This Row],[CADUCIDAD]]=1,"In-Habilitado",IF(SUMIFS(BI:BI,BL:BL,"Aplica",F:F,F264,BN:BN,"Unicos")&gt;=5,"In-Habilitado",IF(SUMIFS(BJ:BJ,BL:BL,"Aplica",F:F,F264,BN:BN,"Unicos")&gt;=2,"In-Habilitado",IF(AND(SUMIFS(BI:BI,BL:BL,"Aplica",F:F,F264,BN:BN,"Unicos")&gt;=2,SUMIFS(BJ:BJ,BL:BL,"Aplica",F:F,F264,BN:BN,"Unicos")&gt;=1),"In-Habilitado",""))))</f>
        <v/>
      </c>
      <c r="BP264" s="39">
        <f t="shared" si="29"/>
        <v>0</v>
      </c>
      <c r="BQ264" s="39" t="str">
        <f>IF(N265="","SIN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4" s="39" t="e">
        <f>IF(OR(Tabla2[[#This Row],[ESTADO DE LA AUDIENCIA]]="Programada",Tabla2[[#This Row],[ESTADO DE LA AUDIENCIA]]="Suspendida",Tabla2[[#This Row],[ESTADO DE LA AUDIENCIA]]=""),2025,IF(Tabla2[[#This Row],[FECHA DE CONSTANCIA DE EJECUTORIA]]="",2025,TEXT(Tabla2[[#This Row],[FECHA DE CONSTANCIA DE EJECUTORIA]],"YYYY")*1))</f>
        <v>#VALUE!</v>
      </c>
      <c r="BT264" s="39">
        <f t="shared" si="31"/>
        <v>2018</v>
      </c>
      <c r="BU2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4" s="39" t="str">
        <f>IF(COUNTIF($A$1:A264,A264)&gt;1,"","Unicos")</f>
        <v/>
      </c>
      <c r="BW264" s="44" t="str">
        <f ca="1">IF(Tabla2[[#This Row],[ESTADO DE LA AUDIENCIA]]="Finalizada",IFERROR(IF(TEXT(Tabla2[[#This Row],[FECHA DE CONSTANCIA DE EJECUTORIA]],"dd/mm/yyyy")*1&gt;=CONCATENATE(TEXT(TODAY(),"dd/mm/"),YEAR(TODAY())-3)*1,"Aplica","No Aplica"),"Validar"),"No Aplica")</f>
        <v>Validar</v>
      </c>
    </row>
    <row r="265" spans="1:75" ht="37.5" hidden="1" customHeight="1">
      <c r="A265" s="38">
        <v>250</v>
      </c>
      <c r="B265" s="59" t="s">
        <v>213</v>
      </c>
      <c r="C265" s="59" t="s">
        <v>4</v>
      </c>
      <c r="D265" s="59" t="s">
        <v>961</v>
      </c>
      <c r="E265" s="59" t="s">
        <v>141</v>
      </c>
      <c r="F265" s="59">
        <v>900253699</v>
      </c>
      <c r="G265" s="59">
        <v>8</v>
      </c>
      <c r="H265" s="59" t="s">
        <v>142</v>
      </c>
      <c r="I265" s="39">
        <v>2016</v>
      </c>
      <c r="J265" s="40">
        <v>570</v>
      </c>
      <c r="K265" s="59" t="s">
        <v>959</v>
      </c>
      <c r="L265" s="39" t="s">
        <v>144</v>
      </c>
      <c r="M265" s="59" t="s">
        <v>145</v>
      </c>
      <c r="N265" s="39" t="s">
        <v>56</v>
      </c>
      <c r="O265" s="60"/>
      <c r="P265" s="60"/>
      <c r="Q265" s="60"/>
      <c r="R265" s="59" t="s">
        <v>147</v>
      </c>
      <c r="S265" s="60"/>
      <c r="T265" s="59"/>
      <c r="U265" s="59"/>
      <c r="V265" s="60">
        <v>43290</v>
      </c>
      <c r="W265" s="59" t="s">
        <v>285</v>
      </c>
      <c r="X265" s="59" t="s">
        <v>151</v>
      </c>
      <c r="Y265" s="39" t="s">
        <v>152</v>
      </c>
      <c r="Z265" s="59">
        <v>1674</v>
      </c>
      <c r="AA265" s="60">
        <v>43279</v>
      </c>
      <c r="AB265" s="59" t="s">
        <v>198</v>
      </c>
      <c r="AC265" s="60">
        <v>43279</v>
      </c>
      <c r="AD265" s="59">
        <v>1682</v>
      </c>
      <c r="AE265" s="60">
        <v>43280</v>
      </c>
      <c r="AF265" s="59" t="s">
        <v>229</v>
      </c>
      <c r="AG265" s="60">
        <v>43290</v>
      </c>
      <c r="AH265" s="60"/>
      <c r="AI265" s="60">
        <v>43304</v>
      </c>
      <c r="AJ265" s="41" t="s">
        <v>153</v>
      </c>
      <c r="AK265" s="59" t="s">
        <v>198</v>
      </c>
      <c r="AL265" s="60">
        <v>43304</v>
      </c>
      <c r="AM265" s="57">
        <v>143432538</v>
      </c>
      <c r="AN265" s="57"/>
      <c r="AO265" s="60"/>
      <c r="AP265" s="39"/>
      <c r="AQ265" s="39"/>
      <c r="AR265" s="43" t="s">
        <v>153</v>
      </c>
      <c r="AS265" s="43" t="s">
        <v>153</v>
      </c>
      <c r="AT265" s="43" t="s">
        <v>153</v>
      </c>
      <c r="AU265" s="43" t="s">
        <v>153</v>
      </c>
      <c r="AV265" s="43" t="s">
        <v>153</v>
      </c>
      <c r="AW265" s="43" t="s">
        <v>153</v>
      </c>
      <c r="AX265" s="43"/>
      <c r="AY265" s="43"/>
      <c r="AZ265" s="43"/>
      <c r="BA265" s="39">
        <f t="shared" si="25"/>
        <v>1</v>
      </c>
      <c r="BB265" s="39">
        <f t="shared" si="26"/>
        <v>1</v>
      </c>
      <c r="BC265" s="39">
        <f>+IF(Tabla2[[#This Row],[PROCESOS_FINALIZADOS]]=1,0,1)</f>
        <v>0</v>
      </c>
      <c r="BD265" s="39">
        <f>+IF(AND(Tabla2[[#This Row],[ESTADO DEL PROCESO]]&lt;&gt;"FINALIZADo",Tabla2[[#This Row],[ESTADO DE LA AUDIENCIA]]="Suspendida"),1,0)</f>
        <v>0</v>
      </c>
      <c r="BE265" s="39">
        <f>+IF(AND(Tabla2[[#This Row],[ESTADO DEL PROCESO]]&lt;&gt;"FINALIZADO",Tabla2[[#This Row],[ESTADO DE LA AUDIENCIA]]="Finalizada"),1,0)</f>
        <v>0</v>
      </c>
      <c r="BF265" s="39">
        <f>+IF(AND(Tabla2[[#This Row],[ESTADO DEL PROCESO]]&lt;&gt;"FINALIZADo",Tabla2[[#This Row],[ESTADO DE LA AUDIENCIA]]="Programada"),1,0)</f>
        <v>0</v>
      </c>
      <c r="BG265" s="39">
        <f>+IF(AND(Tabla2[[#This Row],[ESTADO DEL PROCESO]]="FINALIZADo",Tabla2[[#This Row],[ESTADO DE LA AUDIENCIA]]=""),1,0)</f>
        <v>0</v>
      </c>
      <c r="BH265" s="39">
        <f>+IF(Tabla2[[#This Row],[TIPO RESUELVE]]="SANCION",1,0)</f>
        <v>1</v>
      </c>
      <c r="BI265" s="39">
        <f>IF(Tabla2[[#This Row],[ESTADO DE LA AUDIENCIA]]="Finalizada",IF(Tabla2[[#This Row],[CONSECUENCIA JURÍDICA]]="MULTA",1,0),0)</f>
        <v>0</v>
      </c>
      <c r="BJ265" s="39">
        <f>IF(Tabla2[[#This Row],[ESTADO DE LA AUDIENCIA]]="Finalizada",IF(IFERROR(SEARCH("INCUMPLIMIENTO",Tabla2[[#This Row],[CONSECUENCIA JURÍDICA]],1),"")=1,1,0),0)</f>
        <v>1</v>
      </c>
      <c r="BK265" s="39">
        <f>IF(Tabla2[[#This Row],[ESTADO DE LA AUDIENCIA]]="Finalizada",IF(Tabla2[[#This Row],[FECHA DE CONSTANCIA DE EJECUTORIA]]="","",IF(IFERROR(SEARCH("Caducidad del Contrato",Tabla2[[#This Row],[CONSECUENCIA JURÍDICA]],1),"")=1,1,0)),0)</f>
        <v>0</v>
      </c>
      <c r="BL265" s="39" t="str">
        <f t="shared" ca="1" si="27"/>
        <v>No_Aplica</v>
      </c>
      <c r="BM265" s="39" t="str">
        <f>Tabla2[[#This Row],[No. CONTRATO]]&amp;Tabla2[[#This Row],[NUMERO DE DOCUMENTO]]&amp;Tabla2[[#This Row],[CONSECUENCIA JURÍDICA]]</f>
        <v>570900253699Incumplimiento Parcial (Cláusula Penal)</v>
      </c>
      <c r="BN265" s="39" t="str">
        <f t="shared" si="28"/>
        <v>Unicos</v>
      </c>
      <c r="BO265" s="39" t="str">
        <f ca="1">IF(Tabla2[[#This Row],[CADUCIDAD]]=1,"In-Habilitado",IF(SUMIFS(BI:BI,BL:BL,"Aplica",F:F,F265,BN:BN,"Unicos")&gt;=5,"In-Habilitado",IF(SUMIFS(BJ:BJ,BL:BL,"Aplica",F:F,F265,BN:BN,"Unicos")&gt;=2,"In-Habilitado",IF(AND(SUMIFS(BI:BI,BL:BL,"Aplica",F:F,F265,BN:BN,"Unicos")&gt;=2,SUMIFS(BJ:BJ,BL:BL,"Aplica",F:F,F265,BN:BN,"Unicos")&gt;=1),"In-Habilitado",""))))</f>
        <v/>
      </c>
      <c r="BP265" s="39">
        <f t="shared" si="29"/>
        <v>0</v>
      </c>
      <c r="BQ265" s="39" t="str">
        <f>IF(N266="","SIN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5" s="39" t="e">
        <f>IF(OR(Tabla2[[#This Row],[ESTADO DE LA AUDIENCIA]]="Programada",Tabla2[[#This Row],[ESTADO DE LA AUDIENCIA]]="Suspendida",Tabla2[[#This Row],[ESTADO DE LA AUDIENCIA]]=""),2025,IF(Tabla2[[#This Row],[FECHA DE CONSTANCIA DE EJECUTORIA]]="",2025,TEXT(Tabla2[[#This Row],[FECHA DE CONSTANCIA DE EJECUTORIA]],"YYYY")*1))</f>
        <v>#VALUE!</v>
      </c>
      <c r="BT265" s="39">
        <f t="shared" si="31"/>
        <v>2018</v>
      </c>
      <c r="BU2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5" s="39" t="str">
        <f>IF(COUNTIF($A$1:A265,A265)&gt;1,"","Unicos")</f>
        <v/>
      </c>
      <c r="BW265" s="44" t="str">
        <f ca="1">IF(Tabla2[[#This Row],[ESTADO DE LA AUDIENCIA]]="Finalizada",IFERROR(IF(TEXT(Tabla2[[#This Row],[FECHA DE CONSTANCIA DE EJECUTORIA]],"dd/mm/yyyy")*1&gt;=CONCATENATE(TEXT(TODAY(),"dd/mm/"),YEAR(TODAY())-3)*1,"Aplica","No Aplica"),"Validar"),"No Aplica")</f>
        <v>Validar</v>
      </c>
    </row>
    <row r="266" spans="1:75" ht="37.5" hidden="1" customHeight="1">
      <c r="A266" s="38">
        <v>251</v>
      </c>
      <c r="B266" s="39" t="s">
        <v>213</v>
      </c>
      <c r="C266" s="39" t="s">
        <v>4</v>
      </c>
      <c r="D266" s="39" t="s">
        <v>962</v>
      </c>
      <c r="E266" s="39" t="s">
        <v>141</v>
      </c>
      <c r="F266" s="39">
        <v>892115242</v>
      </c>
      <c r="G266" s="39">
        <v>7</v>
      </c>
      <c r="H266" s="39" t="s">
        <v>142</v>
      </c>
      <c r="I266" s="39">
        <v>2016</v>
      </c>
      <c r="J266" s="40">
        <v>556</v>
      </c>
      <c r="K266" s="39" t="s">
        <v>647</v>
      </c>
      <c r="L266" s="39" t="s">
        <v>144</v>
      </c>
      <c r="M266" s="39" t="s">
        <v>145</v>
      </c>
      <c r="N266" s="39" t="s">
        <v>56</v>
      </c>
      <c r="O266" s="41"/>
      <c r="P266" s="41"/>
      <c r="Q266" s="41"/>
      <c r="R266" s="39" t="s">
        <v>147</v>
      </c>
      <c r="S266" s="41"/>
      <c r="T266" s="39"/>
      <c r="U266" s="39"/>
      <c r="V266" s="41">
        <v>43290</v>
      </c>
      <c r="W266" s="39" t="s">
        <v>963</v>
      </c>
      <c r="X266" s="39" t="s">
        <v>151</v>
      </c>
      <c r="Y266" s="39" t="s">
        <v>152</v>
      </c>
      <c r="Z266" s="39">
        <v>1669</v>
      </c>
      <c r="AA266" s="41">
        <v>43279</v>
      </c>
      <c r="AB266" s="39" t="s">
        <v>198</v>
      </c>
      <c r="AC266" s="41">
        <v>43279</v>
      </c>
      <c r="AD266" s="39">
        <v>1688</v>
      </c>
      <c r="AE266" s="41">
        <v>43280</v>
      </c>
      <c r="AF266" s="39" t="s">
        <v>229</v>
      </c>
      <c r="AG266" s="41">
        <v>43290</v>
      </c>
      <c r="AH266" s="41"/>
      <c r="AI266" s="41"/>
      <c r="AJ266" s="41" t="s">
        <v>153</v>
      </c>
      <c r="AK266" s="39" t="s">
        <v>198</v>
      </c>
      <c r="AL266" s="41"/>
      <c r="AM266" s="42">
        <v>44446254</v>
      </c>
      <c r="AN266" s="42"/>
      <c r="AO266" s="41"/>
      <c r="AP266" s="39"/>
      <c r="AQ266" s="39"/>
      <c r="AR266" s="43" t="s">
        <v>153</v>
      </c>
      <c r="AS266" s="43" t="s">
        <v>153</v>
      </c>
      <c r="AT266" s="43" t="s">
        <v>153</v>
      </c>
      <c r="AU266" s="43" t="s">
        <v>153</v>
      </c>
      <c r="AV266" s="43" t="s">
        <v>153</v>
      </c>
      <c r="AW266" s="43" t="s">
        <v>153</v>
      </c>
      <c r="AX266" s="43"/>
      <c r="AY266" s="43"/>
      <c r="AZ266" s="43"/>
      <c r="BA266" s="39">
        <f t="shared" si="25"/>
        <v>1</v>
      </c>
      <c r="BB266" s="39">
        <f t="shared" si="26"/>
        <v>1</v>
      </c>
      <c r="BC266" s="39">
        <f>+IF(Tabla2[[#This Row],[PROCESOS_FINALIZADOS]]=1,0,1)</f>
        <v>0</v>
      </c>
      <c r="BD266" s="39">
        <f>+IF(AND(Tabla2[[#This Row],[ESTADO DEL PROCESO]]&lt;&gt;"FINALIZADo",Tabla2[[#This Row],[ESTADO DE LA AUDIENCIA]]="Suspendida"),1,0)</f>
        <v>0</v>
      </c>
      <c r="BE266" s="39">
        <f>+IF(AND(Tabla2[[#This Row],[ESTADO DEL PROCESO]]&lt;&gt;"FINALIZADO",Tabla2[[#This Row],[ESTADO DE LA AUDIENCIA]]="Finalizada"),1,0)</f>
        <v>0</v>
      </c>
      <c r="BF266" s="39">
        <f>+IF(AND(Tabla2[[#This Row],[ESTADO DEL PROCESO]]&lt;&gt;"FINALIZADo",Tabla2[[#This Row],[ESTADO DE LA AUDIENCIA]]="Programada"),1,0)</f>
        <v>0</v>
      </c>
      <c r="BG266" s="39">
        <f>+IF(AND(Tabla2[[#This Row],[ESTADO DEL PROCESO]]="FINALIZADo",Tabla2[[#This Row],[ESTADO DE LA AUDIENCIA]]=""),1,0)</f>
        <v>0</v>
      </c>
      <c r="BH266" s="39">
        <f>+IF(Tabla2[[#This Row],[TIPO RESUELVE]]="SANCION",1,0)</f>
        <v>1</v>
      </c>
      <c r="BI266" s="39">
        <f>IF(Tabla2[[#This Row],[ESTADO DE LA AUDIENCIA]]="Finalizada",IF(Tabla2[[#This Row],[CONSECUENCIA JURÍDICA]]="MULTA",1,0),0)</f>
        <v>0</v>
      </c>
      <c r="BJ266" s="39">
        <f>IF(Tabla2[[#This Row],[ESTADO DE LA AUDIENCIA]]="Finalizada",IF(IFERROR(SEARCH("INCUMPLIMIENTO",Tabla2[[#This Row],[CONSECUENCIA JURÍDICA]],1),"")=1,1,0),0)</f>
        <v>1</v>
      </c>
      <c r="BK266" s="39">
        <f>IF(Tabla2[[#This Row],[ESTADO DE LA AUDIENCIA]]="Finalizada",IF(Tabla2[[#This Row],[FECHA DE CONSTANCIA DE EJECUTORIA]]="","",IF(IFERROR(SEARCH("Caducidad del Contrato",Tabla2[[#This Row],[CONSECUENCIA JURÍDICA]],1),"")=1,1,0)),0)</f>
        <v>0</v>
      </c>
      <c r="BL266" s="39" t="str">
        <f t="shared" ca="1" si="27"/>
        <v>No_Aplica</v>
      </c>
      <c r="BM266" s="39" t="str">
        <f>Tabla2[[#This Row],[No. CONTRATO]]&amp;Tabla2[[#This Row],[NUMERO DE DOCUMENTO]]&amp;Tabla2[[#This Row],[CONSECUENCIA JURÍDICA]]</f>
        <v>556892115242Incumplimiento Parcial (Cláusula Penal)</v>
      </c>
      <c r="BN266" s="39" t="str">
        <f t="shared" si="28"/>
        <v>Unicos</v>
      </c>
      <c r="BO266" s="39" t="str">
        <f ca="1">IF(Tabla2[[#This Row],[CADUCIDAD]]=1,"In-Habilitado",IF(SUMIFS(BI:BI,BL:BL,"Aplica",F:F,F266,BN:BN,"Unicos")&gt;=5,"In-Habilitado",IF(SUMIFS(BJ:BJ,BL:BL,"Aplica",F:F,F266,BN:BN,"Unicos")&gt;=2,"In-Habilitado",IF(AND(SUMIFS(BI:BI,BL:BL,"Aplica",F:F,F266,BN:BN,"Unicos")&gt;=2,SUMIFS(BJ:BJ,BL:BL,"Aplica",F:F,F266,BN:BN,"Unicos")&gt;=1),"In-Habilitado",""))))</f>
        <v/>
      </c>
      <c r="BP266" s="39">
        <f t="shared" si="29"/>
        <v>0</v>
      </c>
      <c r="BQ266" s="39" t="str">
        <f>IF(N267="","SIN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6" s="39" t="e">
        <f>IF(OR(Tabla2[[#This Row],[ESTADO DE LA AUDIENCIA]]="Programada",Tabla2[[#This Row],[ESTADO DE LA AUDIENCIA]]="Suspendida",Tabla2[[#This Row],[ESTADO DE LA AUDIENCIA]]=""),2025,IF(Tabla2[[#This Row],[FECHA DE CONSTANCIA DE EJECUTORIA]]="",2025,TEXT(Tabla2[[#This Row],[FECHA DE CONSTANCIA DE EJECUTORIA]],"YYYY")*1))</f>
        <v>#VALUE!</v>
      </c>
      <c r="BT266" s="39">
        <f t="shared" si="31"/>
        <v>2018</v>
      </c>
      <c r="BU2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6" s="39" t="str">
        <f>IF(COUNTIF($A$1:A266,A266)&gt;1,"","Unicos")</f>
        <v>Unicos</v>
      </c>
      <c r="BW266" s="44" t="str">
        <f ca="1">IF(Tabla2[[#This Row],[ESTADO DE LA AUDIENCIA]]="Finalizada",IFERROR(IF(TEXT(Tabla2[[#This Row],[FECHA DE CONSTANCIA DE EJECUTORIA]],"dd/mm/yyyy")*1&gt;=CONCATENATE(TEXT(TODAY(),"dd/mm/"),YEAR(TODAY())-3)*1,"Aplica","No Aplica"),"Validar"),"No Aplica")</f>
        <v>Validar</v>
      </c>
    </row>
    <row r="267" spans="1:75" ht="37.5" hidden="1" customHeight="1">
      <c r="A267" s="38">
        <v>252</v>
      </c>
      <c r="B267" s="39" t="s">
        <v>669</v>
      </c>
      <c r="C267" s="39" t="s">
        <v>4</v>
      </c>
      <c r="D267" s="39" t="s">
        <v>964</v>
      </c>
      <c r="E267" s="39" t="s">
        <v>141</v>
      </c>
      <c r="F267" s="39">
        <v>802016669</v>
      </c>
      <c r="G267" s="39">
        <v>6</v>
      </c>
      <c r="H267" s="39" t="s">
        <v>142</v>
      </c>
      <c r="I267" s="39">
        <v>2016</v>
      </c>
      <c r="J267" s="40">
        <v>52</v>
      </c>
      <c r="K267" s="39" t="s">
        <v>952</v>
      </c>
      <c r="L267" s="39" t="s">
        <v>144</v>
      </c>
      <c r="M267" s="39" t="s">
        <v>145</v>
      </c>
      <c r="N267" s="62" t="s">
        <v>965</v>
      </c>
      <c r="O267" s="41">
        <v>43217</v>
      </c>
      <c r="P267" s="41">
        <v>43290</v>
      </c>
      <c r="Q267" s="41">
        <v>43290</v>
      </c>
      <c r="R267" s="39" t="s">
        <v>147</v>
      </c>
      <c r="S267" s="41"/>
      <c r="T267" s="39" t="s">
        <v>673</v>
      </c>
      <c r="U267" s="76" t="s">
        <v>966</v>
      </c>
      <c r="V267" s="41">
        <v>44054</v>
      </c>
      <c r="W267" s="39" t="s">
        <v>164</v>
      </c>
      <c r="X267" s="39" t="s">
        <v>151</v>
      </c>
      <c r="Y267" s="39" t="s">
        <v>152</v>
      </c>
      <c r="Z267" s="39">
        <v>3022</v>
      </c>
      <c r="AA267" s="41">
        <v>43290</v>
      </c>
      <c r="AB267" s="39" t="s">
        <v>198</v>
      </c>
      <c r="AC267" s="41">
        <v>43290</v>
      </c>
      <c r="AD267" s="39">
        <v>3023</v>
      </c>
      <c r="AE267" s="41">
        <v>43290</v>
      </c>
      <c r="AF267" s="39" t="s">
        <v>229</v>
      </c>
      <c r="AG267" s="41">
        <v>43291</v>
      </c>
      <c r="AH267" s="41">
        <v>43299</v>
      </c>
      <c r="AI267" s="41">
        <v>45812</v>
      </c>
      <c r="AJ267" s="41" t="s">
        <v>153</v>
      </c>
      <c r="AK267" s="39" t="s">
        <v>198</v>
      </c>
      <c r="AL267" s="41">
        <v>43641</v>
      </c>
      <c r="AM267" s="42">
        <v>8103881</v>
      </c>
      <c r="AN267" s="42">
        <v>8103881</v>
      </c>
      <c r="AO267" s="41">
        <v>43293</v>
      </c>
      <c r="AP267" s="39"/>
      <c r="AQ267" s="39"/>
      <c r="AR267" s="43" t="s">
        <v>153</v>
      </c>
      <c r="AS267" s="43" t="s">
        <v>153</v>
      </c>
      <c r="AT267" s="43" t="s">
        <v>153</v>
      </c>
      <c r="AU267" s="43" t="s">
        <v>153</v>
      </c>
      <c r="AV267" s="43" t="s">
        <v>153</v>
      </c>
      <c r="AW267" s="43" t="s">
        <v>153</v>
      </c>
      <c r="AX267" s="43"/>
      <c r="AY267" s="43"/>
      <c r="AZ267" s="43"/>
      <c r="BA267" s="39">
        <f t="shared" si="25"/>
        <v>1</v>
      </c>
      <c r="BB267" s="39">
        <f t="shared" si="26"/>
        <v>1</v>
      </c>
      <c r="BC267" s="39">
        <f>+IF(Tabla2[[#This Row],[PROCESOS_FINALIZADOS]]=1,0,1)</f>
        <v>0</v>
      </c>
      <c r="BD267" s="39">
        <f>+IF(AND(Tabla2[[#This Row],[ESTADO DEL PROCESO]]&lt;&gt;"FINALIZADo",Tabla2[[#This Row],[ESTADO DE LA AUDIENCIA]]="Suspendida"),1,0)</f>
        <v>0</v>
      </c>
      <c r="BE267" s="39">
        <f>+IF(AND(Tabla2[[#This Row],[ESTADO DEL PROCESO]]&lt;&gt;"FINALIZADO",Tabla2[[#This Row],[ESTADO DE LA AUDIENCIA]]="Finalizada"),1,0)</f>
        <v>0</v>
      </c>
      <c r="BF267" s="39">
        <f>+IF(AND(Tabla2[[#This Row],[ESTADO DEL PROCESO]]&lt;&gt;"FINALIZADo",Tabla2[[#This Row],[ESTADO DE LA AUDIENCIA]]="Programada"),1,0)</f>
        <v>0</v>
      </c>
      <c r="BG267" s="39">
        <f>+IF(AND(Tabla2[[#This Row],[ESTADO DEL PROCESO]]="FINALIZADo",Tabla2[[#This Row],[ESTADO DE LA AUDIENCIA]]=""),1,0)</f>
        <v>0</v>
      </c>
      <c r="BH267" s="39">
        <f>+IF(Tabla2[[#This Row],[TIPO RESUELVE]]="SANCION",1,0)</f>
        <v>1</v>
      </c>
      <c r="BI267" s="39">
        <f>IF(Tabla2[[#This Row],[ESTADO DE LA AUDIENCIA]]="Finalizada",IF(Tabla2[[#This Row],[CONSECUENCIA JURÍDICA]]="MULTA",1,0),0)</f>
        <v>0</v>
      </c>
      <c r="BJ267" s="39">
        <f>IF(Tabla2[[#This Row],[ESTADO DE LA AUDIENCIA]]="Finalizada",IF(IFERROR(SEARCH("INCUMPLIMIENTO",Tabla2[[#This Row],[CONSECUENCIA JURÍDICA]],1),"")=1,1,0),0)</f>
        <v>1</v>
      </c>
      <c r="BK267" s="39">
        <f>IF(Tabla2[[#This Row],[ESTADO DE LA AUDIENCIA]]="Finalizada",IF(Tabla2[[#This Row],[FECHA DE CONSTANCIA DE EJECUTORIA]]="","",IF(IFERROR(SEARCH("Caducidad del Contrato",Tabla2[[#This Row],[CONSECUENCIA JURÍDICA]],1),"")=1,1,0)),0)</f>
        <v>0</v>
      </c>
      <c r="BL267" s="39" t="str">
        <f t="shared" ca="1" si="27"/>
        <v>No_Aplica</v>
      </c>
      <c r="BM267" s="39" t="str">
        <f>Tabla2[[#This Row],[No. CONTRATO]]&amp;Tabla2[[#This Row],[NUMERO DE DOCUMENTO]]&amp;Tabla2[[#This Row],[CONSECUENCIA JURÍDICA]]</f>
        <v>52802016669Incumplimiento Parcial (Cláusula Penal)</v>
      </c>
      <c r="BN267" s="39" t="str">
        <f t="shared" si="28"/>
        <v>Unicos</v>
      </c>
      <c r="BO267" s="39" t="str">
        <f ca="1">IF(Tabla2[[#This Row],[CADUCIDAD]]=1,"In-Habilitado",IF(SUMIFS(BI:BI,BL:BL,"Aplica",F:F,F267,BN:BN,"Unicos")&gt;=5,"In-Habilitado",IF(SUMIFS(BJ:BJ,BL:BL,"Aplica",F:F,F267,BN:BN,"Unicos")&gt;=2,"In-Habilitado",IF(AND(SUMIFS(BI:BI,BL:BL,"Aplica",F:F,F267,BN:BN,"Unicos")&gt;=2,SUMIFS(BJ:BJ,BL:BL,"Aplica",F:F,F267,BN:BN,"Unicos")&gt;=1),"In-Habilitado",""))))</f>
        <v/>
      </c>
      <c r="BP267" s="39">
        <f t="shared" si="29"/>
        <v>0</v>
      </c>
      <c r="BQ267" s="39" t="str">
        <f>IF(N268="","SIN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7" s="39" t="e">
        <f>IF(OR(Tabla2[[#This Row],[ESTADO DE LA AUDIENCIA]]="Programada",Tabla2[[#This Row],[ESTADO DE LA AUDIENCIA]]="Suspendida",Tabla2[[#This Row],[ESTADO DE LA AUDIENCIA]]=""),2025,IF(Tabla2[[#This Row],[FECHA DE CONSTANCIA DE EJECUTORIA]]="",2025,TEXT(Tabla2[[#This Row],[FECHA DE CONSTANCIA DE EJECUTORIA]],"YYYY")*1))</f>
        <v>#VALUE!</v>
      </c>
      <c r="BT267" s="39">
        <f t="shared" si="31"/>
        <v>2018</v>
      </c>
      <c r="BU2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7" s="39" t="str">
        <f>IF(COUNTIF($A$1:A267,A267)&gt;1,"","Unicos")</f>
        <v>Unicos</v>
      </c>
      <c r="BW267" s="44" t="str">
        <f ca="1">IF(Tabla2[[#This Row],[ESTADO DE LA AUDIENCIA]]="Finalizada",IFERROR(IF(TEXT(Tabla2[[#This Row],[FECHA DE CONSTANCIA DE EJECUTORIA]],"dd/mm/yyyy")*1&gt;=CONCATENATE(TEXT(TODAY(),"dd/mm/"),YEAR(TODAY())-3)*1,"Aplica","No Aplica"),"Validar"),"No Aplica")</f>
        <v>Validar</v>
      </c>
    </row>
    <row r="268" spans="1:75" ht="37.5" hidden="1" customHeight="1">
      <c r="A268" s="38">
        <v>253</v>
      </c>
      <c r="B268" s="39" t="s">
        <v>14</v>
      </c>
      <c r="C268" s="39" t="s">
        <v>4</v>
      </c>
      <c r="D268" s="39" t="s">
        <v>967</v>
      </c>
      <c r="E268" s="39" t="s">
        <v>141</v>
      </c>
      <c r="F268" s="39">
        <v>891303969</v>
      </c>
      <c r="G268" s="39"/>
      <c r="H268" s="39" t="s">
        <v>142</v>
      </c>
      <c r="I268" s="39">
        <v>2017</v>
      </c>
      <c r="J268" s="45">
        <v>76008912017</v>
      </c>
      <c r="K268" s="39" t="s">
        <v>968</v>
      </c>
      <c r="L268" s="39" t="s">
        <v>144</v>
      </c>
      <c r="M268" s="39" t="s">
        <v>145</v>
      </c>
      <c r="N268" s="70" t="s">
        <v>969</v>
      </c>
      <c r="O268" s="41">
        <v>43272</v>
      </c>
      <c r="P268" s="41">
        <v>43272</v>
      </c>
      <c r="Q268" s="41">
        <v>43297</v>
      </c>
      <c r="R268" s="39" t="s">
        <v>147</v>
      </c>
      <c r="S268" s="41"/>
      <c r="T268" s="39"/>
      <c r="U268" s="39"/>
      <c r="V268" s="41"/>
      <c r="W268" s="39" t="s">
        <v>164</v>
      </c>
      <c r="X268" s="39" t="s">
        <v>151</v>
      </c>
      <c r="Y268" s="39" t="s">
        <v>152</v>
      </c>
      <c r="Z268" s="39">
        <v>5368</v>
      </c>
      <c r="AA268" s="41">
        <v>43297</v>
      </c>
      <c r="AB268" s="39" t="s">
        <v>154</v>
      </c>
      <c r="AC268" s="41"/>
      <c r="AD268" s="39"/>
      <c r="AE268" s="41"/>
      <c r="AF268" s="39"/>
      <c r="AG268" s="41">
        <v>43298</v>
      </c>
      <c r="AH268" s="41"/>
      <c r="AI268" s="41">
        <v>43313</v>
      </c>
      <c r="AJ268" s="41" t="s">
        <v>153</v>
      </c>
      <c r="AK268" s="39" t="s">
        <v>154</v>
      </c>
      <c r="AL268" s="41"/>
      <c r="AM268" s="42">
        <v>1461332</v>
      </c>
      <c r="AN268" s="42">
        <v>1461332</v>
      </c>
      <c r="AO268" s="41">
        <v>43327</v>
      </c>
      <c r="AP268" s="39" t="s">
        <v>970</v>
      </c>
      <c r="AQ268" s="39"/>
      <c r="AR268" s="43" t="s">
        <v>153</v>
      </c>
      <c r="AS268" s="43" t="s">
        <v>153</v>
      </c>
      <c r="AT268" s="43" t="s">
        <v>153</v>
      </c>
      <c r="AU268" s="43" t="s">
        <v>153</v>
      </c>
      <c r="AV268" s="43" t="s">
        <v>153</v>
      </c>
      <c r="AW268" s="43" t="s">
        <v>153</v>
      </c>
      <c r="AX268" s="43"/>
      <c r="AY268" s="43"/>
      <c r="AZ268" s="43"/>
      <c r="BA268" s="39">
        <f t="shared" si="25"/>
        <v>1</v>
      </c>
      <c r="BB268" s="39">
        <f t="shared" si="26"/>
        <v>1</v>
      </c>
      <c r="BC268" s="39">
        <f>+IF(Tabla2[[#This Row],[PROCESOS_FINALIZADOS]]=1,0,1)</f>
        <v>0</v>
      </c>
      <c r="BD268" s="39">
        <f>+IF(AND(Tabla2[[#This Row],[ESTADO DEL PROCESO]]&lt;&gt;"FINALIZADo",Tabla2[[#This Row],[ESTADO DE LA AUDIENCIA]]="Suspendida"),1,0)</f>
        <v>0</v>
      </c>
      <c r="BE268" s="39">
        <f>+IF(AND(Tabla2[[#This Row],[ESTADO DEL PROCESO]]&lt;&gt;"FINALIZADO",Tabla2[[#This Row],[ESTADO DE LA AUDIENCIA]]="Finalizada"),1,0)</f>
        <v>0</v>
      </c>
      <c r="BF268" s="39">
        <f>+IF(AND(Tabla2[[#This Row],[ESTADO DEL PROCESO]]&lt;&gt;"FINALIZADo",Tabla2[[#This Row],[ESTADO DE LA AUDIENCIA]]="Programada"),1,0)</f>
        <v>0</v>
      </c>
      <c r="BG268" s="39">
        <f>+IF(AND(Tabla2[[#This Row],[ESTADO DEL PROCESO]]="FINALIZADo",Tabla2[[#This Row],[ESTADO DE LA AUDIENCIA]]=""),1,0)</f>
        <v>0</v>
      </c>
      <c r="BH268" s="39">
        <f>+IF(Tabla2[[#This Row],[TIPO RESUELVE]]="SANCION",1,0)</f>
        <v>1</v>
      </c>
      <c r="BI268" s="39">
        <f>IF(Tabla2[[#This Row],[ESTADO DE LA AUDIENCIA]]="Finalizada",IF(Tabla2[[#This Row],[CONSECUENCIA JURÍDICA]]="MULTA",1,0),0)</f>
        <v>0</v>
      </c>
      <c r="BJ268" s="39">
        <f>IF(Tabla2[[#This Row],[ESTADO DE LA AUDIENCIA]]="Finalizada",IF(IFERROR(SEARCH("INCUMPLIMIENTO",Tabla2[[#This Row],[CONSECUENCIA JURÍDICA]],1),"")=1,1,0),0)</f>
        <v>1</v>
      </c>
      <c r="BK268" s="39">
        <f>IF(Tabla2[[#This Row],[ESTADO DE LA AUDIENCIA]]="Finalizada",IF(Tabla2[[#This Row],[FECHA DE CONSTANCIA DE EJECUTORIA]]="","",IF(IFERROR(SEARCH("Caducidad del Contrato",Tabla2[[#This Row],[CONSECUENCIA JURÍDICA]],1),"")=1,1,0)),0)</f>
        <v>0</v>
      </c>
      <c r="BL268" s="39" t="str">
        <f t="shared" ca="1" si="27"/>
        <v>No_Aplica</v>
      </c>
      <c r="BM268" s="39" t="str">
        <f>Tabla2[[#This Row],[No. CONTRATO]]&amp;Tabla2[[#This Row],[NUMERO DE DOCUMENTO]]&amp;Tabla2[[#This Row],[CONSECUENCIA JURÍDICA]]</f>
        <v>76008912017891303969Incumplimiento Parcial (Cláusula Penal)</v>
      </c>
      <c r="BN268" s="39" t="str">
        <f t="shared" si="28"/>
        <v>Unicos</v>
      </c>
      <c r="BO268" s="39" t="str">
        <f ca="1">IF(Tabla2[[#This Row],[CADUCIDAD]]=1,"In-Habilitado",IF(SUMIFS(BI:BI,BL:BL,"Aplica",F:F,F268,BN:BN,"Unicos")&gt;=5,"In-Habilitado",IF(SUMIFS(BJ:BJ,BL:BL,"Aplica",F:F,F268,BN:BN,"Unicos")&gt;=2,"In-Habilitado",IF(AND(SUMIFS(BI:BI,BL:BL,"Aplica",F:F,F268,BN:BN,"Unicos")&gt;=2,SUMIFS(BJ:BJ,BL:BL,"Aplica",F:F,F268,BN:BN,"Unicos")&gt;=1),"In-Habilitado",""))))</f>
        <v/>
      </c>
      <c r="BP268" s="39">
        <f t="shared" si="29"/>
        <v>0</v>
      </c>
      <c r="BQ268" s="39" t="str">
        <f>IF(N269="","SIN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8" s="39" t="e">
        <f>IF(OR(Tabla2[[#This Row],[ESTADO DE LA AUDIENCIA]]="Programada",Tabla2[[#This Row],[ESTADO DE LA AUDIENCIA]]="Suspendida",Tabla2[[#This Row],[ESTADO DE LA AUDIENCIA]]=""),2025,IF(Tabla2[[#This Row],[FECHA DE CONSTANCIA DE EJECUTORIA]]="",2025,TEXT(Tabla2[[#This Row],[FECHA DE CONSTANCIA DE EJECUTORIA]],"YYYY")*1))</f>
        <v>#VALUE!</v>
      </c>
      <c r="BT268" s="39">
        <f t="shared" si="31"/>
        <v>2018</v>
      </c>
      <c r="BU2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8" s="39" t="str">
        <f>IF(COUNTIF($A$1:A268,A268)&gt;1,"","Unicos")</f>
        <v>Unicos</v>
      </c>
      <c r="BW268" s="44" t="str">
        <f ca="1">IF(Tabla2[[#This Row],[ESTADO DE LA AUDIENCIA]]="Finalizada",IFERROR(IF(TEXT(Tabla2[[#This Row],[FECHA DE CONSTANCIA DE EJECUTORIA]],"dd/mm/yyyy")*1&gt;=CONCATENATE(TEXT(TODAY(),"dd/mm/"),YEAR(TODAY())-3)*1,"Aplica","No Aplica"),"Validar"),"No Aplica")</f>
        <v>Validar</v>
      </c>
    </row>
    <row r="269" spans="1:75" ht="37.5" hidden="1" customHeight="1">
      <c r="A269" s="38">
        <v>254</v>
      </c>
      <c r="B269" s="39" t="s">
        <v>14</v>
      </c>
      <c r="C269" s="39" t="s">
        <v>4</v>
      </c>
      <c r="D269" s="39" t="s">
        <v>971</v>
      </c>
      <c r="E269" s="39" t="s">
        <v>141</v>
      </c>
      <c r="F269" s="39">
        <v>891903621</v>
      </c>
      <c r="G269" s="39"/>
      <c r="H269" s="39" t="s">
        <v>142</v>
      </c>
      <c r="I269" s="39">
        <v>2017</v>
      </c>
      <c r="J269" s="51">
        <v>76008662017</v>
      </c>
      <c r="K269" s="39" t="s">
        <v>972</v>
      </c>
      <c r="L269" s="39" t="s">
        <v>144</v>
      </c>
      <c r="M269" s="39" t="s">
        <v>145</v>
      </c>
      <c r="N269" s="70" t="s">
        <v>973</v>
      </c>
      <c r="O269" s="41">
        <v>43263</v>
      </c>
      <c r="P269" s="41">
        <v>43263</v>
      </c>
      <c r="Q269" s="41">
        <v>43292</v>
      </c>
      <c r="R269" s="39" t="s">
        <v>147</v>
      </c>
      <c r="S269" s="41"/>
      <c r="T269" s="39"/>
      <c r="U269" s="39"/>
      <c r="V269" s="41"/>
      <c r="W269" s="39" t="s">
        <v>164</v>
      </c>
      <c r="X269" s="39" t="s">
        <v>151</v>
      </c>
      <c r="Y269" s="39" t="s">
        <v>152</v>
      </c>
      <c r="Z269" s="39">
        <v>5745</v>
      </c>
      <c r="AA269" s="41">
        <v>43299</v>
      </c>
      <c r="AB269" s="39" t="s">
        <v>198</v>
      </c>
      <c r="AC269" s="41">
        <v>43299</v>
      </c>
      <c r="AD269" s="39">
        <v>5745</v>
      </c>
      <c r="AE269" s="41">
        <v>43300</v>
      </c>
      <c r="AF269" s="39" t="s">
        <v>229</v>
      </c>
      <c r="AG269" s="41">
        <v>43300</v>
      </c>
      <c r="AH269" s="41">
        <v>43301</v>
      </c>
      <c r="AI269" s="41">
        <v>43108</v>
      </c>
      <c r="AJ269" s="41" t="s">
        <v>153</v>
      </c>
      <c r="AK269" s="39" t="s">
        <v>154</v>
      </c>
      <c r="AL269" s="41"/>
      <c r="AM269" s="42">
        <v>2225846</v>
      </c>
      <c r="AN269" s="42">
        <v>2225846</v>
      </c>
      <c r="AO269" s="41">
        <v>43405</v>
      </c>
      <c r="AP269" s="39"/>
      <c r="AQ269" s="39"/>
      <c r="AR269" s="43" t="s">
        <v>153</v>
      </c>
      <c r="AS269" s="43" t="s">
        <v>153</v>
      </c>
      <c r="AT269" s="43" t="s">
        <v>153</v>
      </c>
      <c r="AU269" s="43" t="s">
        <v>153</v>
      </c>
      <c r="AV269" s="43" t="s">
        <v>153</v>
      </c>
      <c r="AW269" s="43" t="s">
        <v>153</v>
      </c>
      <c r="AX269" s="43"/>
      <c r="AY269" s="43"/>
      <c r="AZ269" s="43"/>
      <c r="BA269" s="39">
        <f t="shared" si="25"/>
        <v>1</v>
      </c>
      <c r="BB269" s="39">
        <f t="shared" si="26"/>
        <v>1</v>
      </c>
      <c r="BC269" s="39">
        <f>+IF(Tabla2[[#This Row],[PROCESOS_FINALIZADOS]]=1,0,1)</f>
        <v>0</v>
      </c>
      <c r="BD269" s="39">
        <f>+IF(AND(Tabla2[[#This Row],[ESTADO DEL PROCESO]]&lt;&gt;"FINALIZADo",Tabla2[[#This Row],[ESTADO DE LA AUDIENCIA]]="Suspendida"),1,0)</f>
        <v>0</v>
      </c>
      <c r="BE269" s="39">
        <f>+IF(AND(Tabla2[[#This Row],[ESTADO DEL PROCESO]]&lt;&gt;"FINALIZADO",Tabla2[[#This Row],[ESTADO DE LA AUDIENCIA]]="Finalizada"),1,0)</f>
        <v>0</v>
      </c>
      <c r="BF269" s="39">
        <f>+IF(AND(Tabla2[[#This Row],[ESTADO DEL PROCESO]]&lt;&gt;"FINALIZADo",Tabla2[[#This Row],[ESTADO DE LA AUDIENCIA]]="Programada"),1,0)</f>
        <v>0</v>
      </c>
      <c r="BG269" s="39">
        <f>+IF(AND(Tabla2[[#This Row],[ESTADO DEL PROCESO]]="FINALIZADo",Tabla2[[#This Row],[ESTADO DE LA AUDIENCIA]]=""),1,0)</f>
        <v>0</v>
      </c>
      <c r="BH269" s="39">
        <f>+IF(Tabla2[[#This Row],[TIPO RESUELVE]]="SANCION",1,0)</f>
        <v>1</v>
      </c>
      <c r="BI269" s="39">
        <f>IF(Tabla2[[#This Row],[ESTADO DE LA AUDIENCIA]]="Finalizada",IF(Tabla2[[#This Row],[CONSECUENCIA JURÍDICA]]="MULTA",1,0),0)</f>
        <v>0</v>
      </c>
      <c r="BJ269" s="39">
        <f>IF(Tabla2[[#This Row],[ESTADO DE LA AUDIENCIA]]="Finalizada",IF(IFERROR(SEARCH("INCUMPLIMIENTO",Tabla2[[#This Row],[CONSECUENCIA JURÍDICA]],1),"")=1,1,0),0)</f>
        <v>1</v>
      </c>
      <c r="BK269" s="39">
        <f>IF(Tabla2[[#This Row],[ESTADO DE LA AUDIENCIA]]="Finalizada",IF(Tabla2[[#This Row],[FECHA DE CONSTANCIA DE EJECUTORIA]]="","",IF(IFERROR(SEARCH("Caducidad del Contrato",Tabla2[[#This Row],[CONSECUENCIA JURÍDICA]],1),"")=1,1,0)),0)</f>
        <v>0</v>
      </c>
      <c r="BL269" s="39" t="str">
        <f t="shared" ca="1" si="27"/>
        <v>No_Aplica</v>
      </c>
      <c r="BM269" s="39" t="str">
        <f>Tabla2[[#This Row],[No. CONTRATO]]&amp;Tabla2[[#This Row],[NUMERO DE DOCUMENTO]]&amp;Tabla2[[#This Row],[CONSECUENCIA JURÍDICA]]</f>
        <v>76008662017891903621Incumplimiento Parcial (Cláusula Penal)</v>
      </c>
      <c r="BN269" s="39" t="str">
        <f t="shared" si="28"/>
        <v>Unicos</v>
      </c>
      <c r="BO269" s="39" t="str">
        <f ca="1">IF(Tabla2[[#This Row],[CADUCIDAD]]=1,"In-Habilitado",IF(SUMIFS(BI:BI,BL:BL,"Aplica",F:F,F269,BN:BN,"Unicos")&gt;=5,"In-Habilitado",IF(SUMIFS(BJ:BJ,BL:BL,"Aplica",F:F,F269,BN:BN,"Unicos")&gt;=2,"In-Habilitado",IF(AND(SUMIFS(BI:BI,BL:BL,"Aplica",F:F,F269,BN:BN,"Unicos")&gt;=2,SUMIFS(BJ:BJ,BL:BL,"Aplica",F:F,F269,BN:BN,"Unicos")&gt;=1),"In-Habilitado",""))))</f>
        <v/>
      </c>
      <c r="BP269" s="39">
        <f t="shared" si="29"/>
        <v>0</v>
      </c>
      <c r="BQ269" s="39" t="str">
        <f>IF(N270="","SIN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69" s="39" t="e">
        <f>IF(OR(Tabla2[[#This Row],[ESTADO DE LA AUDIENCIA]]="Programada",Tabla2[[#This Row],[ESTADO DE LA AUDIENCIA]]="Suspendida",Tabla2[[#This Row],[ESTADO DE LA AUDIENCIA]]=""),2025,IF(Tabla2[[#This Row],[FECHA DE CONSTANCIA DE EJECUTORIA]]="",2025,TEXT(Tabla2[[#This Row],[FECHA DE CONSTANCIA DE EJECUTORIA]],"YYYY")*1))</f>
        <v>#VALUE!</v>
      </c>
      <c r="BT269" s="39">
        <f t="shared" si="31"/>
        <v>2018</v>
      </c>
      <c r="BU2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69" s="39" t="str">
        <f>IF(COUNTIF($A$1:A269,A269)&gt;1,"","Unicos")</f>
        <v>Unicos</v>
      </c>
      <c r="BW269" s="44" t="str">
        <f ca="1">IF(Tabla2[[#This Row],[ESTADO DE LA AUDIENCIA]]="Finalizada",IFERROR(IF(TEXT(Tabla2[[#This Row],[FECHA DE CONSTANCIA DE EJECUTORIA]],"dd/mm/yyyy")*1&gt;=CONCATENATE(TEXT(TODAY(),"dd/mm/"),YEAR(TODAY())-3)*1,"Aplica","No Aplica"),"Validar"),"No Aplica")</f>
        <v>Validar</v>
      </c>
    </row>
    <row r="270" spans="1:75" ht="37.5" hidden="1" customHeight="1">
      <c r="A270" s="38">
        <v>255</v>
      </c>
      <c r="B270" s="39" t="s">
        <v>14</v>
      </c>
      <c r="C270" s="39" t="s">
        <v>4</v>
      </c>
      <c r="D270" s="39" t="s">
        <v>974</v>
      </c>
      <c r="E270" s="39" t="s">
        <v>141</v>
      </c>
      <c r="F270" s="39">
        <v>900302381</v>
      </c>
      <c r="G270" s="39"/>
      <c r="H270" s="39" t="s">
        <v>142</v>
      </c>
      <c r="I270" s="39">
        <v>2016</v>
      </c>
      <c r="J270" s="51">
        <v>1041</v>
      </c>
      <c r="K270" s="39" t="s">
        <v>975</v>
      </c>
      <c r="L270" s="39" t="s">
        <v>144</v>
      </c>
      <c r="M270" s="39" t="s">
        <v>145</v>
      </c>
      <c r="N270" s="70" t="s">
        <v>973</v>
      </c>
      <c r="O270" s="41">
        <v>42878</v>
      </c>
      <c r="P270" s="41">
        <v>43061</v>
      </c>
      <c r="Q270" s="41">
        <v>43061</v>
      </c>
      <c r="R270" s="39" t="s">
        <v>147</v>
      </c>
      <c r="S270" s="41"/>
      <c r="T270" s="39"/>
      <c r="U270" s="39"/>
      <c r="V270" s="41"/>
      <c r="W270" s="39" t="s">
        <v>164</v>
      </c>
      <c r="X270" s="39" t="s">
        <v>151</v>
      </c>
      <c r="Y270" s="39" t="s">
        <v>152</v>
      </c>
      <c r="Z270" s="39">
        <v>5746</v>
      </c>
      <c r="AA270" s="41">
        <v>43308</v>
      </c>
      <c r="AB270" s="39" t="s">
        <v>198</v>
      </c>
      <c r="AC270" s="41">
        <v>43299</v>
      </c>
      <c r="AD270" s="39">
        <v>5746</v>
      </c>
      <c r="AE270" s="41">
        <v>43308</v>
      </c>
      <c r="AF270" s="39" t="s">
        <v>199</v>
      </c>
      <c r="AG270" s="41">
        <v>43300</v>
      </c>
      <c r="AH270" s="41">
        <v>43301</v>
      </c>
      <c r="AI270" s="41">
        <v>43108</v>
      </c>
      <c r="AJ270" s="41" t="s">
        <v>153</v>
      </c>
      <c r="AK270" s="39" t="s">
        <v>154</v>
      </c>
      <c r="AL270" s="41"/>
      <c r="AM270" s="42">
        <v>5039666</v>
      </c>
      <c r="AN270" s="42">
        <v>5039666</v>
      </c>
      <c r="AO270" s="41">
        <v>43311</v>
      </c>
      <c r="AP270" s="39" t="s">
        <v>294</v>
      </c>
      <c r="AQ270" s="39"/>
      <c r="AR270" s="43" t="s">
        <v>153</v>
      </c>
      <c r="AS270" s="43" t="s">
        <v>153</v>
      </c>
      <c r="AT270" s="43" t="s">
        <v>153</v>
      </c>
      <c r="AU270" s="43" t="s">
        <v>153</v>
      </c>
      <c r="AV270" s="43" t="s">
        <v>153</v>
      </c>
      <c r="AW270" s="43" t="s">
        <v>153</v>
      </c>
      <c r="AX270" s="43"/>
      <c r="AY270" s="43"/>
      <c r="AZ270" s="43"/>
      <c r="BA270" s="39">
        <f t="shared" si="25"/>
        <v>1</v>
      </c>
      <c r="BB270" s="39">
        <f t="shared" si="26"/>
        <v>1</v>
      </c>
      <c r="BC270" s="39">
        <f>+IF(Tabla2[[#This Row],[PROCESOS_FINALIZADOS]]=1,0,1)</f>
        <v>0</v>
      </c>
      <c r="BD270" s="39">
        <f>+IF(AND(Tabla2[[#This Row],[ESTADO DEL PROCESO]]&lt;&gt;"FINALIZADo",Tabla2[[#This Row],[ESTADO DE LA AUDIENCIA]]="Suspendida"),1,0)</f>
        <v>0</v>
      </c>
      <c r="BE270" s="39">
        <f>+IF(AND(Tabla2[[#This Row],[ESTADO DEL PROCESO]]&lt;&gt;"FINALIZADO",Tabla2[[#This Row],[ESTADO DE LA AUDIENCIA]]="Finalizada"),1,0)</f>
        <v>0</v>
      </c>
      <c r="BF270" s="39">
        <f>+IF(AND(Tabla2[[#This Row],[ESTADO DEL PROCESO]]&lt;&gt;"FINALIZADo",Tabla2[[#This Row],[ESTADO DE LA AUDIENCIA]]="Programada"),1,0)</f>
        <v>0</v>
      </c>
      <c r="BG270" s="39">
        <f>+IF(AND(Tabla2[[#This Row],[ESTADO DEL PROCESO]]="FINALIZADo",Tabla2[[#This Row],[ESTADO DE LA AUDIENCIA]]=""),1,0)</f>
        <v>0</v>
      </c>
      <c r="BH270" s="39">
        <f>+IF(Tabla2[[#This Row],[TIPO RESUELVE]]="SANCION",1,0)</f>
        <v>1</v>
      </c>
      <c r="BI270" s="39">
        <f>IF(Tabla2[[#This Row],[ESTADO DE LA AUDIENCIA]]="Finalizada",IF(Tabla2[[#This Row],[CONSECUENCIA JURÍDICA]]="MULTA",1,0),0)</f>
        <v>0</v>
      </c>
      <c r="BJ270" s="39">
        <f>IF(Tabla2[[#This Row],[ESTADO DE LA AUDIENCIA]]="Finalizada",IF(IFERROR(SEARCH("INCUMPLIMIENTO",Tabla2[[#This Row],[CONSECUENCIA JURÍDICA]],1),"")=1,1,0),0)</f>
        <v>1</v>
      </c>
      <c r="BK270" s="39">
        <f>IF(Tabla2[[#This Row],[ESTADO DE LA AUDIENCIA]]="Finalizada",IF(Tabla2[[#This Row],[FECHA DE CONSTANCIA DE EJECUTORIA]]="","",IF(IFERROR(SEARCH("Caducidad del Contrato",Tabla2[[#This Row],[CONSECUENCIA JURÍDICA]],1),"")=1,1,0)),0)</f>
        <v>0</v>
      </c>
      <c r="BL270" s="39" t="str">
        <f t="shared" ca="1" si="27"/>
        <v>No_Aplica</v>
      </c>
      <c r="BM270" s="39" t="str">
        <f>Tabla2[[#This Row],[No. CONTRATO]]&amp;Tabla2[[#This Row],[NUMERO DE DOCUMENTO]]&amp;Tabla2[[#This Row],[CONSECUENCIA JURÍDICA]]</f>
        <v>1041900302381Incumplimiento Parcial (Cláusula Penal)</v>
      </c>
      <c r="BN270" s="39" t="str">
        <f t="shared" si="28"/>
        <v>Unicos</v>
      </c>
      <c r="BO270" s="39" t="str">
        <f ca="1">IF(Tabla2[[#This Row],[CADUCIDAD]]=1,"In-Habilitado",IF(SUMIFS(BI:BI,BL:BL,"Aplica",F:F,F270,BN:BN,"Unicos")&gt;=5,"In-Habilitado",IF(SUMIFS(BJ:BJ,BL:BL,"Aplica",F:F,F270,BN:BN,"Unicos")&gt;=2,"In-Habilitado",IF(AND(SUMIFS(BI:BI,BL:BL,"Aplica",F:F,F270,BN:BN,"Unicos")&gt;=2,SUMIFS(BJ:BJ,BL:BL,"Aplica",F:F,F270,BN:BN,"Unicos")&gt;=1),"In-Habilitado",""))))</f>
        <v/>
      </c>
      <c r="BP270" s="39">
        <f t="shared" si="29"/>
        <v>0</v>
      </c>
      <c r="BQ270" s="39" t="str">
        <f>IF(N271="","SIN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0" s="39" t="e">
        <f>IF(OR(Tabla2[[#This Row],[ESTADO DE LA AUDIENCIA]]="Programada",Tabla2[[#This Row],[ESTADO DE LA AUDIENCIA]]="Suspendida",Tabla2[[#This Row],[ESTADO DE LA AUDIENCIA]]=""),2025,IF(Tabla2[[#This Row],[FECHA DE CONSTANCIA DE EJECUTORIA]]="",2025,TEXT(Tabla2[[#This Row],[FECHA DE CONSTANCIA DE EJECUTORIA]],"YYYY")*1))</f>
        <v>#VALUE!</v>
      </c>
      <c r="BT270" s="39">
        <f t="shared" si="31"/>
        <v>2018</v>
      </c>
      <c r="BU2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0" s="39" t="str">
        <f>IF(COUNTIF($A$1:A270,A270)&gt;1,"","Unicos")</f>
        <v>Unicos</v>
      </c>
      <c r="BW270" s="44" t="str">
        <f ca="1">IF(Tabla2[[#This Row],[ESTADO DE LA AUDIENCIA]]="Finalizada",IFERROR(IF(TEXT(Tabla2[[#This Row],[FECHA DE CONSTANCIA DE EJECUTORIA]],"dd/mm/yyyy")*1&gt;=CONCATENATE(TEXT(TODAY(),"dd/mm/"),YEAR(TODAY())-3)*1,"Aplica","No Aplica"),"Validar"),"No Aplica")</f>
        <v>Validar</v>
      </c>
    </row>
    <row r="271" spans="1:75" ht="37.5" hidden="1" customHeight="1">
      <c r="A271" s="38">
        <v>256</v>
      </c>
      <c r="B271" s="39" t="s">
        <v>383</v>
      </c>
      <c r="C271" s="39" t="s">
        <v>4</v>
      </c>
      <c r="D271" s="39" t="s">
        <v>976</v>
      </c>
      <c r="E271" s="39" t="s">
        <v>141</v>
      </c>
      <c r="F271" s="39">
        <v>800245755</v>
      </c>
      <c r="G271" s="39">
        <v>6</v>
      </c>
      <c r="H271" s="39" t="s">
        <v>142</v>
      </c>
      <c r="I271" s="39">
        <v>2016</v>
      </c>
      <c r="J271" s="40">
        <v>551</v>
      </c>
      <c r="K271" s="39" t="s">
        <v>160</v>
      </c>
      <c r="L271" s="39" t="s">
        <v>144</v>
      </c>
      <c r="M271" s="39" t="s">
        <v>145</v>
      </c>
      <c r="N271" s="39" t="s">
        <v>977</v>
      </c>
      <c r="O271" s="41">
        <v>43264</v>
      </c>
      <c r="P271" s="41">
        <v>43266</v>
      </c>
      <c r="Q271" s="41">
        <v>43304</v>
      </c>
      <c r="R271" s="39" t="s">
        <v>147</v>
      </c>
      <c r="S271" s="41"/>
      <c r="T271" s="39" t="s">
        <v>978</v>
      </c>
      <c r="U271" s="39" t="s">
        <v>758</v>
      </c>
      <c r="V271" s="41">
        <v>43305</v>
      </c>
      <c r="W271" s="39" t="s">
        <v>285</v>
      </c>
      <c r="X271" s="39" t="s">
        <v>151</v>
      </c>
      <c r="Y271" s="39" t="s">
        <v>608</v>
      </c>
      <c r="Z271" s="39">
        <v>3309</v>
      </c>
      <c r="AA271" s="41">
        <v>43304</v>
      </c>
      <c r="AB271" s="39" t="s">
        <v>198</v>
      </c>
      <c r="AC271" s="41">
        <v>43304</v>
      </c>
      <c r="AD271" s="39">
        <v>3310</v>
      </c>
      <c r="AE271" s="41">
        <v>43304</v>
      </c>
      <c r="AF271" s="39" t="s">
        <v>401</v>
      </c>
      <c r="AG271" s="41">
        <v>43305</v>
      </c>
      <c r="AH271" s="41"/>
      <c r="AI271" s="41">
        <v>43369</v>
      </c>
      <c r="AJ271" s="41" t="s">
        <v>153</v>
      </c>
      <c r="AK271" s="39" t="s">
        <v>198</v>
      </c>
      <c r="AL271" s="41">
        <v>43444</v>
      </c>
      <c r="AM271" s="42">
        <v>2513065</v>
      </c>
      <c r="AN271" s="42"/>
      <c r="AO271" s="41"/>
      <c r="AP271" s="39"/>
      <c r="AQ271" s="39"/>
      <c r="AR271" s="43" t="s">
        <v>153</v>
      </c>
      <c r="AS271" s="43" t="s">
        <v>153</v>
      </c>
      <c r="AT271" s="43" t="s">
        <v>153</v>
      </c>
      <c r="AU271" s="43" t="s">
        <v>153</v>
      </c>
      <c r="AV271" s="43" t="s">
        <v>153</v>
      </c>
      <c r="AW271" s="43" t="s">
        <v>153</v>
      </c>
      <c r="AX271" s="43"/>
      <c r="AY271" s="43"/>
      <c r="AZ271" s="43"/>
      <c r="BA271" s="39">
        <f t="shared" si="25"/>
        <v>1</v>
      </c>
      <c r="BB271" s="39">
        <f t="shared" si="26"/>
        <v>1</v>
      </c>
      <c r="BC271" s="39">
        <f>+IF(Tabla2[[#This Row],[PROCESOS_FINALIZADOS]]=1,0,1)</f>
        <v>0</v>
      </c>
      <c r="BD271" s="39">
        <f>+IF(AND(Tabla2[[#This Row],[ESTADO DEL PROCESO]]&lt;&gt;"FINALIZADo",Tabla2[[#This Row],[ESTADO DE LA AUDIENCIA]]="Suspendida"),1,0)</f>
        <v>0</v>
      </c>
      <c r="BE271" s="39">
        <f>+IF(AND(Tabla2[[#This Row],[ESTADO DEL PROCESO]]&lt;&gt;"FINALIZADO",Tabla2[[#This Row],[ESTADO DE LA AUDIENCIA]]="Finalizada"),1,0)</f>
        <v>0</v>
      </c>
      <c r="BF271" s="39">
        <f>+IF(AND(Tabla2[[#This Row],[ESTADO DEL PROCESO]]&lt;&gt;"FINALIZADo",Tabla2[[#This Row],[ESTADO DE LA AUDIENCIA]]="Programada"),1,0)</f>
        <v>0</v>
      </c>
      <c r="BG271" s="39">
        <f>+IF(AND(Tabla2[[#This Row],[ESTADO DEL PROCESO]]="FINALIZADo",Tabla2[[#This Row],[ESTADO DE LA AUDIENCIA]]=""),1,0)</f>
        <v>0</v>
      </c>
      <c r="BH271" s="39">
        <f>+IF(Tabla2[[#This Row],[TIPO RESUELVE]]="SANCION",1,0)</f>
        <v>1</v>
      </c>
      <c r="BI271" s="39">
        <f>IF(Tabla2[[#This Row],[ESTADO DE LA AUDIENCIA]]="Finalizada",IF(Tabla2[[#This Row],[CONSECUENCIA JURÍDICA]]="MULTA",1,0),0)</f>
        <v>1</v>
      </c>
      <c r="BJ271" s="39">
        <f>IF(Tabla2[[#This Row],[ESTADO DE LA AUDIENCIA]]="Finalizada",IF(IFERROR(SEARCH("INCUMPLIMIENTO",Tabla2[[#This Row],[CONSECUENCIA JURÍDICA]],1),"")=1,1,0),0)</f>
        <v>0</v>
      </c>
      <c r="BK271" s="39">
        <f>IF(Tabla2[[#This Row],[ESTADO DE LA AUDIENCIA]]="Finalizada",IF(Tabla2[[#This Row],[FECHA DE CONSTANCIA DE EJECUTORIA]]="","",IF(IFERROR(SEARCH("Caducidad del Contrato",Tabla2[[#This Row],[CONSECUENCIA JURÍDICA]],1),"")=1,1,0)),0)</f>
        <v>0</v>
      </c>
      <c r="BL271" s="39" t="str">
        <f t="shared" ca="1" si="27"/>
        <v>No_Aplica</v>
      </c>
      <c r="BM271" s="39" t="str">
        <f>Tabla2[[#This Row],[No. CONTRATO]]&amp;Tabla2[[#This Row],[NUMERO DE DOCUMENTO]]&amp;Tabla2[[#This Row],[CONSECUENCIA JURÍDICA]]</f>
        <v>551800245755Multa</v>
      </c>
      <c r="BN271" s="39" t="str">
        <f t="shared" si="28"/>
        <v>Unicos</v>
      </c>
      <c r="BO271" s="39" t="str">
        <f ca="1">IF(Tabla2[[#This Row],[CADUCIDAD]]=1,"In-Habilitado",IF(SUMIFS(BI:BI,BL:BL,"Aplica",F:F,F271,BN:BN,"Unicos")&gt;=5,"In-Habilitado",IF(SUMIFS(BJ:BJ,BL:BL,"Aplica",F:F,F271,BN:BN,"Unicos")&gt;=2,"In-Habilitado",IF(AND(SUMIFS(BI:BI,BL:BL,"Aplica",F:F,F271,BN:BN,"Unicos")&gt;=2,SUMIFS(BJ:BJ,BL:BL,"Aplica",F:F,F271,BN:BN,"Unicos")&gt;=1),"In-Habilitado",""))))</f>
        <v/>
      </c>
      <c r="BP271" s="39">
        <f t="shared" si="29"/>
        <v>0</v>
      </c>
      <c r="BQ271" s="39" t="str">
        <f>IF(N272="","SIN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1" s="39" t="e">
        <f>IF(OR(Tabla2[[#This Row],[ESTADO DE LA AUDIENCIA]]="Programada",Tabla2[[#This Row],[ESTADO DE LA AUDIENCIA]]="Suspendida",Tabla2[[#This Row],[ESTADO DE LA AUDIENCIA]]=""),2025,IF(Tabla2[[#This Row],[FECHA DE CONSTANCIA DE EJECUTORIA]]="",2025,TEXT(Tabla2[[#This Row],[FECHA DE CONSTANCIA DE EJECUTORIA]],"YYYY")*1))</f>
        <v>#VALUE!</v>
      </c>
      <c r="BT271" s="39">
        <f t="shared" si="31"/>
        <v>2018</v>
      </c>
      <c r="BU2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1" s="39" t="str">
        <f>IF(COUNTIF($A$1:A271,A271)&gt;1,"","Unicos")</f>
        <v>Unicos</v>
      </c>
      <c r="BW271" s="44" t="str">
        <f ca="1">IF(Tabla2[[#This Row],[ESTADO DE LA AUDIENCIA]]="Finalizada",IFERROR(IF(TEXT(Tabla2[[#This Row],[FECHA DE CONSTANCIA DE EJECUTORIA]],"dd/mm/yyyy")*1&gt;=CONCATENATE(TEXT(TODAY(),"dd/mm/"),YEAR(TODAY())-3)*1,"Aplica","No Aplica"),"Validar"),"No Aplica")</f>
        <v>Validar</v>
      </c>
    </row>
    <row r="272" spans="1:75" ht="37.5" hidden="1" customHeight="1">
      <c r="A272" s="38">
        <v>257</v>
      </c>
      <c r="B272" s="39" t="s">
        <v>652</v>
      </c>
      <c r="C272" s="39" t="s">
        <v>4</v>
      </c>
      <c r="D272" s="39" t="s">
        <v>542</v>
      </c>
      <c r="E272" s="39" t="s">
        <v>141</v>
      </c>
      <c r="F272" s="39">
        <v>900001876</v>
      </c>
      <c r="G272" s="39">
        <v>4</v>
      </c>
      <c r="H272" s="39" t="s">
        <v>142</v>
      </c>
      <c r="I272" s="39">
        <v>2016</v>
      </c>
      <c r="J272" s="40">
        <v>1068</v>
      </c>
      <c r="K272" s="39" t="s">
        <v>979</v>
      </c>
      <c r="L272" s="39" t="s">
        <v>169</v>
      </c>
      <c r="M272" s="39" t="s">
        <v>145</v>
      </c>
      <c r="N272" s="46" t="s">
        <v>530</v>
      </c>
      <c r="O272" s="41"/>
      <c r="P272" s="41"/>
      <c r="Q272" s="41"/>
      <c r="R272" s="39" t="s">
        <v>147</v>
      </c>
      <c r="S272" s="41"/>
      <c r="T272" s="39"/>
      <c r="U272" s="39"/>
      <c r="V272" s="41"/>
      <c r="W272" s="39" t="s">
        <v>285</v>
      </c>
      <c r="X272" s="39" t="s">
        <v>151</v>
      </c>
      <c r="Y272" s="39" t="s">
        <v>152</v>
      </c>
      <c r="Z272" s="39">
        <v>4511</v>
      </c>
      <c r="AA272" s="41">
        <v>43280</v>
      </c>
      <c r="AB272" s="39" t="s">
        <v>198</v>
      </c>
      <c r="AC272" s="41">
        <v>43304</v>
      </c>
      <c r="AD272" s="39">
        <v>5320</v>
      </c>
      <c r="AE272" s="41">
        <v>43304</v>
      </c>
      <c r="AF272" s="39" t="s">
        <v>229</v>
      </c>
      <c r="AG272" s="41">
        <v>43305</v>
      </c>
      <c r="AH272" s="41">
        <v>43315</v>
      </c>
      <c r="AI272" s="41">
        <v>43315</v>
      </c>
      <c r="AJ272" s="41" t="s">
        <v>153</v>
      </c>
      <c r="AK272" s="39" t="s">
        <v>198</v>
      </c>
      <c r="AL272" s="41">
        <v>43315</v>
      </c>
      <c r="AM272" s="42">
        <v>88761063</v>
      </c>
      <c r="AN272" s="42"/>
      <c r="AO272" s="41"/>
      <c r="AP272" s="39"/>
      <c r="AQ272" s="39"/>
      <c r="AR272" s="43" t="s">
        <v>153</v>
      </c>
      <c r="AS272" s="43" t="s">
        <v>153</v>
      </c>
      <c r="AT272" s="43" t="s">
        <v>153</v>
      </c>
      <c r="AU272" s="43" t="s">
        <v>153</v>
      </c>
      <c r="AV272" s="43" t="s">
        <v>153</v>
      </c>
      <c r="AW272" s="43" t="s">
        <v>153</v>
      </c>
      <c r="AX272" s="43"/>
      <c r="AY272" s="43"/>
      <c r="AZ272" s="43"/>
      <c r="BA272" s="39">
        <f t="shared" si="25"/>
        <v>1</v>
      </c>
      <c r="BB272" s="39">
        <f t="shared" si="26"/>
        <v>1</v>
      </c>
      <c r="BC272" s="39">
        <f>+IF(Tabla2[[#This Row],[PROCESOS_FINALIZADOS]]=1,0,1)</f>
        <v>0</v>
      </c>
      <c r="BD272" s="39">
        <f>+IF(AND(Tabla2[[#This Row],[ESTADO DEL PROCESO]]&lt;&gt;"FINALIZADo",Tabla2[[#This Row],[ESTADO DE LA AUDIENCIA]]="Suspendida"),1,0)</f>
        <v>0</v>
      </c>
      <c r="BE272" s="39">
        <f>+IF(AND(Tabla2[[#This Row],[ESTADO DEL PROCESO]]&lt;&gt;"FINALIZADO",Tabla2[[#This Row],[ESTADO DE LA AUDIENCIA]]="Finalizada"),1,0)</f>
        <v>0</v>
      </c>
      <c r="BF272" s="39">
        <f>+IF(AND(Tabla2[[#This Row],[ESTADO DEL PROCESO]]&lt;&gt;"FINALIZADo",Tabla2[[#This Row],[ESTADO DE LA AUDIENCIA]]="Programada"),1,0)</f>
        <v>0</v>
      </c>
      <c r="BG272" s="39">
        <f>+IF(AND(Tabla2[[#This Row],[ESTADO DEL PROCESO]]="FINALIZADo",Tabla2[[#This Row],[ESTADO DE LA AUDIENCIA]]=""),1,0)</f>
        <v>0</v>
      </c>
      <c r="BH272" s="39">
        <f>+IF(Tabla2[[#This Row],[TIPO RESUELVE]]="SANCION",1,0)</f>
        <v>1</v>
      </c>
      <c r="BI272" s="39">
        <f>IF(Tabla2[[#This Row],[ESTADO DE LA AUDIENCIA]]="Finalizada",IF(Tabla2[[#This Row],[CONSECUENCIA JURÍDICA]]="MULTA",1,0),0)</f>
        <v>0</v>
      </c>
      <c r="BJ272" s="39">
        <f>IF(Tabla2[[#This Row],[ESTADO DE LA AUDIENCIA]]="Finalizada",IF(IFERROR(SEARCH("INCUMPLIMIENTO",Tabla2[[#This Row],[CONSECUENCIA JURÍDICA]],1),"")=1,1,0),0)</f>
        <v>1</v>
      </c>
      <c r="BK272" s="39">
        <f>IF(Tabla2[[#This Row],[ESTADO DE LA AUDIENCIA]]="Finalizada",IF(Tabla2[[#This Row],[FECHA DE CONSTANCIA DE EJECUTORIA]]="","",IF(IFERROR(SEARCH("Caducidad del Contrato",Tabla2[[#This Row],[CONSECUENCIA JURÍDICA]],1),"")=1,1,0)),0)</f>
        <v>0</v>
      </c>
      <c r="BL272" s="39" t="str">
        <f t="shared" ca="1" si="27"/>
        <v>No_Aplica</v>
      </c>
      <c r="BM272" s="39" t="str">
        <f>Tabla2[[#This Row],[No. CONTRATO]]&amp;Tabla2[[#This Row],[NUMERO DE DOCUMENTO]]&amp;Tabla2[[#This Row],[CONSECUENCIA JURÍDICA]]</f>
        <v>1068900001876Incumplimiento Parcial (Cláusula Penal)</v>
      </c>
      <c r="BN272" s="39" t="str">
        <f t="shared" si="28"/>
        <v>Unicos</v>
      </c>
      <c r="BO272" s="39" t="str">
        <f ca="1">IF(Tabla2[[#This Row],[CADUCIDAD]]=1,"In-Habilitado",IF(SUMIFS(BI:BI,BL:BL,"Aplica",F:F,F272,BN:BN,"Unicos")&gt;=5,"In-Habilitado",IF(SUMIFS(BJ:BJ,BL:BL,"Aplica",F:F,F272,BN:BN,"Unicos")&gt;=2,"In-Habilitado",IF(AND(SUMIFS(BI:BI,BL:BL,"Aplica",F:F,F272,BN:BN,"Unicos")&gt;=2,SUMIFS(BJ:BJ,BL:BL,"Aplica",F:F,F272,BN:BN,"Unicos")&gt;=1),"In-Habilitado",""))))</f>
        <v>In-Habilitado</v>
      </c>
      <c r="BP272" s="39">
        <f t="shared" si="29"/>
        <v>0</v>
      </c>
      <c r="BQ272" s="39" t="str">
        <f>IF(N273="","SIN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2" s="39" t="e">
        <f>IF(OR(Tabla2[[#This Row],[ESTADO DE LA AUDIENCIA]]="Programada",Tabla2[[#This Row],[ESTADO DE LA AUDIENCIA]]="Suspendida",Tabla2[[#This Row],[ESTADO DE LA AUDIENCIA]]=""),2025,IF(Tabla2[[#This Row],[FECHA DE CONSTANCIA DE EJECUTORIA]]="",2025,TEXT(Tabla2[[#This Row],[FECHA DE CONSTANCIA DE EJECUTORIA]],"YYYY")*1))</f>
        <v>#VALUE!</v>
      </c>
      <c r="BT272" s="39">
        <f t="shared" si="31"/>
        <v>2018</v>
      </c>
      <c r="BU2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2" s="39" t="str">
        <f>IF(COUNTIF($A$1:A272,A272)&gt;1,"","Unicos")</f>
        <v>Unicos</v>
      </c>
      <c r="BW272" s="44" t="str">
        <f ca="1">IF(Tabla2[[#This Row],[ESTADO DE LA AUDIENCIA]]="Finalizada",IFERROR(IF(TEXT(Tabla2[[#This Row],[FECHA DE CONSTANCIA DE EJECUTORIA]],"dd/mm/yyyy")*1&gt;=CONCATENATE(TEXT(TODAY(),"dd/mm/"),YEAR(TODAY())-3)*1,"Aplica","No Aplica"),"Validar"),"No Aplica")</f>
        <v>Validar</v>
      </c>
    </row>
    <row r="273" spans="1:75" ht="37.5" hidden="1" customHeight="1">
      <c r="A273" s="38">
        <v>258</v>
      </c>
      <c r="B273" s="39" t="s">
        <v>661</v>
      </c>
      <c r="C273" s="39" t="s">
        <v>4</v>
      </c>
      <c r="D273" s="39" t="s">
        <v>542</v>
      </c>
      <c r="E273" s="39" t="s">
        <v>141</v>
      </c>
      <c r="F273" s="39">
        <v>900001876</v>
      </c>
      <c r="G273" s="39">
        <v>4</v>
      </c>
      <c r="H273" s="39" t="s">
        <v>142</v>
      </c>
      <c r="I273" s="39">
        <v>2017</v>
      </c>
      <c r="J273" s="40">
        <v>41004422017</v>
      </c>
      <c r="K273" s="39" t="s">
        <v>980</v>
      </c>
      <c r="L273" s="39" t="s">
        <v>169</v>
      </c>
      <c r="M273" s="39" t="s">
        <v>145</v>
      </c>
      <c r="N273" s="46" t="s">
        <v>530</v>
      </c>
      <c r="O273" s="41"/>
      <c r="P273" s="41"/>
      <c r="Q273" s="41"/>
      <c r="R273" s="39" t="s">
        <v>147</v>
      </c>
      <c r="S273" s="41"/>
      <c r="T273" s="39"/>
      <c r="U273" s="39"/>
      <c r="V273" s="41">
        <v>43311</v>
      </c>
      <c r="W273" s="39" t="s">
        <v>164</v>
      </c>
      <c r="X273" s="39" t="s">
        <v>151</v>
      </c>
      <c r="Y273" s="39" t="s">
        <v>608</v>
      </c>
      <c r="Z273" s="39">
        <v>2328</v>
      </c>
      <c r="AA273" s="41">
        <v>43307</v>
      </c>
      <c r="AB273" s="39" t="s">
        <v>154</v>
      </c>
      <c r="AC273" s="41"/>
      <c r="AD273" s="39"/>
      <c r="AE273" s="39"/>
      <c r="AF273" s="39"/>
      <c r="AG273" s="41">
        <v>43307</v>
      </c>
      <c r="AH273" s="41">
        <v>43311</v>
      </c>
      <c r="AI273" s="41">
        <v>43311</v>
      </c>
      <c r="AJ273" s="41" t="s">
        <v>153</v>
      </c>
      <c r="AK273" s="39" t="s">
        <v>154</v>
      </c>
      <c r="AL273" s="41"/>
      <c r="AM273" s="42">
        <v>2601568</v>
      </c>
      <c r="AN273" s="42">
        <v>2601568</v>
      </c>
      <c r="AO273" s="41">
        <v>43342</v>
      </c>
      <c r="AP273" s="39"/>
      <c r="AQ273" s="39"/>
      <c r="AR273" s="43" t="s">
        <v>153</v>
      </c>
      <c r="AS273" s="43" t="s">
        <v>153</v>
      </c>
      <c r="AT273" s="43" t="s">
        <v>153</v>
      </c>
      <c r="AU273" s="43" t="s">
        <v>153</v>
      </c>
      <c r="AV273" s="43" t="s">
        <v>153</v>
      </c>
      <c r="AW273" s="43" t="s">
        <v>153</v>
      </c>
      <c r="AX273" s="43"/>
      <c r="AY273" s="43"/>
      <c r="AZ273" s="43"/>
      <c r="BA273" s="39">
        <f t="shared" si="25"/>
        <v>1</v>
      </c>
      <c r="BB273" s="39">
        <f t="shared" si="26"/>
        <v>1</v>
      </c>
      <c r="BC273" s="39">
        <f>+IF(Tabla2[[#This Row],[PROCESOS_FINALIZADOS]]=1,0,1)</f>
        <v>0</v>
      </c>
      <c r="BD273" s="39">
        <f>+IF(AND(Tabla2[[#This Row],[ESTADO DEL PROCESO]]&lt;&gt;"FINALIZADo",Tabla2[[#This Row],[ESTADO DE LA AUDIENCIA]]="Suspendida"),1,0)</f>
        <v>0</v>
      </c>
      <c r="BE273" s="39">
        <f>+IF(AND(Tabla2[[#This Row],[ESTADO DEL PROCESO]]&lt;&gt;"FINALIZADO",Tabla2[[#This Row],[ESTADO DE LA AUDIENCIA]]="Finalizada"),1,0)</f>
        <v>0</v>
      </c>
      <c r="BF273" s="39">
        <f>+IF(AND(Tabla2[[#This Row],[ESTADO DEL PROCESO]]&lt;&gt;"FINALIZADo",Tabla2[[#This Row],[ESTADO DE LA AUDIENCIA]]="Programada"),1,0)</f>
        <v>0</v>
      </c>
      <c r="BG273" s="39">
        <f>+IF(AND(Tabla2[[#This Row],[ESTADO DEL PROCESO]]="FINALIZADo",Tabla2[[#This Row],[ESTADO DE LA AUDIENCIA]]=""),1,0)</f>
        <v>0</v>
      </c>
      <c r="BH273" s="39">
        <f>+IF(Tabla2[[#This Row],[TIPO RESUELVE]]="SANCION",1,0)</f>
        <v>1</v>
      </c>
      <c r="BI273" s="39">
        <f>IF(Tabla2[[#This Row],[ESTADO DE LA AUDIENCIA]]="Finalizada",IF(Tabla2[[#This Row],[CONSECUENCIA JURÍDICA]]="MULTA",1,0),0)</f>
        <v>1</v>
      </c>
      <c r="BJ273" s="39">
        <f>IF(Tabla2[[#This Row],[ESTADO DE LA AUDIENCIA]]="Finalizada",IF(IFERROR(SEARCH("INCUMPLIMIENTO",Tabla2[[#This Row],[CONSECUENCIA JURÍDICA]],1),"")=1,1,0),0)</f>
        <v>0</v>
      </c>
      <c r="BK273" s="39">
        <f>IF(Tabla2[[#This Row],[ESTADO DE LA AUDIENCIA]]="Finalizada",IF(Tabla2[[#This Row],[FECHA DE CONSTANCIA DE EJECUTORIA]]="","",IF(IFERROR(SEARCH("Caducidad del Contrato",Tabla2[[#This Row],[CONSECUENCIA JURÍDICA]],1),"")=1,1,0)),0)</f>
        <v>0</v>
      </c>
      <c r="BL273" s="39" t="str">
        <f t="shared" ca="1" si="27"/>
        <v>No_Aplica</v>
      </c>
      <c r="BM273" s="39" t="str">
        <f>Tabla2[[#This Row],[No. CONTRATO]]&amp;Tabla2[[#This Row],[NUMERO DE DOCUMENTO]]&amp;Tabla2[[#This Row],[CONSECUENCIA JURÍDICA]]</f>
        <v>41004422017900001876Multa</v>
      </c>
      <c r="BN273" s="39" t="str">
        <f t="shared" si="28"/>
        <v>Unicos</v>
      </c>
      <c r="BO273" s="39" t="str">
        <f ca="1">IF(Tabla2[[#This Row],[CADUCIDAD]]=1,"In-Habilitado",IF(SUMIFS(BI:BI,BL:BL,"Aplica",F:F,F273,BN:BN,"Unicos")&gt;=5,"In-Habilitado",IF(SUMIFS(BJ:BJ,BL:BL,"Aplica",F:F,F273,BN:BN,"Unicos")&gt;=2,"In-Habilitado",IF(AND(SUMIFS(BI:BI,BL:BL,"Aplica",F:F,F273,BN:BN,"Unicos")&gt;=2,SUMIFS(BJ:BJ,BL:BL,"Aplica",F:F,F273,BN:BN,"Unicos")&gt;=1),"In-Habilitado",""))))</f>
        <v>In-Habilitado</v>
      </c>
      <c r="BP273" s="39">
        <f t="shared" si="29"/>
        <v>0</v>
      </c>
      <c r="BQ273" s="39" t="str">
        <f>IF(N274="","SIN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3" s="39" t="e">
        <f>IF(OR(Tabla2[[#This Row],[ESTADO DE LA AUDIENCIA]]="Programada",Tabla2[[#This Row],[ESTADO DE LA AUDIENCIA]]="Suspendida",Tabla2[[#This Row],[ESTADO DE LA AUDIENCIA]]=""),2025,IF(Tabla2[[#This Row],[FECHA DE CONSTANCIA DE EJECUTORIA]]="",2025,TEXT(Tabla2[[#This Row],[FECHA DE CONSTANCIA DE EJECUTORIA]],"YYYY")*1))</f>
        <v>#VALUE!</v>
      </c>
      <c r="BT273" s="39">
        <f t="shared" si="31"/>
        <v>2018</v>
      </c>
      <c r="BU2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3" s="39" t="str">
        <f>IF(COUNTIF($A$1:A273,A273)&gt;1,"","Unicos")</f>
        <v>Unicos</v>
      </c>
      <c r="BW273" s="44" t="str">
        <f ca="1">IF(Tabla2[[#This Row],[ESTADO DE LA AUDIENCIA]]="Finalizada",IFERROR(IF(TEXT(Tabla2[[#This Row],[FECHA DE CONSTANCIA DE EJECUTORIA]],"dd/mm/yyyy")*1&gt;=CONCATENATE(TEXT(TODAY(),"dd/mm/"),YEAR(TODAY())-3)*1,"Aplica","No Aplica"),"Validar"),"No Aplica")</f>
        <v>Validar</v>
      </c>
    </row>
    <row r="274" spans="1:75" ht="37.5" hidden="1" customHeight="1">
      <c r="A274" s="38">
        <v>259</v>
      </c>
      <c r="B274" s="39" t="s">
        <v>981</v>
      </c>
      <c r="C274" s="39" t="s">
        <v>4</v>
      </c>
      <c r="D274" s="39" t="s">
        <v>982</v>
      </c>
      <c r="E274" s="39" t="s">
        <v>141</v>
      </c>
      <c r="F274" s="39">
        <v>900469883</v>
      </c>
      <c r="G274" s="39">
        <v>5</v>
      </c>
      <c r="H274" s="39" t="s">
        <v>142</v>
      </c>
      <c r="I274" s="39">
        <v>2017</v>
      </c>
      <c r="J274" s="40">
        <v>91001382017</v>
      </c>
      <c r="K274" s="39" t="s">
        <v>983</v>
      </c>
      <c r="L274" s="39" t="s">
        <v>144</v>
      </c>
      <c r="M274" s="39" t="s">
        <v>145</v>
      </c>
      <c r="N274" s="46" t="s">
        <v>56</v>
      </c>
      <c r="O274" s="41"/>
      <c r="P274" s="41"/>
      <c r="Q274" s="41"/>
      <c r="R274" s="39" t="s">
        <v>147</v>
      </c>
      <c r="S274" s="41"/>
      <c r="T274" s="39"/>
      <c r="U274" s="39"/>
      <c r="V274" s="41"/>
      <c r="W274" s="39" t="s">
        <v>164</v>
      </c>
      <c r="X274" s="39" t="s">
        <v>151</v>
      </c>
      <c r="Y274" s="39" t="s">
        <v>608</v>
      </c>
      <c r="Z274" s="39">
        <v>700</v>
      </c>
      <c r="AA274" s="41">
        <v>43306</v>
      </c>
      <c r="AB274" s="39" t="s">
        <v>198</v>
      </c>
      <c r="AC274" s="41">
        <v>43308</v>
      </c>
      <c r="AD274" s="39">
        <v>704</v>
      </c>
      <c r="AE274" s="41">
        <v>43308</v>
      </c>
      <c r="AF274" s="39" t="s">
        <v>229</v>
      </c>
      <c r="AG274" s="41">
        <v>43311</v>
      </c>
      <c r="AH274" s="41">
        <v>43327</v>
      </c>
      <c r="AI274" s="41">
        <v>43328</v>
      </c>
      <c r="AJ274" s="41" t="s">
        <v>153</v>
      </c>
      <c r="AK274" s="39" t="s">
        <v>198</v>
      </c>
      <c r="AL274" s="41">
        <v>43328</v>
      </c>
      <c r="AM274" s="42">
        <v>110546632</v>
      </c>
      <c r="AN274" s="42">
        <v>110546632</v>
      </c>
      <c r="AO274" s="41">
        <v>43551</v>
      </c>
      <c r="AP274" s="39" t="s">
        <v>332</v>
      </c>
      <c r="AQ274" s="39"/>
      <c r="AR274" s="43" t="s">
        <v>153</v>
      </c>
      <c r="AS274" s="43" t="s">
        <v>153</v>
      </c>
      <c r="AT274" s="43" t="s">
        <v>153</v>
      </c>
      <c r="AU274" s="43" t="s">
        <v>153</v>
      </c>
      <c r="AV274" s="43" t="s">
        <v>153</v>
      </c>
      <c r="AW274" s="43" t="s">
        <v>153</v>
      </c>
      <c r="AX274" s="43"/>
      <c r="AY274" s="43"/>
      <c r="AZ274" s="43"/>
      <c r="BA274" s="39">
        <f t="shared" si="25"/>
        <v>1</v>
      </c>
      <c r="BB274" s="39">
        <f t="shared" si="26"/>
        <v>1</v>
      </c>
      <c r="BC274" s="39">
        <f>+IF(Tabla2[[#This Row],[PROCESOS_FINALIZADOS]]=1,0,1)</f>
        <v>0</v>
      </c>
      <c r="BD274" s="39">
        <f>+IF(AND(Tabla2[[#This Row],[ESTADO DEL PROCESO]]&lt;&gt;"FINALIZADo",Tabla2[[#This Row],[ESTADO DE LA AUDIENCIA]]="Suspendida"),1,0)</f>
        <v>0</v>
      </c>
      <c r="BE274" s="39">
        <f>+IF(AND(Tabla2[[#This Row],[ESTADO DEL PROCESO]]&lt;&gt;"FINALIZADO",Tabla2[[#This Row],[ESTADO DE LA AUDIENCIA]]="Finalizada"),1,0)</f>
        <v>0</v>
      </c>
      <c r="BF274" s="39">
        <f>+IF(AND(Tabla2[[#This Row],[ESTADO DEL PROCESO]]&lt;&gt;"FINALIZADo",Tabla2[[#This Row],[ESTADO DE LA AUDIENCIA]]="Programada"),1,0)</f>
        <v>0</v>
      </c>
      <c r="BG274" s="39">
        <f>+IF(AND(Tabla2[[#This Row],[ESTADO DEL PROCESO]]="FINALIZADo",Tabla2[[#This Row],[ESTADO DE LA AUDIENCIA]]=""),1,0)</f>
        <v>0</v>
      </c>
      <c r="BH274" s="39">
        <f>+IF(Tabla2[[#This Row],[TIPO RESUELVE]]="SANCION",1,0)</f>
        <v>1</v>
      </c>
      <c r="BI274" s="39">
        <f>IF(Tabla2[[#This Row],[ESTADO DE LA AUDIENCIA]]="Finalizada",IF(Tabla2[[#This Row],[CONSECUENCIA JURÍDICA]]="MULTA",1,0),0)</f>
        <v>1</v>
      </c>
      <c r="BJ274" s="39">
        <f>IF(Tabla2[[#This Row],[ESTADO DE LA AUDIENCIA]]="Finalizada",IF(IFERROR(SEARCH("INCUMPLIMIENTO",Tabla2[[#This Row],[CONSECUENCIA JURÍDICA]],1),"")=1,1,0),0)</f>
        <v>0</v>
      </c>
      <c r="BK274" s="39">
        <f>IF(Tabla2[[#This Row],[ESTADO DE LA AUDIENCIA]]="Finalizada",IF(Tabla2[[#This Row],[FECHA DE CONSTANCIA DE EJECUTORIA]]="","",IF(IFERROR(SEARCH("Caducidad del Contrato",Tabla2[[#This Row],[CONSECUENCIA JURÍDICA]],1),"")=1,1,0)),0)</f>
        <v>0</v>
      </c>
      <c r="BL274" s="39" t="str">
        <f t="shared" ca="1" si="27"/>
        <v>No_Aplica</v>
      </c>
      <c r="BM274" s="39" t="str">
        <f>Tabla2[[#This Row],[No. CONTRATO]]&amp;Tabla2[[#This Row],[NUMERO DE DOCUMENTO]]&amp;Tabla2[[#This Row],[CONSECUENCIA JURÍDICA]]</f>
        <v>91001382017900469883Multa</v>
      </c>
      <c r="BN274" s="39" t="str">
        <f t="shared" si="28"/>
        <v>Unicos</v>
      </c>
      <c r="BO274" s="39" t="str">
        <f ca="1">IF(Tabla2[[#This Row],[CADUCIDAD]]=1,"In-Habilitado",IF(SUMIFS(BI:BI,BL:BL,"Aplica",F:F,F274,BN:BN,"Unicos")&gt;=5,"In-Habilitado",IF(SUMIFS(BJ:BJ,BL:BL,"Aplica",F:F,F274,BN:BN,"Unicos")&gt;=2,"In-Habilitado",IF(AND(SUMIFS(BI:BI,BL:BL,"Aplica",F:F,F274,BN:BN,"Unicos")&gt;=2,SUMIFS(BJ:BJ,BL:BL,"Aplica",F:F,F274,BN:BN,"Unicos")&gt;=1),"In-Habilitado",""))))</f>
        <v/>
      </c>
      <c r="BP274" s="39">
        <f t="shared" si="29"/>
        <v>0</v>
      </c>
      <c r="BQ274" s="39" t="str">
        <f>IF(N275="","SIN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4" s="39" t="e">
        <f>IF(OR(Tabla2[[#This Row],[ESTADO DE LA AUDIENCIA]]="Programada",Tabla2[[#This Row],[ESTADO DE LA AUDIENCIA]]="Suspendida",Tabla2[[#This Row],[ESTADO DE LA AUDIENCIA]]=""),2025,IF(Tabla2[[#This Row],[FECHA DE CONSTANCIA DE EJECUTORIA]]="",2025,TEXT(Tabla2[[#This Row],[FECHA DE CONSTANCIA DE EJECUTORIA]],"YYYY")*1))</f>
        <v>#VALUE!</v>
      </c>
      <c r="BT274" s="39">
        <f t="shared" si="31"/>
        <v>2018</v>
      </c>
      <c r="BU2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4" s="39" t="str">
        <f>IF(COUNTIF($A$1:A274,A274)&gt;1,"","Unicos")</f>
        <v>Unicos</v>
      </c>
      <c r="BW274" s="44" t="str">
        <f ca="1">IF(Tabla2[[#This Row],[ESTADO DE LA AUDIENCIA]]="Finalizada",IFERROR(IF(TEXT(Tabla2[[#This Row],[FECHA DE CONSTANCIA DE EJECUTORIA]],"dd/mm/yyyy")*1&gt;=CONCATENATE(TEXT(TODAY(),"dd/mm/"),YEAR(TODAY())-3)*1,"Aplica","No Aplica"),"Validar"),"No Aplica")</f>
        <v>Validar</v>
      </c>
    </row>
    <row r="275" spans="1:75" ht="37.5" hidden="1" customHeight="1">
      <c r="A275" s="38">
        <v>260</v>
      </c>
      <c r="B275" s="39" t="s">
        <v>981</v>
      </c>
      <c r="C275" s="39" t="s">
        <v>4</v>
      </c>
      <c r="D275" s="39" t="s">
        <v>982</v>
      </c>
      <c r="E275" s="39" t="s">
        <v>141</v>
      </c>
      <c r="F275" s="39">
        <v>900469883</v>
      </c>
      <c r="G275" s="39">
        <v>5</v>
      </c>
      <c r="H275" s="39" t="s">
        <v>142</v>
      </c>
      <c r="I275" s="39">
        <v>2017</v>
      </c>
      <c r="J275" s="40">
        <v>91001392017</v>
      </c>
      <c r="K275" s="39" t="s">
        <v>984</v>
      </c>
      <c r="L275" s="39" t="s">
        <v>144</v>
      </c>
      <c r="M275" s="39" t="s">
        <v>145</v>
      </c>
      <c r="N275" s="39" t="s">
        <v>56</v>
      </c>
      <c r="O275" s="41"/>
      <c r="P275" s="41"/>
      <c r="Q275" s="41"/>
      <c r="R275" s="39" t="s">
        <v>147</v>
      </c>
      <c r="S275" s="41"/>
      <c r="T275" s="39"/>
      <c r="U275" s="39"/>
      <c r="V275" s="41"/>
      <c r="W275" s="39" t="s">
        <v>164</v>
      </c>
      <c r="X275" s="39" t="s">
        <v>151</v>
      </c>
      <c r="Y275" s="39" t="s">
        <v>608</v>
      </c>
      <c r="Z275" s="39">
        <v>701</v>
      </c>
      <c r="AA275" s="41">
        <v>43306</v>
      </c>
      <c r="AB275" s="39" t="s">
        <v>198</v>
      </c>
      <c r="AC275" s="41">
        <v>43308</v>
      </c>
      <c r="AD275" s="39">
        <v>705</v>
      </c>
      <c r="AE275" s="41">
        <v>43308</v>
      </c>
      <c r="AF275" s="39" t="s">
        <v>229</v>
      </c>
      <c r="AG275" s="41">
        <v>43311</v>
      </c>
      <c r="AH275" s="41">
        <v>43327</v>
      </c>
      <c r="AI275" s="41">
        <v>43328</v>
      </c>
      <c r="AJ275" s="41" t="s">
        <v>153</v>
      </c>
      <c r="AK275" s="39" t="s">
        <v>198</v>
      </c>
      <c r="AL275" s="41">
        <v>43328</v>
      </c>
      <c r="AM275" s="42">
        <v>64238072</v>
      </c>
      <c r="AN275" s="42">
        <v>64238072</v>
      </c>
      <c r="AO275" s="41">
        <v>43558</v>
      </c>
      <c r="AP275" s="39" t="s">
        <v>332</v>
      </c>
      <c r="AQ275" s="39"/>
      <c r="AR275" s="43" t="s">
        <v>153</v>
      </c>
      <c r="AS275" s="43" t="s">
        <v>153</v>
      </c>
      <c r="AT275" s="43" t="s">
        <v>153</v>
      </c>
      <c r="AU275" s="43" t="s">
        <v>153</v>
      </c>
      <c r="AV275" s="43" t="s">
        <v>153</v>
      </c>
      <c r="AW275" s="43" t="s">
        <v>153</v>
      </c>
      <c r="AX275" s="43"/>
      <c r="AY275" s="43"/>
      <c r="AZ275" s="43"/>
      <c r="BA275" s="39">
        <f t="shared" si="25"/>
        <v>1</v>
      </c>
      <c r="BB275" s="39">
        <f t="shared" si="26"/>
        <v>1</v>
      </c>
      <c r="BC275" s="39">
        <f>+IF(Tabla2[[#This Row],[PROCESOS_FINALIZADOS]]=1,0,1)</f>
        <v>0</v>
      </c>
      <c r="BD275" s="39">
        <f>+IF(AND(Tabla2[[#This Row],[ESTADO DEL PROCESO]]&lt;&gt;"FINALIZADo",Tabla2[[#This Row],[ESTADO DE LA AUDIENCIA]]="Suspendida"),1,0)</f>
        <v>0</v>
      </c>
      <c r="BE275" s="39">
        <f>+IF(AND(Tabla2[[#This Row],[ESTADO DEL PROCESO]]&lt;&gt;"FINALIZADO",Tabla2[[#This Row],[ESTADO DE LA AUDIENCIA]]="Finalizada"),1,0)</f>
        <v>0</v>
      </c>
      <c r="BF275" s="39">
        <f>+IF(AND(Tabla2[[#This Row],[ESTADO DEL PROCESO]]&lt;&gt;"FINALIZADo",Tabla2[[#This Row],[ESTADO DE LA AUDIENCIA]]="Programada"),1,0)</f>
        <v>0</v>
      </c>
      <c r="BG275" s="39">
        <f>+IF(AND(Tabla2[[#This Row],[ESTADO DEL PROCESO]]="FINALIZADo",Tabla2[[#This Row],[ESTADO DE LA AUDIENCIA]]=""),1,0)</f>
        <v>0</v>
      </c>
      <c r="BH275" s="39">
        <f>+IF(Tabla2[[#This Row],[TIPO RESUELVE]]="SANCION",1,0)</f>
        <v>1</v>
      </c>
      <c r="BI275" s="39">
        <f>IF(Tabla2[[#This Row],[ESTADO DE LA AUDIENCIA]]="Finalizada",IF(Tabla2[[#This Row],[CONSECUENCIA JURÍDICA]]="MULTA",1,0),0)</f>
        <v>1</v>
      </c>
      <c r="BJ275" s="39">
        <f>IF(Tabla2[[#This Row],[ESTADO DE LA AUDIENCIA]]="Finalizada",IF(IFERROR(SEARCH("INCUMPLIMIENTO",Tabla2[[#This Row],[CONSECUENCIA JURÍDICA]],1),"")=1,1,0),0)</f>
        <v>0</v>
      </c>
      <c r="BK275" s="39">
        <f>IF(Tabla2[[#This Row],[ESTADO DE LA AUDIENCIA]]="Finalizada",IF(Tabla2[[#This Row],[FECHA DE CONSTANCIA DE EJECUTORIA]]="","",IF(IFERROR(SEARCH("Caducidad del Contrato",Tabla2[[#This Row],[CONSECUENCIA JURÍDICA]],1),"")=1,1,0)),0)</f>
        <v>0</v>
      </c>
      <c r="BL275" s="39" t="str">
        <f t="shared" ca="1" si="27"/>
        <v>No_Aplica</v>
      </c>
      <c r="BM275" s="39" t="str">
        <f>Tabla2[[#This Row],[No. CONTRATO]]&amp;Tabla2[[#This Row],[NUMERO DE DOCUMENTO]]&amp;Tabla2[[#This Row],[CONSECUENCIA JURÍDICA]]</f>
        <v>91001392017900469883Multa</v>
      </c>
      <c r="BN275" s="39" t="str">
        <f t="shared" si="28"/>
        <v>Unicos</v>
      </c>
      <c r="BO275" s="39" t="str">
        <f ca="1">IF(Tabla2[[#This Row],[CADUCIDAD]]=1,"In-Habilitado",IF(SUMIFS(BI:BI,BL:BL,"Aplica",F:F,F275,BN:BN,"Unicos")&gt;=5,"In-Habilitado",IF(SUMIFS(BJ:BJ,BL:BL,"Aplica",F:F,F275,BN:BN,"Unicos")&gt;=2,"In-Habilitado",IF(AND(SUMIFS(BI:BI,BL:BL,"Aplica",F:F,F275,BN:BN,"Unicos")&gt;=2,SUMIFS(BJ:BJ,BL:BL,"Aplica",F:F,F275,BN:BN,"Unicos")&gt;=1),"In-Habilitado",""))))</f>
        <v/>
      </c>
      <c r="BP275" s="39">
        <f t="shared" si="29"/>
        <v>0</v>
      </c>
      <c r="BQ275" s="39" t="str">
        <f>IF(N276="","SIN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5" s="39" t="e">
        <f>IF(OR(Tabla2[[#This Row],[ESTADO DE LA AUDIENCIA]]="Programada",Tabla2[[#This Row],[ESTADO DE LA AUDIENCIA]]="Suspendida",Tabla2[[#This Row],[ESTADO DE LA AUDIENCIA]]=""),2025,IF(Tabla2[[#This Row],[FECHA DE CONSTANCIA DE EJECUTORIA]]="",2025,TEXT(Tabla2[[#This Row],[FECHA DE CONSTANCIA DE EJECUTORIA]],"YYYY")*1))</f>
        <v>#VALUE!</v>
      </c>
      <c r="BT275" s="39">
        <f t="shared" si="31"/>
        <v>2018</v>
      </c>
      <c r="BU2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5" s="39" t="str">
        <f>IF(COUNTIF($A$1:A275,A275)&gt;1,"","Unicos")</f>
        <v>Unicos</v>
      </c>
      <c r="BW275" s="44" t="str">
        <f ca="1">IF(Tabla2[[#This Row],[ESTADO DE LA AUDIENCIA]]="Finalizada",IFERROR(IF(TEXT(Tabla2[[#This Row],[FECHA DE CONSTANCIA DE EJECUTORIA]],"dd/mm/yyyy")*1&gt;=CONCATENATE(TEXT(TODAY(),"dd/mm/"),YEAR(TODAY())-3)*1,"Aplica","No Aplica"),"Validar"),"No Aplica")</f>
        <v>Validar</v>
      </c>
    </row>
    <row r="276" spans="1:75" ht="37.5" hidden="1" customHeight="1">
      <c r="A276" s="38">
        <v>261</v>
      </c>
      <c r="B276" s="39" t="s">
        <v>669</v>
      </c>
      <c r="C276" s="39" t="s">
        <v>4</v>
      </c>
      <c r="D276" s="39" t="s">
        <v>985</v>
      </c>
      <c r="E276" s="39" t="s">
        <v>141</v>
      </c>
      <c r="F276" s="39">
        <v>830068109</v>
      </c>
      <c r="G276" s="39">
        <v>6</v>
      </c>
      <c r="H276" s="39" t="s">
        <v>142</v>
      </c>
      <c r="I276" s="39">
        <v>2016</v>
      </c>
      <c r="J276" s="40">
        <v>114</v>
      </c>
      <c r="K276" s="39" t="s">
        <v>986</v>
      </c>
      <c r="L276" s="39" t="s">
        <v>144</v>
      </c>
      <c r="M276" s="39" t="s">
        <v>145</v>
      </c>
      <c r="N276" s="62" t="s">
        <v>987</v>
      </c>
      <c r="O276" s="41">
        <v>42987</v>
      </c>
      <c r="P276" s="41">
        <v>43304</v>
      </c>
      <c r="Q276" s="41">
        <v>43312</v>
      </c>
      <c r="R276" s="39" t="s">
        <v>147</v>
      </c>
      <c r="S276" s="41"/>
      <c r="T276" s="39" t="s">
        <v>673</v>
      </c>
      <c r="U276" s="63" t="s">
        <v>988</v>
      </c>
      <c r="V276" s="41">
        <v>44054</v>
      </c>
      <c r="W276" s="39" t="s">
        <v>164</v>
      </c>
      <c r="X276" s="39" t="s">
        <v>151</v>
      </c>
      <c r="Y276" s="39" t="s">
        <v>152</v>
      </c>
      <c r="Z276" s="39">
        <v>3189</v>
      </c>
      <c r="AA276" s="41">
        <v>43304</v>
      </c>
      <c r="AB276" s="39" t="s">
        <v>198</v>
      </c>
      <c r="AC276" s="41">
        <v>43304</v>
      </c>
      <c r="AD276" s="39">
        <v>3343</v>
      </c>
      <c r="AE276" s="41">
        <v>43312</v>
      </c>
      <c r="AF276" s="39" t="s">
        <v>229</v>
      </c>
      <c r="AG276" s="41">
        <v>43313</v>
      </c>
      <c r="AH276" s="41">
        <v>43320</v>
      </c>
      <c r="AI276" s="41">
        <v>45811</v>
      </c>
      <c r="AJ276" s="41" t="s">
        <v>153</v>
      </c>
      <c r="AK276" s="39" t="s">
        <v>198</v>
      </c>
      <c r="AL276" s="41">
        <v>43644</v>
      </c>
      <c r="AM276" s="42">
        <v>4565908</v>
      </c>
      <c r="AN276" s="42">
        <v>4565908</v>
      </c>
      <c r="AO276" s="41">
        <v>44225</v>
      </c>
      <c r="AP276" s="39" t="s">
        <v>828</v>
      </c>
      <c r="AQ276" s="39" t="s">
        <v>829</v>
      </c>
      <c r="AR276" s="43" t="s">
        <v>153</v>
      </c>
      <c r="AS276" s="43" t="s">
        <v>153</v>
      </c>
      <c r="AT276" s="43" t="s">
        <v>153</v>
      </c>
      <c r="AU276" s="43" t="s">
        <v>153</v>
      </c>
      <c r="AV276" s="43" t="s">
        <v>153</v>
      </c>
      <c r="AW276" s="43" t="s">
        <v>153</v>
      </c>
      <c r="AX276" s="43"/>
      <c r="AY276" s="43"/>
      <c r="AZ276" s="43"/>
      <c r="BA276" s="39">
        <f t="shared" si="25"/>
        <v>1</v>
      </c>
      <c r="BB276" s="39">
        <f t="shared" si="26"/>
        <v>1</v>
      </c>
      <c r="BC276" s="39">
        <f>+IF(Tabla2[[#This Row],[PROCESOS_FINALIZADOS]]=1,0,1)</f>
        <v>0</v>
      </c>
      <c r="BD276" s="39">
        <f>+IF(AND(Tabla2[[#This Row],[ESTADO DEL PROCESO]]&lt;&gt;"FINALIZADo",Tabla2[[#This Row],[ESTADO DE LA AUDIENCIA]]="Suspendida"),1,0)</f>
        <v>0</v>
      </c>
      <c r="BE276" s="39">
        <f>+IF(AND(Tabla2[[#This Row],[ESTADO DEL PROCESO]]&lt;&gt;"FINALIZADO",Tabla2[[#This Row],[ESTADO DE LA AUDIENCIA]]="Finalizada"),1,0)</f>
        <v>0</v>
      </c>
      <c r="BF276" s="39">
        <f>+IF(AND(Tabla2[[#This Row],[ESTADO DEL PROCESO]]&lt;&gt;"FINALIZADo",Tabla2[[#This Row],[ESTADO DE LA AUDIENCIA]]="Programada"),1,0)</f>
        <v>0</v>
      </c>
      <c r="BG276" s="39">
        <f>+IF(AND(Tabla2[[#This Row],[ESTADO DEL PROCESO]]="FINALIZADo",Tabla2[[#This Row],[ESTADO DE LA AUDIENCIA]]=""),1,0)</f>
        <v>0</v>
      </c>
      <c r="BH276" s="39">
        <f>+IF(Tabla2[[#This Row],[TIPO RESUELVE]]="SANCION",1,0)</f>
        <v>1</v>
      </c>
      <c r="BI276" s="39">
        <f>IF(Tabla2[[#This Row],[ESTADO DE LA AUDIENCIA]]="Finalizada",IF(Tabla2[[#This Row],[CONSECUENCIA JURÍDICA]]="MULTA",1,0),0)</f>
        <v>0</v>
      </c>
      <c r="BJ276" s="39">
        <f>IF(Tabla2[[#This Row],[ESTADO DE LA AUDIENCIA]]="Finalizada",IF(IFERROR(SEARCH("INCUMPLIMIENTO",Tabla2[[#This Row],[CONSECUENCIA JURÍDICA]],1),"")=1,1,0),0)</f>
        <v>1</v>
      </c>
      <c r="BK276" s="39">
        <f>IF(Tabla2[[#This Row],[ESTADO DE LA AUDIENCIA]]="Finalizada",IF(Tabla2[[#This Row],[FECHA DE CONSTANCIA DE EJECUTORIA]]="","",IF(IFERROR(SEARCH("Caducidad del Contrato",Tabla2[[#This Row],[CONSECUENCIA JURÍDICA]],1),"")=1,1,0)),0)</f>
        <v>0</v>
      </c>
      <c r="BL276" s="39" t="str">
        <f t="shared" ca="1" si="27"/>
        <v>No_Aplica</v>
      </c>
      <c r="BM276" s="39" t="str">
        <f>Tabla2[[#This Row],[No. CONTRATO]]&amp;Tabla2[[#This Row],[NUMERO DE DOCUMENTO]]&amp;Tabla2[[#This Row],[CONSECUENCIA JURÍDICA]]</f>
        <v>114830068109Incumplimiento Parcial (Cláusula Penal)</v>
      </c>
      <c r="BN276" s="39" t="str">
        <f t="shared" si="28"/>
        <v>Unicos</v>
      </c>
      <c r="BO276" s="39" t="str">
        <f ca="1">IF(Tabla2[[#This Row],[CADUCIDAD]]=1,"In-Habilitado",IF(SUMIFS(BI:BI,BL:BL,"Aplica",F:F,F276,BN:BN,"Unicos")&gt;=5,"In-Habilitado",IF(SUMIFS(BJ:BJ,BL:BL,"Aplica",F:F,F276,BN:BN,"Unicos")&gt;=2,"In-Habilitado",IF(AND(SUMIFS(BI:BI,BL:BL,"Aplica",F:F,F276,BN:BN,"Unicos")&gt;=2,SUMIFS(BJ:BJ,BL:BL,"Aplica",F:F,F276,BN:BN,"Unicos")&gt;=1),"In-Habilitado",""))))</f>
        <v/>
      </c>
      <c r="BP276" s="39">
        <f t="shared" si="29"/>
        <v>0</v>
      </c>
      <c r="BQ276" s="39" t="str">
        <f>IF(N277="","SIN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6" s="39" t="e">
        <f>IF(OR(Tabla2[[#This Row],[ESTADO DE LA AUDIENCIA]]="Programada",Tabla2[[#This Row],[ESTADO DE LA AUDIENCIA]]="Suspendida",Tabla2[[#This Row],[ESTADO DE LA AUDIENCIA]]=""),2025,IF(Tabla2[[#This Row],[FECHA DE CONSTANCIA DE EJECUTORIA]]="",2025,TEXT(Tabla2[[#This Row],[FECHA DE CONSTANCIA DE EJECUTORIA]],"YYYY")*1))</f>
        <v>#VALUE!</v>
      </c>
      <c r="BT276" s="39">
        <f t="shared" si="31"/>
        <v>2018</v>
      </c>
      <c r="BU2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6" s="39" t="str">
        <f>IF(COUNTIF($A$1:A276,A276)&gt;1,"","Unicos")</f>
        <v>Unicos</v>
      </c>
      <c r="BW276" s="44" t="str">
        <f ca="1">IF(Tabla2[[#This Row],[ESTADO DE LA AUDIENCIA]]="Finalizada",IFERROR(IF(TEXT(Tabla2[[#This Row],[FECHA DE CONSTANCIA DE EJECUTORIA]],"dd/mm/yyyy")*1&gt;=CONCATENATE(TEXT(TODAY(),"dd/mm/"),YEAR(TODAY())-3)*1,"Aplica","No Aplica"),"Validar"),"No Aplica")</f>
        <v>Validar</v>
      </c>
    </row>
    <row r="277" spans="1:75" ht="37.5" hidden="1" customHeight="1">
      <c r="A277" s="38">
        <v>262</v>
      </c>
      <c r="B277" s="39" t="s">
        <v>773</v>
      </c>
      <c r="C277" s="39" t="s">
        <v>4</v>
      </c>
      <c r="D277" s="39" t="s">
        <v>535</v>
      </c>
      <c r="E277" s="39" t="s">
        <v>141</v>
      </c>
      <c r="F277" s="39">
        <v>900774178</v>
      </c>
      <c r="G277" s="72">
        <v>8</v>
      </c>
      <c r="H277" s="39" t="s">
        <v>142</v>
      </c>
      <c r="I277" s="39">
        <v>2017</v>
      </c>
      <c r="J277" s="40">
        <v>99001032017</v>
      </c>
      <c r="K277" s="39" t="s">
        <v>896</v>
      </c>
      <c r="L277" s="39" t="s">
        <v>144</v>
      </c>
      <c r="M277" s="39" t="s">
        <v>145</v>
      </c>
      <c r="N277" s="39" t="s">
        <v>989</v>
      </c>
      <c r="O277" s="41">
        <v>43300</v>
      </c>
      <c r="P277" s="41">
        <v>43315</v>
      </c>
      <c r="Q277" s="41">
        <v>43315</v>
      </c>
      <c r="R277" s="39" t="s">
        <v>147</v>
      </c>
      <c r="S277" s="41"/>
      <c r="T277" s="39" t="s">
        <v>888</v>
      </c>
      <c r="U277" s="39" t="s">
        <v>990</v>
      </c>
      <c r="V277" s="41">
        <v>43315</v>
      </c>
      <c r="W277" s="39" t="s">
        <v>779</v>
      </c>
      <c r="X277" s="39" t="s">
        <v>151</v>
      </c>
      <c r="Y277" s="39" t="s">
        <v>608</v>
      </c>
      <c r="Z277" s="39">
        <v>598</v>
      </c>
      <c r="AA277" s="41">
        <v>43167</v>
      </c>
      <c r="AB277" s="39" t="s">
        <v>154</v>
      </c>
      <c r="AC277" s="41"/>
      <c r="AD277" s="39"/>
      <c r="AE277" s="41"/>
      <c r="AF277" s="39"/>
      <c r="AG277" s="41">
        <v>43315</v>
      </c>
      <c r="AH277" s="41"/>
      <c r="AI277" s="41">
        <v>43341</v>
      </c>
      <c r="AJ277" s="41" t="s">
        <v>153</v>
      </c>
      <c r="AK277" s="39" t="s">
        <v>198</v>
      </c>
      <c r="AL277" s="41">
        <v>43321</v>
      </c>
      <c r="AM277" s="42">
        <v>12428413</v>
      </c>
      <c r="AN277" s="42">
        <v>12428413</v>
      </c>
      <c r="AO277" s="41">
        <v>43418</v>
      </c>
      <c r="AP277" s="39"/>
      <c r="AQ277" s="39"/>
      <c r="AR277" s="43" t="s">
        <v>153</v>
      </c>
      <c r="AS277" s="43" t="s">
        <v>153</v>
      </c>
      <c r="AT277" s="43" t="s">
        <v>153</v>
      </c>
      <c r="AU277" s="43" t="s">
        <v>153</v>
      </c>
      <c r="AV277" s="43" t="s">
        <v>153</v>
      </c>
      <c r="AW277" s="43" t="s">
        <v>153</v>
      </c>
      <c r="AX277" s="43"/>
      <c r="AY277" s="43"/>
      <c r="AZ277" s="43"/>
      <c r="BA277" s="39">
        <f t="shared" si="25"/>
        <v>1</v>
      </c>
      <c r="BB277" s="39">
        <f t="shared" si="26"/>
        <v>1</v>
      </c>
      <c r="BC277" s="39">
        <f>+IF(Tabla2[[#This Row],[PROCESOS_FINALIZADOS]]=1,0,1)</f>
        <v>0</v>
      </c>
      <c r="BD277" s="39">
        <f>+IF(AND(Tabla2[[#This Row],[ESTADO DEL PROCESO]]&lt;&gt;"FINALIZADo",Tabla2[[#This Row],[ESTADO DE LA AUDIENCIA]]="Suspendida"),1,0)</f>
        <v>0</v>
      </c>
      <c r="BE277" s="39">
        <f>+IF(AND(Tabla2[[#This Row],[ESTADO DEL PROCESO]]&lt;&gt;"FINALIZADO",Tabla2[[#This Row],[ESTADO DE LA AUDIENCIA]]="Finalizada"),1,0)</f>
        <v>0</v>
      </c>
      <c r="BF277" s="39">
        <f>+IF(AND(Tabla2[[#This Row],[ESTADO DEL PROCESO]]&lt;&gt;"FINALIZADo",Tabla2[[#This Row],[ESTADO DE LA AUDIENCIA]]="Programada"),1,0)</f>
        <v>0</v>
      </c>
      <c r="BG277" s="39">
        <f>+IF(AND(Tabla2[[#This Row],[ESTADO DEL PROCESO]]="FINALIZADo",Tabla2[[#This Row],[ESTADO DE LA AUDIENCIA]]=""),1,0)</f>
        <v>0</v>
      </c>
      <c r="BH277" s="39">
        <f>+IF(Tabla2[[#This Row],[TIPO RESUELVE]]="SANCION",1,0)</f>
        <v>1</v>
      </c>
      <c r="BI277" s="39">
        <f>IF(Tabla2[[#This Row],[ESTADO DE LA AUDIENCIA]]="Finalizada",IF(Tabla2[[#This Row],[CONSECUENCIA JURÍDICA]]="MULTA",1,0),0)</f>
        <v>1</v>
      </c>
      <c r="BJ277" s="39">
        <f>IF(Tabla2[[#This Row],[ESTADO DE LA AUDIENCIA]]="Finalizada",IF(IFERROR(SEARCH("INCUMPLIMIENTO",Tabla2[[#This Row],[CONSECUENCIA JURÍDICA]],1),"")=1,1,0),0)</f>
        <v>0</v>
      </c>
      <c r="BK277" s="39">
        <f>IF(Tabla2[[#This Row],[ESTADO DE LA AUDIENCIA]]="Finalizada",IF(Tabla2[[#This Row],[FECHA DE CONSTANCIA DE EJECUTORIA]]="","",IF(IFERROR(SEARCH("Caducidad del Contrato",Tabla2[[#This Row],[CONSECUENCIA JURÍDICA]],1),"")=1,1,0)),0)</f>
        <v>0</v>
      </c>
      <c r="BL277" s="39" t="str">
        <f t="shared" ca="1" si="27"/>
        <v>No_Aplica</v>
      </c>
      <c r="BM277" s="39" t="str">
        <f>Tabla2[[#This Row],[No. CONTRATO]]&amp;Tabla2[[#This Row],[NUMERO DE DOCUMENTO]]&amp;Tabla2[[#This Row],[CONSECUENCIA JURÍDICA]]</f>
        <v>99001032017900774178Multa</v>
      </c>
      <c r="BN277" s="39" t="str">
        <f t="shared" si="28"/>
        <v>Unicos</v>
      </c>
      <c r="BO277" s="39" t="str">
        <f ca="1">IF(Tabla2[[#This Row],[CADUCIDAD]]=1,"In-Habilitado",IF(SUMIFS(BI:BI,BL:BL,"Aplica",F:F,F277,BN:BN,"Unicos")&gt;=5,"In-Habilitado",IF(SUMIFS(BJ:BJ,BL:BL,"Aplica",F:F,F277,BN:BN,"Unicos")&gt;=2,"In-Habilitado",IF(AND(SUMIFS(BI:BI,BL:BL,"Aplica",F:F,F277,BN:BN,"Unicos")&gt;=2,SUMIFS(BJ:BJ,BL:BL,"Aplica",F:F,F277,BN:BN,"Unicos")&gt;=1),"In-Habilitado",""))))</f>
        <v/>
      </c>
      <c r="BP277" s="39">
        <f t="shared" si="29"/>
        <v>0</v>
      </c>
      <c r="BQ277" s="39" t="str">
        <f>IF(N278="","SIN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2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7" s="39" t="e">
        <f>IF(OR(Tabla2[[#This Row],[ESTADO DE LA AUDIENCIA]]="Programada",Tabla2[[#This Row],[ESTADO DE LA AUDIENCIA]]="Suspendida",Tabla2[[#This Row],[ESTADO DE LA AUDIENCIA]]=""),2025,IF(Tabla2[[#This Row],[FECHA DE CONSTANCIA DE EJECUTORIA]]="",2025,TEXT(Tabla2[[#This Row],[FECHA DE CONSTANCIA DE EJECUTORIA]],"YYYY")*1))</f>
        <v>#VALUE!</v>
      </c>
      <c r="BT277" s="39">
        <f t="shared" si="31"/>
        <v>2018</v>
      </c>
      <c r="BU2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7" s="39" t="str">
        <f>IF(COUNTIF($A$1:A277,A277)&gt;1,"","Unicos")</f>
        <v>Unicos</v>
      </c>
      <c r="BW277" s="44" t="str">
        <f ca="1">IF(Tabla2[[#This Row],[ESTADO DE LA AUDIENCIA]]="Finalizada",IFERROR(IF(TEXT(Tabla2[[#This Row],[FECHA DE CONSTANCIA DE EJECUTORIA]],"dd/mm/yyyy")*1&gt;=CONCATENATE(TEXT(TODAY(),"dd/mm/"),YEAR(TODAY())-3)*1,"Aplica","No Aplica"),"Validar"),"No Aplica")</f>
        <v>Validar</v>
      </c>
    </row>
    <row r="278" spans="1:75" ht="37.5" hidden="1" customHeight="1">
      <c r="A278" s="38">
        <v>263</v>
      </c>
      <c r="B278" s="39" t="s">
        <v>16</v>
      </c>
      <c r="C278" s="39" t="s">
        <v>4</v>
      </c>
      <c r="D278" s="39" t="s">
        <v>991</v>
      </c>
      <c r="E278" s="39" t="s">
        <v>141</v>
      </c>
      <c r="F278" s="39">
        <v>890801990</v>
      </c>
      <c r="G278" s="39">
        <v>3</v>
      </c>
      <c r="H278" s="39" t="s">
        <v>142</v>
      </c>
      <c r="I278" s="39">
        <v>2016</v>
      </c>
      <c r="J278" s="40">
        <v>130</v>
      </c>
      <c r="K278" s="39" t="s">
        <v>992</v>
      </c>
      <c r="L278" s="39" t="s">
        <v>144</v>
      </c>
      <c r="M278" s="39" t="s">
        <v>145</v>
      </c>
      <c r="N278" s="39" t="s">
        <v>56</v>
      </c>
      <c r="O278" s="41"/>
      <c r="P278" s="41"/>
      <c r="Q278" s="41"/>
      <c r="R278" s="39" t="s">
        <v>147</v>
      </c>
      <c r="S278" s="41"/>
      <c r="T278" s="39"/>
      <c r="U278" s="39"/>
      <c r="V278" s="41">
        <v>44029</v>
      </c>
      <c r="W278" s="39" t="s">
        <v>164</v>
      </c>
      <c r="X278" s="39" t="s">
        <v>151</v>
      </c>
      <c r="Y278" s="39" t="s">
        <v>152</v>
      </c>
      <c r="Z278" s="39">
        <v>2700</v>
      </c>
      <c r="AA278" s="41">
        <v>43235</v>
      </c>
      <c r="AB278" s="39" t="s">
        <v>198</v>
      </c>
      <c r="AC278" s="41">
        <v>43249</v>
      </c>
      <c r="AD278" s="39">
        <v>4208</v>
      </c>
      <c r="AE278" s="41">
        <v>43308</v>
      </c>
      <c r="AF278" s="39" t="s">
        <v>229</v>
      </c>
      <c r="AG278" s="41">
        <v>43318</v>
      </c>
      <c r="AH278" s="41">
        <v>43318</v>
      </c>
      <c r="AI278" s="41">
        <v>43333</v>
      </c>
      <c r="AJ278" s="41" t="s">
        <v>153</v>
      </c>
      <c r="AK278" s="39" t="s">
        <v>198</v>
      </c>
      <c r="AL278" s="41">
        <v>43333</v>
      </c>
      <c r="AM278" s="42">
        <v>6022511</v>
      </c>
      <c r="AN278" s="42">
        <v>6022511</v>
      </c>
      <c r="AO278" s="41">
        <v>43434</v>
      </c>
      <c r="AP278" s="39"/>
      <c r="AQ278" s="39"/>
      <c r="AR278" s="43" t="s">
        <v>153</v>
      </c>
      <c r="AS278" s="43" t="s">
        <v>153</v>
      </c>
      <c r="AT278" s="43" t="s">
        <v>153</v>
      </c>
      <c r="AU278" s="43" t="s">
        <v>153</v>
      </c>
      <c r="AV278" s="43" t="s">
        <v>153</v>
      </c>
      <c r="AW278" s="43" t="s">
        <v>153</v>
      </c>
      <c r="AX278" s="43"/>
      <c r="AY278" s="43"/>
      <c r="AZ278" s="43"/>
      <c r="BA278" s="39">
        <f t="shared" si="25"/>
        <v>1</v>
      </c>
      <c r="BB278" s="39">
        <f t="shared" si="26"/>
        <v>1</v>
      </c>
      <c r="BC278" s="39">
        <f>+IF(Tabla2[[#This Row],[PROCESOS_FINALIZADOS]]=1,0,1)</f>
        <v>0</v>
      </c>
      <c r="BD278" s="39">
        <f>+IF(AND(Tabla2[[#This Row],[ESTADO DEL PROCESO]]&lt;&gt;"FINALIZADo",Tabla2[[#This Row],[ESTADO DE LA AUDIENCIA]]="Suspendida"),1,0)</f>
        <v>0</v>
      </c>
      <c r="BE278" s="39">
        <f>+IF(AND(Tabla2[[#This Row],[ESTADO DEL PROCESO]]&lt;&gt;"FINALIZADO",Tabla2[[#This Row],[ESTADO DE LA AUDIENCIA]]="Finalizada"),1,0)</f>
        <v>0</v>
      </c>
      <c r="BF278" s="39">
        <f>+IF(AND(Tabla2[[#This Row],[ESTADO DEL PROCESO]]&lt;&gt;"FINALIZADo",Tabla2[[#This Row],[ESTADO DE LA AUDIENCIA]]="Programada"),1,0)</f>
        <v>0</v>
      </c>
      <c r="BG278" s="39">
        <f>+IF(AND(Tabla2[[#This Row],[ESTADO DEL PROCESO]]="FINALIZADo",Tabla2[[#This Row],[ESTADO DE LA AUDIENCIA]]=""),1,0)</f>
        <v>0</v>
      </c>
      <c r="BH278" s="39">
        <f>+IF(Tabla2[[#This Row],[TIPO RESUELVE]]="SANCION",1,0)</f>
        <v>1</v>
      </c>
      <c r="BI278" s="39">
        <f>IF(Tabla2[[#This Row],[ESTADO DE LA AUDIENCIA]]="Finalizada",IF(Tabla2[[#This Row],[CONSECUENCIA JURÍDICA]]="MULTA",1,0),0)</f>
        <v>0</v>
      </c>
      <c r="BJ278" s="39">
        <f>IF(Tabla2[[#This Row],[ESTADO DE LA AUDIENCIA]]="Finalizada",IF(IFERROR(SEARCH("INCUMPLIMIENTO",Tabla2[[#This Row],[CONSECUENCIA JURÍDICA]],1),"")=1,1,0),0)</f>
        <v>1</v>
      </c>
      <c r="BK278" s="39">
        <f>IF(Tabla2[[#This Row],[ESTADO DE LA AUDIENCIA]]="Finalizada",IF(Tabla2[[#This Row],[FECHA DE CONSTANCIA DE EJECUTORIA]]="","",IF(IFERROR(SEARCH("Caducidad del Contrato",Tabla2[[#This Row],[CONSECUENCIA JURÍDICA]],1),"")=1,1,0)),0)</f>
        <v>0</v>
      </c>
      <c r="BL278" s="39" t="str">
        <f t="shared" ca="1" si="27"/>
        <v>No_Aplica</v>
      </c>
      <c r="BM278" s="39" t="str">
        <f>Tabla2[[#This Row],[No. CONTRATO]]&amp;Tabla2[[#This Row],[NUMERO DE DOCUMENTO]]&amp;Tabla2[[#This Row],[CONSECUENCIA JURÍDICA]]</f>
        <v>130890801990Incumplimiento Parcial (Cláusula Penal)</v>
      </c>
      <c r="BN278" s="39" t="str">
        <f t="shared" si="28"/>
        <v>Unicos</v>
      </c>
      <c r="BO278" s="39" t="str">
        <f ca="1">IF(Tabla2[[#This Row],[CADUCIDAD]]=1,"In-Habilitado",IF(SUMIFS(BI:BI,BL:BL,"Aplica",F:F,F278,BN:BN,"Unicos")&gt;=5,"In-Habilitado",IF(SUMIFS(BJ:BJ,BL:BL,"Aplica",F:F,F278,BN:BN,"Unicos")&gt;=2,"In-Habilitado",IF(AND(SUMIFS(BI:BI,BL:BL,"Aplica",F:F,F278,BN:BN,"Unicos")&gt;=2,SUMIFS(BJ:BJ,BL:BL,"Aplica",F:F,F278,BN:BN,"Unicos")&gt;=1),"In-Habilitado",""))))</f>
        <v/>
      </c>
      <c r="BP278" s="39">
        <f t="shared" si="29"/>
        <v>0</v>
      </c>
      <c r="BQ278" s="39" t="str">
        <f>IF(N279="","SIN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8" s="39" t="e">
        <f>IF(OR(Tabla2[[#This Row],[ESTADO DE LA AUDIENCIA]]="Programada",Tabla2[[#This Row],[ESTADO DE LA AUDIENCIA]]="Suspendida",Tabla2[[#This Row],[ESTADO DE LA AUDIENCIA]]=""),2025,IF(Tabla2[[#This Row],[FECHA DE CONSTANCIA DE EJECUTORIA]]="",2025,TEXT(Tabla2[[#This Row],[FECHA DE CONSTANCIA DE EJECUTORIA]],"YYYY")*1))</f>
        <v>#VALUE!</v>
      </c>
      <c r="BT278" s="39">
        <f t="shared" si="31"/>
        <v>2018</v>
      </c>
      <c r="BU2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8" s="39" t="str">
        <f>IF(COUNTIF($A$1:A278,A278)&gt;1,"","Unicos")</f>
        <v>Unicos</v>
      </c>
      <c r="BW278" s="44" t="str">
        <f ca="1">IF(Tabla2[[#This Row],[ESTADO DE LA AUDIENCIA]]="Finalizada",IFERROR(IF(TEXT(Tabla2[[#This Row],[FECHA DE CONSTANCIA DE EJECUTORIA]],"dd/mm/yyyy")*1&gt;=CONCATENATE(TEXT(TODAY(),"dd/mm/"),YEAR(TODAY())-3)*1,"Aplica","No Aplica"),"Validar"),"No Aplica")</f>
        <v>Validar</v>
      </c>
    </row>
    <row r="279" spans="1:75" ht="37.5" hidden="1" customHeight="1">
      <c r="A279" s="38">
        <v>264</v>
      </c>
      <c r="B279" s="39" t="s">
        <v>10</v>
      </c>
      <c r="C279" s="39" t="s">
        <v>4</v>
      </c>
      <c r="D279" s="39" t="s">
        <v>563</v>
      </c>
      <c r="E279" s="39" t="s">
        <v>141</v>
      </c>
      <c r="F279" s="39">
        <v>860005068</v>
      </c>
      <c r="G279" s="39">
        <v>3</v>
      </c>
      <c r="H279" s="39" t="s">
        <v>142</v>
      </c>
      <c r="I279" s="39">
        <v>2016</v>
      </c>
      <c r="J279" s="40">
        <v>262</v>
      </c>
      <c r="K279" s="39" t="s">
        <v>993</v>
      </c>
      <c r="L279" s="39" t="s">
        <v>169</v>
      </c>
      <c r="M279" s="39" t="s">
        <v>145</v>
      </c>
      <c r="N279" s="39" t="s">
        <v>994</v>
      </c>
      <c r="O279" s="41">
        <v>42916</v>
      </c>
      <c r="P279" s="41">
        <v>42923</v>
      </c>
      <c r="Q279" s="41">
        <v>43236</v>
      </c>
      <c r="R279" s="39" t="s">
        <v>147</v>
      </c>
      <c r="S279" s="41"/>
      <c r="T279" s="39" t="s">
        <v>995</v>
      </c>
      <c r="U279" s="39" t="s">
        <v>400</v>
      </c>
      <c r="V279" s="41">
        <v>43328</v>
      </c>
      <c r="W279" s="39" t="s">
        <v>285</v>
      </c>
      <c r="X279" s="39" t="s">
        <v>151</v>
      </c>
      <c r="Y279" s="39" t="s">
        <v>152</v>
      </c>
      <c r="Z279" s="39">
        <v>1789</v>
      </c>
      <c r="AA279" s="41">
        <v>43236</v>
      </c>
      <c r="AB279" s="39" t="s">
        <v>198</v>
      </c>
      <c r="AC279" s="41">
        <v>43252</v>
      </c>
      <c r="AD279" s="39">
        <v>2992</v>
      </c>
      <c r="AE279" s="41">
        <v>43325</v>
      </c>
      <c r="AF279" s="39" t="s">
        <v>310</v>
      </c>
      <c r="AG279" s="41">
        <v>43327</v>
      </c>
      <c r="AH279" s="41">
        <v>43334</v>
      </c>
      <c r="AI279" s="41">
        <v>43465</v>
      </c>
      <c r="AJ279" s="41" t="s">
        <v>153</v>
      </c>
      <c r="AK279" s="39" t="s">
        <v>154</v>
      </c>
      <c r="AL279" s="41"/>
      <c r="AM279" s="42">
        <v>3566492</v>
      </c>
      <c r="AN279" s="42"/>
      <c r="AO279" s="41"/>
      <c r="AP279" s="39"/>
      <c r="AQ279" s="39"/>
      <c r="AR279" s="43" t="s">
        <v>153</v>
      </c>
      <c r="AS279" s="43" t="s">
        <v>153</v>
      </c>
      <c r="AT279" s="43" t="s">
        <v>153</v>
      </c>
      <c r="AU279" s="43" t="s">
        <v>153</v>
      </c>
      <c r="AV279" s="43" t="s">
        <v>153</v>
      </c>
      <c r="AW279" s="43" t="s">
        <v>153</v>
      </c>
      <c r="AX279" s="43"/>
      <c r="AY279" s="43"/>
      <c r="AZ279" s="43"/>
      <c r="BA279" s="39">
        <f t="shared" si="25"/>
        <v>1</v>
      </c>
      <c r="BB279" s="39">
        <f t="shared" si="26"/>
        <v>1</v>
      </c>
      <c r="BC279" s="39">
        <f>+IF(Tabla2[[#This Row],[PROCESOS_FINALIZADOS]]=1,0,1)</f>
        <v>0</v>
      </c>
      <c r="BD279" s="39">
        <f>+IF(AND(Tabla2[[#This Row],[ESTADO DEL PROCESO]]&lt;&gt;"FINALIZADo",Tabla2[[#This Row],[ESTADO DE LA AUDIENCIA]]="Suspendida"),1,0)</f>
        <v>0</v>
      </c>
      <c r="BE279" s="39">
        <f>+IF(AND(Tabla2[[#This Row],[ESTADO DEL PROCESO]]&lt;&gt;"FINALIZADO",Tabla2[[#This Row],[ESTADO DE LA AUDIENCIA]]="Finalizada"),1,0)</f>
        <v>0</v>
      </c>
      <c r="BF279" s="39">
        <f>+IF(AND(Tabla2[[#This Row],[ESTADO DEL PROCESO]]&lt;&gt;"FINALIZADo",Tabla2[[#This Row],[ESTADO DE LA AUDIENCIA]]="Programada"),1,0)</f>
        <v>0</v>
      </c>
      <c r="BG279" s="39">
        <f>+IF(AND(Tabla2[[#This Row],[ESTADO DEL PROCESO]]="FINALIZADo",Tabla2[[#This Row],[ESTADO DE LA AUDIENCIA]]=""),1,0)</f>
        <v>0</v>
      </c>
      <c r="BH279" s="39">
        <f>+IF(Tabla2[[#This Row],[TIPO RESUELVE]]="SANCION",1,0)</f>
        <v>1</v>
      </c>
      <c r="BI279" s="39">
        <f>IF(Tabla2[[#This Row],[ESTADO DE LA AUDIENCIA]]="Finalizada",IF(Tabla2[[#This Row],[CONSECUENCIA JURÍDICA]]="MULTA",1,0),0)</f>
        <v>0</v>
      </c>
      <c r="BJ279" s="39">
        <f>IF(Tabla2[[#This Row],[ESTADO DE LA AUDIENCIA]]="Finalizada",IF(IFERROR(SEARCH("INCUMPLIMIENTO",Tabla2[[#This Row],[CONSECUENCIA JURÍDICA]],1),"")=1,1,0),0)</f>
        <v>1</v>
      </c>
      <c r="BK279" s="39">
        <f>IF(Tabla2[[#This Row],[ESTADO DE LA AUDIENCIA]]="Finalizada",IF(Tabla2[[#This Row],[FECHA DE CONSTANCIA DE EJECUTORIA]]="","",IF(IFERROR(SEARCH("Caducidad del Contrato",Tabla2[[#This Row],[CONSECUENCIA JURÍDICA]],1),"")=1,1,0)),0)</f>
        <v>0</v>
      </c>
      <c r="BL279" s="39" t="str">
        <f t="shared" ca="1" si="27"/>
        <v>No_Aplica</v>
      </c>
      <c r="BM279" s="39" t="str">
        <f>Tabla2[[#This Row],[No. CONTRATO]]&amp;Tabla2[[#This Row],[NUMERO DE DOCUMENTO]]&amp;Tabla2[[#This Row],[CONSECUENCIA JURÍDICA]]</f>
        <v>262860005068Incumplimiento Parcial (Cláusula Penal)</v>
      </c>
      <c r="BN279" s="39" t="str">
        <f t="shared" si="28"/>
        <v>Unicos</v>
      </c>
      <c r="BO279" s="39" t="str">
        <f ca="1">IF(Tabla2[[#This Row],[CADUCIDAD]]=1,"In-Habilitado",IF(SUMIFS(BI:BI,BL:BL,"Aplica",F:F,F279,BN:BN,"Unicos")&gt;=5,"In-Habilitado",IF(SUMIFS(BJ:BJ,BL:BL,"Aplica",F:F,F279,BN:BN,"Unicos")&gt;=2,"In-Habilitado",IF(AND(SUMIFS(BI:BI,BL:BL,"Aplica",F:F,F279,BN:BN,"Unicos")&gt;=2,SUMIFS(BJ:BJ,BL:BL,"Aplica",F:F,F279,BN:BN,"Unicos")&gt;=1),"In-Habilitado",""))))</f>
        <v/>
      </c>
      <c r="BP279" s="39">
        <f t="shared" si="29"/>
        <v>0</v>
      </c>
      <c r="BQ279" s="39" t="str">
        <f>IF(N280="","SIN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79" s="39" t="e">
        <f>IF(OR(Tabla2[[#This Row],[ESTADO DE LA AUDIENCIA]]="Programada",Tabla2[[#This Row],[ESTADO DE LA AUDIENCIA]]="Suspendida",Tabla2[[#This Row],[ESTADO DE LA AUDIENCIA]]=""),2025,IF(Tabla2[[#This Row],[FECHA DE CONSTANCIA DE EJECUTORIA]]="",2025,TEXT(Tabla2[[#This Row],[FECHA DE CONSTANCIA DE EJECUTORIA]],"YYYY")*1))</f>
        <v>#VALUE!</v>
      </c>
      <c r="BT279" s="39">
        <f t="shared" si="31"/>
        <v>2018</v>
      </c>
      <c r="BU2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79" s="39" t="str">
        <f>IF(COUNTIF($A$1:A279,A279)&gt;1,"","Unicos")</f>
        <v>Unicos</v>
      </c>
      <c r="BW279" s="44" t="str">
        <f ca="1">IF(Tabla2[[#This Row],[ESTADO DE LA AUDIENCIA]]="Finalizada",IFERROR(IF(TEXT(Tabla2[[#This Row],[FECHA DE CONSTANCIA DE EJECUTORIA]],"dd/mm/yyyy")*1&gt;=CONCATENATE(TEXT(TODAY(),"dd/mm/"),YEAR(TODAY())-3)*1,"Aplica","No Aplica"),"Validar"),"No Aplica")</f>
        <v>Validar</v>
      </c>
    </row>
    <row r="280" spans="1:75" ht="37.5" hidden="1" customHeight="1">
      <c r="A280" s="38">
        <v>265</v>
      </c>
      <c r="B280" s="39" t="s">
        <v>383</v>
      </c>
      <c r="C280" s="39" t="s">
        <v>4</v>
      </c>
      <c r="D280" s="39" t="s">
        <v>755</v>
      </c>
      <c r="E280" s="39" t="s">
        <v>141</v>
      </c>
      <c r="F280" s="39">
        <v>900534661</v>
      </c>
      <c r="G280" s="39">
        <v>5</v>
      </c>
      <c r="H280" s="39" t="s">
        <v>142</v>
      </c>
      <c r="I280" s="39">
        <v>2016</v>
      </c>
      <c r="J280" s="40">
        <v>674</v>
      </c>
      <c r="K280" s="39" t="s">
        <v>160</v>
      </c>
      <c r="L280" s="39" t="s">
        <v>144</v>
      </c>
      <c r="M280" s="39" t="s">
        <v>145</v>
      </c>
      <c r="N280" s="46" t="s">
        <v>530</v>
      </c>
      <c r="O280" s="41">
        <v>43146</v>
      </c>
      <c r="P280" s="41">
        <v>43154</v>
      </c>
      <c r="Q280" s="41">
        <v>43300</v>
      </c>
      <c r="R280" s="39" t="s">
        <v>147</v>
      </c>
      <c r="S280" s="41"/>
      <c r="T280" s="39" t="s">
        <v>978</v>
      </c>
      <c r="U280" s="39" t="s">
        <v>758</v>
      </c>
      <c r="V280" s="41">
        <v>43339</v>
      </c>
      <c r="W280" s="39" t="s">
        <v>164</v>
      </c>
      <c r="X280" s="39" t="s">
        <v>151</v>
      </c>
      <c r="Y280" s="39" t="s">
        <v>152</v>
      </c>
      <c r="Z280" s="39">
        <v>2705</v>
      </c>
      <c r="AA280" s="41">
        <v>43259</v>
      </c>
      <c r="AB280" s="39" t="s">
        <v>198</v>
      </c>
      <c r="AC280" s="41">
        <v>43259</v>
      </c>
      <c r="AD280" s="39">
        <v>3295</v>
      </c>
      <c r="AE280" s="41">
        <v>43300</v>
      </c>
      <c r="AF280" s="39" t="s">
        <v>229</v>
      </c>
      <c r="AG280" s="41">
        <v>43339</v>
      </c>
      <c r="AH280" s="41"/>
      <c r="AI280" s="41">
        <v>43447</v>
      </c>
      <c r="AJ280" s="41" t="s">
        <v>153</v>
      </c>
      <c r="AK280" s="39" t="s">
        <v>198</v>
      </c>
      <c r="AL280" s="41">
        <v>43444</v>
      </c>
      <c r="AM280" s="42">
        <v>4122416</v>
      </c>
      <c r="AN280" s="42">
        <v>4122416</v>
      </c>
      <c r="AO280" s="41">
        <v>43760</v>
      </c>
      <c r="AP280" s="39"/>
      <c r="AQ280" s="39"/>
      <c r="AR280" s="43" t="s">
        <v>153</v>
      </c>
      <c r="AS280" s="43" t="s">
        <v>153</v>
      </c>
      <c r="AT280" s="43" t="s">
        <v>153</v>
      </c>
      <c r="AU280" s="43" t="s">
        <v>153</v>
      </c>
      <c r="AV280" s="43" t="s">
        <v>153</v>
      </c>
      <c r="AW280" s="43" t="s">
        <v>153</v>
      </c>
      <c r="AX280" s="43"/>
      <c r="AY280" s="43"/>
      <c r="AZ280" s="43"/>
      <c r="BA280" s="39">
        <f t="shared" si="25"/>
        <v>1</v>
      </c>
      <c r="BB280" s="39">
        <f t="shared" si="26"/>
        <v>1</v>
      </c>
      <c r="BC280" s="39">
        <f>+IF(Tabla2[[#This Row],[PROCESOS_FINALIZADOS]]=1,0,1)</f>
        <v>0</v>
      </c>
      <c r="BD280" s="39">
        <f>+IF(AND(Tabla2[[#This Row],[ESTADO DEL PROCESO]]&lt;&gt;"FINALIZADo",Tabla2[[#This Row],[ESTADO DE LA AUDIENCIA]]="Suspendida"),1,0)</f>
        <v>0</v>
      </c>
      <c r="BE280" s="39">
        <f>+IF(AND(Tabla2[[#This Row],[ESTADO DEL PROCESO]]&lt;&gt;"FINALIZADO",Tabla2[[#This Row],[ESTADO DE LA AUDIENCIA]]="Finalizada"),1,0)</f>
        <v>0</v>
      </c>
      <c r="BF280" s="39">
        <f>+IF(AND(Tabla2[[#This Row],[ESTADO DEL PROCESO]]&lt;&gt;"FINALIZADo",Tabla2[[#This Row],[ESTADO DE LA AUDIENCIA]]="Programada"),1,0)</f>
        <v>0</v>
      </c>
      <c r="BG280" s="39">
        <f>+IF(AND(Tabla2[[#This Row],[ESTADO DEL PROCESO]]="FINALIZADo",Tabla2[[#This Row],[ESTADO DE LA AUDIENCIA]]=""),1,0)</f>
        <v>0</v>
      </c>
      <c r="BH280" s="39">
        <f>+IF(Tabla2[[#This Row],[TIPO RESUELVE]]="SANCION",1,0)</f>
        <v>1</v>
      </c>
      <c r="BI280" s="39">
        <f>IF(Tabla2[[#This Row],[ESTADO DE LA AUDIENCIA]]="Finalizada",IF(Tabla2[[#This Row],[CONSECUENCIA JURÍDICA]]="MULTA",1,0),0)</f>
        <v>0</v>
      </c>
      <c r="BJ280" s="39">
        <f>IF(Tabla2[[#This Row],[ESTADO DE LA AUDIENCIA]]="Finalizada",IF(IFERROR(SEARCH("INCUMPLIMIENTO",Tabla2[[#This Row],[CONSECUENCIA JURÍDICA]],1),"")=1,1,0),0)</f>
        <v>1</v>
      </c>
      <c r="BK280" s="39">
        <f>IF(Tabla2[[#This Row],[ESTADO DE LA AUDIENCIA]]="Finalizada",IF(Tabla2[[#This Row],[FECHA DE CONSTANCIA DE EJECUTORIA]]="","",IF(IFERROR(SEARCH("Caducidad del Contrato",Tabla2[[#This Row],[CONSECUENCIA JURÍDICA]],1),"")=1,1,0)),0)</f>
        <v>0</v>
      </c>
      <c r="BL280" s="39" t="str">
        <f t="shared" ca="1" si="27"/>
        <v>No_Aplica</v>
      </c>
      <c r="BM280" s="39" t="str">
        <f>Tabla2[[#This Row],[No. CONTRATO]]&amp;Tabla2[[#This Row],[NUMERO DE DOCUMENTO]]&amp;Tabla2[[#This Row],[CONSECUENCIA JURÍDICA]]</f>
        <v>674900534661Incumplimiento Parcial (Cláusula Penal)</v>
      </c>
      <c r="BN280" s="39" t="str">
        <f t="shared" si="28"/>
        <v>Unicos</v>
      </c>
      <c r="BO280" s="39" t="str">
        <f ca="1">IF(Tabla2[[#This Row],[CADUCIDAD]]=1,"In-Habilitado",IF(SUMIFS(BI:BI,BL:BL,"Aplica",F:F,F280,BN:BN,"Unicos")&gt;=5,"In-Habilitado",IF(SUMIFS(BJ:BJ,BL:BL,"Aplica",F:F,F280,BN:BN,"Unicos")&gt;=2,"In-Habilitado",IF(AND(SUMIFS(BI:BI,BL:BL,"Aplica",F:F,F280,BN:BN,"Unicos")&gt;=2,SUMIFS(BJ:BJ,BL:BL,"Aplica",F:F,F280,BN:BN,"Unicos")&gt;=1),"In-Habilitado",""))))</f>
        <v/>
      </c>
      <c r="BP280" s="39">
        <f t="shared" si="29"/>
        <v>0</v>
      </c>
      <c r="BQ280" s="39" t="str">
        <f>IF(N281="","SIN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0" s="39" t="e">
        <f>IF(OR(Tabla2[[#This Row],[ESTADO DE LA AUDIENCIA]]="Programada",Tabla2[[#This Row],[ESTADO DE LA AUDIENCIA]]="Suspendida",Tabla2[[#This Row],[ESTADO DE LA AUDIENCIA]]=""),2025,IF(Tabla2[[#This Row],[FECHA DE CONSTANCIA DE EJECUTORIA]]="",2025,TEXT(Tabla2[[#This Row],[FECHA DE CONSTANCIA DE EJECUTORIA]],"YYYY")*1))</f>
        <v>#VALUE!</v>
      </c>
      <c r="BT280" s="39">
        <f t="shared" si="31"/>
        <v>2018</v>
      </c>
      <c r="BU2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0" s="39" t="str">
        <f>IF(COUNTIF($A$1:A280,A280)&gt;1,"","Unicos")</f>
        <v>Unicos</v>
      </c>
      <c r="BW280" s="44" t="str">
        <f ca="1">IF(Tabla2[[#This Row],[ESTADO DE LA AUDIENCIA]]="Finalizada",IFERROR(IF(TEXT(Tabla2[[#This Row],[FECHA DE CONSTANCIA DE EJECUTORIA]],"dd/mm/yyyy")*1&gt;=CONCATENATE(TEXT(TODAY(),"dd/mm/"),YEAR(TODAY())-3)*1,"Aplica","No Aplica"),"Validar"),"No Aplica")</f>
        <v>Validar</v>
      </c>
    </row>
    <row r="281" spans="1:75" ht="37.5" hidden="1" customHeight="1">
      <c r="A281" s="38">
        <v>266</v>
      </c>
      <c r="B281" s="39" t="s">
        <v>213</v>
      </c>
      <c r="C281" s="39" t="s">
        <v>4</v>
      </c>
      <c r="D281" s="39" t="s">
        <v>996</v>
      </c>
      <c r="E281" s="39" t="s">
        <v>141</v>
      </c>
      <c r="F281" s="39">
        <v>900605165</v>
      </c>
      <c r="G281" s="39">
        <v>9</v>
      </c>
      <c r="H281" s="39" t="s">
        <v>142</v>
      </c>
      <c r="I281" s="39">
        <v>2016</v>
      </c>
      <c r="J281" s="40">
        <v>565</v>
      </c>
      <c r="K281" s="39" t="s">
        <v>959</v>
      </c>
      <c r="L281" s="39" t="s">
        <v>144</v>
      </c>
      <c r="M281" s="39" t="s">
        <v>145</v>
      </c>
      <c r="N281" s="46" t="s">
        <v>530</v>
      </c>
      <c r="O281" s="41"/>
      <c r="P281" s="41"/>
      <c r="Q281" s="41"/>
      <c r="R281" s="39" t="s">
        <v>147</v>
      </c>
      <c r="S281" s="41"/>
      <c r="T281" s="39"/>
      <c r="U281" s="39"/>
      <c r="V281" s="41">
        <v>43347</v>
      </c>
      <c r="W281" s="39" t="s">
        <v>164</v>
      </c>
      <c r="X281" s="39" t="s">
        <v>151</v>
      </c>
      <c r="Y281" s="39" t="s">
        <v>152</v>
      </c>
      <c r="Z281" s="39">
        <v>2142</v>
      </c>
      <c r="AA281" s="41">
        <v>43340</v>
      </c>
      <c r="AB281" s="39" t="s">
        <v>198</v>
      </c>
      <c r="AC281" s="41">
        <v>43340</v>
      </c>
      <c r="AD281" s="39">
        <v>2146</v>
      </c>
      <c r="AE281" s="41">
        <v>43340</v>
      </c>
      <c r="AF281" s="39" t="s">
        <v>229</v>
      </c>
      <c r="AG281" s="41">
        <v>43341</v>
      </c>
      <c r="AH281" s="41"/>
      <c r="AI281" s="41">
        <v>43347</v>
      </c>
      <c r="AJ281" s="41" t="s">
        <v>153</v>
      </c>
      <c r="AK281" s="39" t="s">
        <v>198</v>
      </c>
      <c r="AL281" s="41">
        <v>43347</v>
      </c>
      <c r="AM281" s="42">
        <v>268867552</v>
      </c>
      <c r="AN281" s="42">
        <v>268867552</v>
      </c>
      <c r="AO281" s="41">
        <v>43819</v>
      </c>
      <c r="AP281" s="39" t="s">
        <v>294</v>
      </c>
      <c r="AQ281" s="39" t="s">
        <v>997</v>
      </c>
      <c r="AR281" s="43" t="s">
        <v>153</v>
      </c>
      <c r="AS281" s="43" t="s">
        <v>153</v>
      </c>
      <c r="AT281" s="43" t="s">
        <v>153</v>
      </c>
      <c r="AU281" s="43" t="s">
        <v>153</v>
      </c>
      <c r="AV281" s="43" t="s">
        <v>153</v>
      </c>
      <c r="AW281" s="43" t="s">
        <v>153</v>
      </c>
      <c r="AX281" s="43"/>
      <c r="AY281" s="43"/>
      <c r="AZ281" s="43"/>
      <c r="BA281" s="39">
        <f t="shared" si="25"/>
        <v>1</v>
      </c>
      <c r="BB281" s="39">
        <f t="shared" si="26"/>
        <v>1</v>
      </c>
      <c r="BC281" s="39">
        <f>+IF(Tabla2[[#This Row],[PROCESOS_FINALIZADOS]]=1,0,1)</f>
        <v>0</v>
      </c>
      <c r="BD281" s="39">
        <f>+IF(AND(Tabla2[[#This Row],[ESTADO DEL PROCESO]]&lt;&gt;"FINALIZADo",Tabla2[[#This Row],[ESTADO DE LA AUDIENCIA]]="Suspendida"),1,0)</f>
        <v>0</v>
      </c>
      <c r="BE281" s="39">
        <f>+IF(AND(Tabla2[[#This Row],[ESTADO DEL PROCESO]]&lt;&gt;"FINALIZADO",Tabla2[[#This Row],[ESTADO DE LA AUDIENCIA]]="Finalizada"),1,0)</f>
        <v>0</v>
      </c>
      <c r="BF281" s="39">
        <f>+IF(AND(Tabla2[[#This Row],[ESTADO DEL PROCESO]]&lt;&gt;"FINALIZADo",Tabla2[[#This Row],[ESTADO DE LA AUDIENCIA]]="Programada"),1,0)</f>
        <v>0</v>
      </c>
      <c r="BG281" s="39">
        <f>+IF(AND(Tabla2[[#This Row],[ESTADO DEL PROCESO]]="FINALIZADo",Tabla2[[#This Row],[ESTADO DE LA AUDIENCIA]]=""),1,0)</f>
        <v>0</v>
      </c>
      <c r="BH281" s="39">
        <f>+IF(Tabla2[[#This Row],[TIPO RESUELVE]]="SANCION",1,0)</f>
        <v>1</v>
      </c>
      <c r="BI281" s="39">
        <f>IF(Tabla2[[#This Row],[ESTADO DE LA AUDIENCIA]]="Finalizada",IF(Tabla2[[#This Row],[CONSECUENCIA JURÍDICA]]="MULTA",1,0),0)</f>
        <v>0</v>
      </c>
      <c r="BJ281" s="39">
        <f>IF(Tabla2[[#This Row],[ESTADO DE LA AUDIENCIA]]="Finalizada",IF(IFERROR(SEARCH("INCUMPLIMIENTO",Tabla2[[#This Row],[CONSECUENCIA JURÍDICA]],1),"")=1,1,0),0)</f>
        <v>1</v>
      </c>
      <c r="BK281" s="39">
        <f>IF(Tabla2[[#This Row],[ESTADO DE LA AUDIENCIA]]="Finalizada",IF(Tabla2[[#This Row],[FECHA DE CONSTANCIA DE EJECUTORIA]]="","",IF(IFERROR(SEARCH("Caducidad del Contrato",Tabla2[[#This Row],[CONSECUENCIA JURÍDICA]],1),"")=1,1,0)),0)</f>
        <v>0</v>
      </c>
      <c r="BL281" s="39" t="str">
        <f t="shared" ca="1" si="27"/>
        <v>No_Aplica</v>
      </c>
      <c r="BM281" s="39" t="str">
        <f>Tabla2[[#This Row],[No. CONTRATO]]&amp;Tabla2[[#This Row],[NUMERO DE DOCUMENTO]]&amp;Tabla2[[#This Row],[CONSECUENCIA JURÍDICA]]</f>
        <v>565900605165Incumplimiento Parcial (Cláusula Penal)</v>
      </c>
      <c r="BN281" s="39" t="str">
        <f t="shared" si="28"/>
        <v>Unicos</v>
      </c>
      <c r="BO281" s="39" t="str">
        <f ca="1">IF(Tabla2[[#This Row],[CADUCIDAD]]=1,"In-Habilitado",IF(SUMIFS(BI:BI,BL:BL,"Aplica",F:F,F281,BN:BN,"Unicos")&gt;=5,"In-Habilitado",IF(SUMIFS(BJ:BJ,BL:BL,"Aplica",F:F,F281,BN:BN,"Unicos")&gt;=2,"In-Habilitado",IF(AND(SUMIFS(BI:BI,BL:BL,"Aplica",F:F,F281,BN:BN,"Unicos")&gt;=2,SUMIFS(BJ:BJ,BL:BL,"Aplica",F:F,F281,BN:BN,"Unicos")&gt;=1),"In-Habilitado",""))))</f>
        <v/>
      </c>
      <c r="BP281" s="39">
        <f t="shared" si="29"/>
        <v>0</v>
      </c>
      <c r="BQ281" s="39" t="str">
        <f>IF(N282="","SIN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1" s="39" t="e">
        <f>IF(OR(Tabla2[[#This Row],[ESTADO DE LA AUDIENCIA]]="Programada",Tabla2[[#This Row],[ESTADO DE LA AUDIENCIA]]="Suspendida",Tabla2[[#This Row],[ESTADO DE LA AUDIENCIA]]=""),2025,IF(Tabla2[[#This Row],[FECHA DE CONSTANCIA DE EJECUTORIA]]="",2025,TEXT(Tabla2[[#This Row],[FECHA DE CONSTANCIA DE EJECUTORIA]],"YYYY")*1))</f>
        <v>#VALUE!</v>
      </c>
      <c r="BT281" s="39">
        <f t="shared" si="31"/>
        <v>2018</v>
      </c>
      <c r="BU2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1" s="39" t="str">
        <f>IF(COUNTIF($A$1:A281,A281)&gt;1,"","Unicos")</f>
        <v>Unicos</v>
      </c>
      <c r="BW281" s="44" t="str">
        <f ca="1">IF(Tabla2[[#This Row],[ESTADO DE LA AUDIENCIA]]="Finalizada",IFERROR(IF(TEXT(Tabla2[[#This Row],[FECHA DE CONSTANCIA DE EJECUTORIA]],"dd/mm/yyyy")*1&gt;=CONCATENATE(TEXT(TODAY(),"dd/mm/"),YEAR(TODAY())-3)*1,"Aplica","No Aplica"),"Validar"),"No Aplica")</f>
        <v>Validar</v>
      </c>
    </row>
    <row r="282" spans="1:75" ht="37.5" hidden="1" customHeight="1">
      <c r="A282" s="38">
        <v>267</v>
      </c>
      <c r="B282" s="39" t="s">
        <v>213</v>
      </c>
      <c r="C282" s="39" t="s">
        <v>4</v>
      </c>
      <c r="D282" s="39" t="s">
        <v>998</v>
      </c>
      <c r="E282" s="39" t="s">
        <v>141</v>
      </c>
      <c r="F282" s="39">
        <v>900355215</v>
      </c>
      <c r="G282" s="39">
        <v>5</v>
      </c>
      <c r="H282" s="39" t="s">
        <v>142</v>
      </c>
      <c r="I282" s="39">
        <v>2016</v>
      </c>
      <c r="J282" s="40">
        <v>578</v>
      </c>
      <c r="K282" s="39" t="s">
        <v>959</v>
      </c>
      <c r="L282" s="39" t="s">
        <v>144</v>
      </c>
      <c r="M282" s="39" t="s">
        <v>145</v>
      </c>
      <c r="N282" s="46" t="s">
        <v>56</v>
      </c>
      <c r="O282" s="41"/>
      <c r="P282" s="41"/>
      <c r="Q282" s="41"/>
      <c r="R282" s="39" t="s">
        <v>147</v>
      </c>
      <c r="S282" s="41"/>
      <c r="T282" s="39"/>
      <c r="U282" s="39"/>
      <c r="V282" s="41">
        <v>43349</v>
      </c>
      <c r="W282" s="39" t="s">
        <v>285</v>
      </c>
      <c r="X282" s="39" t="s">
        <v>151</v>
      </c>
      <c r="Y282" s="39" t="s">
        <v>152</v>
      </c>
      <c r="Z282" s="39">
        <v>2147</v>
      </c>
      <c r="AA282" s="41">
        <v>43340</v>
      </c>
      <c r="AB282" s="39" t="s">
        <v>198</v>
      </c>
      <c r="AC282" s="41">
        <v>43340</v>
      </c>
      <c r="AD282" s="39">
        <v>2148</v>
      </c>
      <c r="AE282" s="41">
        <v>43340</v>
      </c>
      <c r="AF282" s="39" t="s">
        <v>229</v>
      </c>
      <c r="AG282" s="41">
        <v>43341</v>
      </c>
      <c r="AH282" s="41"/>
      <c r="AI282" s="41">
        <v>43349</v>
      </c>
      <c r="AJ282" s="41" t="s">
        <v>153</v>
      </c>
      <c r="AK282" s="39" t="s">
        <v>198</v>
      </c>
      <c r="AL282" s="41">
        <v>43349</v>
      </c>
      <c r="AM282" s="42">
        <v>265096311</v>
      </c>
      <c r="AN282" s="42"/>
      <c r="AO282" s="41"/>
      <c r="AP282" s="39"/>
      <c r="AQ282" s="39"/>
      <c r="AR282" s="43" t="s">
        <v>153</v>
      </c>
      <c r="AS282" s="43" t="s">
        <v>153</v>
      </c>
      <c r="AT282" s="43" t="s">
        <v>153</v>
      </c>
      <c r="AU282" s="43" t="s">
        <v>153</v>
      </c>
      <c r="AV282" s="43" t="s">
        <v>153</v>
      </c>
      <c r="AW282" s="43" t="s">
        <v>153</v>
      </c>
      <c r="AX282" s="43"/>
      <c r="AY282" s="43"/>
      <c r="AZ282" s="43"/>
      <c r="BA282" s="39">
        <f t="shared" si="25"/>
        <v>1</v>
      </c>
      <c r="BB282" s="39">
        <f t="shared" si="26"/>
        <v>1</v>
      </c>
      <c r="BC282" s="39">
        <f>+IF(Tabla2[[#This Row],[PROCESOS_FINALIZADOS]]=1,0,1)</f>
        <v>0</v>
      </c>
      <c r="BD282" s="39">
        <f>+IF(AND(Tabla2[[#This Row],[ESTADO DEL PROCESO]]&lt;&gt;"FINALIZADo",Tabla2[[#This Row],[ESTADO DE LA AUDIENCIA]]="Suspendida"),1,0)</f>
        <v>0</v>
      </c>
      <c r="BE282" s="39">
        <f>+IF(AND(Tabla2[[#This Row],[ESTADO DEL PROCESO]]&lt;&gt;"FINALIZADO",Tabla2[[#This Row],[ESTADO DE LA AUDIENCIA]]="Finalizada"),1,0)</f>
        <v>0</v>
      </c>
      <c r="BF282" s="39">
        <f>+IF(AND(Tabla2[[#This Row],[ESTADO DEL PROCESO]]&lt;&gt;"FINALIZADo",Tabla2[[#This Row],[ESTADO DE LA AUDIENCIA]]="Programada"),1,0)</f>
        <v>0</v>
      </c>
      <c r="BG282" s="39">
        <f>+IF(AND(Tabla2[[#This Row],[ESTADO DEL PROCESO]]="FINALIZADo",Tabla2[[#This Row],[ESTADO DE LA AUDIENCIA]]=""),1,0)</f>
        <v>0</v>
      </c>
      <c r="BH282" s="39">
        <f>+IF(Tabla2[[#This Row],[TIPO RESUELVE]]="SANCION",1,0)</f>
        <v>1</v>
      </c>
      <c r="BI282" s="39">
        <f>IF(Tabla2[[#This Row],[ESTADO DE LA AUDIENCIA]]="Finalizada",IF(Tabla2[[#This Row],[CONSECUENCIA JURÍDICA]]="MULTA",1,0),0)</f>
        <v>0</v>
      </c>
      <c r="BJ282" s="39">
        <f>IF(Tabla2[[#This Row],[ESTADO DE LA AUDIENCIA]]="Finalizada",IF(IFERROR(SEARCH("INCUMPLIMIENTO",Tabla2[[#This Row],[CONSECUENCIA JURÍDICA]],1),"")=1,1,0),0)</f>
        <v>1</v>
      </c>
      <c r="BK282" s="39">
        <f>IF(Tabla2[[#This Row],[ESTADO DE LA AUDIENCIA]]="Finalizada",IF(Tabla2[[#This Row],[FECHA DE CONSTANCIA DE EJECUTORIA]]="","",IF(IFERROR(SEARCH("Caducidad del Contrato",Tabla2[[#This Row],[CONSECUENCIA JURÍDICA]],1),"")=1,1,0)),0)</f>
        <v>0</v>
      </c>
      <c r="BL282" s="39" t="str">
        <f t="shared" ca="1" si="27"/>
        <v>No_Aplica</v>
      </c>
      <c r="BM282" s="39" t="str">
        <f>Tabla2[[#This Row],[No. CONTRATO]]&amp;Tabla2[[#This Row],[NUMERO DE DOCUMENTO]]&amp;Tabla2[[#This Row],[CONSECUENCIA JURÍDICA]]</f>
        <v>578900355215Incumplimiento Parcial (Cláusula Penal)</v>
      </c>
      <c r="BN282" s="39" t="str">
        <f t="shared" si="28"/>
        <v>Unicos</v>
      </c>
      <c r="BO282" s="39" t="str">
        <f ca="1">IF(Tabla2[[#This Row],[CADUCIDAD]]=1,"In-Habilitado",IF(SUMIFS(BI:BI,BL:BL,"Aplica",F:F,F282,BN:BN,"Unicos")&gt;=5,"In-Habilitado",IF(SUMIFS(BJ:BJ,BL:BL,"Aplica",F:F,F282,BN:BN,"Unicos")&gt;=2,"In-Habilitado",IF(AND(SUMIFS(BI:BI,BL:BL,"Aplica",F:F,F282,BN:BN,"Unicos")&gt;=2,SUMIFS(BJ:BJ,BL:BL,"Aplica",F:F,F282,BN:BN,"Unicos")&gt;=1),"In-Habilitado",""))))</f>
        <v/>
      </c>
      <c r="BP282" s="39">
        <f t="shared" si="29"/>
        <v>0</v>
      </c>
      <c r="BQ282" s="39" t="str">
        <f>IF(N283="","SIN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2" s="39" t="e">
        <f>IF(OR(Tabla2[[#This Row],[ESTADO DE LA AUDIENCIA]]="Programada",Tabla2[[#This Row],[ESTADO DE LA AUDIENCIA]]="Suspendida",Tabla2[[#This Row],[ESTADO DE LA AUDIENCIA]]=""),2025,IF(Tabla2[[#This Row],[FECHA DE CONSTANCIA DE EJECUTORIA]]="",2025,TEXT(Tabla2[[#This Row],[FECHA DE CONSTANCIA DE EJECUTORIA]],"YYYY")*1))</f>
        <v>#VALUE!</v>
      </c>
      <c r="BT282" s="39">
        <f t="shared" si="31"/>
        <v>2018</v>
      </c>
      <c r="BU2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2" s="39" t="str">
        <f>IF(COUNTIF($A$1:A282,A282)&gt;1,"","Unicos")</f>
        <v>Unicos</v>
      </c>
      <c r="BW282" s="44" t="str">
        <f ca="1">IF(Tabla2[[#This Row],[ESTADO DE LA AUDIENCIA]]="Finalizada",IFERROR(IF(TEXT(Tabla2[[#This Row],[FECHA DE CONSTANCIA DE EJECUTORIA]],"dd/mm/yyyy")*1&gt;=CONCATENATE(TEXT(TODAY(),"dd/mm/"),YEAR(TODAY())-3)*1,"Aplica","No Aplica"),"Validar"),"No Aplica")</f>
        <v>Validar</v>
      </c>
    </row>
    <row r="283" spans="1:75" ht="37.5" hidden="1" customHeight="1">
      <c r="A283" s="38">
        <v>268</v>
      </c>
      <c r="B283" s="39" t="s">
        <v>12</v>
      </c>
      <c r="C283" s="39" t="s">
        <v>4</v>
      </c>
      <c r="D283" s="39" t="s">
        <v>999</v>
      </c>
      <c r="E283" s="39" t="s">
        <v>518</v>
      </c>
      <c r="F283" s="39">
        <v>52327903</v>
      </c>
      <c r="G283" s="39"/>
      <c r="H283" s="39" t="s">
        <v>519</v>
      </c>
      <c r="I283" s="39">
        <v>2018</v>
      </c>
      <c r="J283" s="40">
        <v>1003622018</v>
      </c>
      <c r="K283" s="39" t="s">
        <v>1000</v>
      </c>
      <c r="L283" s="59" t="s">
        <v>248</v>
      </c>
      <c r="M283" s="39" t="s">
        <v>578</v>
      </c>
      <c r="N283" s="39" t="s">
        <v>56</v>
      </c>
      <c r="O283" s="41"/>
      <c r="P283" s="41"/>
      <c r="Q283" s="41"/>
      <c r="R283" s="39" t="s">
        <v>147</v>
      </c>
      <c r="S283" s="41"/>
      <c r="T283" s="39"/>
      <c r="U283" s="39"/>
      <c r="V283" s="41">
        <v>44055</v>
      </c>
      <c r="W283" s="41" t="s">
        <v>164</v>
      </c>
      <c r="X283" s="39" t="s">
        <v>151</v>
      </c>
      <c r="Y283" s="39" t="s">
        <v>608</v>
      </c>
      <c r="Z283" s="39">
        <v>11494</v>
      </c>
      <c r="AA283" s="41">
        <v>43341</v>
      </c>
      <c r="AB283" s="39" t="s">
        <v>198</v>
      </c>
      <c r="AC283" s="41">
        <v>43341</v>
      </c>
      <c r="AD283" s="39">
        <v>11529</v>
      </c>
      <c r="AE283" s="41">
        <v>43342</v>
      </c>
      <c r="AF283" s="39" t="s">
        <v>229</v>
      </c>
      <c r="AG283" s="41">
        <v>43347</v>
      </c>
      <c r="AH283" s="41">
        <v>43350</v>
      </c>
      <c r="AI283" s="41">
        <v>45783</v>
      </c>
      <c r="AJ283" s="41" t="s">
        <v>153</v>
      </c>
      <c r="AK283" s="39" t="s">
        <v>154</v>
      </c>
      <c r="AL283" s="41"/>
      <c r="AM283" s="42">
        <v>5280000</v>
      </c>
      <c r="AN283" s="42">
        <v>6457249.2000000002</v>
      </c>
      <c r="AO283" s="41">
        <v>44104</v>
      </c>
      <c r="AP283" s="39" t="s">
        <v>347</v>
      </c>
      <c r="AQ283" s="39" t="s">
        <v>1001</v>
      </c>
      <c r="AR283" s="43" t="s">
        <v>153</v>
      </c>
      <c r="AS283" s="43" t="s">
        <v>153</v>
      </c>
      <c r="AT283" s="43" t="s">
        <v>153</v>
      </c>
      <c r="AU283" s="43" t="s">
        <v>153</v>
      </c>
      <c r="AV283" s="43" t="s">
        <v>153</v>
      </c>
      <c r="AW283" s="43" t="s">
        <v>153</v>
      </c>
      <c r="AX283" s="43"/>
      <c r="AY283" s="43"/>
      <c r="AZ283" s="43"/>
      <c r="BA283" s="39">
        <f t="shared" si="25"/>
        <v>1</v>
      </c>
      <c r="BB283" s="39">
        <f t="shared" si="26"/>
        <v>1</v>
      </c>
      <c r="BC283" s="39">
        <f>+IF(Tabla2[[#This Row],[PROCESOS_FINALIZADOS]]=1,0,1)</f>
        <v>0</v>
      </c>
      <c r="BD283" s="39">
        <f>+IF(AND(Tabla2[[#This Row],[ESTADO DEL PROCESO]]&lt;&gt;"FINALIZADo",Tabla2[[#This Row],[ESTADO DE LA AUDIENCIA]]="Suspendida"),1,0)</f>
        <v>0</v>
      </c>
      <c r="BE283" s="39">
        <f>+IF(AND(Tabla2[[#This Row],[ESTADO DEL PROCESO]]&lt;&gt;"FINALIZADO",Tabla2[[#This Row],[ESTADO DE LA AUDIENCIA]]="Finalizada"),1,0)</f>
        <v>0</v>
      </c>
      <c r="BF283" s="39">
        <f>+IF(AND(Tabla2[[#This Row],[ESTADO DEL PROCESO]]&lt;&gt;"FINALIZADo",Tabla2[[#This Row],[ESTADO DE LA AUDIENCIA]]="Programada"),1,0)</f>
        <v>0</v>
      </c>
      <c r="BG283" s="39">
        <f>+IF(AND(Tabla2[[#This Row],[ESTADO DEL PROCESO]]="FINALIZADo",Tabla2[[#This Row],[ESTADO DE LA AUDIENCIA]]=""),1,0)</f>
        <v>0</v>
      </c>
      <c r="BH283" s="39">
        <f>+IF(Tabla2[[#This Row],[TIPO RESUELVE]]="SANCION",1,0)</f>
        <v>1</v>
      </c>
      <c r="BI283" s="39">
        <f>IF(Tabla2[[#This Row],[ESTADO DE LA AUDIENCIA]]="Finalizada",IF(Tabla2[[#This Row],[CONSECUENCIA JURÍDICA]]="MULTA",1,0),0)</f>
        <v>1</v>
      </c>
      <c r="BJ283" s="39">
        <f>IF(Tabla2[[#This Row],[ESTADO DE LA AUDIENCIA]]="Finalizada",IF(IFERROR(SEARCH("INCUMPLIMIENTO",Tabla2[[#This Row],[CONSECUENCIA JURÍDICA]],1),"")=1,1,0),0)</f>
        <v>0</v>
      </c>
      <c r="BK283" s="39">
        <f>IF(Tabla2[[#This Row],[ESTADO DE LA AUDIENCIA]]="Finalizada",IF(Tabla2[[#This Row],[FECHA DE CONSTANCIA DE EJECUTORIA]]="","",IF(IFERROR(SEARCH("Caducidad del Contrato",Tabla2[[#This Row],[CONSECUENCIA JURÍDICA]],1),"")=1,1,0)),0)</f>
        <v>0</v>
      </c>
      <c r="BL283" s="39" t="str">
        <f t="shared" ca="1" si="27"/>
        <v>No_Aplica</v>
      </c>
      <c r="BM283" s="39" t="str">
        <f>Tabla2[[#This Row],[No. CONTRATO]]&amp;Tabla2[[#This Row],[NUMERO DE DOCUMENTO]]&amp;Tabla2[[#This Row],[CONSECUENCIA JURÍDICA]]</f>
        <v>100362201852327903Multa</v>
      </c>
      <c r="BN283" s="39" t="str">
        <f t="shared" si="28"/>
        <v>Unicos</v>
      </c>
      <c r="BO283" s="39" t="str">
        <f ca="1">IF(Tabla2[[#This Row],[CADUCIDAD]]=1,"In-Habilitado",IF(SUMIFS(BI:BI,BL:BL,"Aplica",F:F,F283,BN:BN,"Unicos")&gt;=5,"In-Habilitado",IF(SUMIFS(BJ:BJ,BL:BL,"Aplica",F:F,F283,BN:BN,"Unicos")&gt;=2,"In-Habilitado",IF(AND(SUMIFS(BI:BI,BL:BL,"Aplica",F:F,F283,BN:BN,"Unicos")&gt;=2,SUMIFS(BJ:BJ,BL:BL,"Aplica",F:F,F283,BN:BN,"Unicos")&gt;=1),"In-Habilitado",""))))</f>
        <v/>
      </c>
      <c r="BP283" s="39">
        <f t="shared" si="29"/>
        <v>0</v>
      </c>
      <c r="BQ283" s="39" t="str">
        <f>IF(N284="","SIN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3" s="39" t="e">
        <f>IF(OR(Tabla2[[#This Row],[ESTADO DE LA AUDIENCIA]]="Programada",Tabla2[[#This Row],[ESTADO DE LA AUDIENCIA]]="Suspendida",Tabla2[[#This Row],[ESTADO DE LA AUDIENCIA]]=""),2025,IF(Tabla2[[#This Row],[FECHA DE CONSTANCIA DE EJECUTORIA]]="",2025,TEXT(Tabla2[[#This Row],[FECHA DE CONSTANCIA DE EJECUTORIA]],"YYYY")*1))</f>
        <v>#VALUE!</v>
      </c>
      <c r="BT283" s="39">
        <f t="shared" si="31"/>
        <v>2018</v>
      </c>
      <c r="BU2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3" s="39" t="str">
        <f>IF(COUNTIF($A$1:A283,A283)&gt;1,"","Unicos")</f>
        <v>Unicos</v>
      </c>
      <c r="BW283" s="44" t="str">
        <f ca="1">IF(Tabla2[[#This Row],[ESTADO DE LA AUDIENCIA]]="Finalizada",IFERROR(IF(TEXT(Tabla2[[#This Row],[FECHA DE CONSTANCIA DE EJECUTORIA]],"dd/mm/yyyy")*1&gt;=CONCATENATE(TEXT(TODAY(),"dd/mm/"),YEAR(TODAY())-3)*1,"Aplica","No Aplica"),"Validar"),"No Aplica")</f>
        <v>Validar</v>
      </c>
    </row>
    <row r="284" spans="1:75" ht="37.5" hidden="1" customHeight="1">
      <c r="A284" s="38">
        <v>269</v>
      </c>
      <c r="B284" s="39" t="s">
        <v>383</v>
      </c>
      <c r="C284" s="39" t="s">
        <v>4</v>
      </c>
      <c r="D284" s="39" t="s">
        <v>1002</v>
      </c>
      <c r="E284" s="39" t="s">
        <v>141</v>
      </c>
      <c r="F284" s="39">
        <v>900116192</v>
      </c>
      <c r="G284" s="39">
        <v>1</v>
      </c>
      <c r="H284" s="39" t="s">
        <v>142</v>
      </c>
      <c r="I284" s="39">
        <v>2017</v>
      </c>
      <c r="J284" s="40">
        <v>506</v>
      </c>
      <c r="K284" s="39" t="s">
        <v>1003</v>
      </c>
      <c r="L284" s="39" t="s">
        <v>169</v>
      </c>
      <c r="M284" s="39" t="s">
        <v>145</v>
      </c>
      <c r="N284" s="46" t="s">
        <v>56</v>
      </c>
      <c r="O284" s="41">
        <v>43258</v>
      </c>
      <c r="P284" s="41">
        <v>43263</v>
      </c>
      <c r="Q284" s="41">
        <v>43346</v>
      </c>
      <c r="R284" s="39" t="s">
        <v>147</v>
      </c>
      <c r="S284" s="41"/>
      <c r="T284" s="39" t="s">
        <v>1004</v>
      </c>
      <c r="U284" s="39" t="s">
        <v>758</v>
      </c>
      <c r="V284" s="41">
        <v>43255</v>
      </c>
      <c r="W284" s="39" t="s">
        <v>285</v>
      </c>
      <c r="X284" s="39" t="s">
        <v>151</v>
      </c>
      <c r="Y284" s="39" t="s">
        <v>152</v>
      </c>
      <c r="Z284" s="39">
        <v>3744</v>
      </c>
      <c r="AA284" s="41">
        <v>43334</v>
      </c>
      <c r="AB284" s="39" t="s">
        <v>198</v>
      </c>
      <c r="AC284" s="41">
        <v>43334</v>
      </c>
      <c r="AD284" s="39">
        <v>3898</v>
      </c>
      <c r="AE284" s="41">
        <v>43346</v>
      </c>
      <c r="AF284" s="39" t="s">
        <v>229</v>
      </c>
      <c r="AG284" s="41">
        <v>43347</v>
      </c>
      <c r="AH284" s="41"/>
      <c r="AI284" s="41">
        <v>43447</v>
      </c>
      <c r="AJ284" s="41" t="s">
        <v>153</v>
      </c>
      <c r="AK284" s="39" t="s">
        <v>198</v>
      </c>
      <c r="AL284" s="41">
        <v>43444</v>
      </c>
      <c r="AM284" s="42">
        <v>3241078</v>
      </c>
      <c r="AN284" s="42"/>
      <c r="AO284" s="41"/>
      <c r="AP284" s="39"/>
      <c r="AQ284" s="39"/>
      <c r="AR284" s="43" t="s">
        <v>153</v>
      </c>
      <c r="AS284" s="43" t="s">
        <v>153</v>
      </c>
      <c r="AT284" s="43" t="s">
        <v>153</v>
      </c>
      <c r="AU284" s="43" t="s">
        <v>153</v>
      </c>
      <c r="AV284" s="43" t="s">
        <v>153</v>
      </c>
      <c r="AW284" s="43" t="s">
        <v>153</v>
      </c>
      <c r="AX284" s="43"/>
      <c r="AY284" s="43"/>
      <c r="AZ284" s="43"/>
      <c r="BA284" s="39">
        <f t="shared" si="25"/>
        <v>1</v>
      </c>
      <c r="BB284" s="39">
        <f t="shared" si="26"/>
        <v>1</v>
      </c>
      <c r="BC284" s="39">
        <f>+IF(Tabla2[[#This Row],[PROCESOS_FINALIZADOS]]=1,0,1)</f>
        <v>0</v>
      </c>
      <c r="BD284" s="39">
        <f>+IF(AND(Tabla2[[#This Row],[ESTADO DEL PROCESO]]&lt;&gt;"FINALIZADo",Tabla2[[#This Row],[ESTADO DE LA AUDIENCIA]]="Suspendida"),1,0)</f>
        <v>0</v>
      </c>
      <c r="BE284" s="39">
        <f>+IF(AND(Tabla2[[#This Row],[ESTADO DEL PROCESO]]&lt;&gt;"FINALIZADO",Tabla2[[#This Row],[ESTADO DE LA AUDIENCIA]]="Finalizada"),1,0)</f>
        <v>0</v>
      </c>
      <c r="BF284" s="39">
        <f>+IF(AND(Tabla2[[#This Row],[ESTADO DEL PROCESO]]&lt;&gt;"FINALIZADo",Tabla2[[#This Row],[ESTADO DE LA AUDIENCIA]]="Programada"),1,0)</f>
        <v>0</v>
      </c>
      <c r="BG284" s="39">
        <f>+IF(AND(Tabla2[[#This Row],[ESTADO DEL PROCESO]]="FINALIZADo",Tabla2[[#This Row],[ESTADO DE LA AUDIENCIA]]=""),1,0)</f>
        <v>0</v>
      </c>
      <c r="BH284" s="39">
        <f>+IF(Tabla2[[#This Row],[TIPO RESUELVE]]="SANCION",1,0)</f>
        <v>1</v>
      </c>
      <c r="BI284" s="39">
        <f>IF(Tabla2[[#This Row],[ESTADO DE LA AUDIENCIA]]="Finalizada",IF(Tabla2[[#This Row],[CONSECUENCIA JURÍDICA]]="MULTA",1,0),0)</f>
        <v>0</v>
      </c>
      <c r="BJ284" s="39">
        <f>IF(Tabla2[[#This Row],[ESTADO DE LA AUDIENCIA]]="Finalizada",IF(IFERROR(SEARCH("INCUMPLIMIENTO",Tabla2[[#This Row],[CONSECUENCIA JURÍDICA]],1),"")=1,1,0),0)</f>
        <v>1</v>
      </c>
      <c r="BK284" s="39">
        <f>IF(Tabla2[[#This Row],[ESTADO DE LA AUDIENCIA]]="Finalizada",IF(Tabla2[[#This Row],[FECHA DE CONSTANCIA DE EJECUTORIA]]="","",IF(IFERROR(SEARCH("Caducidad del Contrato",Tabla2[[#This Row],[CONSECUENCIA JURÍDICA]],1),"")=1,1,0)),0)</f>
        <v>0</v>
      </c>
      <c r="BL284" s="39" t="str">
        <f t="shared" ca="1" si="27"/>
        <v>No_Aplica</v>
      </c>
      <c r="BM284" s="39" t="str">
        <f>Tabla2[[#This Row],[No. CONTRATO]]&amp;Tabla2[[#This Row],[NUMERO DE DOCUMENTO]]&amp;Tabla2[[#This Row],[CONSECUENCIA JURÍDICA]]</f>
        <v>506900116192Incumplimiento Parcial (Cláusula Penal)</v>
      </c>
      <c r="BN284" s="39" t="str">
        <f t="shared" si="28"/>
        <v>Unicos</v>
      </c>
      <c r="BO284" s="39" t="str">
        <f ca="1">IF(Tabla2[[#This Row],[CADUCIDAD]]=1,"In-Habilitado",IF(SUMIFS(BI:BI,BL:BL,"Aplica",F:F,F284,BN:BN,"Unicos")&gt;=5,"In-Habilitado",IF(SUMIFS(BJ:BJ,BL:BL,"Aplica",F:F,F284,BN:BN,"Unicos")&gt;=2,"In-Habilitado",IF(AND(SUMIFS(BI:BI,BL:BL,"Aplica",F:F,F284,BN:BN,"Unicos")&gt;=2,SUMIFS(BJ:BJ,BL:BL,"Aplica",F:F,F284,BN:BN,"Unicos")&gt;=1),"In-Habilitado",""))))</f>
        <v/>
      </c>
      <c r="BP284" s="39">
        <f t="shared" si="29"/>
        <v>0</v>
      </c>
      <c r="BQ284" s="39" t="str">
        <f>IF(N285="","SIN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4" s="39" t="e">
        <f>IF(OR(Tabla2[[#This Row],[ESTADO DE LA AUDIENCIA]]="Programada",Tabla2[[#This Row],[ESTADO DE LA AUDIENCIA]]="Suspendida",Tabla2[[#This Row],[ESTADO DE LA AUDIENCIA]]=""),2025,IF(Tabla2[[#This Row],[FECHA DE CONSTANCIA DE EJECUTORIA]]="",2025,TEXT(Tabla2[[#This Row],[FECHA DE CONSTANCIA DE EJECUTORIA]],"YYYY")*1))</f>
        <v>#VALUE!</v>
      </c>
      <c r="BT284" s="39">
        <f t="shared" si="31"/>
        <v>2018</v>
      </c>
      <c r="BU2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4" s="39" t="str">
        <f>IF(COUNTIF($A$1:A284,A284)&gt;1,"","Unicos")</f>
        <v>Unicos</v>
      </c>
      <c r="BW284" s="44" t="str">
        <f ca="1">IF(Tabla2[[#This Row],[ESTADO DE LA AUDIENCIA]]="Finalizada",IFERROR(IF(TEXT(Tabla2[[#This Row],[FECHA DE CONSTANCIA DE EJECUTORIA]],"dd/mm/yyyy")*1&gt;=CONCATENATE(TEXT(TODAY(),"dd/mm/"),YEAR(TODAY())-3)*1,"Aplica","No Aplica"),"Validar"),"No Aplica")</f>
        <v>Validar</v>
      </c>
    </row>
    <row r="285" spans="1:75" ht="37.5" hidden="1" customHeight="1">
      <c r="A285" s="38">
        <v>270</v>
      </c>
      <c r="B285" s="39" t="s">
        <v>213</v>
      </c>
      <c r="C285" s="39" t="s">
        <v>4</v>
      </c>
      <c r="D285" s="39" t="s">
        <v>1005</v>
      </c>
      <c r="E285" s="39" t="s">
        <v>141</v>
      </c>
      <c r="F285" s="39">
        <v>900182031</v>
      </c>
      <c r="G285" s="39">
        <v>3</v>
      </c>
      <c r="H285" s="39" t="s">
        <v>142</v>
      </c>
      <c r="I285" s="39">
        <v>2017</v>
      </c>
      <c r="J285" s="40">
        <v>44003572017</v>
      </c>
      <c r="K285" s="39" t="s">
        <v>1006</v>
      </c>
      <c r="L285" s="39" t="s">
        <v>144</v>
      </c>
      <c r="M285" s="39" t="s">
        <v>145</v>
      </c>
      <c r="N285" s="39" t="s">
        <v>56</v>
      </c>
      <c r="O285" s="41"/>
      <c r="P285" s="41"/>
      <c r="Q285" s="41"/>
      <c r="R285" s="39" t="s">
        <v>147</v>
      </c>
      <c r="S285" s="41"/>
      <c r="T285" s="39"/>
      <c r="U285" s="39"/>
      <c r="V285" s="41">
        <v>43412</v>
      </c>
      <c r="W285" s="39" t="s">
        <v>285</v>
      </c>
      <c r="X285" s="39" t="s">
        <v>151</v>
      </c>
      <c r="Y285" s="39" t="s">
        <v>152</v>
      </c>
      <c r="Z285" s="39">
        <v>2158</v>
      </c>
      <c r="AA285" s="41">
        <v>43341</v>
      </c>
      <c r="AB285" s="39" t="s">
        <v>198</v>
      </c>
      <c r="AC285" s="41">
        <v>43341</v>
      </c>
      <c r="AD285" s="39">
        <v>2198</v>
      </c>
      <c r="AE285" s="41">
        <v>43346</v>
      </c>
      <c r="AF285" s="39" t="s">
        <v>229</v>
      </c>
      <c r="AG285" s="41">
        <v>43348</v>
      </c>
      <c r="AH285" s="41"/>
      <c r="AI285" s="41">
        <v>43349</v>
      </c>
      <c r="AJ285" s="41" t="s">
        <v>153</v>
      </c>
      <c r="AK285" s="39" t="s">
        <v>198</v>
      </c>
      <c r="AL285" s="41">
        <v>43349</v>
      </c>
      <c r="AM285" s="42">
        <v>226970400</v>
      </c>
      <c r="AN285" s="42"/>
      <c r="AO285" s="41"/>
      <c r="AP285" s="39"/>
      <c r="AQ285" s="39"/>
      <c r="AR285" s="43" t="s">
        <v>153</v>
      </c>
      <c r="AS285" s="43" t="s">
        <v>153</v>
      </c>
      <c r="AT285" s="43" t="s">
        <v>153</v>
      </c>
      <c r="AU285" s="43" t="s">
        <v>153</v>
      </c>
      <c r="AV285" s="43" t="s">
        <v>153</v>
      </c>
      <c r="AW285" s="43" t="s">
        <v>153</v>
      </c>
      <c r="AX285" s="43"/>
      <c r="AY285" s="43"/>
      <c r="AZ285" s="43"/>
      <c r="BA285" s="39">
        <f t="shared" si="25"/>
        <v>1</v>
      </c>
      <c r="BB285" s="39">
        <f t="shared" si="26"/>
        <v>1</v>
      </c>
      <c r="BC285" s="39">
        <f>+IF(Tabla2[[#This Row],[PROCESOS_FINALIZADOS]]=1,0,1)</f>
        <v>0</v>
      </c>
      <c r="BD285" s="39">
        <f>+IF(AND(Tabla2[[#This Row],[ESTADO DEL PROCESO]]&lt;&gt;"FINALIZADo",Tabla2[[#This Row],[ESTADO DE LA AUDIENCIA]]="Suspendida"),1,0)</f>
        <v>0</v>
      </c>
      <c r="BE285" s="39">
        <f>+IF(AND(Tabla2[[#This Row],[ESTADO DEL PROCESO]]&lt;&gt;"FINALIZADO",Tabla2[[#This Row],[ESTADO DE LA AUDIENCIA]]="Finalizada"),1,0)</f>
        <v>0</v>
      </c>
      <c r="BF285" s="39">
        <f>+IF(AND(Tabla2[[#This Row],[ESTADO DEL PROCESO]]&lt;&gt;"FINALIZADo",Tabla2[[#This Row],[ESTADO DE LA AUDIENCIA]]="Programada"),1,0)</f>
        <v>0</v>
      </c>
      <c r="BG285" s="39">
        <f>+IF(AND(Tabla2[[#This Row],[ESTADO DEL PROCESO]]="FINALIZADo",Tabla2[[#This Row],[ESTADO DE LA AUDIENCIA]]=""),1,0)</f>
        <v>0</v>
      </c>
      <c r="BH285" s="39">
        <f>+IF(Tabla2[[#This Row],[TIPO RESUELVE]]="SANCION",1,0)</f>
        <v>1</v>
      </c>
      <c r="BI285" s="39">
        <f>IF(Tabla2[[#This Row],[ESTADO DE LA AUDIENCIA]]="Finalizada",IF(Tabla2[[#This Row],[CONSECUENCIA JURÍDICA]]="MULTA",1,0),0)</f>
        <v>0</v>
      </c>
      <c r="BJ285" s="39">
        <f>IF(Tabla2[[#This Row],[ESTADO DE LA AUDIENCIA]]="Finalizada",IF(IFERROR(SEARCH("INCUMPLIMIENTO",Tabla2[[#This Row],[CONSECUENCIA JURÍDICA]],1),"")=1,1,0),0)</f>
        <v>1</v>
      </c>
      <c r="BK285" s="39">
        <f>IF(Tabla2[[#This Row],[ESTADO DE LA AUDIENCIA]]="Finalizada",IF(Tabla2[[#This Row],[FECHA DE CONSTANCIA DE EJECUTORIA]]="","",IF(IFERROR(SEARCH("Caducidad del Contrato",Tabla2[[#This Row],[CONSECUENCIA JURÍDICA]],1),"")=1,1,0)),0)</f>
        <v>0</v>
      </c>
      <c r="BL285" s="39" t="str">
        <f t="shared" ca="1" si="27"/>
        <v>No_Aplica</v>
      </c>
      <c r="BM285" s="39" t="str">
        <f>Tabla2[[#This Row],[No. CONTRATO]]&amp;Tabla2[[#This Row],[NUMERO DE DOCUMENTO]]&amp;Tabla2[[#This Row],[CONSECUENCIA JURÍDICA]]</f>
        <v>44003572017900182031Incumplimiento Parcial (Cláusula Penal)</v>
      </c>
      <c r="BN285" s="39" t="str">
        <f t="shared" si="28"/>
        <v>Unicos</v>
      </c>
      <c r="BO285" s="39" t="str">
        <f ca="1">IF(Tabla2[[#This Row],[CADUCIDAD]]=1,"In-Habilitado",IF(SUMIFS(BI:BI,BL:BL,"Aplica",F:F,F285,BN:BN,"Unicos")&gt;=5,"In-Habilitado",IF(SUMIFS(BJ:BJ,BL:BL,"Aplica",F:F,F285,BN:BN,"Unicos")&gt;=2,"In-Habilitado",IF(AND(SUMIFS(BI:BI,BL:BL,"Aplica",F:F,F285,BN:BN,"Unicos")&gt;=2,SUMIFS(BJ:BJ,BL:BL,"Aplica",F:F,F285,BN:BN,"Unicos")&gt;=1),"In-Habilitado",""))))</f>
        <v/>
      </c>
      <c r="BP285" s="39">
        <f t="shared" si="29"/>
        <v>0</v>
      </c>
      <c r="BQ285" s="39" t="str">
        <f>IF(N286="","SIN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5" s="39" t="e">
        <f>IF(OR(Tabla2[[#This Row],[ESTADO DE LA AUDIENCIA]]="Programada",Tabla2[[#This Row],[ESTADO DE LA AUDIENCIA]]="Suspendida",Tabla2[[#This Row],[ESTADO DE LA AUDIENCIA]]=""),2025,IF(Tabla2[[#This Row],[FECHA DE CONSTANCIA DE EJECUTORIA]]="",2025,TEXT(Tabla2[[#This Row],[FECHA DE CONSTANCIA DE EJECUTORIA]],"YYYY")*1))</f>
        <v>#VALUE!</v>
      </c>
      <c r="BT285" s="39">
        <f t="shared" si="31"/>
        <v>2018</v>
      </c>
      <c r="BU2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5" s="39" t="str">
        <f>IF(COUNTIF($A$1:A285,A285)&gt;1,"","Unicos")</f>
        <v>Unicos</v>
      </c>
      <c r="BW285" s="44" t="str">
        <f ca="1">IF(Tabla2[[#This Row],[ESTADO DE LA AUDIENCIA]]="Finalizada",IFERROR(IF(TEXT(Tabla2[[#This Row],[FECHA DE CONSTANCIA DE EJECUTORIA]],"dd/mm/yyyy")*1&gt;=CONCATENATE(TEXT(TODAY(),"dd/mm/"),YEAR(TODAY())-3)*1,"Aplica","No Aplica"),"Validar"),"No Aplica")</f>
        <v>Validar</v>
      </c>
    </row>
    <row r="286" spans="1:75" ht="37.5" hidden="1" customHeight="1">
      <c r="A286" s="38">
        <v>271</v>
      </c>
      <c r="B286" s="39" t="s">
        <v>383</v>
      </c>
      <c r="C286" s="39" t="s">
        <v>4</v>
      </c>
      <c r="D286" s="39" t="s">
        <v>1007</v>
      </c>
      <c r="E286" s="39" t="s">
        <v>141</v>
      </c>
      <c r="F286" s="39">
        <v>817004243</v>
      </c>
      <c r="G286" s="39">
        <v>5</v>
      </c>
      <c r="H286" s="39" t="s">
        <v>142</v>
      </c>
      <c r="I286" s="39">
        <v>2016</v>
      </c>
      <c r="J286" s="40">
        <v>734</v>
      </c>
      <c r="K286" s="39" t="s">
        <v>1008</v>
      </c>
      <c r="L286" s="39" t="s">
        <v>144</v>
      </c>
      <c r="M286" s="39" t="s">
        <v>145</v>
      </c>
      <c r="N286" s="39" t="s">
        <v>1009</v>
      </c>
      <c r="O286" s="41">
        <v>43228</v>
      </c>
      <c r="P286" s="41">
        <v>43235</v>
      </c>
      <c r="Q286" s="41">
        <v>43263</v>
      </c>
      <c r="R286" s="39" t="s">
        <v>147</v>
      </c>
      <c r="S286" s="41"/>
      <c r="T286" s="39" t="s">
        <v>978</v>
      </c>
      <c r="U286" s="39" t="s">
        <v>758</v>
      </c>
      <c r="V286" s="41">
        <v>43353</v>
      </c>
      <c r="W286" s="39" t="s">
        <v>164</v>
      </c>
      <c r="X286" s="39" t="s">
        <v>151</v>
      </c>
      <c r="Y286" s="39" t="s">
        <v>152</v>
      </c>
      <c r="Z286" s="39">
        <v>2730</v>
      </c>
      <c r="AA286" s="41">
        <v>43263</v>
      </c>
      <c r="AB286" s="39" t="s">
        <v>198</v>
      </c>
      <c r="AC286" s="41">
        <v>43263</v>
      </c>
      <c r="AD286" s="39">
        <v>4029</v>
      </c>
      <c r="AE286" s="41">
        <v>43350</v>
      </c>
      <c r="AF286" s="39" t="s">
        <v>229</v>
      </c>
      <c r="AG286" s="41">
        <v>43353</v>
      </c>
      <c r="AH286" s="41"/>
      <c r="AI286" s="41">
        <v>43353</v>
      </c>
      <c r="AJ286" s="41" t="s">
        <v>153</v>
      </c>
      <c r="AK286" s="39" t="s">
        <v>198</v>
      </c>
      <c r="AL286" s="41">
        <v>43444</v>
      </c>
      <c r="AM286" s="42">
        <v>9462442</v>
      </c>
      <c r="AN286" s="42">
        <v>9462442</v>
      </c>
      <c r="AO286" s="41">
        <v>44882</v>
      </c>
      <c r="AP286" s="39"/>
      <c r="AQ286" s="39"/>
      <c r="AR286" s="43" t="s">
        <v>153</v>
      </c>
      <c r="AS286" s="43" t="s">
        <v>153</v>
      </c>
      <c r="AT286" s="43" t="s">
        <v>153</v>
      </c>
      <c r="AU286" s="43" t="s">
        <v>153</v>
      </c>
      <c r="AV286" s="43" t="s">
        <v>153</v>
      </c>
      <c r="AW286" s="43" t="s">
        <v>153</v>
      </c>
      <c r="AX286" s="43"/>
      <c r="AY286" s="43"/>
      <c r="AZ286" s="43"/>
      <c r="BA286" s="39">
        <f t="shared" si="25"/>
        <v>1</v>
      </c>
      <c r="BB286" s="39">
        <f t="shared" si="26"/>
        <v>1</v>
      </c>
      <c r="BC286" s="39">
        <f>+IF(Tabla2[[#This Row],[PROCESOS_FINALIZADOS]]=1,0,1)</f>
        <v>0</v>
      </c>
      <c r="BD286" s="39">
        <f>+IF(AND(Tabla2[[#This Row],[ESTADO DEL PROCESO]]&lt;&gt;"FINALIZADo",Tabla2[[#This Row],[ESTADO DE LA AUDIENCIA]]="Suspendida"),1,0)</f>
        <v>0</v>
      </c>
      <c r="BE286" s="39">
        <f>+IF(AND(Tabla2[[#This Row],[ESTADO DEL PROCESO]]&lt;&gt;"FINALIZADO",Tabla2[[#This Row],[ESTADO DE LA AUDIENCIA]]="Finalizada"),1,0)</f>
        <v>0</v>
      </c>
      <c r="BF286" s="39">
        <f>+IF(AND(Tabla2[[#This Row],[ESTADO DEL PROCESO]]&lt;&gt;"FINALIZADo",Tabla2[[#This Row],[ESTADO DE LA AUDIENCIA]]="Programada"),1,0)</f>
        <v>0</v>
      </c>
      <c r="BG286" s="39">
        <f>+IF(AND(Tabla2[[#This Row],[ESTADO DEL PROCESO]]="FINALIZADo",Tabla2[[#This Row],[ESTADO DE LA AUDIENCIA]]=""),1,0)</f>
        <v>0</v>
      </c>
      <c r="BH286" s="39">
        <f>+IF(Tabla2[[#This Row],[TIPO RESUELVE]]="SANCION",1,0)</f>
        <v>1</v>
      </c>
      <c r="BI286" s="39">
        <f>IF(Tabla2[[#This Row],[ESTADO DE LA AUDIENCIA]]="Finalizada",IF(Tabla2[[#This Row],[CONSECUENCIA JURÍDICA]]="MULTA",1,0),0)</f>
        <v>0</v>
      </c>
      <c r="BJ286" s="39">
        <f>IF(Tabla2[[#This Row],[ESTADO DE LA AUDIENCIA]]="Finalizada",IF(IFERROR(SEARCH("INCUMPLIMIENTO",Tabla2[[#This Row],[CONSECUENCIA JURÍDICA]],1),"")=1,1,0),0)</f>
        <v>1</v>
      </c>
      <c r="BK286" s="39">
        <f>IF(Tabla2[[#This Row],[ESTADO DE LA AUDIENCIA]]="Finalizada",IF(Tabla2[[#This Row],[FECHA DE CONSTANCIA DE EJECUTORIA]]="","",IF(IFERROR(SEARCH("Caducidad del Contrato",Tabla2[[#This Row],[CONSECUENCIA JURÍDICA]],1),"")=1,1,0)),0)</f>
        <v>0</v>
      </c>
      <c r="BL286" s="39" t="str">
        <f t="shared" ca="1" si="27"/>
        <v>No_Aplica</v>
      </c>
      <c r="BM286" s="39" t="str">
        <f>Tabla2[[#This Row],[No. CONTRATO]]&amp;Tabla2[[#This Row],[NUMERO DE DOCUMENTO]]&amp;Tabla2[[#This Row],[CONSECUENCIA JURÍDICA]]</f>
        <v>734817004243Incumplimiento Parcial (Cláusula Penal)</v>
      </c>
      <c r="BN286" s="39" t="str">
        <f t="shared" si="28"/>
        <v>Unicos</v>
      </c>
      <c r="BO286" s="39" t="str">
        <f ca="1">IF(Tabla2[[#This Row],[CADUCIDAD]]=1,"In-Habilitado",IF(SUMIFS(BI:BI,BL:BL,"Aplica",F:F,F286,BN:BN,"Unicos")&gt;=5,"In-Habilitado",IF(SUMIFS(BJ:BJ,BL:BL,"Aplica",F:F,F286,BN:BN,"Unicos")&gt;=2,"In-Habilitado",IF(AND(SUMIFS(BI:BI,BL:BL,"Aplica",F:F,F286,BN:BN,"Unicos")&gt;=2,SUMIFS(BJ:BJ,BL:BL,"Aplica",F:F,F286,BN:BN,"Unicos")&gt;=1),"In-Habilitado",""))))</f>
        <v/>
      </c>
      <c r="BP286" s="39">
        <f t="shared" si="29"/>
        <v>0</v>
      </c>
      <c r="BQ286" s="39" t="str">
        <f>IF(N287="","SIN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6" s="39" t="e">
        <f>IF(OR(Tabla2[[#This Row],[ESTADO DE LA AUDIENCIA]]="Programada",Tabla2[[#This Row],[ESTADO DE LA AUDIENCIA]]="Suspendida",Tabla2[[#This Row],[ESTADO DE LA AUDIENCIA]]=""),2025,IF(Tabla2[[#This Row],[FECHA DE CONSTANCIA DE EJECUTORIA]]="",2025,TEXT(Tabla2[[#This Row],[FECHA DE CONSTANCIA DE EJECUTORIA]],"YYYY")*1))</f>
        <v>#VALUE!</v>
      </c>
      <c r="BT286" s="39">
        <f t="shared" si="31"/>
        <v>2018</v>
      </c>
      <c r="BU2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6" s="39" t="str">
        <f>IF(COUNTIF($A$1:A286,A286)&gt;1,"","Unicos")</f>
        <v>Unicos</v>
      </c>
      <c r="BW286" s="44" t="str">
        <f ca="1">IF(Tabla2[[#This Row],[ESTADO DE LA AUDIENCIA]]="Finalizada",IFERROR(IF(TEXT(Tabla2[[#This Row],[FECHA DE CONSTANCIA DE EJECUTORIA]],"dd/mm/yyyy")*1&gt;=CONCATENATE(TEXT(TODAY(),"dd/mm/"),YEAR(TODAY())-3)*1,"Aplica","No Aplica"),"Validar"),"No Aplica")</f>
        <v>Validar</v>
      </c>
    </row>
    <row r="287" spans="1:75" ht="37.5" hidden="1" customHeight="1">
      <c r="A287" s="38">
        <v>272</v>
      </c>
      <c r="B287" s="39" t="s">
        <v>669</v>
      </c>
      <c r="C287" s="39" t="s">
        <v>4</v>
      </c>
      <c r="D287" s="39" t="s">
        <v>824</v>
      </c>
      <c r="E287" s="39" t="s">
        <v>141</v>
      </c>
      <c r="F287" s="39">
        <v>900642214</v>
      </c>
      <c r="G287" s="39">
        <v>9</v>
      </c>
      <c r="H287" s="39" t="s">
        <v>142</v>
      </c>
      <c r="I287" s="39">
        <v>2016</v>
      </c>
      <c r="J287" s="40">
        <v>289</v>
      </c>
      <c r="K287" s="39" t="s">
        <v>825</v>
      </c>
      <c r="L287" s="39" t="s">
        <v>144</v>
      </c>
      <c r="M287" s="39" t="s">
        <v>145</v>
      </c>
      <c r="N287" s="39" t="s">
        <v>1010</v>
      </c>
      <c r="O287" s="41">
        <v>43193</v>
      </c>
      <c r="P287" s="41">
        <v>42892</v>
      </c>
      <c r="Q287" s="41">
        <v>43356</v>
      </c>
      <c r="R287" s="39" t="s">
        <v>147</v>
      </c>
      <c r="S287" s="41"/>
      <c r="T287" s="39" t="s">
        <v>673</v>
      </c>
      <c r="U287" s="63" t="s">
        <v>1011</v>
      </c>
      <c r="V287" s="41">
        <v>44054</v>
      </c>
      <c r="W287" s="39" t="s">
        <v>164</v>
      </c>
      <c r="X287" s="39" t="s">
        <v>151</v>
      </c>
      <c r="Y287" s="39" t="s">
        <v>152</v>
      </c>
      <c r="Z287" s="39">
        <v>3977</v>
      </c>
      <c r="AA287" s="41">
        <v>43356</v>
      </c>
      <c r="AB287" s="39" t="s">
        <v>154</v>
      </c>
      <c r="AC287" s="41"/>
      <c r="AD287" s="39"/>
      <c r="AE287" s="41"/>
      <c r="AF287" s="39"/>
      <c r="AG287" s="41">
        <v>43360</v>
      </c>
      <c r="AH287" s="41">
        <v>43369</v>
      </c>
      <c r="AI287" s="41">
        <v>45812</v>
      </c>
      <c r="AJ287" s="41" t="s">
        <v>153</v>
      </c>
      <c r="AK287" s="39" t="s">
        <v>198</v>
      </c>
      <c r="AL287" s="41">
        <v>43755</v>
      </c>
      <c r="AM287" s="42">
        <v>16602780</v>
      </c>
      <c r="AN287" s="42">
        <v>16602780</v>
      </c>
      <c r="AO287" s="41">
        <v>43378</v>
      </c>
      <c r="AP287" s="39"/>
      <c r="AQ287" s="39"/>
      <c r="AR287" s="43" t="s">
        <v>153</v>
      </c>
      <c r="AS287" s="43" t="s">
        <v>153</v>
      </c>
      <c r="AT287" s="43" t="s">
        <v>153</v>
      </c>
      <c r="AU287" s="43" t="s">
        <v>153</v>
      </c>
      <c r="AV287" s="43" t="s">
        <v>153</v>
      </c>
      <c r="AW287" s="43" t="s">
        <v>153</v>
      </c>
      <c r="AX287" s="43"/>
      <c r="AY287" s="43"/>
      <c r="AZ287" s="43"/>
      <c r="BA287" s="39">
        <f t="shared" si="25"/>
        <v>1</v>
      </c>
      <c r="BB287" s="39">
        <f t="shared" si="26"/>
        <v>1</v>
      </c>
      <c r="BC287" s="39">
        <f>+IF(Tabla2[[#This Row],[PROCESOS_FINALIZADOS]]=1,0,1)</f>
        <v>0</v>
      </c>
      <c r="BD287" s="39">
        <f>+IF(AND(Tabla2[[#This Row],[ESTADO DEL PROCESO]]&lt;&gt;"FINALIZADo",Tabla2[[#This Row],[ESTADO DE LA AUDIENCIA]]="Suspendida"),1,0)</f>
        <v>0</v>
      </c>
      <c r="BE287" s="39">
        <f>+IF(AND(Tabla2[[#This Row],[ESTADO DEL PROCESO]]&lt;&gt;"FINALIZADO",Tabla2[[#This Row],[ESTADO DE LA AUDIENCIA]]="Finalizada"),1,0)</f>
        <v>0</v>
      </c>
      <c r="BF287" s="39">
        <f>+IF(AND(Tabla2[[#This Row],[ESTADO DEL PROCESO]]&lt;&gt;"FINALIZADo",Tabla2[[#This Row],[ESTADO DE LA AUDIENCIA]]="Programada"),1,0)</f>
        <v>0</v>
      </c>
      <c r="BG287" s="39">
        <f>+IF(AND(Tabla2[[#This Row],[ESTADO DEL PROCESO]]="FINALIZADo",Tabla2[[#This Row],[ESTADO DE LA AUDIENCIA]]=""),1,0)</f>
        <v>0</v>
      </c>
      <c r="BH287" s="39">
        <f>+IF(Tabla2[[#This Row],[TIPO RESUELVE]]="SANCION",1,0)</f>
        <v>1</v>
      </c>
      <c r="BI287" s="39">
        <f>IF(Tabla2[[#This Row],[ESTADO DE LA AUDIENCIA]]="Finalizada",IF(Tabla2[[#This Row],[CONSECUENCIA JURÍDICA]]="MULTA",1,0),0)</f>
        <v>0</v>
      </c>
      <c r="BJ287" s="39">
        <f>IF(Tabla2[[#This Row],[ESTADO DE LA AUDIENCIA]]="Finalizada",IF(IFERROR(SEARCH("INCUMPLIMIENTO",Tabla2[[#This Row],[CONSECUENCIA JURÍDICA]],1),"")=1,1,0),0)</f>
        <v>1</v>
      </c>
      <c r="BK287" s="39">
        <f>IF(Tabla2[[#This Row],[ESTADO DE LA AUDIENCIA]]="Finalizada",IF(Tabla2[[#This Row],[FECHA DE CONSTANCIA DE EJECUTORIA]]="","",IF(IFERROR(SEARCH("Caducidad del Contrato",Tabla2[[#This Row],[CONSECUENCIA JURÍDICA]],1),"")=1,1,0)),0)</f>
        <v>0</v>
      </c>
      <c r="BL287" s="39" t="str">
        <f t="shared" ca="1" si="27"/>
        <v>No_Aplica</v>
      </c>
      <c r="BM287" s="39" t="str">
        <f>Tabla2[[#This Row],[No. CONTRATO]]&amp;Tabla2[[#This Row],[NUMERO DE DOCUMENTO]]&amp;Tabla2[[#This Row],[CONSECUENCIA JURÍDICA]]</f>
        <v>289900642214Incumplimiento Parcial (Cláusula Penal)</v>
      </c>
      <c r="BN287" s="39" t="str">
        <f t="shared" si="28"/>
        <v>Unicos</v>
      </c>
      <c r="BO287" s="39" t="str">
        <f ca="1">IF(Tabla2[[#This Row],[CADUCIDAD]]=1,"In-Habilitado",IF(SUMIFS(BI:BI,BL:BL,"Aplica",F:F,F287,BN:BN,"Unicos")&gt;=5,"In-Habilitado",IF(SUMIFS(BJ:BJ,BL:BL,"Aplica",F:F,F287,BN:BN,"Unicos")&gt;=2,"In-Habilitado",IF(AND(SUMIFS(BI:BI,BL:BL,"Aplica",F:F,F287,BN:BN,"Unicos")&gt;=2,SUMIFS(BJ:BJ,BL:BL,"Aplica",F:F,F287,BN:BN,"Unicos")&gt;=1),"In-Habilitado",""))))</f>
        <v/>
      </c>
      <c r="BP287" s="39">
        <f t="shared" si="29"/>
        <v>0</v>
      </c>
      <c r="BQ287" s="39" t="str">
        <f>IF(N288="","SIN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2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7" s="39" t="e">
        <f>IF(OR(Tabla2[[#This Row],[ESTADO DE LA AUDIENCIA]]="Programada",Tabla2[[#This Row],[ESTADO DE LA AUDIENCIA]]="Suspendida",Tabla2[[#This Row],[ESTADO DE LA AUDIENCIA]]=""),2025,IF(Tabla2[[#This Row],[FECHA DE CONSTANCIA DE EJECUTORIA]]="",2025,TEXT(Tabla2[[#This Row],[FECHA DE CONSTANCIA DE EJECUTORIA]],"YYYY")*1))</f>
        <v>#VALUE!</v>
      </c>
      <c r="BT287" s="39">
        <f t="shared" si="31"/>
        <v>2018</v>
      </c>
      <c r="BU2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7" s="39" t="str">
        <f>IF(COUNTIF($A$1:A287,A287)&gt;1,"","Unicos")</f>
        <v>Unicos</v>
      </c>
      <c r="BW287" s="44" t="str">
        <f ca="1">IF(Tabla2[[#This Row],[ESTADO DE LA AUDIENCIA]]="Finalizada",IFERROR(IF(TEXT(Tabla2[[#This Row],[FECHA DE CONSTANCIA DE EJECUTORIA]],"dd/mm/yyyy")*1&gt;=CONCATENATE(TEXT(TODAY(),"dd/mm/"),YEAR(TODAY())-3)*1,"Aplica","No Aplica"),"Validar"),"No Aplica")</f>
        <v>Validar</v>
      </c>
    </row>
    <row r="288" spans="1:75" ht="37.5" hidden="1" customHeight="1">
      <c r="A288" s="38">
        <v>273</v>
      </c>
      <c r="B288" s="39" t="s">
        <v>383</v>
      </c>
      <c r="C288" s="39" t="s">
        <v>4</v>
      </c>
      <c r="D288" s="39" t="s">
        <v>755</v>
      </c>
      <c r="E288" s="39" t="s">
        <v>141</v>
      </c>
      <c r="F288" s="39">
        <v>900534661</v>
      </c>
      <c r="G288" s="39">
        <v>5</v>
      </c>
      <c r="H288" s="39" t="s">
        <v>142</v>
      </c>
      <c r="I288" s="39">
        <v>2016</v>
      </c>
      <c r="J288" s="40">
        <v>749</v>
      </c>
      <c r="K288" s="39" t="s">
        <v>756</v>
      </c>
      <c r="L288" s="39" t="s">
        <v>144</v>
      </c>
      <c r="M288" s="39" t="s">
        <v>145</v>
      </c>
      <c r="N288" s="46" t="s">
        <v>530</v>
      </c>
      <c r="O288" s="41">
        <v>43146</v>
      </c>
      <c r="P288" s="41">
        <v>43154</v>
      </c>
      <c r="Q288" s="41">
        <v>43361</v>
      </c>
      <c r="R288" s="39" t="s">
        <v>147</v>
      </c>
      <c r="S288" s="41"/>
      <c r="T288" s="39" t="s">
        <v>978</v>
      </c>
      <c r="U288" s="39" t="s">
        <v>758</v>
      </c>
      <c r="V288" s="41"/>
      <c r="W288" s="39" t="s">
        <v>164</v>
      </c>
      <c r="X288" s="39" t="s">
        <v>151</v>
      </c>
      <c r="Y288" s="39" t="s">
        <v>152</v>
      </c>
      <c r="Z288" s="39">
        <v>4080</v>
      </c>
      <c r="AA288" s="41">
        <v>43354</v>
      </c>
      <c r="AB288" s="39" t="s">
        <v>198</v>
      </c>
      <c r="AC288" s="41">
        <v>43354</v>
      </c>
      <c r="AD288" s="39">
        <v>4125</v>
      </c>
      <c r="AE288" s="41">
        <v>43360</v>
      </c>
      <c r="AF288" s="39" t="s">
        <v>229</v>
      </c>
      <c r="AG288" s="41">
        <v>43361</v>
      </c>
      <c r="AH288" s="41">
        <v>43361</v>
      </c>
      <c r="AI288" s="41">
        <v>43361</v>
      </c>
      <c r="AJ288" s="41" t="s">
        <v>153</v>
      </c>
      <c r="AK288" s="39" t="s">
        <v>198</v>
      </c>
      <c r="AL288" s="41">
        <v>43444</v>
      </c>
      <c r="AM288" s="42">
        <v>12619608</v>
      </c>
      <c r="AN288" s="42">
        <v>12619608</v>
      </c>
      <c r="AO288" s="41">
        <v>43760</v>
      </c>
      <c r="AP288" s="39"/>
      <c r="AQ288" s="39"/>
      <c r="AR288" s="43" t="s">
        <v>153</v>
      </c>
      <c r="AS288" s="43" t="s">
        <v>153</v>
      </c>
      <c r="AT288" s="43" t="s">
        <v>153</v>
      </c>
      <c r="AU288" s="43" t="s">
        <v>153</v>
      </c>
      <c r="AV288" s="43" t="s">
        <v>153</v>
      </c>
      <c r="AW288" s="43" t="s">
        <v>153</v>
      </c>
      <c r="AX288" s="43"/>
      <c r="AY288" s="43"/>
      <c r="AZ288" s="43"/>
      <c r="BA288" s="39">
        <f t="shared" si="25"/>
        <v>1</v>
      </c>
      <c r="BB288" s="39">
        <f t="shared" si="26"/>
        <v>1</v>
      </c>
      <c r="BC288" s="39">
        <f>+IF(Tabla2[[#This Row],[PROCESOS_FINALIZADOS]]=1,0,1)</f>
        <v>0</v>
      </c>
      <c r="BD288" s="39">
        <f>+IF(AND(Tabla2[[#This Row],[ESTADO DEL PROCESO]]&lt;&gt;"FINALIZADo",Tabla2[[#This Row],[ESTADO DE LA AUDIENCIA]]="Suspendida"),1,0)</f>
        <v>0</v>
      </c>
      <c r="BE288" s="39">
        <f>+IF(AND(Tabla2[[#This Row],[ESTADO DEL PROCESO]]&lt;&gt;"FINALIZADO",Tabla2[[#This Row],[ESTADO DE LA AUDIENCIA]]="Finalizada"),1,0)</f>
        <v>0</v>
      </c>
      <c r="BF288" s="39">
        <f>+IF(AND(Tabla2[[#This Row],[ESTADO DEL PROCESO]]&lt;&gt;"FINALIZADo",Tabla2[[#This Row],[ESTADO DE LA AUDIENCIA]]="Programada"),1,0)</f>
        <v>0</v>
      </c>
      <c r="BG288" s="39">
        <f>+IF(AND(Tabla2[[#This Row],[ESTADO DEL PROCESO]]="FINALIZADo",Tabla2[[#This Row],[ESTADO DE LA AUDIENCIA]]=""),1,0)</f>
        <v>0</v>
      </c>
      <c r="BH288" s="39">
        <f>+IF(Tabla2[[#This Row],[TIPO RESUELVE]]="SANCION",1,0)</f>
        <v>1</v>
      </c>
      <c r="BI288" s="39">
        <f>IF(Tabla2[[#This Row],[ESTADO DE LA AUDIENCIA]]="Finalizada",IF(Tabla2[[#This Row],[CONSECUENCIA JURÍDICA]]="MULTA",1,0),0)</f>
        <v>0</v>
      </c>
      <c r="BJ288" s="39">
        <f>IF(Tabla2[[#This Row],[ESTADO DE LA AUDIENCIA]]="Finalizada",IF(IFERROR(SEARCH("INCUMPLIMIENTO",Tabla2[[#This Row],[CONSECUENCIA JURÍDICA]],1),"")=1,1,0),0)</f>
        <v>1</v>
      </c>
      <c r="BK288" s="39">
        <f>IF(Tabla2[[#This Row],[ESTADO DE LA AUDIENCIA]]="Finalizada",IF(Tabla2[[#This Row],[FECHA DE CONSTANCIA DE EJECUTORIA]]="","",IF(IFERROR(SEARCH("Caducidad del Contrato",Tabla2[[#This Row],[CONSECUENCIA JURÍDICA]],1),"")=1,1,0)),0)</f>
        <v>0</v>
      </c>
      <c r="BL288" s="39" t="str">
        <f t="shared" ca="1" si="27"/>
        <v>No_Aplica</v>
      </c>
      <c r="BM288" s="39" t="str">
        <f>Tabla2[[#This Row],[No. CONTRATO]]&amp;Tabla2[[#This Row],[NUMERO DE DOCUMENTO]]&amp;Tabla2[[#This Row],[CONSECUENCIA JURÍDICA]]</f>
        <v>749900534661Incumplimiento Parcial (Cláusula Penal)</v>
      </c>
      <c r="BN288" s="39" t="str">
        <f t="shared" si="28"/>
        <v>Unicos</v>
      </c>
      <c r="BO288" s="39" t="str">
        <f ca="1">IF(Tabla2[[#This Row],[CADUCIDAD]]=1,"In-Habilitado",IF(SUMIFS(BI:BI,BL:BL,"Aplica",F:F,F288,BN:BN,"Unicos")&gt;=5,"In-Habilitado",IF(SUMIFS(BJ:BJ,BL:BL,"Aplica",F:F,F288,BN:BN,"Unicos")&gt;=2,"In-Habilitado",IF(AND(SUMIFS(BI:BI,BL:BL,"Aplica",F:F,F288,BN:BN,"Unicos")&gt;=2,SUMIFS(BJ:BJ,BL:BL,"Aplica",F:F,F288,BN:BN,"Unicos")&gt;=1),"In-Habilitado",""))))</f>
        <v/>
      </c>
      <c r="BP288" s="39">
        <f t="shared" si="29"/>
        <v>0</v>
      </c>
      <c r="BQ288" s="39" t="str">
        <f>IF(N289="","SIN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8" s="39" t="e">
        <f>IF(OR(Tabla2[[#This Row],[ESTADO DE LA AUDIENCIA]]="Programada",Tabla2[[#This Row],[ESTADO DE LA AUDIENCIA]]="Suspendida",Tabla2[[#This Row],[ESTADO DE LA AUDIENCIA]]=""),2025,IF(Tabla2[[#This Row],[FECHA DE CONSTANCIA DE EJECUTORIA]]="",2025,TEXT(Tabla2[[#This Row],[FECHA DE CONSTANCIA DE EJECUTORIA]],"YYYY")*1))</f>
        <v>#VALUE!</v>
      </c>
      <c r="BT288" s="39">
        <f t="shared" si="31"/>
        <v>2018</v>
      </c>
      <c r="BU2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8" s="39" t="str">
        <f>IF(COUNTIF($A$1:A288,A288)&gt;1,"","Unicos")</f>
        <v>Unicos</v>
      </c>
      <c r="BW288" s="44" t="str">
        <f ca="1">IF(Tabla2[[#This Row],[ESTADO DE LA AUDIENCIA]]="Finalizada",IFERROR(IF(TEXT(Tabla2[[#This Row],[FECHA DE CONSTANCIA DE EJECUTORIA]],"dd/mm/yyyy")*1&gt;=CONCATENATE(TEXT(TODAY(),"dd/mm/"),YEAR(TODAY())-3)*1,"Aplica","No Aplica"),"Validar"),"No Aplica")</f>
        <v>Validar</v>
      </c>
    </row>
    <row r="289" spans="1:75" ht="37.5" hidden="1" customHeight="1">
      <c r="A289" s="38">
        <v>274</v>
      </c>
      <c r="B289" s="39" t="s">
        <v>18</v>
      </c>
      <c r="C289" s="39" t="s">
        <v>4</v>
      </c>
      <c r="D289" s="39" t="s">
        <v>1012</v>
      </c>
      <c r="E289" s="39" t="s">
        <v>141</v>
      </c>
      <c r="F289" s="39">
        <v>900469489</v>
      </c>
      <c r="G289" s="39">
        <v>8</v>
      </c>
      <c r="H289" s="39" t="s">
        <v>142</v>
      </c>
      <c r="I289" s="39">
        <v>2015</v>
      </c>
      <c r="J289" s="40">
        <v>1190</v>
      </c>
      <c r="K289" s="39" t="s">
        <v>1013</v>
      </c>
      <c r="L289" s="39" t="s">
        <v>144</v>
      </c>
      <c r="M289" s="39" t="s">
        <v>145</v>
      </c>
      <c r="N289" s="46" t="s">
        <v>530</v>
      </c>
      <c r="O289" s="41"/>
      <c r="P289" s="41"/>
      <c r="Q289" s="41"/>
      <c r="R289" s="39" t="s">
        <v>147</v>
      </c>
      <c r="S289" s="41"/>
      <c r="T289" s="39"/>
      <c r="U289" s="39"/>
      <c r="V289" s="41">
        <v>44056</v>
      </c>
      <c r="W289" s="39" t="s">
        <v>690</v>
      </c>
      <c r="X289" s="39" t="s">
        <v>151</v>
      </c>
      <c r="Y289" s="39" t="s">
        <v>152</v>
      </c>
      <c r="Z289" s="39">
        <v>1080</v>
      </c>
      <c r="AA289" s="41">
        <v>43193</v>
      </c>
      <c r="AB289" s="39" t="s">
        <v>198</v>
      </c>
      <c r="AC289" s="41">
        <v>43193</v>
      </c>
      <c r="AD289" s="39">
        <v>1802</v>
      </c>
      <c r="AE289" s="41">
        <v>43231</v>
      </c>
      <c r="AF289" s="39" t="s">
        <v>310</v>
      </c>
      <c r="AG289" s="41">
        <v>43363</v>
      </c>
      <c r="AH289" s="41">
        <v>43364</v>
      </c>
      <c r="AI289" s="41"/>
      <c r="AJ289" s="41" t="s">
        <v>153</v>
      </c>
      <c r="AK289" s="39" t="s">
        <v>154</v>
      </c>
      <c r="AL289" s="41"/>
      <c r="AM289" s="42">
        <v>11934392</v>
      </c>
      <c r="AN289" s="42"/>
      <c r="AO289" s="41"/>
      <c r="AP289" s="39"/>
      <c r="AQ289" s="39"/>
      <c r="AR289" s="43" t="s">
        <v>153</v>
      </c>
      <c r="AS289" s="43" t="s">
        <v>153</v>
      </c>
      <c r="AT289" s="43" t="s">
        <v>153</v>
      </c>
      <c r="AU289" s="43" t="s">
        <v>153</v>
      </c>
      <c r="AV289" s="43" t="s">
        <v>153</v>
      </c>
      <c r="AW289" s="43" t="s">
        <v>153</v>
      </c>
      <c r="AX289" s="43"/>
      <c r="AY289" s="43"/>
      <c r="AZ289" s="43"/>
      <c r="BA289" s="39">
        <f t="shared" si="25"/>
        <v>1</v>
      </c>
      <c r="BB289" s="39">
        <f t="shared" si="26"/>
        <v>1</v>
      </c>
      <c r="BC289" s="39">
        <f>+IF(Tabla2[[#This Row],[PROCESOS_FINALIZADOS]]=1,0,1)</f>
        <v>0</v>
      </c>
      <c r="BD289" s="39">
        <f>+IF(AND(Tabla2[[#This Row],[ESTADO DEL PROCESO]]&lt;&gt;"FINALIZADo",Tabla2[[#This Row],[ESTADO DE LA AUDIENCIA]]="Suspendida"),1,0)</f>
        <v>0</v>
      </c>
      <c r="BE289" s="39">
        <f>+IF(AND(Tabla2[[#This Row],[ESTADO DEL PROCESO]]&lt;&gt;"FINALIZADO",Tabla2[[#This Row],[ESTADO DE LA AUDIENCIA]]="Finalizada"),1,0)</f>
        <v>0</v>
      </c>
      <c r="BF289" s="39">
        <f>+IF(AND(Tabla2[[#This Row],[ESTADO DEL PROCESO]]&lt;&gt;"FINALIZADo",Tabla2[[#This Row],[ESTADO DE LA AUDIENCIA]]="Programada"),1,0)</f>
        <v>0</v>
      </c>
      <c r="BG289" s="39">
        <f>+IF(AND(Tabla2[[#This Row],[ESTADO DEL PROCESO]]="FINALIZADo",Tabla2[[#This Row],[ESTADO DE LA AUDIENCIA]]=""),1,0)</f>
        <v>0</v>
      </c>
      <c r="BH289" s="39">
        <f>+IF(Tabla2[[#This Row],[TIPO RESUELVE]]="SANCION",1,0)</f>
        <v>1</v>
      </c>
      <c r="BI289" s="39">
        <f>IF(Tabla2[[#This Row],[ESTADO DE LA AUDIENCIA]]="Finalizada",IF(Tabla2[[#This Row],[CONSECUENCIA JURÍDICA]]="MULTA",1,0),0)</f>
        <v>0</v>
      </c>
      <c r="BJ289" s="39">
        <f>IF(Tabla2[[#This Row],[ESTADO DE LA AUDIENCIA]]="Finalizada",IF(IFERROR(SEARCH("INCUMPLIMIENTO",Tabla2[[#This Row],[CONSECUENCIA JURÍDICA]],1),"")=1,1,0),0)</f>
        <v>1</v>
      </c>
      <c r="BK289" s="39">
        <f>IF(Tabla2[[#This Row],[ESTADO DE LA AUDIENCIA]]="Finalizada",IF(Tabla2[[#This Row],[FECHA DE CONSTANCIA DE EJECUTORIA]]="","",IF(IFERROR(SEARCH("Caducidad del Contrato",Tabla2[[#This Row],[CONSECUENCIA JURÍDICA]],1),"")=1,1,0)),0)</f>
        <v>0</v>
      </c>
      <c r="BL289" s="39" t="str">
        <f t="shared" ca="1" si="27"/>
        <v>No_Aplica</v>
      </c>
      <c r="BM289" s="39" t="str">
        <f>Tabla2[[#This Row],[No. CONTRATO]]&amp;Tabla2[[#This Row],[NUMERO DE DOCUMENTO]]&amp;Tabla2[[#This Row],[CONSECUENCIA JURÍDICA]]</f>
        <v>1190900469489Incumplimiento Parcial (Cláusula Penal)</v>
      </c>
      <c r="BN289" s="39" t="str">
        <f t="shared" si="28"/>
        <v>Unicos</v>
      </c>
      <c r="BO289" s="39" t="str">
        <f ca="1">IF(Tabla2[[#This Row],[CADUCIDAD]]=1,"In-Habilitado",IF(SUMIFS(BI:BI,BL:BL,"Aplica",F:F,F289,BN:BN,"Unicos")&gt;=5,"In-Habilitado",IF(SUMIFS(BJ:BJ,BL:BL,"Aplica",F:F,F289,BN:BN,"Unicos")&gt;=2,"In-Habilitado",IF(AND(SUMIFS(BI:BI,BL:BL,"Aplica",F:F,F289,BN:BN,"Unicos")&gt;=2,SUMIFS(BJ:BJ,BL:BL,"Aplica",F:F,F289,BN:BN,"Unicos")&gt;=1),"In-Habilitado",""))))</f>
        <v/>
      </c>
      <c r="BP289" s="39">
        <f t="shared" si="29"/>
        <v>0</v>
      </c>
      <c r="BQ289" s="39" t="str">
        <f>IF(N290="","SIN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89" s="39" t="e">
        <f>IF(OR(Tabla2[[#This Row],[ESTADO DE LA AUDIENCIA]]="Programada",Tabla2[[#This Row],[ESTADO DE LA AUDIENCIA]]="Suspendida",Tabla2[[#This Row],[ESTADO DE LA AUDIENCIA]]=""),2025,IF(Tabla2[[#This Row],[FECHA DE CONSTANCIA DE EJECUTORIA]]="",2025,TEXT(Tabla2[[#This Row],[FECHA DE CONSTANCIA DE EJECUTORIA]],"YYYY")*1))</f>
        <v>#VALUE!</v>
      </c>
      <c r="BT289" s="39">
        <f t="shared" si="31"/>
        <v>2018</v>
      </c>
      <c r="BU2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89" s="39" t="str">
        <f>IF(COUNTIF($A$1:A289,A289)&gt;1,"","Unicos")</f>
        <v>Unicos</v>
      </c>
      <c r="BW289" s="44" t="str">
        <f ca="1">IF(Tabla2[[#This Row],[ESTADO DE LA AUDIENCIA]]="Finalizada",IFERROR(IF(TEXT(Tabla2[[#This Row],[FECHA DE CONSTANCIA DE EJECUTORIA]],"dd/mm/yyyy")*1&gt;=CONCATENATE(TEXT(TODAY(),"dd/mm/"),YEAR(TODAY())-3)*1,"Aplica","No Aplica"),"Validar"),"No Aplica")</f>
        <v>Validar</v>
      </c>
    </row>
    <row r="290" spans="1:75" ht="37.5" hidden="1" customHeight="1">
      <c r="A290" s="38">
        <v>275</v>
      </c>
      <c r="B290" s="39" t="s">
        <v>18</v>
      </c>
      <c r="C290" s="39" t="s">
        <v>4</v>
      </c>
      <c r="D290" s="39" t="s">
        <v>1014</v>
      </c>
      <c r="E290" s="39" t="s">
        <v>518</v>
      </c>
      <c r="F290" s="39">
        <v>1020724389</v>
      </c>
      <c r="G290" s="39"/>
      <c r="H290" s="39" t="s">
        <v>519</v>
      </c>
      <c r="I290" s="39">
        <v>2017</v>
      </c>
      <c r="J290" s="39">
        <v>512</v>
      </c>
      <c r="K290" s="39" t="s">
        <v>1015</v>
      </c>
      <c r="L290" s="39" t="s">
        <v>169</v>
      </c>
      <c r="M290" s="39" t="s">
        <v>879</v>
      </c>
      <c r="N290" s="46" t="s">
        <v>56</v>
      </c>
      <c r="O290" s="41"/>
      <c r="P290" s="41"/>
      <c r="Q290" s="41"/>
      <c r="R290" s="39" t="s">
        <v>147</v>
      </c>
      <c r="S290" s="41"/>
      <c r="T290" s="39"/>
      <c r="U290" s="39"/>
      <c r="V290" s="41">
        <v>44056</v>
      </c>
      <c r="W290" s="39" t="s">
        <v>164</v>
      </c>
      <c r="X290" s="39" t="s">
        <v>165</v>
      </c>
      <c r="Y290" s="39" t="s">
        <v>268</v>
      </c>
      <c r="Z290" s="39">
        <v>3235</v>
      </c>
      <c r="AA290" s="41">
        <v>43346</v>
      </c>
      <c r="AB290" s="39" t="s">
        <v>154</v>
      </c>
      <c r="AC290" s="41"/>
      <c r="AD290" s="39"/>
      <c r="AE290" s="41"/>
      <c r="AF290" s="39"/>
      <c r="AG290" s="41">
        <v>43368</v>
      </c>
      <c r="AH290" s="41">
        <v>43369</v>
      </c>
      <c r="AI290" s="41"/>
      <c r="AJ290" s="41"/>
      <c r="AK290" s="39"/>
      <c r="AL290" s="41"/>
      <c r="AM290" s="42"/>
      <c r="AN290" s="42"/>
      <c r="AO290" s="41"/>
      <c r="AP290" s="39"/>
      <c r="AQ290" s="39"/>
      <c r="AR290" s="43" t="s">
        <v>153</v>
      </c>
      <c r="AS290" s="43" t="s">
        <v>153</v>
      </c>
      <c r="AT290" s="43" t="s">
        <v>153</v>
      </c>
      <c r="AU290" s="43" t="s">
        <v>153</v>
      </c>
      <c r="AV290" s="43" t="s">
        <v>153</v>
      </c>
      <c r="AW290" s="43" t="s">
        <v>153</v>
      </c>
      <c r="AX290" s="43"/>
      <c r="AY290" s="43"/>
      <c r="AZ290" s="43"/>
      <c r="BA290" s="39">
        <f t="shared" si="25"/>
        <v>1</v>
      </c>
      <c r="BB290" s="39">
        <f t="shared" si="26"/>
        <v>1</v>
      </c>
      <c r="BC290" s="39">
        <f>+IF(Tabla2[[#This Row],[PROCESOS_FINALIZADOS]]=1,0,1)</f>
        <v>0</v>
      </c>
      <c r="BD290" s="39">
        <f>+IF(AND(Tabla2[[#This Row],[ESTADO DEL PROCESO]]&lt;&gt;"FINALIZADo",Tabla2[[#This Row],[ESTADO DE LA AUDIENCIA]]="Suspendida"),1,0)</f>
        <v>0</v>
      </c>
      <c r="BE290" s="39">
        <f>+IF(AND(Tabla2[[#This Row],[ESTADO DEL PROCESO]]&lt;&gt;"FINALIZADO",Tabla2[[#This Row],[ESTADO DE LA AUDIENCIA]]="Finalizada"),1,0)</f>
        <v>0</v>
      </c>
      <c r="BF290" s="39">
        <f>+IF(AND(Tabla2[[#This Row],[ESTADO DEL PROCESO]]&lt;&gt;"FINALIZADo",Tabla2[[#This Row],[ESTADO DE LA AUDIENCIA]]="Programada"),1,0)</f>
        <v>0</v>
      </c>
      <c r="BG290" s="39">
        <f>+IF(AND(Tabla2[[#This Row],[ESTADO DEL PROCESO]]="FINALIZADo",Tabla2[[#This Row],[ESTADO DE LA AUDIENCIA]]=""),1,0)</f>
        <v>0</v>
      </c>
      <c r="BH290" s="39">
        <f>+IF(Tabla2[[#This Row],[TIPO RESUELVE]]="SANCION",1,0)</f>
        <v>0</v>
      </c>
      <c r="BI290" s="39">
        <f>IF(Tabla2[[#This Row],[ESTADO DE LA AUDIENCIA]]="Finalizada",IF(Tabla2[[#This Row],[CONSECUENCIA JURÍDICA]]="MULTA",1,0),0)</f>
        <v>0</v>
      </c>
      <c r="BJ290" s="39">
        <f>IF(Tabla2[[#This Row],[ESTADO DE LA AUDIENCIA]]="Finalizada",IF(IFERROR(SEARCH("INCUMPLIMIENTO",Tabla2[[#This Row],[CONSECUENCIA JURÍDICA]],1),"")=1,1,0),0)</f>
        <v>0</v>
      </c>
      <c r="BK290" s="39">
        <f>IF(Tabla2[[#This Row],[ESTADO DE LA AUDIENCIA]]="Finalizada",IF(Tabla2[[#This Row],[FECHA DE CONSTANCIA DE EJECUTORIA]]="","",IF(IFERROR(SEARCH("Caducidad del Contrato",Tabla2[[#This Row],[CONSECUENCIA JURÍDICA]],1),"")=1,1,0)),0)</f>
        <v>0</v>
      </c>
      <c r="BL290" s="39" t="str">
        <f t="shared" ca="1" si="27"/>
        <v>No_Aplica</v>
      </c>
      <c r="BM290" s="39" t="str">
        <f>Tabla2[[#This Row],[No. CONTRATO]]&amp;Tabla2[[#This Row],[NUMERO DE DOCUMENTO]]&amp;Tabla2[[#This Row],[CONSECUENCIA JURÍDICA]]</f>
        <v>5121020724389Terminación de la actuación sancionatoria</v>
      </c>
      <c r="BN290" s="39" t="str">
        <f t="shared" si="28"/>
        <v>Unicos</v>
      </c>
      <c r="BO290" s="39" t="str">
        <f ca="1">IF(Tabla2[[#This Row],[CADUCIDAD]]=1,"In-Habilitado",IF(SUMIFS(BI:BI,BL:BL,"Aplica",F:F,F290,BN:BN,"Unicos")&gt;=5,"In-Habilitado",IF(SUMIFS(BJ:BJ,BL:BL,"Aplica",F:F,F290,BN:BN,"Unicos")&gt;=2,"In-Habilitado",IF(AND(SUMIFS(BI:BI,BL:BL,"Aplica",F:F,F290,BN:BN,"Unicos")&gt;=2,SUMIFS(BJ:BJ,BL:BL,"Aplica",F:F,F290,BN:BN,"Unicos")&gt;=1),"In-Habilitado",""))))</f>
        <v/>
      </c>
      <c r="BP290" s="39">
        <f t="shared" si="29"/>
        <v>1</v>
      </c>
      <c r="BQ290" s="39" t="str">
        <f>IF(N291="","SIN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0" s="39" t="e">
        <f>IF(OR(Tabla2[[#This Row],[ESTADO DE LA AUDIENCIA]]="Programada",Tabla2[[#This Row],[ESTADO DE LA AUDIENCIA]]="Suspendida",Tabla2[[#This Row],[ESTADO DE LA AUDIENCIA]]=""),2025,IF(Tabla2[[#This Row],[FECHA DE CONSTANCIA DE EJECUTORIA]]="",2025,TEXT(Tabla2[[#This Row],[FECHA DE CONSTANCIA DE EJECUTORIA]],"YYYY")*1))</f>
        <v>#VALUE!</v>
      </c>
      <c r="BT290" s="39">
        <f t="shared" si="31"/>
        <v>2018</v>
      </c>
      <c r="BU2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0" s="39" t="str">
        <f>IF(COUNTIF($A$1:A290,A290)&gt;1,"","Unicos")</f>
        <v>Unicos</v>
      </c>
      <c r="BW290" s="44" t="str">
        <f ca="1">IF(Tabla2[[#This Row],[ESTADO DE LA AUDIENCIA]]="Finalizada",IFERROR(IF(TEXT(Tabla2[[#This Row],[FECHA DE CONSTANCIA DE EJECUTORIA]],"dd/mm/yyyy")*1&gt;=CONCATENATE(TEXT(TODAY(),"dd/mm/"),YEAR(TODAY())-3)*1,"Aplica","No Aplica"),"Validar"),"No Aplica")</f>
        <v>Validar</v>
      </c>
    </row>
    <row r="291" spans="1:75" ht="37.5" hidden="1" customHeight="1">
      <c r="A291" s="38">
        <v>276</v>
      </c>
      <c r="B291" s="39" t="s">
        <v>18</v>
      </c>
      <c r="C291" s="39" t="s">
        <v>4</v>
      </c>
      <c r="D291" s="39" t="s">
        <v>1016</v>
      </c>
      <c r="E291" s="39" t="s">
        <v>141</v>
      </c>
      <c r="F291" s="39">
        <v>800061695</v>
      </c>
      <c r="G291" s="39">
        <v>1</v>
      </c>
      <c r="H291" s="39" t="s">
        <v>142</v>
      </c>
      <c r="I291" s="39">
        <v>2016</v>
      </c>
      <c r="J291" s="39">
        <v>1318</v>
      </c>
      <c r="K291" s="39" t="s">
        <v>566</v>
      </c>
      <c r="L291" s="39" t="s">
        <v>144</v>
      </c>
      <c r="M291" s="39" t="s">
        <v>145</v>
      </c>
      <c r="N291" s="39" t="s">
        <v>56</v>
      </c>
      <c r="O291" s="41"/>
      <c r="P291" s="41"/>
      <c r="Q291" s="41"/>
      <c r="R291" s="39" t="s">
        <v>147</v>
      </c>
      <c r="S291" s="41"/>
      <c r="T291" s="39"/>
      <c r="U291" s="39"/>
      <c r="V291" s="41">
        <v>44056</v>
      </c>
      <c r="W291" s="39" t="s">
        <v>164</v>
      </c>
      <c r="X291" s="39" t="s">
        <v>165</v>
      </c>
      <c r="Y291" s="39" t="s">
        <v>268</v>
      </c>
      <c r="Z291" s="39">
        <v>3592</v>
      </c>
      <c r="AA291" s="41">
        <v>43375</v>
      </c>
      <c r="AB291" s="39" t="s">
        <v>154</v>
      </c>
      <c r="AC291" s="41"/>
      <c r="AD291" s="39"/>
      <c r="AE291" s="41"/>
      <c r="AF291" s="39"/>
      <c r="AG291" s="41">
        <v>43377</v>
      </c>
      <c r="AH291" s="41"/>
      <c r="AI291" s="41"/>
      <c r="AJ291" s="41"/>
      <c r="AK291" s="39"/>
      <c r="AL291" s="41"/>
      <c r="AM291" s="42"/>
      <c r="AN291" s="42"/>
      <c r="AO291" s="41"/>
      <c r="AP291" s="39"/>
      <c r="AQ291" s="39"/>
      <c r="AR291" s="43" t="s">
        <v>153</v>
      </c>
      <c r="AS291" s="43" t="s">
        <v>153</v>
      </c>
      <c r="AT291" s="43" t="s">
        <v>153</v>
      </c>
      <c r="AU291" s="43" t="s">
        <v>153</v>
      </c>
      <c r="AV291" s="43" t="s">
        <v>153</v>
      </c>
      <c r="AW291" s="43" t="s">
        <v>153</v>
      </c>
      <c r="AX291" s="43"/>
      <c r="AY291" s="43"/>
      <c r="AZ291" s="43"/>
      <c r="BA291" s="39">
        <f t="shared" si="25"/>
        <v>1</v>
      </c>
      <c r="BB291" s="39">
        <f t="shared" si="26"/>
        <v>1</v>
      </c>
      <c r="BC291" s="39">
        <f>+IF(Tabla2[[#This Row],[PROCESOS_FINALIZADOS]]=1,0,1)</f>
        <v>0</v>
      </c>
      <c r="BD291" s="39">
        <f>+IF(AND(Tabla2[[#This Row],[ESTADO DEL PROCESO]]&lt;&gt;"FINALIZADo",Tabla2[[#This Row],[ESTADO DE LA AUDIENCIA]]="Suspendida"),1,0)</f>
        <v>0</v>
      </c>
      <c r="BE291" s="39">
        <f>+IF(AND(Tabla2[[#This Row],[ESTADO DEL PROCESO]]&lt;&gt;"FINALIZADO",Tabla2[[#This Row],[ESTADO DE LA AUDIENCIA]]="Finalizada"),1,0)</f>
        <v>0</v>
      </c>
      <c r="BF291" s="39">
        <f>+IF(AND(Tabla2[[#This Row],[ESTADO DEL PROCESO]]&lt;&gt;"FINALIZADo",Tabla2[[#This Row],[ESTADO DE LA AUDIENCIA]]="Programada"),1,0)</f>
        <v>0</v>
      </c>
      <c r="BG291" s="39">
        <f>+IF(AND(Tabla2[[#This Row],[ESTADO DEL PROCESO]]="FINALIZADo",Tabla2[[#This Row],[ESTADO DE LA AUDIENCIA]]=""),1,0)</f>
        <v>0</v>
      </c>
      <c r="BH291" s="39">
        <f>+IF(Tabla2[[#This Row],[TIPO RESUELVE]]="SANCION",1,0)</f>
        <v>0</v>
      </c>
      <c r="BI291" s="39">
        <f>IF(Tabla2[[#This Row],[ESTADO DE LA AUDIENCIA]]="Finalizada",IF(Tabla2[[#This Row],[CONSECUENCIA JURÍDICA]]="MULTA",1,0),0)</f>
        <v>0</v>
      </c>
      <c r="BJ291" s="39">
        <f>IF(Tabla2[[#This Row],[ESTADO DE LA AUDIENCIA]]="Finalizada",IF(IFERROR(SEARCH("INCUMPLIMIENTO",Tabla2[[#This Row],[CONSECUENCIA JURÍDICA]],1),"")=1,1,0),0)</f>
        <v>0</v>
      </c>
      <c r="BK291" s="39">
        <f>IF(Tabla2[[#This Row],[ESTADO DE LA AUDIENCIA]]="Finalizada",IF(Tabla2[[#This Row],[FECHA DE CONSTANCIA DE EJECUTORIA]]="","",IF(IFERROR(SEARCH("Caducidad del Contrato",Tabla2[[#This Row],[CONSECUENCIA JURÍDICA]],1),"")=1,1,0)),0)</f>
        <v>0</v>
      </c>
      <c r="BL291" s="39" t="str">
        <f t="shared" ca="1" si="27"/>
        <v>No_Aplica</v>
      </c>
      <c r="BM291" s="39" t="str">
        <f>Tabla2[[#This Row],[No. CONTRATO]]&amp;Tabla2[[#This Row],[NUMERO DE DOCUMENTO]]&amp;Tabla2[[#This Row],[CONSECUENCIA JURÍDICA]]</f>
        <v>1318800061695Terminación de la actuación sancionatoria</v>
      </c>
      <c r="BN291" s="39" t="str">
        <f t="shared" si="28"/>
        <v>Unicos</v>
      </c>
      <c r="BO291" s="39" t="str">
        <f ca="1">IF(Tabla2[[#This Row],[CADUCIDAD]]=1,"In-Habilitado",IF(SUMIFS(BI:BI,BL:BL,"Aplica",F:F,F291,BN:BN,"Unicos")&gt;=5,"In-Habilitado",IF(SUMIFS(BJ:BJ,BL:BL,"Aplica",F:F,F291,BN:BN,"Unicos")&gt;=2,"In-Habilitado",IF(AND(SUMIFS(BI:BI,BL:BL,"Aplica",F:F,F291,BN:BN,"Unicos")&gt;=2,SUMIFS(BJ:BJ,BL:BL,"Aplica",F:F,F291,BN:BN,"Unicos")&gt;=1),"In-Habilitado",""))))</f>
        <v/>
      </c>
      <c r="BP291" s="39">
        <f t="shared" si="29"/>
        <v>1</v>
      </c>
      <c r="BQ291" s="39" t="str">
        <f>IF(N292="","SIN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1" s="39" t="e">
        <f>IF(OR(Tabla2[[#This Row],[ESTADO DE LA AUDIENCIA]]="Programada",Tabla2[[#This Row],[ESTADO DE LA AUDIENCIA]]="Suspendida",Tabla2[[#This Row],[ESTADO DE LA AUDIENCIA]]=""),2025,IF(Tabla2[[#This Row],[FECHA DE CONSTANCIA DE EJECUTORIA]]="",2025,TEXT(Tabla2[[#This Row],[FECHA DE CONSTANCIA DE EJECUTORIA]],"YYYY")*1))</f>
        <v>#VALUE!</v>
      </c>
      <c r="BT291" s="39">
        <f t="shared" si="31"/>
        <v>2018</v>
      </c>
      <c r="BU2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1" s="39" t="str">
        <f>IF(COUNTIF($A$1:A291,A291)&gt;1,"","Unicos")</f>
        <v>Unicos</v>
      </c>
      <c r="BW291" s="44" t="str">
        <f ca="1">IF(Tabla2[[#This Row],[ESTADO DE LA AUDIENCIA]]="Finalizada",IFERROR(IF(TEXT(Tabla2[[#This Row],[FECHA DE CONSTANCIA DE EJECUTORIA]],"dd/mm/yyyy")*1&gt;=CONCATENATE(TEXT(TODAY(),"dd/mm/"),YEAR(TODAY())-3)*1,"Aplica","No Aplica"),"Validar"),"No Aplica")</f>
        <v>Validar</v>
      </c>
    </row>
    <row r="292" spans="1:75" ht="37.5" hidden="1" customHeight="1">
      <c r="A292" s="38">
        <v>277</v>
      </c>
      <c r="B292" s="39" t="s">
        <v>14</v>
      </c>
      <c r="C292" s="39" t="s">
        <v>4</v>
      </c>
      <c r="D292" s="39" t="s">
        <v>1017</v>
      </c>
      <c r="E292" s="39" t="s">
        <v>141</v>
      </c>
      <c r="F292" s="39">
        <v>890301974</v>
      </c>
      <c r="G292" s="39"/>
      <c r="H292" s="39" t="s">
        <v>142</v>
      </c>
      <c r="I292" s="39">
        <v>2016</v>
      </c>
      <c r="J292" s="51">
        <v>76011482016</v>
      </c>
      <c r="K292" s="39" t="s">
        <v>1018</v>
      </c>
      <c r="L292" s="39" t="s">
        <v>169</v>
      </c>
      <c r="M292" s="39" t="s">
        <v>145</v>
      </c>
      <c r="N292" s="46" t="s">
        <v>56</v>
      </c>
      <c r="O292" s="41">
        <v>42853</v>
      </c>
      <c r="P292" s="41">
        <v>42898</v>
      </c>
      <c r="Q292" s="41">
        <v>43210</v>
      </c>
      <c r="R292" s="39" t="s">
        <v>147</v>
      </c>
      <c r="S292" s="41"/>
      <c r="T292" s="39"/>
      <c r="U292" s="39"/>
      <c r="V292" s="41"/>
      <c r="W292" s="39" t="s">
        <v>285</v>
      </c>
      <c r="X292" s="39" t="s">
        <v>151</v>
      </c>
      <c r="Y292" s="39" t="s">
        <v>152</v>
      </c>
      <c r="Z292" s="39">
        <v>2552</v>
      </c>
      <c r="AA292" s="41">
        <v>43210</v>
      </c>
      <c r="AB292" s="39" t="s">
        <v>154</v>
      </c>
      <c r="AC292" s="41"/>
      <c r="AD292" s="39"/>
      <c r="AE292" s="41"/>
      <c r="AF292" s="39"/>
      <c r="AG292" s="41">
        <v>43210</v>
      </c>
      <c r="AH292" s="41"/>
      <c r="AI292" s="41">
        <v>43222</v>
      </c>
      <c r="AJ292" s="41" t="s">
        <v>153</v>
      </c>
      <c r="AK292" s="39" t="s">
        <v>154</v>
      </c>
      <c r="AL292" s="41"/>
      <c r="AM292" s="42">
        <v>596141</v>
      </c>
      <c r="AN292" s="42"/>
      <c r="AO292" s="41"/>
      <c r="AP292" s="39"/>
      <c r="AQ292" s="39"/>
      <c r="AR292" s="43" t="s">
        <v>153</v>
      </c>
      <c r="AS292" s="43" t="s">
        <v>153</v>
      </c>
      <c r="AT292" s="43" t="s">
        <v>153</v>
      </c>
      <c r="AU292" s="43" t="s">
        <v>153</v>
      </c>
      <c r="AV292" s="43" t="s">
        <v>153</v>
      </c>
      <c r="AW292" s="43" t="s">
        <v>153</v>
      </c>
      <c r="AX292" s="43"/>
      <c r="AY292" s="43"/>
      <c r="AZ292" s="43"/>
      <c r="BA292" s="39">
        <f t="shared" si="25"/>
        <v>1</v>
      </c>
      <c r="BB292" s="39">
        <f t="shared" si="26"/>
        <v>1</v>
      </c>
      <c r="BC292" s="39">
        <f>+IF(Tabla2[[#This Row],[PROCESOS_FINALIZADOS]]=1,0,1)</f>
        <v>0</v>
      </c>
      <c r="BD292" s="39">
        <f>+IF(AND(Tabla2[[#This Row],[ESTADO DEL PROCESO]]&lt;&gt;"FINALIZADo",Tabla2[[#This Row],[ESTADO DE LA AUDIENCIA]]="Suspendida"),1,0)</f>
        <v>0</v>
      </c>
      <c r="BE292" s="39">
        <f>+IF(AND(Tabla2[[#This Row],[ESTADO DEL PROCESO]]&lt;&gt;"FINALIZADO",Tabla2[[#This Row],[ESTADO DE LA AUDIENCIA]]="Finalizada"),1,0)</f>
        <v>0</v>
      </c>
      <c r="BF292" s="39">
        <f>+IF(AND(Tabla2[[#This Row],[ESTADO DEL PROCESO]]&lt;&gt;"FINALIZADo",Tabla2[[#This Row],[ESTADO DE LA AUDIENCIA]]="Programada"),1,0)</f>
        <v>0</v>
      </c>
      <c r="BG292" s="39">
        <f>+IF(AND(Tabla2[[#This Row],[ESTADO DEL PROCESO]]="FINALIZADo",Tabla2[[#This Row],[ESTADO DE LA AUDIENCIA]]=""),1,0)</f>
        <v>0</v>
      </c>
      <c r="BH292" s="39">
        <f>+IF(Tabla2[[#This Row],[TIPO RESUELVE]]="SANCION",1,0)</f>
        <v>1</v>
      </c>
      <c r="BI292" s="39">
        <f>IF(Tabla2[[#This Row],[ESTADO DE LA AUDIENCIA]]="Finalizada",IF(Tabla2[[#This Row],[CONSECUENCIA JURÍDICA]]="MULTA",1,0),0)</f>
        <v>0</v>
      </c>
      <c r="BJ292" s="39">
        <f>IF(Tabla2[[#This Row],[ESTADO DE LA AUDIENCIA]]="Finalizada",IF(IFERROR(SEARCH("INCUMPLIMIENTO",Tabla2[[#This Row],[CONSECUENCIA JURÍDICA]],1),"")=1,1,0),0)</f>
        <v>1</v>
      </c>
      <c r="BK292" s="39">
        <f>IF(Tabla2[[#This Row],[ESTADO DE LA AUDIENCIA]]="Finalizada",IF(Tabla2[[#This Row],[FECHA DE CONSTANCIA DE EJECUTORIA]]="","",IF(IFERROR(SEARCH("Caducidad del Contrato",Tabla2[[#This Row],[CONSECUENCIA JURÍDICA]],1),"")=1,1,0)),0)</f>
        <v>0</v>
      </c>
      <c r="BL292" s="39" t="str">
        <f t="shared" ca="1" si="27"/>
        <v>No_Aplica</v>
      </c>
      <c r="BM292" s="39" t="str">
        <f>Tabla2[[#This Row],[No. CONTRATO]]&amp;Tabla2[[#This Row],[NUMERO DE DOCUMENTO]]&amp;Tabla2[[#This Row],[CONSECUENCIA JURÍDICA]]</f>
        <v>76011482016890301974Incumplimiento Parcial (Cláusula Penal)</v>
      </c>
      <c r="BN292" s="39" t="str">
        <f t="shared" si="28"/>
        <v>Unicos</v>
      </c>
      <c r="BO292" s="39" t="str">
        <f ca="1">IF(Tabla2[[#This Row],[CADUCIDAD]]=1,"In-Habilitado",IF(SUMIFS(BI:BI,BL:BL,"Aplica",F:F,F292,BN:BN,"Unicos")&gt;=5,"In-Habilitado",IF(SUMIFS(BJ:BJ,BL:BL,"Aplica",F:F,F292,BN:BN,"Unicos")&gt;=2,"In-Habilitado",IF(AND(SUMIFS(BI:BI,BL:BL,"Aplica",F:F,F292,BN:BN,"Unicos")&gt;=2,SUMIFS(BJ:BJ,BL:BL,"Aplica",F:F,F292,BN:BN,"Unicos")&gt;=1),"In-Habilitado",""))))</f>
        <v/>
      </c>
      <c r="BP292" s="39">
        <f t="shared" si="29"/>
        <v>0</v>
      </c>
      <c r="BQ292" s="39" t="str">
        <f>IF(N293="","SIN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9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2" s="39" t="e">
        <f>IF(OR(Tabla2[[#This Row],[ESTADO DE LA AUDIENCIA]]="Programada",Tabla2[[#This Row],[ESTADO DE LA AUDIENCIA]]="Suspendida",Tabla2[[#This Row],[ESTADO DE LA AUDIENCIA]]=""),2025,IF(Tabla2[[#This Row],[FECHA DE CONSTANCIA DE EJECUTORIA]]="",2025,TEXT(Tabla2[[#This Row],[FECHA DE CONSTANCIA DE EJECUTORIA]],"YYYY")*1))</f>
        <v>#VALUE!</v>
      </c>
      <c r="BT292" s="39">
        <f t="shared" si="31"/>
        <v>2018</v>
      </c>
      <c r="BU29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2" s="39" t="str">
        <f>IF(COUNTIF($A$1:A292,A292)&gt;1,"","Unicos")</f>
        <v>Unicos</v>
      </c>
      <c r="BW292" s="44" t="str">
        <f ca="1">IF(Tabla2[[#This Row],[ESTADO DE LA AUDIENCIA]]="Finalizada",IFERROR(IF(TEXT(Tabla2[[#This Row],[FECHA DE CONSTANCIA DE EJECUTORIA]],"dd/mm/yyyy")*1&gt;=CONCATENATE(TEXT(TODAY(),"dd/mm/"),YEAR(TODAY())-3)*1,"Aplica","No Aplica"),"Validar"),"No Aplica")</f>
        <v>Validar</v>
      </c>
    </row>
    <row r="293" spans="1:75" ht="37.5" hidden="1" customHeight="1">
      <c r="A293" s="38">
        <v>278</v>
      </c>
      <c r="B293" s="39" t="s">
        <v>534</v>
      </c>
      <c r="C293" s="39" t="s">
        <v>4</v>
      </c>
      <c r="D293" s="39" t="s">
        <v>791</v>
      </c>
      <c r="E293" s="39" t="s">
        <v>141</v>
      </c>
      <c r="F293" s="39">
        <v>900762984</v>
      </c>
      <c r="G293" s="39">
        <v>6</v>
      </c>
      <c r="H293" s="39" t="s">
        <v>142</v>
      </c>
      <c r="I293" s="39">
        <v>2016</v>
      </c>
      <c r="J293" s="40">
        <v>414</v>
      </c>
      <c r="K293" s="39" t="s">
        <v>792</v>
      </c>
      <c r="L293" s="39" t="s">
        <v>144</v>
      </c>
      <c r="M293" s="39" t="s">
        <v>145</v>
      </c>
      <c r="N293" s="39" t="s">
        <v>56</v>
      </c>
      <c r="O293" s="41"/>
      <c r="P293" s="41"/>
      <c r="Q293" s="41"/>
      <c r="R293" s="39" t="s">
        <v>147</v>
      </c>
      <c r="S293" s="41"/>
      <c r="T293" s="39"/>
      <c r="U293" s="39"/>
      <c r="V293" s="41">
        <v>43970</v>
      </c>
      <c r="W293" s="39" t="s">
        <v>1019</v>
      </c>
      <c r="X293" s="39" t="s">
        <v>151</v>
      </c>
      <c r="Y293" s="39" t="s">
        <v>152</v>
      </c>
      <c r="Z293" s="39">
        <v>1882</v>
      </c>
      <c r="AA293" s="41">
        <v>43287</v>
      </c>
      <c r="AB293" s="39" t="s">
        <v>198</v>
      </c>
      <c r="AC293" s="41">
        <v>43304</v>
      </c>
      <c r="AD293" s="39">
        <v>2651</v>
      </c>
      <c r="AE293" s="41">
        <v>43371</v>
      </c>
      <c r="AF293" s="39" t="s">
        <v>229</v>
      </c>
      <c r="AG293" s="41">
        <v>43378</v>
      </c>
      <c r="AH293" s="41">
        <v>43427</v>
      </c>
      <c r="AI293" s="41">
        <v>43427</v>
      </c>
      <c r="AJ293" s="41" t="s">
        <v>153</v>
      </c>
      <c r="AK293" s="39" t="s">
        <v>198</v>
      </c>
      <c r="AL293" s="41">
        <v>43427</v>
      </c>
      <c r="AM293" s="42">
        <v>12622236</v>
      </c>
      <c r="AN293" s="42">
        <v>12622236</v>
      </c>
      <c r="AO293" s="41">
        <v>44196</v>
      </c>
      <c r="AP293" s="39"/>
      <c r="AQ293" s="39"/>
      <c r="AR293" s="43" t="s">
        <v>153</v>
      </c>
      <c r="AS293" s="43" t="s">
        <v>153</v>
      </c>
      <c r="AT293" s="43" t="s">
        <v>153</v>
      </c>
      <c r="AU293" s="43" t="s">
        <v>153</v>
      </c>
      <c r="AV293" s="43" t="s">
        <v>153</v>
      </c>
      <c r="AW293" s="43" t="s">
        <v>153</v>
      </c>
      <c r="AX293" s="43"/>
      <c r="AY293" s="43"/>
      <c r="AZ293" s="43"/>
      <c r="BA293" s="39">
        <f t="shared" si="25"/>
        <v>1</v>
      </c>
      <c r="BB293" s="39">
        <f t="shared" si="26"/>
        <v>1</v>
      </c>
      <c r="BC293" s="39">
        <f>+IF(Tabla2[[#This Row],[PROCESOS_FINALIZADOS]]=1,0,1)</f>
        <v>0</v>
      </c>
      <c r="BD293" s="39">
        <f>+IF(AND(Tabla2[[#This Row],[ESTADO DEL PROCESO]]&lt;&gt;"FINALIZADo",Tabla2[[#This Row],[ESTADO DE LA AUDIENCIA]]="Suspendida"),1,0)</f>
        <v>0</v>
      </c>
      <c r="BE293" s="39">
        <f>+IF(AND(Tabla2[[#This Row],[ESTADO DEL PROCESO]]&lt;&gt;"FINALIZADO",Tabla2[[#This Row],[ESTADO DE LA AUDIENCIA]]="Finalizada"),1,0)</f>
        <v>0</v>
      </c>
      <c r="BF293" s="39">
        <f>+IF(AND(Tabla2[[#This Row],[ESTADO DEL PROCESO]]&lt;&gt;"FINALIZADo",Tabla2[[#This Row],[ESTADO DE LA AUDIENCIA]]="Programada"),1,0)</f>
        <v>0</v>
      </c>
      <c r="BG293" s="39">
        <f>+IF(AND(Tabla2[[#This Row],[ESTADO DEL PROCESO]]="FINALIZADo",Tabla2[[#This Row],[ESTADO DE LA AUDIENCIA]]=""),1,0)</f>
        <v>0</v>
      </c>
      <c r="BH293" s="39">
        <f>+IF(Tabla2[[#This Row],[TIPO RESUELVE]]="SANCION",1,0)</f>
        <v>1</v>
      </c>
      <c r="BI293" s="39">
        <f>IF(Tabla2[[#This Row],[ESTADO DE LA AUDIENCIA]]="Finalizada",IF(Tabla2[[#This Row],[CONSECUENCIA JURÍDICA]]="MULTA",1,0),0)</f>
        <v>0</v>
      </c>
      <c r="BJ293" s="39">
        <f>IF(Tabla2[[#This Row],[ESTADO DE LA AUDIENCIA]]="Finalizada",IF(IFERROR(SEARCH("INCUMPLIMIENTO",Tabla2[[#This Row],[CONSECUENCIA JURÍDICA]],1),"")=1,1,0),0)</f>
        <v>1</v>
      </c>
      <c r="BK293" s="39">
        <f>IF(Tabla2[[#This Row],[ESTADO DE LA AUDIENCIA]]="Finalizada",IF(Tabla2[[#This Row],[FECHA DE CONSTANCIA DE EJECUTORIA]]="","",IF(IFERROR(SEARCH("Caducidad del Contrato",Tabla2[[#This Row],[CONSECUENCIA JURÍDICA]],1),"")=1,1,0)),0)</f>
        <v>0</v>
      </c>
      <c r="BL293" s="39" t="str">
        <f t="shared" ca="1" si="27"/>
        <v>No_Aplica</v>
      </c>
      <c r="BM293" s="39" t="str">
        <f>Tabla2[[#This Row],[No. CONTRATO]]&amp;Tabla2[[#This Row],[NUMERO DE DOCUMENTO]]&amp;Tabla2[[#This Row],[CONSECUENCIA JURÍDICA]]</f>
        <v>414900762984Incumplimiento Parcial (Cláusula Penal)</v>
      </c>
      <c r="BN293" s="39" t="str">
        <f t="shared" si="28"/>
        <v>Unicos</v>
      </c>
      <c r="BO293" s="39" t="str">
        <f ca="1">IF(Tabla2[[#This Row],[CADUCIDAD]]=1,"In-Habilitado",IF(SUMIFS(BI:BI,BL:BL,"Aplica",F:F,F293,BN:BN,"Unicos")&gt;=5,"In-Habilitado",IF(SUMIFS(BJ:BJ,BL:BL,"Aplica",F:F,F293,BN:BN,"Unicos")&gt;=2,"In-Habilitado",IF(AND(SUMIFS(BI:BI,BL:BL,"Aplica",F:F,F293,BN:BN,"Unicos")&gt;=2,SUMIFS(BJ:BJ,BL:BL,"Aplica",F:F,F293,BN:BN,"Unicos")&gt;=1),"In-Habilitado",""))))</f>
        <v/>
      </c>
      <c r="BP293" s="39">
        <f t="shared" si="29"/>
        <v>0</v>
      </c>
      <c r="BQ293" s="39" t="str">
        <f>IF(N294="","SIN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9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3" s="39" t="e">
        <f>IF(OR(Tabla2[[#This Row],[ESTADO DE LA AUDIENCIA]]="Programada",Tabla2[[#This Row],[ESTADO DE LA AUDIENCIA]]="Suspendida",Tabla2[[#This Row],[ESTADO DE LA AUDIENCIA]]=""),2025,IF(Tabla2[[#This Row],[FECHA DE CONSTANCIA DE EJECUTORIA]]="",2025,TEXT(Tabla2[[#This Row],[FECHA DE CONSTANCIA DE EJECUTORIA]],"YYYY")*1))</f>
        <v>#VALUE!</v>
      </c>
      <c r="BT293" s="39">
        <f t="shared" si="31"/>
        <v>2018</v>
      </c>
      <c r="BU29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3" s="39" t="str">
        <f>IF(COUNTIF($A$1:A293,A293)&gt;1,"","Unicos")</f>
        <v>Unicos</v>
      </c>
      <c r="BW293" s="44" t="str">
        <f ca="1">IF(Tabla2[[#This Row],[ESTADO DE LA AUDIENCIA]]="Finalizada",IFERROR(IF(TEXT(Tabla2[[#This Row],[FECHA DE CONSTANCIA DE EJECUTORIA]],"dd/mm/yyyy")*1&gt;=CONCATENATE(TEXT(TODAY(),"dd/mm/"),YEAR(TODAY())-3)*1,"Aplica","No Aplica"),"Validar"),"No Aplica")</f>
        <v>Validar</v>
      </c>
    </row>
    <row r="294" spans="1:75" ht="37.5" hidden="1" customHeight="1">
      <c r="A294" s="38">
        <v>279</v>
      </c>
      <c r="B294" s="39" t="s">
        <v>22</v>
      </c>
      <c r="C294" s="39" t="s">
        <v>4</v>
      </c>
      <c r="D294" s="39" t="s">
        <v>919</v>
      </c>
      <c r="E294" s="39" t="s">
        <v>141</v>
      </c>
      <c r="F294" s="39">
        <v>815004482</v>
      </c>
      <c r="G294" s="39">
        <v>1</v>
      </c>
      <c r="H294" s="39" t="s">
        <v>142</v>
      </c>
      <c r="I294" s="39">
        <v>2016</v>
      </c>
      <c r="J294" s="51">
        <v>147</v>
      </c>
      <c r="K294" s="39" t="s">
        <v>160</v>
      </c>
      <c r="L294" s="39" t="s">
        <v>144</v>
      </c>
      <c r="M294" s="39" t="s">
        <v>145</v>
      </c>
      <c r="N294" s="39" t="s">
        <v>920</v>
      </c>
      <c r="O294" s="41">
        <v>43229</v>
      </c>
      <c r="P294" s="41">
        <v>43231</v>
      </c>
      <c r="Q294" s="41">
        <v>43231</v>
      </c>
      <c r="R294" s="39" t="s">
        <v>147</v>
      </c>
      <c r="S294" s="41"/>
      <c r="T294" s="39" t="s">
        <v>921</v>
      </c>
      <c r="U294" s="39" t="s">
        <v>684</v>
      </c>
      <c r="V294" s="41">
        <v>43596</v>
      </c>
      <c r="W294" s="39" t="s">
        <v>164</v>
      </c>
      <c r="X294" s="39" t="s">
        <v>151</v>
      </c>
      <c r="Y294" s="39" t="s">
        <v>1020</v>
      </c>
      <c r="Z294" s="39">
        <v>1601</v>
      </c>
      <c r="AA294" s="41">
        <v>43229</v>
      </c>
      <c r="AB294" s="39" t="s">
        <v>154</v>
      </c>
      <c r="AC294" s="41"/>
      <c r="AD294" s="39"/>
      <c r="AE294" s="41"/>
      <c r="AF294" s="39"/>
      <c r="AG294" s="41">
        <v>43230</v>
      </c>
      <c r="AH294" s="41"/>
      <c r="AI294" s="41">
        <v>43396</v>
      </c>
      <c r="AJ294" s="41" t="s">
        <v>153</v>
      </c>
      <c r="AK294" s="39" t="s">
        <v>154</v>
      </c>
      <c r="AL294" s="41"/>
      <c r="AM294" s="42">
        <v>44515435</v>
      </c>
      <c r="AN294" s="42">
        <v>44515435</v>
      </c>
      <c r="AO294" s="41">
        <v>43292</v>
      </c>
      <c r="AP294" s="39"/>
      <c r="AQ294" s="39"/>
      <c r="AR294" s="43" t="s">
        <v>153</v>
      </c>
      <c r="AS294" s="43" t="s">
        <v>153</v>
      </c>
      <c r="AT294" s="43" t="s">
        <v>153</v>
      </c>
      <c r="AU294" s="43" t="s">
        <v>153</v>
      </c>
      <c r="AV294" s="43" t="s">
        <v>153</v>
      </c>
      <c r="AW294" s="43" t="s">
        <v>153</v>
      </c>
      <c r="AX294" s="43"/>
      <c r="AY294" s="43"/>
      <c r="AZ294" s="43"/>
      <c r="BA294" s="39">
        <f t="shared" si="25"/>
        <v>1</v>
      </c>
      <c r="BB294" s="39">
        <f t="shared" si="26"/>
        <v>1</v>
      </c>
      <c r="BC294" s="39">
        <f>+IF(Tabla2[[#This Row],[PROCESOS_FINALIZADOS]]=1,0,1)</f>
        <v>0</v>
      </c>
      <c r="BD294" s="39">
        <f>+IF(AND(Tabla2[[#This Row],[ESTADO DEL PROCESO]]&lt;&gt;"FINALIZADo",Tabla2[[#This Row],[ESTADO DE LA AUDIENCIA]]="Suspendida"),1,0)</f>
        <v>0</v>
      </c>
      <c r="BE294" s="39">
        <f>+IF(AND(Tabla2[[#This Row],[ESTADO DEL PROCESO]]&lt;&gt;"FINALIZADO",Tabla2[[#This Row],[ESTADO DE LA AUDIENCIA]]="Finalizada"),1,0)</f>
        <v>0</v>
      </c>
      <c r="BF294" s="39">
        <f>+IF(AND(Tabla2[[#This Row],[ESTADO DEL PROCESO]]&lt;&gt;"FINALIZADo",Tabla2[[#This Row],[ESTADO DE LA AUDIENCIA]]="Programada"),1,0)</f>
        <v>0</v>
      </c>
      <c r="BG294" s="39">
        <f>+IF(AND(Tabla2[[#This Row],[ESTADO DEL PROCESO]]="FINALIZADo",Tabla2[[#This Row],[ESTADO DE LA AUDIENCIA]]=""),1,0)</f>
        <v>0</v>
      </c>
      <c r="BH294" s="39">
        <f>+IF(Tabla2[[#This Row],[TIPO RESUELVE]]="SANCION",1,0)</f>
        <v>1</v>
      </c>
      <c r="BI294" s="39">
        <f>IF(Tabla2[[#This Row],[ESTADO DE LA AUDIENCIA]]="Finalizada",IF(Tabla2[[#This Row],[CONSECUENCIA JURÍDICA]]="MULTA",1,0),0)</f>
        <v>0</v>
      </c>
      <c r="BJ294" s="39">
        <f>IF(Tabla2[[#This Row],[ESTADO DE LA AUDIENCIA]]="Finalizada",IF(IFERROR(SEARCH("INCUMPLIMIENTO",Tabla2[[#This Row],[CONSECUENCIA JURÍDICA]],1),"")=1,1,0),0)</f>
        <v>0</v>
      </c>
      <c r="BK294" s="39">
        <f>IF(Tabla2[[#This Row],[ESTADO DE LA AUDIENCIA]]="Finalizada",IF(Tabla2[[#This Row],[FECHA DE CONSTANCIA DE EJECUTORIA]]="","",IF(IFERROR(SEARCH("Caducidad del Contrato",Tabla2[[#This Row],[CONSECUENCIA JURÍDICA]],1),"")=1,1,0)),0)</f>
        <v>1</v>
      </c>
      <c r="BL294" s="39" t="str">
        <f t="shared" ca="1" si="27"/>
        <v>No_Aplica</v>
      </c>
      <c r="BM294" s="39" t="str">
        <f>Tabla2[[#This Row],[No. CONTRATO]]&amp;Tabla2[[#This Row],[NUMERO DE DOCUMENTO]]&amp;Tabla2[[#This Row],[CONSECUENCIA JURÍDICA]]</f>
        <v>147815004482Caducidad del Contrato</v>
      </c>
      <c r="BN294" s="39" t="str">
        <f t="shared" si="28"/>
        <v>Unicos</v>
      </c>
      <c r="BO294" s="39" t="str">
        <f>IF(Tabla2[[#This Row],[CADUCIDAD]]=1,"In-Habilitado",IF(SUMIFS(BI:BI,BL:BL,"Aplica",F:F,F294,BN:BN,"Unicos")&gt;=5,"In-Habilitado",IF(SUMIFS(BJ:BJ,BL:BL,"Aplica",F:F,F294,BN:BN,"Unicos")&gt;=2,"In-Habilitado",IF(AND(SUMIFS(BI:BI,BL:BL,"Aplica",F:F,F294,BN:BN,"Unicos")&gt;=2,SUMIFS(BJ:BJ,BL:BL,"Aplica",F:F,F294,BN:BN,"Unicos")&gt;=1),"In-Habilitado",""))))</f>
        <v>In-Habilitado</v>
      </c>
      <c r="BP294" s="39">
        <f t="shared" si="29"/>
        <v>0</v>
      </c>
      <c r="BQ294" s="39" t="str">
        <f>IF(N295="","SIN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9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4" s="39" t="e">
        <f>IF(OR(Tabla2[[#This Row],[ESTADO DE LA AUDIENCIA]]="Programada",Tabla2[[#This Row],[ESTADO DE LA AUDIENCIA]]="Suspendida",Tabla2[[#This Row],[ESTADO DE LA AUDIENCIA]]=""),2025,IF(Tabla2[[#This Row],[FECHA DE CONSTANCIA DE EJECUTORIA]]="",2025,TEXT(Tabla2[[#This Row],[FECHA DE CONSTANCIA DE EJECUTORIA]],"YYYY")*1))</f>
        <v>#VALUE!</v>
      </c>
      <c r="BT294" s="39">
        <f t="shared" si="31"/>
        <v>2018</v>
      </c>
      <c r="BU29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4" s="39" t="str">
        <f>IF(COUNTIF($A$1:A294,A294)&gt;1,"","Unicos")</f>
        <v>Unicos</v>
      </c>
      <c r="BW294" s="44" t="str">
        <f ca="1">IF(Tabla2[[#This Row],[ESTADO DE LA AUDIENCIA]]="Finalizada",IFERROR(IF(TEXT(Tabla2[[#This Row],[FECHA DE CONSTANCIA DE EJECUTORIA]],"dd/mm/yyyy")*1&gt;=CONCATENATE(TEXT(TODAY(),"dd/mm/"),YEAR(TODAY())-3)*1,"Aplica","No Aplica"),"Validar"),"No Aplica")</f>
        <v>Validar</v>
      </c>
    </row>
    <row r="295" spans="1:75" ht="37.5" hidden="1" customHeight="1">
      <c r="A295" s="38">
        <v>280</v>
      </c>
      <c r="B295" s="39" t="s">
        <v>14</v>
      </c>
      <c r="C295" s="39" t="s">
        <v>4</v>
      </c>
      <c r="D295" s="39" t="s">
        <v>1021</v>
      </c>
      <c r="E295" s="39" t="s">
        <v>518</v>
      </c>
      <c r="F295" s="39">
        <v>16758458</v>
      </c>
      <c r="G295" s="39"/>
      <c r="H295" s="39" t="s">
        <v>519</v>
      </c>
      <c r="I295" s="39">
        <v>2017</v>
      </c>
      <c r="J295" s="40">
        <v>76000072017</v>
      </c>
      <c r="K295" s="39" t="s">
        <v>1022</v>
      </c>
      <c r="L295" s="39" t="s">
        <v>1023</v>
      </c>
      <c r="M295" s="39" t="s">
        <v>578</v>
      </c>
      <c r="N295" s="68" t="s">
        <v>1024</v>
      </c>
      <c r="O295" s="64">
        <v>43174</v>
      </c>
      <c r="P295" s="64">
        <v>43208</v>
      </c>
      <c r="Q295" s="64">
        <v>43229</v>
      </c>
      <c r="R295" s="65" t="s">
        <v>147</v>
      </c>
      <c r="S295" s="66"/>
      <c r="T295" s="66" t="s">
        <v>1025</v>
      </c>
      <c r="U295" s="69" t="s">
        <v>1026</v>
      </c>
      <c r="V295" s="67">
        <v>43229</v>
      </c>
      <c r="W295" s="39" t="s">
        <v>903</v>
      </c>
      <c r="X295" s="39" t="s">
        <v>151</v>
      </c>
      <c r="Y295" s="39" t="s">
        <v>152</v>
      </c>
      <c r="Z295" s="39">
        <v>3123</v>
      </c>
      <c r="AA295" s="41">
        <v>43348</v>
      </c>
      <c r="AB295" s="39" t="s">
        <v>198</v>
      </c>
      <c r="AC295" s="41">
        <v>43348</v>
      </c>
      <c r="AD295" s="39">
        <v>3123</v>
      </c>
      <c r="AE295" s="41">
        <v>43348</v>
      </c>
      <c r="AF295" s="39" t="s">
        <v>229</v>
      </c>
      <c r="AG295" s="41">
        <v>43379</v>
      </c>
      <c r="AH295" s="41">
        <v>43409</v>
      </c>
      <c r="AI295" s="41">
        <v>43250</v>
      </c>
      <c r="AJ295" s="41" t="s">
        <v>153</v>
      </c>
      <c r="AK295" s="39" t="s">
        <v>154</v>
      </c>
      <c r="AL295" s="41"/>
      <c r="AM295" s="42">
        <v>2199313</v>
      </c>
      <c r="AN295" s="42"/>
      <c r="AO295" s="41"/>
      <c r="AP295" s="39"/>
      <c r="AQ295" s="39"/>
      <c r="AR295" s="43" t="s">
        <v>153</v>
      </c>
      <c r="AS295" s="43" t="s">
        <v>153</v>
      </c>
      <c r="AT295" s="43" t="s">
        <v>153</v>
      </c>
      <c r="AU295" s="43" t="s">
        <v>153</v>
      </c>
      <c r="AV295" s="43" t="s">
        <v>153</v>
      </c>
      <c r="AW295" s="43" t="s">
        <v>153</v>
      </c>
      <c r="AX295" s="43"/>
      <c r="AY295" s="43"/>
      <c r="AZ295" s="43"/>
      <c r="BA295" s="39">
        <f t="shared" si="25"/>
        <v>1</v>
      </c>
      <c r="BB295" s="39">
        <f t="shared" si="26"/>
        <v>1</v>
      </c>
      <c r="BC295" s="39">
        <f>+IF(Tabla2[[#This Row],[PROCESOS_FINALIZADOS]]=1,0,1)</f>
        <v>0</v>
      </c>
      <c r="BD295" s="39">
        <f>+IF(AND(Tabla2[[#This Row],[ESTADO DEL PROCESO]]&lt;&gt;"FINALIZADo",Tabla2[[#This Row],[ESTADO DE LA AUDIENCIA]]="Suspendida"),1,0)</f>
        <v>0</v>
      </c>
      <c r="BE295" s="39">
        <f>+IF(AND(Tabla2[[#This Row],[ESTADO DEL PROCESO]]&lt;&gt;"FINALIZADO",Tabla2[[#This Row],[ESTADO DE LA AUDIENCIA]]="Finalizada"),1,0)</f>
        <v>0</v>
      </c>
      <c r="BF295" s="39">
        <f>+IF(AND(Tabla2[[#This Row],[ESTADO DEL PROCESO]]&lt;&gt;"FINALIZADo",Tabla2[[#This Row],[ESTADO DE LA AUDIENCIA]]="Programada"),1,0)</f>
        <v>0</v>
      </c>
      <c r="BG295" s="39">
        <f>+IF(AND(Tabla2[[#This Row],[ESTADO DEL PROCESO]]="FINALIZADo",Tabla2[[#This Row],[ESTADO DE LA AUDIENCIA]]=""),1,0)</f>
        <v>0</v>
      </c>
      <c r="BH295" s="39">
        <f>+IF(Tabla2[[#This Row],[TIPO RESUELVE]]="SANCION",1,0)</f>
        <v>1</v>
      </c>
      <c r="BI295" s="39">
        <f>IF(Tabla2[[#This Row],[ESTADO DE LA AUDIENCIA]]="Finalizada",IF(Tabla2[[#This Row],[CONSECUENCIA JURÍDICA]]="MULTA",1,0),0)</f>
        <v>0</v>
      </c>
      <c r="BJ295" s="39">
        <f>IF(Tabla2[[#This Row],[ESTADO DE LA AUDIENCIA]]="Finalizada",IF(IFERROR(SEARCH("INCUMPLIMIENTO",Tabla2[[#This Row],[CONSECUENCIA JURÍDICA]],1),"")=1,1,0),0)</f>
        <v>1</v>
      </c>
      <c r="BK295" s="39">
        <f>IF(Tabla2[[#This Row],[ESTADO DE LA AUDIENCIA]]="Finalizada",IF(Tabla2[[#This Row],[FECHA DE CONSTANCIA DE EJECUTORIA]]="","",IF(IFERROR(SEARCH("Caducidad del Contrato",Tabla2[[#This Row],[CONSECUENCIA JURÍDICA]],1),"")=1,1,0)),0)</f>
        <v>0</v>
      </c>
      <c r="BL295" s="39" t="str">
        <f t="shared" ca="1" si="27"/>
        <v>No_Aplica</v>
      </c>
      <c r="BM295" s="39" t="str">
        <f>Tabla2[[#This Row],[No. CONTRATO]]&amp;Tabla2[[#This Row],[NUMERO DE DOCUMENTO]]&amp;Tabla2[[#This Row],[CONSECUENCIA JURÍDICA]]</f>
        <v>7600007201716758458Incumplimiento Parcial (Cláusula Penal)</v>
      </c>
      <c r="BN295" s="39" t="str">
        <f t="shared" si="28"/>
        <v>Unicos</v>
      </c>
      <c r="BO295" s="39" t="str">
        <f ca="1">IF(Tabla2[[#This Row],[CADUCIDAD]]=1,"In-Habilitado",IF(SUMIFS(BI:BI,BL:BL,"Aplica",F:F,F295,BN:BN,"Unicos")&gt;=5,"In-Habilitado",IF(SUMIFS(BJ:BJ,BL:BL,"Aplica",F:F,F295,BN:BN,"Unicos")&gt;=2,"In-Habilitado",IF(AND(SUMIFS(BI:BI,BL:BL,"Aplica",F:F,F295,BN:BN,"Unicos")&gt;=2,SUMIFS(BJ:BJ,BL:BL,"Aplica",F:F,F295,BN:BN,"Unicos")&gt;=1),"In-Habilitado",""))))</f>
        <v/>
      </c>
      <c r="BP295" s="39">
        <f t="shared" si="29"/>
        <v>0</v>
      </c>
      <c r="BQ295" s="39" t="str">
        <f>IF(N296="","SIN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29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5" s="39" t="e">
        <f>IF(OR(Tabla2[[#This Row],[ESTADO DE LA AUDIENCIA]]="Programada",Tabla2[[#This Row],[ESTADO DE LA AUDIENCIA]]="Suspendida",Tabla2[[#This Row],[ESTADO DE LA AUDIENCIA]]=""),2025,IF(Tabla2[[#This Row],[FECHA DE CONSTANCIA DE EJECUTORIA]]="",2025,TEXT(Tabla2[[#This Row],[FECHA DE CONSTANCIA DE EJECUTORIA]],"YYYY")*1))</f>
        <v>#VALUE!</v>
      </c>
      <c r="BT295" s="39">
        <f t="shared" si="31"/>
        <v>2018</v>
      </c>
      <c r="BU29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5" s="39" t="str">
        <f>IF(COUNTIF($A$1:A295,A295)&gt;1,"","Unicos")</f>
        <v>Unicos</v>
      </c>
      <c r="BW295" s="44" t="str">
        <f ca="1">IF(Tabla2[[#This Row],[ESTADO DE LA AUDIENCIA]]="Finalizada",IFERROR(IF(TEXT(Tabla2[[#This Row],[FECHA DE CONSTANCIA DE EJECUTORIA]],"dd/mm/yyyy")*1&gt;=CONCATENATE(TEXT(TODAY(),"dd/mm/"),YEAR(TODAY())-3)*1,"Aplica","No Aplica"),"Validar"),"No Aplica")</f>
        <v>Validar</v>
      </c>
    </row>
    <row r="296" spans="1:75" ht="37.5" hidden="1" customHeight="1">
      <c r="A296" s="38">
        <v>281</v>
      </c>
      <c r="B296" s="39" t="s">
        <v>22</v>
      </c>
      <c r="C296" s="39" t="s">
        <v>4</v>
      </c>
      <c r="D296" s="39" t="s">
        <v>563</v>
      </c>
      <c r="E296" s="39" t="s">
        <v>141</v>
      </c>
      <c r="F296" s="39">
        <v>860005068</v>
      </c>
      <c r="G296" s="39">
        <v>3</v>
      </c>
      <c r="H296" s="39" t="s">
        <v>142</v>
      </c>
      <c r="I296" s="39">
        <v>2016</v>
      </c>
      <c r="J296" s="51">
        <v>172</v>
      </c>
      <c r="K296" s="39" t="s">
        <v>1027</v>
      </c>
      <c r="L296" s="39" t="s">
        <v>169</v>
      </c>
      <c r="M296" s="39" t="s">
        <v>145</v>
      </c>
      <c r="N296" s="39" t="s">
        <v>1028</v>
      </c>
      <c r="O296" s="41">
        <v>43171</v>
      </c>
      <c r="P296" s="41">
        <v>43179</v>
      </c>
      <c r="Q296" s="41">
        <v>43381</v>
      </c>
      <c r="R296" s="39" t="s">
        <v>147</v>
      </c>
      <c r="S296" s="41"/>
      <c r="T296" s="39" t="s">
        <v>234</v>
      </c>
      <c r="U296" s="39" t="s">
        <v>684</v>
      </c>
      <c r="V296" s="41">
        <v>43381</v>
      </c>
      <c r="W296" s="39" t="s">
        <v>164</v>
      </c>
      <c r="X296" s="39" t="s">
        <v>151</v>
      </c>
      <c r="Y296" s="39" t="s">
        <v>152</v>
      </c>
      <c r="Z296" s="39">
        <v>3126</v>
      </c>
      <c r="AA296" s="41">
        <v>43340</v>
      </c>
      <c r="AB296" s="39" t="s">
        <v>198</v>
      </c>
      <c r="AC296" s="41">
        <v>43346</v>
      </c>
      <c r="AD296" s="39">
        <v>3532</v>
      </c>
      <c r="AE296" s="41">
        <v>43381</v>
      </c>
      <c r="AF296" s="39" t="s">
        <v>229</v>
      </c>
      <c r="AG296" s="41">
        <v>43382</v>
      </c>
      <c r="AH296" s="41">
        <v>45433</v>
      </c>
      <c r="AI296" s="41">
        <v>43382</v>
      </c>
      <c r="AJ296" s="41" t="s">
        <v>153</v>
      </c>
      <c r="AK296" s="39" t="s">
        <v>198</v>
      </c>
      <c r="AL296" s="41">
        <v>43425</v>
      </c>
      <c r="AM296" s="42">
        <v>33523892</v>
      </c>
      <c r="AN296" s="42">
        <v>33523892</v>
      </c>
      <c r="AO296" s="41">
        <v>43440</v>
      </c>
      <c r="AP296" s="39"/>
      <c r="AQ296" s="39"/>
      <c r="AR296" s="43" t="s">
        <v>153</v>
      </c>
      <c r="AS296" s="43" t="s">
        <v>153</v>
      </c>
      <c r="AT296" s="43" t="s">
        <v>153</v>
      </c>
      <c r="AU296" s="43" t="s">
        <v>153</v>
      </c>
      <c r="AV296" s="43" t="s">
        <v>153</v>
      </c>
      <c r="AW296" s="43" t="s">
        <v>153</v>
      </c>
      <c r="AX296" s="43"/>
      <c r="AY296" s="43"/>
      <c r="AZ296" s="43"/>
      <c r="BA296" s="39">
        <f t="shared" si="25"/>
        <v>1</v>
      </c>
      <c r="BB296" s="39">
        <f t="shared" si="26"/>
        <v>1</v>
      </c>
      <c r="BC296" s="39">
        <f>+IF(Tabla2[[#This Row],[PROCESOS_FINALIZADOS]]=1,0,1)</f>
        <v>0</v>
      </c>
      <c r="BD296" s="39">
        <f>+IF(AND(Tabla2[[#This Row],[ESTADO DEL PROCESO]]&lt;&gt;"FINALIZADo",Tabla2[[#This Row],[ESTADO DE LA AUDIENCIA]]="Suspendida"),1,0)</f>
        <v>0</v>
      </c>
      <c r="BE296" s="39">
        <f>+IF(AND(Tabla2[[#This Row],[ESTADO DEL PROCESO]]&lt;&gt;"FINALIZADO",Tabla2[[#This Row],[ESTADO DE LA AUDIENCIA]]="Finalizada"),1,0)</f>
        <v>0</v>
      </c>
      <c r="BF296" s="39">
        <f>+IF(AND(Tabla2[[#This Row],[ESTADO DEL PROCESO]]&lt;&gt;"FINALIZADo",Tabla2[[#This Row],[ESTADO DE LA AUDIENCIA]]="Programada"),1,0)</f>
        <v>0</v>
      </c>
      <c r="BG296" s="39">
        <f>+IF(AND(Tabla2[[#This Row],[ESTADO DEL PROCESO]]="FINALIZADo",Tabla2[[#This Row],[ESTADO DE LA AUDIENCIA]]=""),1,0)</f>
        <v>0</v>
      </c>
      <c r="BH296" s="39">
        <f>+IF(Tabla2[[#This Row],[TIPO RESUELVE]]="SANCION",1,0)</f>
        <v>1</v>
      </c>
      <c r="BI296" s="39">
        <f>IF(Tabla2[[#This Row],[ESTADO DE LA AUDIENCIA]]="Finalizada",IF(Tabla2[[#This Row],[CONSECUENCIA JURÍDICA]]="MULTA",1,0),0)</f>
        <v>0</v>
      </c>
      <c r="BJ296" s="39">
        <f>IF(Tabla2[[#This Row],[ESTADO DE LA AUDIENCIA]]="Finalizada",IF(IFERROR(SEARCH("INCUMPLIMIENTO",Tabla2[[#This Row],[CONSECUENCIA JURÍDICA]],1),"")=1,1,0),0)</f>
        <v>1</v>
      </c>
      <c r="BK296" s="39">
        <f>IF(Tabla2[[#This Row],[ESTADO DE LA AUDIENCIA]]="Finalizada",IF(Tabla2[[#This Row],[FECHA DE CONSTANCIA DE EJECUTORIA]]="","",IF(IFERROR(SEARCH("Caducidad del Contrato",Tabla2[[#This Row],[CONSECUENCIA JURÍDICA]],1),"")=1,1,0)),0)</f>
        <v>0</v>
      </c>
      <c r="BL296" s="39" t="str">
        <f t="shared" ca="1" si="27"/>
        <v>No_Aplica</v>
      </c>
      <c r="BM296" s="39" t="str">
        <f>Tabla2[[#This Row],[No. CONTRATO]]&amp;Tabla2[[#This Row],[NUMERO DE DOCUMENTO]]&amp;Tabla2[[#This Row],[CONSECUENCIA JURÍDICA]]</f>
        <v>172860005068Incumplimiento Parcial (Cláusula Penal)</v>
      </c>
      <c r="BN296" s="39" t="str">
        <f t="shared" si="28"/>
        <v>Unicos</v>
      </c>
      <c r="BO296" s="39" t="str">
        <f ca="1">IF(Tabla2[[#This Row],[CADUCIDAD]]=1,"In-Habilitado",IF(SUMIFS(BI:BI,BL:BL,"Aplica",F:F,F296,BN:BN,"Unicos")&gt;=5,"In-Habilitado",IF(SUMIFS(BJ:BJ,BL:BL,"Aplica",F:F,F296,BN:BN,"Unicos")&gt;=2,"In-Habilitado",IF(AND(SUMIFS(BI:BI,BL:BL,"Aplica",F:F,F296,BN:BN,"Unicos")&gt;=2,SUMIFS(BJ:BJ,BL:BL,"Aplica",F:F,F296,BN:BN,"Unicos")&gt;=1),"In-Habilitado",""))))</f>
        <v/>
      </c>
      <c r="BP296" s="39">
        <f t="shared" si="29"/>
        <v>0</v>
      </c>
      <c r="BQ296" s="39" t="str">
        <f>IF(N297="","SIN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29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6" s="39" t="e">
        <f>IF(OR(Tabla2[[#This Row],[ESTADO DE LA AUDIENCIA]]="Programada",Tabla2[[#This Row],[ESTADO DE LA AUDIENCIA]]="Suspendida",Tabla2[[#This Row],[ESTADO DE LA AUDIENCIA]]=""),2025,IF(Tabla2[[#This Row],[FECHA DE CONSTANCIA DE EJECUTORIA]]="",2025,TEXT(Tabla2[[#This Row],[FECHA DE CONSTANCIA DE EJECUTORIA]],"YYYY")*1))</f>
        <v>#VALUE!</v>
      </c>
      <c r="BT296" s="39">
        <f t="shared" si="31"/>
        <v>2018</v>
      </c>
      <c r="BU29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6" s="39" t="str">
        <f>IF(COUNTIF($A$1:A296,A296)&gt;1,"","Unicos")</f>
        <v>Unicos</v>
      </c>
      <c r="BW296" s="44" t="str">
        <f ca="1">IF(Tabla2[[#This Row],[ESTADO DE LA AUDIENCIA]]="Finalizada",IFERROR(IF(TEXT(Tabla2[[#This Row],[FECHA DE CONSTANCIA DE EJECUTORIA]],"dd/mm/yyyy")*1&gt;=CONCATENATE(TEXT(TODAY(),"dd/mm/"),YEAR(TODAY())-3)*1,"Aplica","No Aplica"),"Validar"),"No Aplica")</f>
        <v>Validar</v>
      </c>
    </row>
    <row r="297" spans="1:75" ht="37.5" hidden="1" customHeight="1">
      <c r="A297" s="38">
        <v>282</v>
      </c>
      <c r="B297" s="39" t="s">
        <v>603</v>
      </c>
      <c r="C297" s="39" t="s">
        <v>4</v>
      </c>
      <c r="D297" s="39" t="s">
        <v>1029</v>
      </c>
      <c r="E297" s="39" t="s">
        <v>518</v>
      </c>
      <c r="F297" s="39">
        <v>46378592</v>
      </c>
      <c r="G297" s="39"/>
      <c r="H297" s="39" t="s">
        <v>519</v>
      </c>
      <c r="I297" s="39">
        <v>2016</v>
      </c>
      <c r="J297" s="51">
        <v>22</v>
      </c>
      <c r="K297" s="39" t="s">
        <v>1030</v>
      </c>
      <c r="L297" s="39" t="s">
        <v>169</v>
      </c>
      <c r="M297" s="39" t="s">
        <v>578</v>
      </c>
      <c r="N297" s="39" t="s">
        <v>1031</v>
      </c>
      <c r="O297" s="41">
        <v>43299</v>
      </c>
      <c r="P297" s="41">
        <v>43321</v>
      </c>
      <c r="Q297" s="41">
        <v>43341</v>
      </c>
      <c r="R297" s="39" t="s">
        <v>147</v>
      </c>
      <c r="S297" s="41"/>
      <c r="T297" s="39" t="s">
        <v>892</v>
      </c>
      <c r="U297" s="41"/>
      <c r="V297" s="41">
        <v>43953</v>
      </c>
      <c r="W297" s="39" t="s">
        <v>164</v>
      </c>
      <c r="X297" s="39" t="s">
        <v>151</v>
      </c>
      <c r="Y297" s="39" t="s">
        <v>152</v>
      </c>
      <c r="Z297" s="39">
        <v>2308</v>
      </c>
      <c r="AA297" s="41">
        <v>43341</v>
      </c>
      <c r="AB297" s="39" t="s">
        <v>198</v>
      </c>
      <c r="AC297" s="41">
        <v>43355</v>
      </c>
      <c r="AD297" s="39">
        <v>2752</v>
      </c>
      <c r="AE297" s="41">
        <v>43377</v>
      </c>
      <c r="AF297" s="39" t="s">
        <v>229</v>
      </c>
      <c r="AG297" s="41">
        <v>43385</v>
      </c>
      <c r="AH297" s="41">
        <v>43588</v>
      </c>
      <c r="AI297" s="41">
        <v>43754</v>
      </c>
      <c r="AJ297" s="41" t="s">
        <v>153</v>
      </c>
      <c r="AK297" s="39" t="s">
        <v>198</v>
      </c>
      <c r="AL297" s="41">
        <v>43755</v>
      </c>
      <c r="AM297" s="42">
        <v>567468</v>
      </c>
      <c r="AN297" s="42">
        <v>567468</v>
      </c>
      <c r="AO297" s="41">
        <v>43630</v>
      </c>
      <c r="AP297" s="39"/>
      <c r="AQ297" s="39"/>
      <c r="AR297" s="43" t="s">
        <v>153</v>
      </c>
      <c r="AS297" s="43" t="s">
        <v>153</v>
      </c>
      <c r="AT297" s="43" t="s">
        <v>153</v>
      </c>
      <c r="AU297" s="43" t="s">
        <v>153</v>
      </c>
      <c r="AV297" s="43" t="s">
        <v>153</v>
      </c>
      <c r="AW297" s="43" t="s">
        <v>153</v>
      </c>
      <c r="AX297" s="43"/>
      <c r="AY297" s="43"/>
      <c r="AZ297" s="43"/>
      <c r="BA297" s="39">
        <f t="shared" si="25"/>
        <v>1</v>
      </c>
      <c r="BB297" s="39">
        <f t="shared" si="26"/>
        <v>1</v>
      </c>
      <c r="BC297" s="39">
        <f>+IF(Tabla2[[#This Row],[PROCESOS_FINALIZADOS]]=1,0,1)</f>
        <v>0</v>
      </c>
      <c r="BD297" s="39">
        <f>+IF(AND(Tabla2[[#This Row],[ESTADO DEL PROCESO]]&lt;&gt;"FINALIZADo",Tabla2[[#This Row],[ESTADO DE LA AUDIENCIA]]="Suspendida"),1,0)</f>
        <v>0</v>
      </c>
      <c r="BE297" s="39">
        <f>+IF(AND(Tabla2[[#This Row],[ESTADO DEL PROCESO]]&lt;&gt;"FINALIZADO",Tabla2[[#This Row],[ESTADO DE LA AUDIENCIA]]="Finalizada"),1,0)</f>
        <v>0</v>
      </c>
      <c r="BF297" s="39">
        <f>+IF(AND(Tabla2[[#This Row],[ESTADO DEL PROCESO]]&lt;&gt;"FINALIZADo",Tabla2[[#This Row],[ESTADO DE LA AUDIENCIA]]="Programada"),1,0)</f>
        <v>0</v>
      </c>
      <c r="BG297" s="39">
        <f>+IF(AND(Tabla2[[#This Row],[ESTADO DEL PROCESO]]="FINALIZADo",Tabla2[[#This Row],[ESTADO DE LA AUDIENCIA]]=""),1,0)</f>
        <v>0</v>
      </c>
      <c r="BH297" s="39">
        <f>+IF(Tabla2[[#This Row],[TIPO RESUELVE]]="SANCION",1,0)</f>
        <v>1</v>
      </c>
      <c r="BI297" s="39">
        <f>IF(Tabla2[[#This Row],[ESTADO DE LA AUDIENCIA]]="Finalizada",IF(Tabla2[[#This Row],[CONSECUENCIA JURÍDICA]]="MULTA",1,0),0)</f>
        <v>0</v>
      </c>
      <c r="BJ297" s="39">
        <f>IF(Tabla2[[#This Row],[ESTADO DE LA AUDIENCIA]]="Finalizada",IF(IFERROR(SEARCH("INCUMPLIMIENTO",Tabla2[[#This Row],[CONSECUENCIA JURÍDICA]],1),"")=1,1,0),0)</f>
        <v>1</v>
      </c>
      <c r="BK297" s="39">
        <f>IF(Tabla2[[#This Row],[ESTADO DE LA AUDIENCIA]]="Finalizada",IF(Tabla2[[#This Row],[FECHA DE CONSTANCIA DE EJECUTORIA]]="","",IF(IFERROR(SEARCH("Caducidad del Contrato",Tabla2[[#This Row],[CONSECUENCIA JURÍDICA]],1),"")=1,1,0)),0)</f>
        <v>0</v>
      </c>
      <c r="BL297" s="39" t="str">
        <f t="shared" ca="1" si="27"/>
        <v>No_Aplica</v>
      </c>
      <c r="BM297" s="39" t="str">
        <f>Tabla2[[#This Row],[No. CONTRATO]]&amp;Tabla2[[#This Row],[NUMERO DE DOCUMENTO]]&amp;Tabla2[[#This Row],[CONSECUENCIA JURÍDICA]]</f>
        <v>2246378592Incumplimiento Parcial (Cláusula Penal)</v>
      </c>
      <c r="BN297" s="39" t="str">
        <f t="shared" si="28"/>
        <v>Unicos</v>
      </c>
      <c r="BO297" s="39" t="str">
        <f ca="1">IF(Tabla2[[#This Row],[CADUCIDAD]]=1,"In-Habilitado",IF(SUMIFS(BI:BI,BL:BL,"Aplica",F:F,F297,BN:BN,"Unicos")&gt;=5,"In-Habilitado",IF(SUMIFS(BJ:BJ,BL:BL,"Aplica",F:F,F297,BN:BN,"Unicos")&gt;=2,"In-Habilitado",IF(AND(SUMIFS(BI:BI,BL:BL,"Aplica",F:F,F297,BN:BN,"Unicos")&gt;=2,SUMIFS(BJ:BJ,BL:BL,"Aplica",F:F,F297,BN:BN,"Unicos")&gt;=1),"In-Habilitado",""))))</f>
        <v/>
      </c>
      <c r="BP297" s="39">
        <f t="shared" si="29"/>
        <v>0</v>
      </c>
      <c r="BQ297" s="39" t="str">
        <f>IF(N298="","SIN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9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7" s="39" t="e">
        <f>IF(OR(Tabla2[[#This Row],[ESTADO DE LA AUDIENCIA]]="Programada",Tabla2[[#This Row],[ESTADO DE LA AUDIENCIA]]="Suspendida",Tabla2[[#This Row],[ESTADO DE LA AUDIENCIA]]=""),2025,IF(Tabla2[[#This Row],[FECHA DE CONSTANCIA DE EJECUTORIA]]="",2025,TEXT(Tabla2[[#This Row],[FECHA DE CONSTANCIA DE EJECUTORIA]],"YYYY")*1))</f>
        <v>#VALUE!</v>
      </c>
      <c r="BT297" s="39">
        <f t="shared" si="31"/>
        <v>2018</v>
      </c>
      <c r="BU29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7" s="39" t="str">
        <f>IF(COUNTIF($A$1:A297,A297)&gt;1,"","Unicos")</f>
        <v>Unicos</v>
      </c>
      <c r="BW297" s="44" t="str">
        <f ca="1">IF(Tabla2[[#This Row],[ESTADO DE LA AUDIENCIA]]="Finalizada",IFERROR(IF(TEXT(Tabla2[[#This Row],[FECHA DE CONSTANCIA DE EJECUTORIA]],"dd/mm/yyyy")*1&gt;=CONCATENATE(TEXT(TODAY(),"dd/mm/"),YEAR(TODAY())-3)*1,"Aplica","No Aplica"),"Validar"),"No Aplica")</f>
        <v>Validar</v>
      </c>
    </row>
    <row r="298" spans="1:75" ht="37.5" hidden="1" customHeight="1">
      <c r="A298" s="38">
        <v>283</v>
      </c>
      <c r="B298" s="39" t="s">
        <v>652</v>
      </c>
      <c r="C298" s="39" t="s">
        <v>4</v>
      </c>
      <c r="D298" s="39" t="s">
        <v>1032</v>
      </c>
      <c r="E298" s="39" t="s">
        <v>141</v>
      </c>
      <c r="F298" s="39">
        <v>800098808</v>
      </c>
      <c r="G298" s="39"/>
      <c r="H298" s="39" t="s">
        <v>142</v>
      </c>
      <c r="I298" s="39">
        <v>2016</v>
      </c>
      <c r="J298" s="40">
        <v>996</v>
      </c>
      <c r="K298" s="39" t="s">
        <v>1033</v>
      </c>
      <c r="L298" s="39" t="s">
        <v>144</v>
      </c>
      <c r="M298" s="39" t="s">
        <v>145</v>
      </c>
      <c r="N298" s="46" t="s">
        <v>56</v>
      </c>
      <c r="O298" s="41"/>
      <c r="P298" s="41"/>
      <c r="Q298" s="41"/>
      <c r="R298" s="39" t="s">
        <v>147</v>
      </c>
      <c r="S298" s="41"/>
      <c r="T298" s="39"/>
      <c r="U298" s="39"/>
      <c r="V298" s="41"/>
      <c r="W298" s="39" t="s">
        <v>285</v>
      </c>
      <c r="X298" s="39" t="s">
        <v>151</v>
      </c>
      <c r="Y298" s="39" t="s">
        <v>152</v>
      </c>
      <c r="Z298" s="39">
        <v>8460</v>
      </c>
      <c r="AA298" s="41">
        <v>43398</v>
      </c>
      <c r="AB298" s="39" t="s">
        <v>154</v>
      </c>
      <c r="AC298" s="41"/>
      <c r="AD298" s="39"/>
      <c r="AE298" s="41"/>
      <c r="AF298" s="39"/>
      <c r="AG298" s="41">
        <v>43399</v>
      </c>
      <c r="AH298" s="41">
        <v>43760</v>
      </c>
      <c r="AI298" s="41">
        <v>43410</v>
      </c>
      <c r="AJ298" s="41" t="s">
        <v>153</v>
      </c>
      <c r="AK298" s="39" t="s">
        <v>198</v>
      </c>
      <c r="AL298" s="41">
        <v>43410</v>
      </c>
      <c r="AM298" s="42">
        <v>642136</v>
      </c>
      <c r="AN298" s="42"/>
      <c r="AO298" s="41"/>
      <c r="AP298" s="39"/>
      <c r="AQ298" s="39"/>
      <c r="AR298" s="43" t="s">
        <v>153</v>
      </c>
      <c r="AS298" s="43" t="s">
        <v>153</v>
      </c>
      <c r="AT298" s="43" t="s">
        <v>153</v>
      </c>
      <c r="AU298" s="43" t="s">
        <v>153</v>
      </c>
      <c r="AV298" s="43" t="s">
        <v>153</v>
      </c>
      <c r="AW298" s="43" t="s">
        <v>153</v>
      </c>
      <c r="AX298" s="43"/>
      <c r="AY298" s="43"/>
      <c r="AZ298" s="43"/>
      <c r="BA298" s="39">
        <f t="shared" si="25"/>
        <v>1</v>
      </c>
      <c r="BB298" s="39">
        <f t="shared" si="26"/>
        <v>1</v>
      </c>
      <c r="BC298" s="39">
        <f>+IF(Tabla2[[#This Row],[PROCESOS_FINALIZADOS]]=1,0,1)</f>
        <v>0</v>
      </c>
      <c r="BD298" s="39">
        <f>+IF(AND(Tabla2[[#This Row],[ESTADO DEL PROCESO]]&lt;&gt;"FINALIZADo",Tabla2[[#This Row],[ESTADO DE LA AUDIENCIA]]="Suspendida"),1,0)</f>
        <v>0</v>
      </c>
      <c r="BE298" s="39">
        <f>+IF(AND(Tabla2[[#This Row],[ESTADO DEL PROCESO]]&lt;&gt;"FINALIZADO",Tabla2[[#This Row],[ESTADO DE LA AUDIENCIA]]="Finalizada"),1,0)</f>
        <v>0</v>
      </c>
      <c r="BF298" s="39">
        <f>+IF(AND(Tabla2[[#This Row],[ESTADO DEL PROCESO]]&lt;&gt;"FINALIZADo",Tabla2[[#This Row],[ESTADO DE LA AUDIENCIA]]="Programada"),1,0)</f>
        <v>0</v>
      </c>
      <c r="BG298" s="39">
        <f>+IF(AND(Tabla2[[#This Row],[ESTADO DEL PROCESO]]="FINALIZADo",Tabla2[[#This Row],[ESTADO DE LA AUDIENCIA]]=""),1,0)</f>
        <v>0</v>
      </c>
      <c r="BH298" s="39">
        <f>+IF(Tabla2[[#This Row],[TIPO RESUELVE]]="SANCION",1,0)</f>
        <v>1</v>
      </c>
      <c r="BI298" s="39">
        <f>IF(Tabla2[[#This Row],[ESTADO DE LA AUDIENCIA]]="Finalizada",IF(Tabla2[[#This Row],[CONSECUENCIA JURÍDICA]]="MULTA",1,0),0)</f>
        <v>0</v>
      </c>
      <c r="BJ298" s="39">
        <f>IF(Tabla2[[#This Row],[ESTADO DE LA AUDIENCIA]]="Finalizada",IF(IFERROR(SEARCH("INCUMPLIMIENTO",Tabla2[[#This Row],[CONSECUENCIA JURÍDICA]],1),"")=1,1,0),0)</f>
        <v>1</v>
      </c>
      <c r="BK298" s="39">
        <f>IF(Tabla2[[#This Row],[ESTADO DE LA AUDIENCIA]]="Finalizada",IF(Tabla2[[#This Row],[FECHA DE CONSTANCIA DE EJECUTORIA]]="","",IF(IFERROR(SEARCH("Caducidad del Contrato",Tabla2[[#This Row],[CONSECUENCIA JURÍDICA]],1),"")=1,1,0)),0)</f>
        <v>0</v>
      </c>
      <c r="BL298" s="39" t="str">
        <f t="shared" ca="1" si="27"/>
        <v>No_Aplica</v>
      </c>
      <c r="BM298" s="39" t="str">
        <f>Tabla2[[#This Row],[No. CONTRATO]]&amp;Tabla2[[#This Row],[NUMERO DE DOCUMENTO]]&amp;Tabla2[[#This Row],[CONSECUENCIA JURÍDICA]]</f>
        <v>996800098808Incumplimiento Parcial (Cláusula Penal)</v>
      </c>
      <c r="BN298" s="39" t="str">
        <f t="shared" si="28"/>
        <v>Unicos</v>
      </c>
      <c r="BO298" s="39" t="str">
        <f ca="1">IF(Tabla2[[#This Row],[CADUCIDAD]]=1,"In-Habilitado",IF(SUMIFS(BI:BI,BL:BL,"Aplica",F:F,F298,BN:BN,"Unicos")&gt;=5,"In-Habilitado",IF(SUMIFS(BJ:BJ,BL:BL,"Aplica",F:F,F298,BN:BN,"Unicos")&gt;=2,"In-Habilitado",IF(AND(SUMIFS(BI:BI,BL:BL,"Aplica",F:F,F298,BN:BN,"Unicos")&gt;=2,SUMIFS(BJ:BJ,BL:BL,"Aplica",F:F,F298,BN:BN,"Unicos")&gt;=1),"In-Habilitado",""))))</f>
        <v/>
      </c>
      <c r="BP298" s="39">
        <f t="shared" si="29"/>
        <v>0</v>
      </c>
      <c r="BQ298" s="39" t="str">
        <f>IF(N299="","SIN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9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8" s="39" t="e">
        <f>IF(OR(Tabla2[[#This Row],[ESTADO DE LA AUDIENCIA]]="Programada",Tabla2[[#This Row],[ESTADO DE LA AUDIENCIA]]="Suspendida",Tabla2[[#This Row],[ESTADO DE LA AUDIENCIA]]=""),2025,IF(Tabla2[[#This Row],[FECHA DE CONSTANCIA DE EJECUTORIA]]="",2025,TEXT(Tabla2[[#This Row],[FECHA DE CONSTANCIA DE EJECUTORIA]],"YYYY")*1))</f>
        <v>#VALUE!</v>
      </c>
      <c r="BT298" s="39">
        <f t="shared" si="31"/>
        <v>2018</v>
      </c>
      <c r="BU29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8" s="39" t="str">
        <f>IF(COUNTIF($A$1:A298,A298)&gt;1,"","Unicos")</f>
        <v>Unicos</v>
      </c>
      <c r="BW298" s="44" t="str">
        <f ca="1">IF(Tabla2[[#This Row],[ESTADO DE LA AUDIENCIA]]="Finalizada",IFERROR(IF(TEXT(Tabla2[[#This Row],[FECHA DE CONSTANCIA DE EJECUTORIA]],"dd/mm/yyyy")*1&gt;=CONCATENATE(TEXT(TODAY(),"dd/mm/"),YEAR(TODAY())-3)*1,"Aplica","No Aplica"),"Validar"),"No Aplica")</f>
        <v>Validar</v>
      </c>
    </row>
    <row r="299" spans="1:75" ht="37.5" hidden="1" customHeight="1">
      <c r="A299" s="38">
        <v>284</v>
      </c>
      <c r="B299" s="39" t="s">
        <v>652</v>
      </c>
      <c r="C299" s="39" t="s">
        <v>4</v>
      </c>
      <c r="D299" s="39" t="s">
        <v>1032</v>
      </c>
      <c r="E299" s="39" t="s">
        <v>141</v>
      </c>
      <c r="F299" s="39">
        <v>800098808</v>
      </c>
      <c r="G299" s="39"/>
      <c r="H299" s="39" t="s">
        <v>142</v>
      </c>
      <c r="I299" s="39">
        <v>2016</v>
      </c>
      <c r="J299" s="40">
        <v>997</v>
      </c>
      <c r="K299" s="39" t="s">
        <v>1033</v>
      </c>
      <c r="L299" s="39" t="s">
        <v>144</v>
      </c>
      <c r="M299" s="39" t="s">
        <v>145</v>
      </c>
      <c r="N299" s="39" t="s">
        <v>56</v>
      </c>
      <c r="O299" s="41"/>
      <c r="P299" s="41"/>
      <c r="Q299" s="41"/>
      <c r="R299" s="39" t="s">
        <v>147</v>
      </c>
      <c r="S299" s="41"/>
      <c r="T299" s="39"/>
      <c r="U299" s="39"/>
      <c r="V299" s="41"/>
      <c r="W299" s="39" t="s">
        <v>285</v>
      </c>
      <c r="X299" s="39" t="s">
        <v>151</v>
      </c>
      <c r="Y299" s="39" t="s">
        <v>152</v>
      </c>
      <c r="Z299" s="39">
        <v>8461</v>
      </c>
      <c r="AA299" s="41">
        <v>43398</v>
      </c>
      <c r="AB299" s="39" t="s">
        <v>154</v>
      </c>
      <c r="AC299" s="41"/>
      <c r="AD299" s="39"/>
      <c r="AE299" s="41"/>
      <c r="AF299" s="39"/>
      <c r="AG299" s="41">
        <v>43399</v>
      </c>
      <c r="AH299" s="41">
        <v>43760</v>
      </c>
      <c r="AI299" s="41">
        <v>43410</v>
      </c>
      <c r="AJ299" s="41" t="s">
        <v>153</v>
      </c>
      <c r="AK299" s="39" t="s">
        <v>198</v>
      </c>
      <c r="AL299" s="41">
        <v>43410</v>
      </c>
      <c r="AM299" s="42">
        <v>1465906</v>
      </c>
      <c r="AN299" s="42"/>
      <c r="AO299" s="41"/>
      <c r="AP299" s="39"/>
      <c r="AQ299" s="39"/>
      <c r="AR299" s="43" t="s">
        <v>153</v>
      </c>
      <c r="AS299" s="43" t="s">
        <v>153</v>
      </c>
      <c r="AT299" s="43" t="s">
        <v>153</v>
      </c>
      <c r="AU299" s="43" t="s">
        <v>153</v>
      </c>
      <c r="AV299" s="43" t="s">
        <v>153</v>
      </c>
      <c r="AW299" s="43" t="s">
        <v>153</v>
      </c>
      <c r="AX299" s="43"/>
      <c r="AY299" s="43"/>
      <c r="AZ299" s="43"/>
      <c r="BA299" s="39">
        <f t="shared" si="25"/>
        <v>1</v>
      </c>
      <c r="BB299" s="39">
        <f t="shared" si="26"/>
        <v>1</v>
      </c>
      <c r="BC299" s="39">
        <f>+IF(Tabla2[[#This Row],[PROCESOS_FINALIZADOS]]=1,0,1)</f>
        <v>0</v>
      </c>
      <c r="BD299" s="39">
        <f>+IF(AND(Tabla2[[#This Row],[ESTADO DEL PROCESO]]&lt;&gt;"FINALIZADo",Tabla2[[#This Row],[ESTADO DE LA AUDIENCIA]]="Suspendida"),1,0)</f>
        <v>0</v>
      </c>
      <c r="BE299" s="39">
        <f>+IF(AND(Tabla2[[#This Row],[ESTADO DEL PROCESO]]&lt;&gt;"FINALIZADO",Tabla2[[#This Row],[ESTADO DE LA AUDIENCIA]]="Finalizada"),1,0)</f>
        <v>0</v>
      </c>
      <c r="BF299" s="39">
        <f>+IF(AND(Tabla2[[#This Row],[ESTADO DEL PROCESO]]&lt;&gt;"FINALIZADo",Tabla2[[#This Row],[ESTADO DE LA AUDIENCIA]]="Programada"),1,0)</f>
        <v>0</v>
      </c>
      <c r="BG299" s="39">
        <f>+IF(AND(Tabla2[[#This Row],[ESTADO DEL PROCESO]]="FINALIZADo",Tabla2[[#This Row],[ESTADO DE LA AUDIENCIA]]=""),1,0)</f>
        <v>0</v>
      </c>
      <c r="BH299" s="39">
        <f>+IF(Tabla2[[#This Row],[TIPO RESUELVE]]="SANCION",1,0)</f>
        <v>1</v>
      </c>
      <c r="BI299" s="39">
        <f>IF(Tabla2[[#This Row],[ESTADO DE LA AUDIENCIA]]="Finalizada",IF(Tabla2[[#This Row],[CONSECUENCIA JURÍDICA]]="MULTA",1,0),0)</f>
        <v>0</v>
      </c>
      <c r="BJ299" s="39">
        <f>IF(Tabla2[[#This Row],[ESTADO DE LA AUDIENCIA]]="Finalizada",IF(IFERROR(SEARCH("INCUMPLIMIENTO",Tabla2[[#This Row],[CONSECUENCIA JURÍDICA]],1),"")=1,1,0),0)</f>
        <v>1</v>
      </c>
      <c r="BK299" s="39">
        <f>IF(Tabla2[[#This Row],[ESTADO DE LA AUDIENCIA]]="Finalizada",IF(Tabla2[[#This Row],[FECHA DE CONSTANCIA DE EJECUTORIA]]="","",IF(IFERROR(SEARCH("Caducidad del Contrato",Tabla2[[#This Row],[CONSECUENCIA JURÍDICA]],1),"")=1,1,0)),0)</f>
        <v>0</v>
      </c>
      <c r="BL299" s="39" t="str">
        <f t="shared" ca="1" si="27"/>
        <v>No_Aplica</v>
      </c>
      <c r="BM299" s="39" t="str">
        <f>Tabla2[[#This Row],[No. CONTRATO]]&amp;Tabla2[[#This Row],[NUMERO DE DOCUMENTO]]&amp;Tabla2[[#This Row],[CONSECUENCIA JURÍDICA]]</f>
        <v>997800098808Incumplimiento Parcial (Cláusula Penal)</v>
      </c>
      <c r="BN299" s="39" t="str">
        <f t="shared" si="28"/>
        <v>Unicos</v>
      </c>
      <c r="BO299" s="39" t="str">
        <f ca="1">IF(Tabla2[[#This Row],[CADUCIDAD]]=1,"In-Habilitado",IF(SUMIFS(BI:BI,BL:BL,"Aplica",F:F,F299,BN:BN,"Unicos")&gt;=5,"In-Habilitado",IF(SUMIFS(BJ:BJ,BL:BL,"Aplica",F:F,F299,BN:BN,"Unicos")&gt;=2,"In-Habilitado",IF(AND(SUMIFS(BI:BI,BL:BL,"Aplica",F:F,F299,BN:BN,"Unicos")&gt;=2,SUMIFS(BJ:BJ,BL:BL,"Aplica",F:F,F299,BN:BN,"Unicos")&gt;=1),"In-Habilitado",""))))</f>
        <v/>
      </c>
      <c r="BP299" s="39">
        <f t="shared" si="29"/>
        <v>0</v>
      </c>
      <c r="BQ299" s="39" t="str">
        <f>IF(N300="","SIN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29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299" s="39" t="e">
        <f>IF(OR(Tabla2[[#This Row],[ESTADO DE LA AUDIENCIA]]="Programada",Tabla2[[#This Row],[ESTADO DE LA AUDIENCIA]]="Suspendida",Tabla2[[#This Row],[ESTADO DE LA AUDIENCIA]]=""),2025,IF(Tabla2[[#This Row],[FECHA DE CONSTANCIA DE EJECUTORIA]]="",2025,TEXT(Tabla2[[#This Row],[FECHA DE CONSTANCIA DE EJECUTORIA]],"YYYY")*1))</f>
        <v>#VALUE!</v>
      </c>
      <c r="BT299" s="39">
        <f t="shared" si="31"/>
        <v>2018</v>
      </c>
      <c r="BU29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299" s="39" t="str">
        <f>IF(COUNTIF($A$1:A299,A299)&gt;1,"","Unicos")</f>
        <v>Unicos</v>
      </c>
      <c r="BW299" s="44" t="str">
        <f ca="1">IF(Tabla2[[#This Row],[ESTADO DE LA AUDIENCIA]]="Finalizada",IFERROR(IF(TEXT(Tabla2[[#This Row],[FECHA DE CONSTANCIA DE EJECUTORIA]],"dd/mm/yyyy")*1&gt;=CONCATENATE(TEXT(TODAY(),"dd/mm/"),YEAR(TODAY())-3)*1,"Aplica","No Aplica"),"Validar"),"No Aplica")</f>
        <v>Validar</v>
      </c>
    </row>
    <row r="300" spans="1:75" ht="37.5" hidden="1" customHeight="1">
      <c r="A300" s="38">
        <v>285</v>
      </c>
      <c r="B300" s="39" t="s">
        <v>669</v>
      </c>
      <c r="C300" s="39" t="s">
        <v>4</v>
      </c>
      <c r="D300" s="39" t="s">
        <v>655</v>
      </c>
      <c r="E300" s="39" t="s">
        <v>141</v>
      </c>
      <c r="F300" s="39">
        <v>823004907</v>
      </c>
      <c r="G300" s="39">
        <v>9</v>
      </c>
      <c r="H300" s="39" t="s">
        <v>142</v>
      </c>
      <c r="I300" s="39">
        <v>2016</v>
      </c>
      <c r="J300" s="40">
        <v>82</v>
      </c>
      <c r="K300" s="39" t="s">
        <v>825</v>
      </c>
      <c r="L300" s="39" t="s">
        <v>144</v>
      </c>
      <c r="M300" s="39" t="s">
        <v>145</v>
      </c>
      <c r="N300" s="39" t="s">
        <v>1034</v>
      </c>
      <c r="O300" s="41">
        <v>43358</v>
      </c>
      <c r="P300" s="41">
        <v>43378</v>
      </c>
      <c r="Q300" s="41">
        <v>43399</v>
      </c>
      <c r="R300" s="39" t="s">
        <v>147</v>
      </c>
      <c r="S300" s="41"/>
      <c r="T300" s="39" t="s">
        <v>673</v>
      </c>
      <c r="U300" s="63" t="s">
        <v>1035</v>
      </c>
      <c r="V300" s="41">
        <v>44054</v>
      </c>
      <c r="W300" s="39" t="s">
        <v>164</v>
      </c>
      <c r="X300" s="39" t="s">
        <v>151</v>
      </c>
      <c r="Y300" s="39" t="s">
        <v>152</v>
      </c>
      <c r="Z300" s="39">
        <v>4167</v>
      </c>
      <c r="AA300" s="41">
        <v>43230</v>
      </c>
      <c r="AB300" s="39" t="s">
        <v>198</v>
      </c>
      <c r="AC300" s="41">
        <v>43230</v>
      </c>
      <c r="AD300" s="39">
        <v>4352</v>
      </c>
      <c r="AE300" s="41">
        <v>43399</v>
      </c>
      <c r="AF300" s="39" t="s">
        <v>229</v>
      </c>
      <c r="AG300" s="41">
        <v>43402</v>
      </c>
      <c r="AH300" s="41">
        <v>43410</v>
      </c>
      <c r="AI300" s="41">
        <v>45812</v>
      </c>
      <c r="AJ300" s="41" t="s">
        <v>153</v>
      </c>
      <c r="AK300" s="39" t="s">
        <v>198</v>
      </c>
      <c r="AL300" s="41">
        <v>43880</v>
      </c>
      <c r="AM300" s="42">
        <v>5119442</v>
      </c>
      <c r="AN300" s="42">
        <v>5119442</v>
      </c>
      <c r="AO300" s="41">
        <v>43518</v>
      </c>
      <c r="AP300" s="39" t="s">
        <v>828</v>
      </c>
      <c r="AQ300" s="39" t="s">
        <v>829</v>
      </c>
      <c r="AR300" s="43" t="s">
        <v>153</v>
      </c>
      <c r="AS300" s="43" t="s">
        <v>153</v>
      </c>
      <c r="AT300" s="43" t="s">
        <v>153</v>
      </c>
      <c r="AU300" s="43" t="s">
        <v>153</v>
      </c>
      <c r="AV300" s="43" t="s">
        <v>153</v>
      </c>
      <c r="AW300" s="43" t="s">
        <v>153</v>
      </c>
      <c r="AX300" s="43"/>
      <c r="AY300" s="43"/>
      <c r="AZ300" s="43"/>
      <c r="BA300" s="39">
        <f t="shared" si="25"/>
        <v>1</v>
      </c>
      <c r="BB300" s="39">
        <f t="shared" si="26"/>
        <v>1</v>
      </c>
      <c r="BC300" s="39">
        <f>+IF(Tabla2[[#This Row],[PROCESOS_FINALIZADOS]]=1,0,1)</f>
        <v>0</v>
      </c>
      <c r="BD300" s="39">
        <f>+IF(AND(Tabla2[[#This Row],[ESTADO DEL PROCESO]]&lt;&gt;"FINALIZADo",Tabla2[[#This Row],[ESTADO DE LA AUDIENCIA]]="Suspendida"),1,0)</f>
        <v>0</v>
      </c>
      <c r="BE300" s="39">
        <f>+IF(AND(Tabla2[[#This Row],[ESTADO DEL PROCESO]]&lt;&gt;"FINALIZADO",Tabla2[[#This Row],[ESTADO DE LA AUDIENCIA]]="Finalizada"),1,0)</f>
        <v>0</v>
      </c>
      <c r="BF300" s="39">
        <f>+IF(AND(Tabla2[[#This Row],[ESTADO DEL PROCESO]]&lt;&gt;"FINALIZADo",Tabla2[[#This Row],[ESTADO DE LA AUDIENCIA]]="Programada"),1,0)</f>
        <v>0</v>
      </c>
      <c r="BG300" s="39">
        <f>+IF(AND(Tabla2[[#This Row],[ESTADO DEL PROCESO]]="FINALIZADo",Tabla2[[#This Row],[ESTADO DE LA AUDIENCIA]]=""),1,0)</f>
        <v>0</v>
      </c>
      <c r="BH300" s="39">
        <f>+IF(Tabla2[[#This Row],[TIPO RESUELVE]]="SANCION",1,0)</f>
        <v>1</v>
      </c>
      <c r="BI300" s="39">
        <f>IF(Tabla2[[#This Row],[ESTADO DE LA AUDIENCIA]]="Finalizada",IF(Tabla2[[#This Row],[CONSECUENCIA JURÍDICA]]="MULTA",1,0),0)</f>
        <v>0</v>
      </c>
      <c r="BJ300" s="39">
        <f>IF(Tabla2[[#This Row],[ESTADO DE LA AUDIENCIA]]="Finalizada",IF(IFERROR(SEARCH("INCUMPLIMIENTO",Tabla2[[#This Row],[CONSECUENCIA JURÍDICA]],1),"")=1,1,0),0)</f>
        <v>1</v>
      </c>
      <c r="BK300" s="39">
        <f>IF(Tabla2[[#This Row],[ESTADO DE LA AUDIENCIA]]="Finalizada",IF(Tabla2[[#This Row],[FECHA DE CONSTANCIA DE EJECUTORIA]]="","",IF(IFERROR(SEARCH("Caducidad del Contrato",Tabla2[[#This Row],[CONSECUENCIA JURÍDICA]],1),"")=1,1,0)),0)</f>
        <v>0</v>
      </c>
      <c r="BL300" s="39" t="str">
        <f t="shared" ca="1" si="27"/>
        <v>No_Aplica</v>
      </c>
      <c r="BM300" s="39" t="str">
        <f>Tabla2[[#This Row],[No. CONTRATO]]&amp;Tabla2[[#This Row],[NUMERO DE DOCUMENTO]]&amp;Tabla2[[#This Row],[CONSECUENCIA JURÍDICA]]</f>
        <v>82823004907Incumplimiento Parcial (Cláusula Penal)</v>
      </c>
      <c r="BN300" s="39" t="str">
        <f t="shared" si="28"/>
        <v>Unicos</v>
      </c>
      <c r="BO300" s="39" t="str">
        <f ca="1">IF(Tabla2[[#This Row],[CADUCIDAD]]=1,"In-Habilitado",IF(SUMIFS(BI:BI,BL:BL,"Aplica",F:F,F300,BN:BN,"Unicos")&gt;=5,"In-Habilitado",IF(SUMIFS(BJ:BJ,BL:BL,"Aplica",F:F,F300,BN:BN,"Unicos")&gt;=2,"In-Habilitado",IF(AND(SUMIFS(BI:BI,BL:BL,"Aplica",F:F,F300,BN:BN,"Unicos")&gt;=2,SUMIFS(BJ:BJ,BL:BL,"Aplica",F:F,F300,BN:BN,"Unicos")&gt;=1),"In-Habilitado",""))))</f>
        <v/>
      </c>
      <c r="BP300" s="39">
        <f t="shared" si="29"/>
        <v>0</v>
      </c>
      <c r="BQ300" s="39" t="str">
        <f>IF(N301="","SIN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0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0" s="39" t="e">
        <f>IF(OR(Tabla2[[#This Row],[ESTADO DE LA AUDIENCIA]]="Programada",Tabla2[[#This Row],[ESTADO DE LA AUDIENCIA]]="Suspendida",Tabla2[[#This Row],[ESTADO DE LA AUDIENCIA]]=""),2025,IF(Tabla2[[#This Row],[FECHA DE CONSTANCIA DE EJECUTORIA]]="",2025,TEXT(Tabla2[[#This Row],[FECHA DE CONSTANCIA DE EJECUTORIA]],"YYYY")*1))</f>
        <v>#VALUE!</v>
      </c>
      <c r="BT300" s="39">
        <f t="shared" si="31"/>
        <v>2018</v>
      </c>
      <c r="BU30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0" s="39" t="str">
        <f>IF(COUNTIF($A$1:A300,A300)&gt;1,"","Unicos")</f>
        <v>Unicos</v>
      </c>
      <c r="BW300" s="44" t="str">
        <f ca="1">IF(Tabla2[[#This Row],[ESTADO DE LA AUDIENCIA]]="Finalizada",IFERROR(IF(TEXT(Tabla2[[#This Row],[FECHA DE CONSTANCIA DE EJECUTORIA]],"dd/mm/yyyy")*1&gt;=CONCATENATE(TEXT(TODAY(),"dd/mm/"),YEAR(TODAY())-3)*1,"Aplica","No Aplica"),"Validar"),"No Aplica")</f>
        <v>Validar</v>
      </c>
    </row>
    <row r="301" spans="1:75" ht="37.5" hidden="1" customHeight="1">
      <c r="A301" s="38">
        <v>286</v>
      </c>
      <c r="B301" s="39" t="s">
        <v>669</v>
      </c>
      <c r="C301" s="39" t="s">
        <v>4</v>
      </c>
      <c r="D301" s="39" t="s">
        <v>655</v>
      </c>
      <c r="E301" s="39" t="s">
        <v>141</v>
      </c>
      <c r="F301" s="39">
        <v>823004907</v>
      </c>
      <c r="G301" s="39">
        <v>9</v>
      </c>
      <c r="H301" s="39" t="s">
        <v>142</v>
      </c>
      <c r="I301" s="39">
        <v>2016</v>
      </c>
      <c r="J301" s="40">
        <v>106</v>
      </c>
      <c r="K301" s="39" t="s">
        <v>825</v>
      </c>
      <c r="L301" s="39" t="s">
        <v>144</v>
      </c>
      <c r="M301" s="39" t="s">
        <v>145</v>
      </c>
      <c r="N301" s="62" t="s">
        <v>1036</v>
      </c>
      <c r="O301" s="41">
        <v>42987</v>
      </c>
      <c r="P301" s="41">
        <v>43378</v>
      </c>
      <c r="Q301" s="41">
        <v>43402</v>
      </c>
      <c r="R301" s="39" t="s">
        <v>147</v>
      </c>
      <c r="S301" s="41"/>
      <c r="T301" s="39" t="s">
        <v>673</v>
      </c>
      <c r="U301" s="63" t="s">
        <v>1037</v>
      </c>
      <c r="V301" s="41">
        <v>44054</v>
      </c>
      <c r="W301" s="39" t="s">
        <v>164</v>
      </c>
      <c r="X301" s="39" t="s">
        <v>151</v>
      </c>
      <c r="Y301" s="39" t="s">
        <v>152</v>
      </c>
      <c r="Z301" s="39">
        <v>4168</v>
      </c>
      <c r="AA301" s="41">
        <v>43230</v>
      </c>
      <c r="AB301" s="39" t="s">
        <v>198</v>
      </c>
      <c r="AC301" s="41">
        <v>43230</v>
      </c>
      <c r="AD301" s="39">
        <v>4381</v>
      </c>
      <c r="AE301" s="41">
        <v>43402</v>
      </c>
      <c r="AF301" s="39" t="s">
        <v>229</v>
      </c>
      <c r="AG301" s="41">
        <v>43403</v>
      </c>
      <c r="AH301" s="41">
        <v>43411</v>
      </c>
      <c r="AI301" s="41">
        <v>45811</v>
      </c>
      <c r="AJ301" s="41" t="s">
        <v>153</v>
      </c>
      <c r="AK301" s="39" t="s">
        <v>198</v>
      </c>
      <c r="AL301" s="41">
        <v>43755</v>
      </c>
      <c r="AM301" s="42">
        <v>3683627</v>
      </c>
      <c r="AN301" s="42">
        <v>3683627</v>
      </c>
      <c r="AO301" s="41">
        <v>43483</v>
      </c>
      <c r="AP301" s="39"/>
      <c r="AQ301" s="39"/>
      <c r="AR301" s="43" t="s">
        <v>153</v>
      </c>
      <c r="AS301" s="43" t="s">
        <v>153</v>
      </c>
      <c r="AT301" s="43" t="s">
        <v>153</v>
      </c>
      <c r="AU301" s="43" t="s">
        <v>153</v>
      </c>
      <c r="AV301" s="43" t="s">
        <v>153</v>
      </c>
      <c r="AW301" s="43" t="s">
        <v>153</v>
      </c>
      <c r="AX301" s="43"/>
      <c r="AY301" s="43"/>
      <c r="AZ301" s="43"/>
      <c r="BA301" s="39">
        <f t="shared" si="25"/>
        <v>1</v>
      </c>
      <c r="BB301" s="39">
        <f t="shared" si="26"/>
        <v>1</v>
      </c>
      <c r="BC301" s="39">
        <f>+IF(Tabla2[[#This Row],[PROCESOS_FINALIZADOS]]=1,0,1)</f>
        <v>0</v>
      </c>
      <c r="BD301" s="39">
        <f>+IF(AND(Tabla2[[#This Row],[ESTADO DEL PROCESO]]&lt;&gt;"FINALIZADo",Tabla2[[#This Row],[ESTADO DE LA AUDIENCIA]]="Suspendida"),1,0)</f>
        <v>0</v>
      </c>
      <c r="BE301" s="39">
        <f>+IF(AND(Tabla2[[#This Row],[ESTADO DEL PROCESO]]&lt;&gt;"FINALIZADO",Tabla2[[#This Row],[ESTADO DE LA AUDIENCIA]]="Finalizada"),1,0)</f>
        <v>0</v>
      </c>
      <c r="BF301" s="39">
        <f>+IF(AND(Tabla2[[#This Row],[ESTADO DEL PROCESO]]&lt;&gt;"FINALIZADo",Tabla2[[#This Row],[ESTADO DE LA AUDIENCIA]]="Programada"),1,0)</f>
        <v>0</v>
      </c>
      <c r="BG301" s="39">
        <f>+IF(AND(Tabla2[[#This Row],[ESTADO DEL PROCESO]]="FINALIZADo",Tabla2[[#This Row],[ESTADO DE LA AUDIENCIA]]=""),1,0)</f>
        <v>0</v>
      </c>
      <c r="BH301" s="39">
        <f>+IF(Tabla2[[#This Row],[TIPO RESUELVE]]="SANCION",1,0)</f>
        <v>1</v>
      </c>
      <c r="BI301" s="39">
        <f>IF(Tabla2[[#This Row],[ESTADO DE LA AUDIENCIA]]="Finalizada",IF(Tabla2[[#This Row],[CONSECUENCIA JURÍDICA]]="MULTA",1,0),0)</f>
        <v>0</v>
      </c>
      <c r="BJ301" s="39">
        <f>IF(Tabla2[[#This Row],[ESTADO DE LA AUDIENCIA]]="Finalizada",IF(IFERROR(SEARCH("INCUMPLIMIENTO",Tabla2[[#This Row],[CONSECUENCIA JURÍDICA]],1),"")=1,1,0),0)</f>
        <v>1</v>
      </c>
      <c r="BK301" s="39">
        <f>IF(Tabla2[[#This Row],[ESTADO DE LA AUDIENCIA]]="Finalizada",IF(Tabla2[[#This Row],[FECHA DE CONSTANCIA DE EJECUTORIA]]="","",IF(IFERROR(SEARCH("Caducidad del Contrato",Tabla2[[#This Row],[CONSECUENCIA JURÍDICA]],1),"")=1,1,0)),0)</f>
        <v>0</v>
      </c>
      <c r="BL301" s="39" t="str">
        <f t="shared" ca="1" si="27"/>
        <v>No_Aplica</v>
      </c>
      <c r="BM301" s="39" t="str">
        <f>Tabla2[[#This Row],[No. CONTRATO]]&amp;Tabla2[[#This Row],[NUMERO DE DOCUMENTO]]&amp;Tabla2[[#This Row],[CONSECUENCIA JURÍDICA]]</f>
        <v>106823004907Incumplimiento Parcial (Cláusula Penal)</v>
      </c>
      <c r="BN301" s="39" t="str">
        <f t="shared" si="28"/>
        <v>Unicos</v>
      </c>
      <c r="BO301" s="39" t="str">
        <f ca="1">IF(Tabla2[[#This Row],[CADUCIDAD]]=1,"In-Habilitado",IF(SUMIFS(BI:BI,BL:BL,"Aplica",F:F,F301,BN:BN,"Unicos")&gt;=5,"In-Habilitado",IF(SUMIFS(BJ:BJ,BL:BL,"Aplica",F:F,F301,BN:BN,"Unicos")&gt;=2,"In-Habilitado",IF(AND(SUMIFS(BI:BI,BL:BL,"Aplica",F:F,F301,BN:BN,"Unicos")&gt;=2,SUMIFS(BJ:BJ,BL:BL,"Aplica",F:F,F301,BN:BN,"Unicos")&gt;=1),"In-Habilitado",""))))</f>
        <v/>
      </c>
      <c r="BP301" s="39">
        <f t="shared" si="29"/>
        <v>0</v>
      </c>
      <c r="BQ301" s="39" t="str">
        <f>IF(N302="","SIN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0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1" s="39" t="e">
        <f>IF(OR(Tabla2[[#This Row],[ESTADO DE LA AUDIENCIA]]="Programada",Tabla2[[#This Row],[ESTADO DE LA AUDIENCIA]]="Suspendida",Tabla2[[#This Row],[ESTADO DE LA AUDIENCIA]]=""),2025,IF(Tabla2[[#This Row],[FECHA DE CONSTANCIA DE EJECUTORIA]]="",2025,TEXT(Tabla2[[#This Row],[FECHA DE CONSTANCIA DE EJECUTORIA]],"YYYY")*1))</f>
        <v>#VALUE!</v>
      </c>
      <c r="BT301" s="39">
        <f t="shared" si="31"/>
        <v>2018</v>
      </c>
      <c r="BU30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1" s="39" t="str">
        <f>IF(COUNTIF($A$1:A301,A301)&gt;1,"","Unicos")</f>
        <v>Unicos</v>
      </c>
      <c r="BW301" s="44" t="str">
        <f ca="1">IF(Tabla2[[#This Row],[ESTADO DE LA AUDIENCIA]]="Finalizada",IFERROR(IF(TEXT(Tabla2[[#This Row],[FECHA DE CONSTANCIA DE EJECUTORIA]],"dd/mm/yyyy")*1&gt;=CONCATENATE(TEXT(TODAY(),"dd/mm/"),YEAR(TODAY())-3)*1,"Aplica","No Aplica"),"Validar"),"No Aplica")</f>
        <v>Validar</v>
      </c>
    </row>
    <row r="302" spans="1:75" ht="37.5" hidden="1" customHeight="1">
      <c r="A302" s="38">
        <v>287</v>
      </c>
      <c r="B302" s="39" t="s">
        <v>12</v>
      </c>
      <c r="C302" s="39" t="s">
        <v>4</v>
      </c>
      <c r="D302" s="39" t="s">
        <v>1038</v>
      </c>
      <c r="E302" s="39" t="s">
        <v>518</v>
      </c>
      <c r="F302" s="39">
        <v>51978434</v>
      </c>
      <c r="G302" s="39"/>
      <c r="H302" s="39" t="s">
        <v>519</v>
      </c>
      <c r="I302" s="39">
        <v>2016</v>
      </c>
      <c r="J302" s="40">
        <v>1553</v>
      </c>
      <c r="K302" s="39" t="s">
        <v>1039</v>
      </c>
      <c r="L302" s="39" t="s">
        <v>248</v>
      </c>
      <c r="M302" s="39" t="s">
        <v>495</v>
      </c>
      <c r="N302" s="46" t="s">
        <v>56</v>
      </c>
      <c r="O302" s="41"/>
      <c r="P302" s="41"/>
      <c r="Q302" s="41"/>
      <c r="R302" s="39" t="s">
        <v>147</v>
      </c>
      <c r="S302" s="41"/>
      <c r="T302" s="39"/>
      <c r="U302" s="39"/>
      <c r="V302" s="41">
        <v>44055</v>
      </c>
      <c r="W302" s="39" t="s">
        <v>164</v>
      </c>
      <c r="X302" s="39" t="s">
        <v>165</v>
      </c>
      <c r="Y302" s="39" t="s">
        <v>268</v>
      </c>
      <c r="Z302" s="39">
        <v>11976</v>
      </c>
      <c r="AA302" s="41">
        <v>43362</v>
      </c>
      <c r="AB302" s="39" t="s">
        <v>198</v>
      </c>
      <c r="AC302" s="41">
        <v>43375</v>
      </c>
      <c r="AD302" s="39">
        <v>13161</v>
      </c>
      <c r="AE302" s="41">
        <v>43403</v>
      </c>
      <c r="AF302" s="39" t="s">
        <v>245</v>
      </c>
      <c r="AG302" s="41">
        <v>43404</v>
      </c>
      <c r="AH302" s="41">
        <v>43406</v>
      </c>
      <c r="AI302" s="41"/>
      <c r="AJ302" s="41"/>
      <c r="AK302" s="39" t="s">
        <v>154</v>
      </c>
      <c r="AL302" s="41"/>
      <c r="AM302" s="42"/>
      <c r="AN302" s="42"/>
      <c r="AO302" s="41"/>
      <c r="AP302" s="39"/>
      <c r="AQ302" s="39"/>
      <c r="AR302" s="43" t="s">
        <v>153</v>
      </c>
      <c r="AS302" s="43" t="s">
        <v>153</v>
      </c>
      <c r="AT302" s="43" t="s">
        <v>153</v>
      </c>
      <c r="AU302" s="43" t="s">
        <v>153</v>
      </c>
      <c r="AV302" s="43" t="s">
        <v>153</v>
      </c>
      <c r="AW302" s="43" t="s">
        <v>153</v>
      </c>
      <c r="AX302" s="43"/>
      <c r="AY302" s="43"/>
      <c r="AZ302" s="43"/>
      <c r="BA302" s="39">
        <f t="shared" si="25"/>
        <v>1</v>
      </c>
      <c r="BB302" s="39">
        <f t="shared" si="26"/>
        <v>1</v>
      </c>
      <c r="BC302" s="39">
        <f>+IF(Tabla2[[#This Row],[PROCESOS_FINALIZADOS]]=1,0,1)</f>
        <v>0</v>
      </c>
      <c r="BD302" s="39">
        <f>+IF(AND(Tabla2[[#This Row],[ESTADO DEL PROCESO]]&lt;&gt;"FINALIZADo",Tabla2[[#This Row],[ESTADO DE LA AUDIENCIA]]="Suspendida"),1,0)</f>
        <v>0</v>
      </c>
      <c r="BE302" s="39">
        <f>+IF(AND(Tabla2[[#This Row],[ESTADO DEL PROCESO]]&lt;&gt;"FINALIZADO",Tabla2[[#This Row],[ESTADO DE LA AUDIENCIA]]="Finalizada"),1,0)</f>
        <v>0</v>
      </c>
      <c r="BF302" s="39">
        <f>+IF(AND(Tabla2[[#This Row],[ESTADO DEL PROCESO]]&lt;&gt;"FINALIZADo",Tabla2[[#This Row],[ESTADO DE LA AUDIENCIA]]="Programada"),1,0)</f>
        <v>0</v>
      </c>
      <c r="BG302" s="39">
        <f>+IF(AND(Tabla2[[#This Row],[ESTADO DEL PROCESO]]="FINALIZADo",Tabla2[[#This Row],[ESTADO DE LA AUDIENCIA]]=""),1,0)</f>
        <v>0</v>
      </c>
      <c r="BH302" s="39">
        <f>+IF(Tabla2[[#This Row],[TIPO RESUELVE]]="SANCION",1,0)</f>
        <v>0</v>
      </c>
      <c r="BI302" s="39">
        <f>IF(Tabla2[[#This Row],[ESTADO DE LA AUDIENCIA]]="Finalizada",IF(Tabla2[[#This Row],[CONSECUENCIA JURÍDICA]]="MULTA",1,0),0)</f>
        <v>0</v>
      </c>
      <c r="BJ302" s="39">
        <f>IF(Tabla2[[#This Row],[ESTADO DE LA AUDIENCIA]]="Finalizada",IF(IFERROR(SEARCH("INCUMPLIMIENTO",Tabla2[[#This Row],[CONSECUENCIA JURÍDICA]],1),"")=1,1,0),0)</f>
        <v>0</v>
      </c>
      <c r="BK302" s="39">
        <f>IF(Tabla2[[#This Row],[ESTADO DE LA AUDIENCIA]]="Finalizada",IF(Tabla2[[#This Row],[FECHA DE CONSTANCIA DE EJECUTORIA]]="","",IF(IFERROR(SEARCH("Caducidad del Contrato",Tabla2[[#This Row],[CONSECUENCIA JURÍDICA]],1),"")=1,1,0)),0)</f>
        <v>0</v>
      </c>
      <c r="BL302" s="39" t="str">
        <f t="shared" ca="1" si="27"/>
        <v>No_Aplica</v>
      </c>
      <c r="BM302" s="39" t="str">
        <f>Tabla2[[#This Row],[No. CONTRATO]]&amp;Tabla2[[#This Row],[NUMERO DE DOCUMENTO]]&amp;Tabla2[[#This Row],[CONSECUENCIA JURÍDICA]]</f>
        <v>155351978434Terminación de la actuación sancionatoria</v>
      </c>
      <c r="BN302" s="39" t="str">
        <f t="shared" si="28"/>
        <v>Unicos</v>
      </c>
      <c r="BO302" s="39" t="str">
        <f ca="1">IF(Tabla2[[#This Row],[CADUCIDAD]]=1,"In-Habilitado",IF(SUMIFS(BI:BI,BL:BL,"Aplica",F:F,F302,BN:BN,"Unicos")&gt;=5,"In-Habilitado",IF(SUMIFS(BJ:BJ,BL:BL,"Aplica",F:F,F302,BN:BN,"Unicos")&gt;=2,"In-Habilitado",IF(AND(SUMIFS(BI:BI,BL:BL,"Aplica",F:F,F302,BN:BN,"Unicos")&gt;=2,SUMIFS(BJ:BJ,BL:BL,"Aplica",F:F,F302,BN:BN,"Unicos")&gt;=1),"In-Habilitado",""))))</f>
        <v/>
      </c>
      <c r="BP302" s="39">
        <f t="shared" si="29"/>
        <v>1</v>
      </c>
      <c r="BQ302" s="39" t="str">
        <f>IF(N303="","SIN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0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2" s="39" t="e">
        <f>IF(OR(Tabla2[[#This Row],[ESTADO DE LA AUDIENCIA]]="Programada",Tabla2[[#This Row],[ESTADO DE LA AUDIENCIA]]="Suspendida",Tabla2[[#This Row],[ESTADO DE LA AUDIENCIA]]=""),2025,IF(Tabla2[[#This Row],[FECHA DE CONSTANCIA DE EJECUTORIA]]="",2025,TEXT(Tabla2[[#This Row],[FECHA DE CONSTANCIA DE EJECUTORIA]],"YYYY")*1))</f>
        <v>#VALUE!</v>
      </c>
      <c r="BT302" s="39">
        <f t="shared" si="31"/>
        <v>2018</v>
      </c>
      <c r="BU30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2" s="39" t="str">
        <f>IF(COUNTIF($A$1:A302,A302)&gt;1,"","Unicos")</f>
        <v>Unicos</v>
      </c>
      <c r="BW302" s="44" t="str">
        <f ca="1">IF(Tabla2[[#This Row],[ESTADO DE LA AUDIENCIA]]="Finalizada",IFERROR(IF(TEXT(Tabla2[[#This Row],[FECHA DE CONSTANCIA DE EJECUTORIA]],"dd/mm/yyyy")*1&gt;=CONCATENATE(TEXT(TODAY(),"dd/mm/"),YEAR(TODAY())-3)*1,"Aplica","No Aplica"),"Validar"),"No Aplica")</f>
        <v>Validar</v>
      </c>
    </row>
    <row r="303" spans="1:75" ht="37.5" hidden="1" customHeight="1">
      <c r="A303" s="38">
        <v>288</v>
      </c>
      <c r="B303" s="39" t="s">
        <v>174</v>
      </c>
      <c r="C303" s="39" t="s">
        <v>4</v>
      </c>
      <c r="D303" s="39" t="s">
        <v>1040</v>
      </c>
      <c r="E303" s="39" t="s">
        <v>141</v>
      </c>
      <c r="F303" s="39">
        <v>800098983</v>
      </c>
      <c r="G303" s="39"/>
      <c r="H303" s="39" t="s">
        <v>142</v>
      </c>
      <c r="I303" s="39">
        <v>2016</v>
      </c>
      <c r="J303" s="40">
        <v>802</v>
      </c>
      <c r="K303" s="39" t="s">
        <v>1041</v>
      </c>
      <c r="L303" s="39" t="s">
        <v>169</v>
      </c>
      <c r="M303" s="39" t="s">
        <v>145</v>
      </c>
      <c r="N303" s="39" t="s">
        <v>56</v>
      </c>
      <c r="O303" s="41"/>
      <c r="P303" s="41"/>
      <c r="Q303" s="41">
        <v>43406</v>
      </c>
      <c r="R303" s="39" t="s">
        <v>147</v>
      </c>
      <c r="S303" s="41"/>
      <c r="T303" s="39"/>
      <c r="U303" s="39" t="s">
        <v>1042</v>
      </c>
      <c r="V303" s="41">
        <v>43411</v>
      </c>
      <c r="W303" s="39" t="s">
        <v>164</v>
      </c>
      <c r="X303" s="39" t="s">
        <v>151</v>
      </c>
      <c r="Y303" s="39" t="s">
        <v>152</v>
      </c>
      <c r="Z303" s="39">
        <v>4092</v>
      </c>
      <c r="AA303" s="41">
        <v>43346</v>
      </c>
      <c r="AB303" s="39" t="s">
        <v>198</v>
      </c>
      <c r="AC303" s="41">
        <v>43346</v>
      </c>
      <c r="AD303" s="39">
        <v>4988</v>
      </c>
      <c r="AE303" s="41">
        <v>43406</v>
      </c>
      <c r="AF303" s="39" t="s">
        <v>310</v>
      </c>
      <c r="AG303" s="41">
        <v>43411</v>
      </c>
      <c r="AH303" s="41">
        <v>43425</v>
      </c>
      <c r="AI303" s="41">
        <v>43417</v>
      </c>
      <c r="AJ303" s="41" t="s">
        <v>153</v>
      </c>
      <c r="AK303" s="39" t="s">
        <v>198</v>
      </c>
      <c r="AL303" s="41">
        <v>43425</v>
      </c>
      <c r="AM303" s="42">
        <v>50258482</v>
      </c>
      <c r="AN303" s="42">
        <v>50258483</v>
      </c>
      <c r="AO303" s="41">
        <v>43417</v>
      </c>
      <c r="AP303" s="39"/>
      <c r="AQ303" s="39"/>
      <c r="AR303" s="43" t="s">
        <v>153</v>
      </c>
      <c r="AS303" s="43" t="s">
        <v>153</v>
      </c>
      <c r="AT303" s="43" t="s">
        <v>153</v>
      </c>
      <c r="AU303" s="43" t="s">
        <v>153</v>
      </c>
      <c r="AV303" s="43" t="s">
        <v>153</v>
      </c>
      <c r="AW303" s="43" t="s">
        <v>153</v>
      </c>
      <c r="AX303" s="43"/>
      <c r="AY303" s="43"/>
      <c r="AZ303" s="43"/>
      <c r="BA303" s="39">
        <f t="shared" si="25"/>
        <v>1</v>
      </c>
      <c r="BB303" s="39">
        <f t="shared" si="26"/>
        <v>1</v>
      </c>
      <c r="BC303" s="39">
        <f>+IF(Tabla2[[#This Row],[PROCESOS_FINALIZADOS]]=1,0,1)</f>
        <v>0</v>
      </c>
      <c r="BD303" s="39">
        <f>+IF(AND(Tabla2[[#This Row],[ESTADO DEL PROCESO]]&lt;&gt;"FINALIZADo",Tabla2[[#This Row],[ESTADO DE LA AUDIENCIA]]="Suspendida"),1,0)</f>
        <v>0</v>
      </c>
      <c r="BE303" s="39">
        <f>+IF(AND(Tabla2[[#This Row],[ESTADO DEL PROCESO]]&lt;&gt;"FINALIZADO",Tabla2[[#This Row],[ESTADO DE LA AUDIENCIA]]="Finalizada"),1,0)</f>
        <v>0</v>
      </c>
      <c r="BF303" s="39">
        <f>+IF(AND(Tabla2[[#This Row],[ESTADO DEL PROCESO]]&lt;&gt;"FINALIZADo",Tabla2[[#This Row],[ESTADO DE LA AUDIENCIA]]="Programada"),1,0)</f>
        <v>0</v>
      </c>
      <c r="BG303" s="39">
        <f>+IF(AND(Tabla2[[#This Row],[ESTADO DEL PROCESO]]="FINALIZADo",Tabla2[[#This Row],[ESTADO DE LA AUDIENCIA]]=""),1,0)</f>
        <v>0</v>
      </c>
      <c r="BH303" s="39">
        <f>+IF(Tabla2[[#This Row],[TIPO RESUELVE]]="SANCION",1,0)</f>
        <v>1</v>
      </c>
      <c r="BI303" s="39">
        <f>IF(Tabla2[[#This Row],[ESTADO DE LA AUDIENCIA]]="Finalizada",IF(Tabla2[[#This Row],[CONSECUENCIA JURÍDICA]]="MULTA",1,0),0)</f>
        <v>0</v>
      </c>
      <c r="BJ303" s="39">
        <f>IF(Tabla2[[#This Row],[ESTADO DE LA AUDIENCIA]]="Finalizada",IF(IFERROR(SEARCH("INCUMPLIMIENTO",Tabla2[[#This Row],[CONSECUENCIA JURÍDICA]],1),"")=1,1,0),0)</f>
        <v>1</v>
      </c>
      <c r="BK303" s="39">
        <f>IF(Tabla2[[#This Row],[ESTADO DE LA AUDIENCIA]]="Finalizada",IF(Tabla2[[#This Row],[FECHA DE CONSTANCIA DE EJECUTORIA]]="","",IF(IFERROR(SEARCH("Caducidad del Contrato",Tabla2[[#This Row],[CONSECUENCIA JURÍDICA]],1),"")=1,1,0)),0)</f>
        <v>0</v>
      </c>
      <c r="BL303" s="39" t="str">
        <f t="shared" ca="1" si="27"/>
        <v>No_Aplica</v>
      </c>
      <c r="BM303" s="39" t="str">
        <f>Tabla2[[#This Row],[No. CONTRATO]]&amp;Tabla2[[#This Row],[NUMERO DE DOCUMENTO]]&amp;Tabla2[[#This Row],[CONSECUENCIA JURÍDICA]]</f>
        <v>802800098983Incumplimiento Parcial (Cláusula Penal)</v>
      </c>
      <c r="BN303" s="39" t="str">
        <f t="shared" si="28"/>
        <v>Unicos</v>
      </c>
      <c r="BO303" s="39" t="str">
        <f ca="1">IF(Tabla2[[#This Row],[CADUCIDAD]]=1,"In-Habilitado",IF(SUMIFS(BI:BI,BL:BL,"Aplica",F:F,F303,BN:BN,"Unicos")&gt;=5,"In-Habilitado",IF(SUMIFS(BJ:BJ,BL:BL,"Aplica",F:F,F303,BN:BN,"Unicos")&gt;=2,"In-Habilitado",IF(AND(SUMIFS(BI:BI,BL:BL,"Aplica",F:F,F303,BN:BN,"Unicos")&gt;=2,SUMIFS(BJ:BJ,BL:BL,"Aplica",F:F,F303,BN:BN,"Unicos")&gt;=1),"In-Habilitado",""))))</f>
        <v/>
      </c>
      <c r="BP303" s="39">
        <f t="shared" si="29"/>
        <v>0</v>
      </c>
      <c r="BQ303" s="39" t="str">
        <f>IF(N304="","SIN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0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3" s="39" t="e">
        <f>IF(OR(Tabla2[[#This Row],[ESTADO DE LA AUDIENCIA]]="Programada",Tabla2[[#This Row],[ESTADO DE LA AUDIENCIA]]="Suspendida",Tabla2[[#This Row],[ESTADO DE LA AUDIENCIA]]=""),2025,IF(Tabla2[[#This Row],[FECHA DE CONSTANCIA DE EJECUTORIA]]="",2025,TEXT(Tabla2[[#This Row],[FECHA DE CONSTANCIA DE EJECUTORIA]],"YYYY")*1))</f>
        <v>#VALUE!</v>
      </c>
      <c r="BT303" s="39">
        <f t="shared" si="31"/>
        <v>2018</v>
      </c>
      <c r="BU30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3" s="39" t="str">
        <f>IF(COUNTIF($A$1:A303,A303)&gt;1,"","Unicos")</f>
        <v>Unicos</v>
      </c>
      <c r="BW303" s="44" t="str">
        <f ca="1">IF(Tabla2[[#This Row],[ESTADO DE LA AUDIENCIA]]="Finalizada",IFERROR(IF(TEXT(Tabla2[[#This Row],[FECHA DE CONSTANCIA DE EJECUTORIA]],"dd/mm/yyyy")*1&gt;=CONCATENATE(TEXT(TODAY(),"dd/mm/"),YEAR(TODAY())-3)*1,"Aplica","No Aplica"),"Validar"),"No Aplica")</f>
        <v>Validar</v>
      </c>
    </row>
    <row r="304" spans="1:75" ht="37.5" hidden="1" customHeight="1">
      <c r="A304" s="38">
        <v>289</v>
      </c>
      <c r="B304" s="39" t="s">
        <v>669</v>
      </c>
      <c r="C304" s="39" t="s">
        <v>4</v>
      </c>
      <c r="D304" s="39" t="s">
        <v>655</v>
      </c>
      <c r="E304" s="39" t="s">
        <v>141</v>
      </c>
      <c r="F304" s="39">
        <v>823004907</v>
      </c>
      <c r="G304" s="39">
        <v>9</v>
      </c>
      <c r="H304" s="39" t="s">
        <v>142</v>
      </c>
      <c r="I304" s="39">
        <v>2016</v>
      </c>
      <c r="J304" s="40">
        <v>104</v>
      </c>
      <c r="K304" s="39" t="s">
        <v>825</v>
      </c>
      <c r="L304" s="39" t="s">
        <v>144</v>
      </c>
      <c r="M304" s="39" t="s">
        <v>145</v>
      </c>
      <c r="N304" s="62" t="s">
        <v>1043</v>
      </c>
      <c r="O304" s="41">
        <v>43040</v>
      </c>
      <c r="P304" s="41">
        <v>43041</v>
      </c>
      <c r="Q304" s="41">
        <v>43395</v>
      </c>
      <c r="R304" s="39" t="s">
        <v>147</v>
      </c>
      <c r="S304" s="41"/>
      <c r="T304" s="39" t="s">
        <v>673</v>
      </c>
      <c r="U304" s="63" t="s">
        <v>1044</v>
      </c>
      <c r="V304" s="41">
        <v>44054</v>
      </c>
      <c r="W304" s="39" t="s">
        <v>164</v>
      </c>
      <c r="X304" s="39" t="s">
        <v>151</v>
      </c>
      <c r="Y304" s="39" t="s">
        <v>152</v>
      </c>
      <c r="Z304" s="39">
        <v>4288</v>
      </c>
      <c r="AA304" s="41">
        <v>43395</v>
      </c>
      <c r="AB304" s="39" t="s">
        <v>154</v>
      </c>
      <c r="AC304" s="41"/>
      <c r="AD304" s="39"/>
      <c r="AE304" s="41"/>
      <c r="AF304" s="39"/>
      <c r="AG304" s="41">
        <v>43412</v>
      </c>
      <c r="AH304" s="41">
        <v>43418</v>
      </c>
      <c r="AI304" s="41">
        <v>45811</v>
      </c>
      <c r="AJ304" s="41" t="s">
        <v>153</v>
      </c>
      <c r="AK304" s="39" t="s">
        <v>198</v>
      </c>
      <c r="AL304" s="41">
        <v>43755</v>
      </c>
      <c r="AM304" s="42">
        <v>119820</v>
      </c>
      <c r="AN304" s="42">
        <v>119820</v>
      </c>
      <c r="AO304" s="41">
        <v>43501</v>
      </c>
      <c r="AP304" s="39" t="s">
        <v>828</v>
      </c>
      <c r="AQ304" s="39" t="s">
        <v>829</v>
      </c>
      <c r="AR304" s="43" t="s">
        <v>153</v>
      </c>
      <c r="AS304" s="43" t="s">
        <v>153</v>
      </c>
      <c r="AT304" s="43" t="s">
        <v>153</v>
      </c>
      <c r="AU304" s="43" t="s">
        <v>153</v>
      </c>
      <c r="AV304" s="43" t="s">
        <v>153</v>
      </c>
      <c r="AW304" s="43" t="s">
        <v>153</v>
      </c>
      <c r="AX304" s="43"/>
      <c r="AY304" s="43"/>
      <c r="AZ304" s="43"/>
      <c r="BA304" s="39">
        <f t="shared" si="25"/>
        <v>1</v>
      </c>
      <c r="BB304" s="39">
        <f t="shared" si="26"/>
        <v>1</v>
      </c>
      <c r="BC304" s="39">
        <f>+IF(Tabla2[[#This Row],[PROCESOS_FINALIZADOS]]=1,0,1)</f>
        <v>0</v>
      </c>
      <c r="BD304" s="39">
        <f>+IF(AND(Tabla2[[#This Row],[ESTADO DEL PROCESO]]&lt;&gt;"FINALIZADo",Tabla2[[#This Row],[ESTADO DE LA AUDIENCIA]]="Suspendida"),1,0)</f>
        <v>0</v>
      </c>
      <c r="BE304" s="39">
        <f>+IF(AND(Tabla2[[#This Row],[ESTADO DEL PROCESO]]&lt;&gt;"FINALIZADO",Tabla2[[#This Row],[ESTADO DE LA AUDIENCIA]]="Finalizada"),1,0)</f>
        <v>0</v>
      </c>
      <c r="BF304" s="39">
        <f>+IF(AND(Tabla2[[#This Row],[ESTADO DEL PROCESO]]&lt;&gt;"FINALIZADo",Tabla2[[#This Row],[ESTADO DE LA AUDIENCIA]]="Programada"),1,0)</f>
        <v>0</v>
      </c>
      <c r="BG304" s="39">
        <f>+IF(AND(Tabla2[[#This Row],[ESTADO DEL PROCESO]]="FINALIZADo",Tabla2[[#This Row],[ESTADO DE LA AUDIENCIA]]=""),1,0)</f>
        <v>0</v>
      </c>
      <c r="BH304" s="39">
        <f>+IF(Tabla2[[#This Row],[TIPO RESUELVE]]="SANCION",1,0)</f>
        <v>1</v>
      </c>
      <c r="BI304" s="39">
        <f>IF(Tabla2[[#This Row],[ESTADO DE LA AUDIENCIA]]="Finalizada",IF(Tabla2[[#This Row],[CONSECUENCIA JURÍDICA]]="MULTA",1,0),0)</f>
        <v>0</v>
      </c>
      <c r="BJ304" s="39">
        <f>IF(Tabla2[[#This Row],[ESTADO DE LA AUDIENCIA]]="Finalizada",IF(IFERROR(SEARCH("INCUMPLIMIENTO",Tabla2[[#This Row],[CONSECUENCIA JURÍDICA]],1),"")=1,1,0),0)</f>
        <v>1</v>
      </c>
      <c r="BK304" s="39">
        <f>IF(Tabla2[[#This Row],[ESTADO DE LA AUDIENCIA]]="Finalizada",IF(Tabla2[[#This Row],[FECHA DE CONSTANCIA DE EJECUTORIA]]="","",IF(IFERROR(SEARCH("Caducidad del Contrato",Tabla2[[#This Row],[CONSECUENCIA JURÍDICA]],1),"")=1,1,0)),0)</f>
        <v>0</v>
      </c>
      <c r="BL304" s="39" t="str">
        <f t="shared" ca="1" si="27"/>
        <v>No_Aplica</v>
      </c>
      <c r="BM304" s="39" t="str">
        <f>Tabla2[[#This Row],[No. CONTRATO]]&amp;Tabla2[[#This Row],[NUMERO DE DOCUMENTO]]&amp;Tabla2[[#This Row],[CONSECUENCIA JURÍDICA]]</f>
        <v>104823004907Incumplimiento Parcial (Cláusula Penal)</v>
      </c>
      <c r="BN304" s="39" t="str">
        <f t="shared" si="28"/>
        <v>Unicos</v>
      </c>
      <c r="BO304" s="39" t="str">
        <f ca="1">IF(Tabla2[[#This Row],[CADUCIDAD]]=1,"In-Habilitado",IF(SUMIFS(BI:BI,BL:BL,"Aplica",F:F,F304,BN:BN,"Unicos")&gt;=5,"In-Habilitado",IF(SUMIFS(BJ:BJ,BL:BL,"Aplica",F:F,F304,BN:BN,"Unicos")&gt;=2,"In-Habilitado",IF(AND(SUMIFS(BI:BI,BL:BL,"Aplica",F:F,F304,BN:BN,"Unicos")&gt;=2,SUMIFS(BJ:BJ,BL:BL,"Aplica",F:F,F304,BN:BN,"Unicos")&gt;=1),"In-Habilitado",""))))</f>
        <v/>
      </c>
      <c r="BP304" s="39">
        <f t="shared" si="29"/>
        <v>0</v>
      </c>
      <c r="BQ304" s="39" t="str">
        <f>IF(N305="","SIN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0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4" s="39" t="e">
        <f>IF(OR(Tabla2[[#This Row],[ESTADO DE LA AUDIENCIA]]="Programada",Tabla2[[#This Row],[ESTADO DE LA AUDIENCIA]]="Suspendida",Tabla2[[#This Row],[ESTADO DE LA AUDIENCIA]]=""),2025,IF(Tabla2[[#This Row],[FECHA DE CONSTANCIA DE EJECUTORIA]]="",2025,TEXT(Tabla2[[#This Row],[FECHA DE CONSTANCIA DE EJECUTORIA]],"YYYY")*1))</f>
        <v>#VALUE!</v>
      </c>
      <c r="BT304" s="39">
        <f t="shared" si="31"/>
        <v>2018</v>
      </c>
      <c r="BU30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4" s="39" t="str">
        <f>IF(COUNTIF($A$1:A304,A304)&gt;1,"","Unicos")</f>
        <v>Unicos</v>
      </c>
      <c r="BW304" s="44" t="str">
        <f ca="1">IF(Tabla2[[#This Row],[ESTADO DE LA AUDIENCIA]]="Finalizada",IFERROR(IF(TEXT(Tabla2[[#This Row],[FECHA DE CONSTANCIA DE EJECUTORIA]],"dd/mm/yyyy")*1&gt;=CONCATENATE(TEXT(TODAY(),"dd/mm/"),YEAR(TODAY())-3)*1,"Aplica","No Aplica"),"Validar"),"No Aplica")</f>
        <v>Validar</v>
      </c>
    </row>
    <row r="305" spans="1:75" ht="37.5" hidden="1" customHeight="1">
      <c r="A305" s="38">
        <v>290</v>
      </c>
      <c r="B305" s="39" t="s">
        <v>669</v>
      </c>
      <c r="C305" s="39" t="s">
        <v>4</v>
      </c>
      <c r="D305" s="39" t="s">
        <v>1045</v>
      </c>
      <c r="E305" s="39" t="s">
        <v>141</v>
      </c>
      <c r="F305" s="39">
        <v>825001822</v>
      </c>
      <c r="G305" s="39">
        <v>5</v>
      </c>
      <c r="H305" s="39" t="s">
        <v>142</v>
      </c>
      <c r="I305" s="39">
        <v>2016</v>
      </c>
      <c r="J305" s="40">
        <v>231</v>
      </c>
      <c r="K305" s="39" t="s">
        <v>1046</v>
      </c>
      <c r="L305" s="39" t="s">
        <v>169</v>
      </c>
      <c r="M305" s="39" t="s">
        <v>145</v>
      </c>
      <c r="N305" s="62" t="s">
        <v>1047</v>
      </c>
      <c r="O305" s="41">
        <v>43011</v>
      </c>
      <c r="P305" s="41">
        <v>43396</v>
      </c>
      <c r="Q305" s="41">
        <v>43411</v>
      </c>
      <c r="R305" s="39" t="s">
        <v>147</v>
      </c>
      <c r="S305" s="41"/>
      <c r="T305" s="39" t="s">
        <v>673</v>
      </c>
      <c r="U305" s="63" t="s">
        <v>1048</v>
      </c>
      <c r="V305" s="41">
        <v>44054</v>
      </c>
      <c r="W305" s="39" t="s">
        <v>164</v>
      </c>
      <c r="X305" s="39" t="s">
        <v>151</v>
      </c>
      <c r="Y305" s="39" t="s">
        <v>152</v>
      </c>
      <c r="Z305" s="39">
        <v>4295</v>
      </c>
      <c r="AA305" s="41">
        <v>43396</v>
      </c>
      <c r="AB305" s="39" t="s">
        <v>198</v>
      </c>
      <c r="AC305" s="41">
        <v>43396</v>
      </c>
      <c r="AD305" s="39">
        <v>4465</v>
      </c>
      <c r="AE305" s="41">
        <v>43411</v>
      </c>
      <c r="AF305" s="39" t="s">
        <v>229</v>
      </c>
      <c r="AG305" s="41">
        <v>43412</v>
      </c>
      <c r="AH305" s="41">
        <v>43584</v>
      </c>
      <c r="AI305" s="41">
        <v>45811</v>
      </c>
      <c r="AJ305" s="41" t="s">
        <v>153</v>
      </c>
      <c r="AK305" s="39" t="s">
        <v>198</v>
      </c>
      <c r="AL305" s="41">
        <v>43754</v>
      </c>
      <c r="AM305" s="42">
        <v>173820</v>
      </c>
      <c r="AN305" s="42">
        <v>174000</v>
      </c>
      <c r="AO305" s="41">
        <v>43432</v>
      </c>
      <c r="AP305" s="39"/>
      <c r="AQ305" s="39"/>
      <c r="AR305" s="43" t="s">
        <v>153</v>
      </c>
      <c r="AS305" s="43" t="s">
        <v>153</v>
      </c>
      <c r="AT305" s="43" t="s">
        <v>153</v>
      </c>
      <c r="AU305" s="43" t="s">
        <v>153</v>
      </c>
      <c r="AV305" s="43" t="s">
        <v>153</v>
      </c>
      <c r="AW305" s="43" t="s">
        <v>153</v>
      </c>
      <c r="AX305" s="43"/>
      <c r="AY305" s="43"/>
      <c r="AZ305" s="43"/>
      <c r="BA305" s="39">
        <f t="shared" si="25"/>
        <v>1</v>
      </c>
      <c r="BB305" s="39">
        <f t="shared" si="26"/>
        <v>1</v>
      </c>
      <c r="BC305" s="39">
        <f>+IF(Tabla2[[#This Row],[PROCESOS_FINALIZADOS]]=1,0,1)</f>
        <v>0</v>
      </c>
      <c r="BD305" s="39">
        <f>+IF(AND(Tabla2[[#This Row],[ESTADO DEL PROCESO]]&lt;&gt;"FINALIZADo",Tabla2[[#This Row],[ESTADO DE LA AUDIENCIA]]="Suspendida"),1,0)</f>
        <v>0</v>
      </c>
      <c r="BE305" s="39">
        <f>+IF(AND(Tabla2[[#This Row],[ESTADO DEL PROCESO]]&lt;&gt;"FINALIZADO",Tabla2[[#This Row],[ESTADO DE LA AUDIENCIA]]="Finalizada"),1,0)</f>
        <v>0</v>
      </c>
      <c r="BF305" s="39">
        <f>+IF(AND(Tabla2[[#This Row],[ESTADO DEL PROCESO]]&lt;&gt;"FINALIZADo",Tabla2[[#This Row],[ESTADO DE LA AUDIENCIA]]="Programada"),1,0)</f>
        <v>0</v>
      </c>
      <c r="BG305" s="39">
        <f>+IF(AND(Tabla2[[#This Row],[ESTADO DEL PROCESO]]="FINALIZADo",Tabla2[[#This Row],[ESTADO DE LA AUDIENCIA]]=""),1,0)</f>
        <v>0</v>
      </c>
      <c r="BH305" s="39">
        <f>+IF(Tabla2[[#This Row],[TIPO RESUELVE]]="SANCION",1,0)</f>
        <v>1</v>
      </c>
      <c r="BI305" s="39">
        <f>IF(Tabla2[[#This Row],[ESTADO DE LA AUDIENCIA]]="Finalizada",IF(Tabla2[[#This Row],[CONSECUENCIA JURÍDICA]]="MULTA",1,0),0)</f>
        <v>0</v>
      </c>
      <c r="BJ305" s="39">
        <f>IF(Tabla2[[#This Row],[ESTADO DE LA AUDIENCIA]]="Finalizada",IF(IFERROR(SEARCH("INCUMPLIMIENTO",Tabla2[[#This Row],[CONSECUENCIA JURÍDICA]],1),"")=1,1,0),0)</f>
        <v>1</v>
      </c>
      <c r="BK305" s="39">
        <f>IF(Tabla2[[#This Row],[ESTADO DE LA AUDIENCIA]]="Finalizada",IF(Tabla2[[#This Row],[FECHA DE CONSTANCIA DE EJECUTORIA]]="","",IF(IFERROR(SEARCH("Caducidad del Contrato",Tabla2[[#This Row],[CONSECUENCIA JURÍDICA]],1),"")=1,1,0)),0)</f>
        <v>0</v>
      </c>
      <c r="BL305" s="39" t="str">
        <f t="shared" ca="1" si="27"/>
        <v>No_Aplica</v>
      </c>
      <c r="BM305" s="39" t="str">
        <f>Tabla2[[#This Row],[No. CONTRATO]]&amp;Tabla2[[#This Row],[NUMERO DE DOCUMENTO]]&amp;Tabla2[[#This Row],[CONSECUENCIA JURÍDICA]]</f>
        <v>231825001822Incumplimiento Parcial (Cláusula Penal)</v>
      </c>
      <c r="BN305" s="39" t="str">
        <f t="shared" si="28"/>
        <v>Unicos</v>
      </c>
      <c r="BO305" s="39" t="str">
        <f ca="1">IF(Tabla2[[#This Row],[CADUCIDAD]]=1,"In-Habilitado",IF(SUMIFS(BI:BI,BL:BL,"Aplica",F:F,F305,BN:BN,"Unicos")&gt;=5,"In-Habilitado",IF(SUMIFS(BJ:BJ,BL:BL,"Aplica",F:F,F305,BN:BN,"Unicos")&gt;=2,"In-Habilitado",IF(AND(SUMIFS(BI:BI,BL:BL,"Aplica",F:F,F305,BN:BN,"Unicos")&gt;=2,SUMIFS(BJ:BJ,BL:BL,"Aplica",F:F,F305,BN:BN,"Unicos")&gt;=1),"In-Habilitado",""))))</f>
        <v/>
      </c>
      <c r="BP305" s="39">
        <f t="shared" si="29"/>
        <v>0</v>
      </c>
      <c r="BQ305" s="39" t="str">
        <f>IF(N306="","SIN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30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5" s="39" t="e">
        <f>IF(OR(Tabla2[[#This Row],[ESTADO DE LA AUDIENCIA]]="Programada",Tabla2[[#This Row],[ESTADO DE LA AUDIENCIA]]="Suspendida",Tabla2[[#This Row],[ESTADO DE LA AUDIENCIA]]=""),2025,IF(Tabla2[[#This Row],[FECHA DE CONSTANCIA DE EJECUTORIA]]="",2025,TEXT(Tabla2[[#This Row],[FECHA DE CONSTANCIA DE EJECUTORIA]],"YYYY")*1))</f>
        <v>#VALUE!</v>
      </c>
      <c r="BT305" s="39">
        <f t="shared" si="31"/>
        <v>2018</v>
      </c>
      <c r="BU30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5" s="39" t="str">
        <f>IF(COUNTIF($A$1:A305,A305)&gt;1,"","Unicos")</f>
        <v>Unicos</v>
      </c>
      <c r="BW305" s="44" t="str">
        <f ca="1">IF(Tabla2[[#This Row],[ESTADO DE LA AUDIENCIA]]="Finalizada",IFERROR(IF(TEXT(Tabla2[[#This Row],[FECHA DE CONSTANCIA DE EJECUTORIA]],"dd/mm/yyyy")*1&gt;=CONCATENATE(TEXT(TODAY(),"dd/mm/"),YEAR(TODAY())-3)*1,"Aplica","No Aplica"),"Validar"),"No Aplica")</f>
        <v>Validar</v>
      </c>
    </row>
    <row r="306" spans="1:75" ht="37.5" hidden="1" customHeight="1">
      <c r="A306" s="38">
        <v>291</v>
      </c>
      <c r="B306" s="39" t="s">
        <v>534</v>
      </c>
      <c r="C306" s="39" t="s">
        <v>4</v>
      </c>
      <c r="D306" s="39" t="s">
        <v>1049</v>
      </c>
      <c r="E306" s="39" t="s">
        <v>141</v>
      </c>
      <c r="F306" s="39">
        <v>839000431</v>
      </c>
      <c r="G306" s="39">
        <v>5</v>
      </c>
      <c r="H306" s="39" t="s">
        <v>142</v>
      </c>
      <c r="I306" s="39">
        <v>2016</v>
      </c>
      <c r="J306" s="40">
        <v>463</v>
      </c>
      <c r="K306" s="39" t="s">
        <v>1050</v>
      </c>
      <c r="L306" s="39" t="s">
        <v>144</v>
      </c>
      <c r="M306" s="39" t="s">
        <v>145</v>
      </c>
      <c r="N306" s="46" t="s">
        <v>530</v>
      </c>
      <c r="O306" s="41"/>
      <c r="P306" s="41"/>
      <c r="Q306" s="41"/>
      <c r="R306" s="39" t="s">
        <v>147</v>
      </c>
      <c r="S306" s="41"/>
      <c r="T306" s="39"/>
      <c r="U306" s="39"/>
      <c r="V306" s="41">
        <v>43970</v>
      </c>
      <c r="W306" s="39" t="s">
        <v>712</v>
      </c>
      <c r="X306" s="39" t="s">
        <v>151</v>
      </c>
      <c r="Y306" s="39" t="s">
        <v>152</v>
      </c>
      <c r="Z306" s="39">
        <v>2725</v>
      </c>
      <c r="AA306" s="41">
        <v>43383</v>
      </c>
      <c r="AB306" s="39" t="s">
        <v>198</v>
      </c>
      <c r="AC306" s="41">
        <v>43383</v>
      </c>
      <c r="AD306" s="39">
        <v>2971</v>
      </c>
      <c r="AE306" s="41">
        <v>43417</v>
      </c>
      <c r="AF306" s="39" t="s">
        <v>229</v>
      </c>
      <c r="AG306" s="41">
        <v>43418</v>
      </c>
      <c r="AH306" s="41">
        <v>43427</v>
      </c>
      <c r="AI306" s="41">
        <v>43809</v>
      </c>
      <c r="AJ306" s="41" t="s">
        <v>153</v>
      </c>
      <c r="AK306" s="39" t="s">
        <v>198</v>
      </c>
      <c r="AL306" s="41">
        <v>43427</v>
      </c>
      <c r="AM306" s="42">
        <v>21136953.739999998</v>
      </c>
      <c r="AN306" s="42">
        <v>21136953.739999998</v>
      </c>
      <c r="AO306" s="41">
        <v>43830</v>
      </c>
      <c r="AP306" s="39"/>
      <c r="AQ306" s="39"/>
      <c r="AR306" s="43" t="s">
        <v>153</v>
      </c>
      <c r="AS306" s="43" t="s">
        <v>153</v>
      </c>
      <c r="AT306" s="43" t="s">
        <v>153</v>
      </c>
      <c r="AU306" s="43" t="s">
        <v>153</v>
      </c>
      <c r="AV306" s="43" t="s">
        <v>153</v>
      </c>
      <c r="AW306" s="43" t="s">
        <v>153</v>
      </c>
      <c r="AX306" s="43"/>
      <c r="AY306" s="43"/>
      <c r="AZ306" s="43"/>
      <c r="BA306" s="39">
        <f t="shared" si="25"/>
        <v>1</v>
      </c>
      <c r="BB306" s="39">
        <f t="shared" si="26"/>
        <v>1</v>
      </c>
      <c r="BC306" s="39">
        <f>+IF(Tabla2[[#This Row],[PROCESOS_FINALIZADOS]]=1,0,1)</f>
        <v>0</v>
      </c>
      <c r="BD306" s="39">
        <f>+IF(AND(Tabla2[[#This Row],[ESTADO DEL PROCESO]]&lt;&gt;"FINALIZADo",Tabla2[[#This Row],[ESTADO DE LA AUDIENCIA]]="Suspendida"),1,0)</f>
        <v>0</v>
      </c>
      <c r="BE306" s="39">
        <f>+IF(AND(Tabla2[[#This Row],[ESTADO DEL PROCESO]]&lt;&gt;"FINALIZADO",Tabla2[[#This Row],[ESTADO DE LA AUDIENCIA]]="Finalizada"),1,0)</f>
        <v>0</v>
      </c>
      <c r="BF306" s="39">
        <f>+IF(AND(Tabla2[[#This Row],[ESTADO DEL PROCESO]]&lt;&gt;"FINALIZADo",Tabla2[[#This Row],[ESTADO DE LA AUDIENCIA]]="Programada"),1,0)</f>
        <v>0</v>
      </c>
      <c r="BG306" s="39">
        <f>+IF(AND(Tabla2[[#This Row],[ESTADO DEL PROCESO]]="FINALIZADo",Tabla2[[#This Row],[ESTADO DE LA AUDIENCIA]]=""),1,0)</f>
        <v>0</v>
      </c>
      <c r="BH306" s="39">
        <f>+IF(Tabla2[[#This Row],[TIPO RESUELVE]]="SANCION",1,0)</f>
        <v>1</v>
      </c>
      <c r="BI306" s="39">
        <f>IF(Tabla2[[#This Row],[ESTADO DE LA AUDIENCIA]]="Finalizada",IF(Tabla2[[#This Row],[CONSECUENCIA JURÍDICA]]="MULTA",1,0),0)</f>
        <v>0</v>
      </c>
      <c r="BJ306" s="39">
        <f>IF(Tabla2[[#This Row],[ESTADO DE LA AUDIENCIA]]="Finalizada",IF(IFERROR(SEARCH("INCUMPLIMIENTO",Tabla2[[#This Row],[CONSECUENCIA JURÍDICA]],1),"")=1,1,0),0)</f>
        <v>1</v>
      </c>
      <c r="BK306" s="39">
        <f>IF(Tabla2[[#This Row],[ESTADO DE LA AUDIENCIA]]="Finalizada",IF(Tabla2[[#This Row],[FECHA DE CONSTANCIA DE EJECUTORIA]]="","",IF(IFERROR(SEARCH("Caducidad del Contrato",Tabla2[[#This Row],[CONSECUENCIA JURÍDICA]],1),"")=1,1,0)),0)</f>
        <v>0</v>
      </c>
      <c r="BL306" s="39" t="str">
        <f t="shared" ca="1" si="27"/>
        <v>No_Aplica</v>
      </c>
      <c r="BM306" s="39" t="str">
        <f>Tabla2[[#This Row],[No. CONTRATO]]&amp;Tabla2[[#This Row],[NUMERO DE DOCUMENTO]]&amp;Tabla2[[#This Row],[CONSECUENCIA JURÍDICA]]</f>
        <v>463839000431Incumplimiento Parcial (Cláusula Penal)</v>
      </c>
      <c r="BN306" s="39" t="str">
        <f t="shared" si="28"/>
        <v>Unicos</v>
      </c>
      <c r="BO306" s="39" t="str">
        <f ca="1">IF(Tabla2[[#This Row],[CADUCIDAD]]=1,"In-Habilitado",IF(SUMIFS(BI:BI,BL:BL,"Aplica",F:F,F306,BN:BN,"Unicos")&gt;=5,"In-Habilitado",IF(SUMIFS(BJ:BJ,BL:BL,"Aplica",F:F,F306,BN:BN,"Unicos")&gt;=2,"In-Habilitado",IF(AND(SUMIFS(BI:BI,BL:BL,"Aplica",F:F,F306,BN:BN,"Unicos")&gt;=2,SUMIFS(BJ:BJ,BL:BL,"Aplica",F:F,F306,BN:BN,"Unicos")&gt;=1),"In-Habilitado",""))))</f>
        <v/>
      </c>
      <c r="BP306" s="39">
        <f t="shared" si="29"/>
        <v>0</v>
      </c>
      <c r="BQ306" s="39" t="str">
        <f>IF(N307="","SIN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0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6" s="39" t="e">
        <f>IF(OR(Tabla2[[#This Row],[ESTADO DE LA AUDIENCIA]]="Programada",Tabla2[[#This Row],[ESTADO DE LA AUDIENCIA]]="Suspendida",Tabla2[[#This Row],[ESTADO DE LA AUDIENCIA]]=""),2025,IF(Tabla2[[#This Row],[FECHA DE CONSTANCIA DE EJECUTORIA]]="",2025,TEXT(Tabla2[[#This Row],[FECHA DE CONSTANCIA DE EJECUTORIA]],"YYYY")*1))</f>
        <v>#VALUE!</v>
      </c>
      <c r="BT306" s="39">
        <f t="shared" si="31"/>
        <v>2018</v>
      </c>
      <c r="BU30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6" s="39" t="str">
        <f>IF(COUNTIF($A$1:A306,A306)&gt;1,"","Unicos")</f>
        <v>Unicos</v>
      </c>
      <c r="BW306" s="44" t="str">
        <f ca="1">IF(Tabla2[[#This Row],[ESTADO DE LA AUDIENCIA]]="Finalizada",IFERROR(IF(TEXT(Tabla2[[#This Row],[FECHA DE CONSTANCIA DE EJECUTORIA]],"dd/mm/yyyy")*1&gt;=CONCATENATE(TEXT(TODAY(),"dd/mm/"),YEAR(TODAY())-3)*1,"Aplica","No Aplica"),"Validar"),"No Aplica")</f>
        <v>Validar</v>
      </c>
    </row>
    <row r="307" spans="1:75" ht="37.5" hidden="1" customHeight="1">
      <c r="A307" s="38">
        <v>292</v>
      </c>
      <c r="B307" s="39" t="s">
        <v>158</v>
      </c>
      <c r="C307" s="39" t="s">
        <v>4</v>
      </c>
      <c r="D307" s="39" t="s">
        <v>1051</v>
      </c>
      <c r="E307" s="39" t="s">
        <v>141</v>
      </c>
      <c r="F307" s="39">
        <v>800237142</v>
      </c>
      <c r="G307" s="39"/>
      <c r="H307" s="39" t="s">
        <v>142</v>
      </c>
      <c r="I307" s="39">
        <v>2016</v>
      </c>
      <c r="J307" s="51">
        <v>103</v>
      </c>
      <c r="K307" s="39" t="s">
        <v>666</v>
      </c>
      <c r="L307" s="39" t="s">
        <v>144</v>
      </c>
      <c r="M307" s="39" t="s">
        <v>145</v>
      </c>
      <c r="N307" s="46" t="s">
        <v>56</v>
      </c>
      <c r="O307" s="41"/>
      <c r="P307" s="41"/>
      <c r="Q307" s="41"/>
      <c r="R307" s="39" t="s">
        <v>147</v>
      </c>
      <c r="S307" s="41"/>
      <c r="T307" s="39"/>
      <c r="U307" s="39"/>
      <c r="V307" s="41">
        <v>44055</v>
      </c>
      <c r="W307" s="39" t="s">
        <v>1052</v>
      </c>
      <c r="X307" s="39" t="s">
        <v>151</v>
      </c>
      <c r="Y307" s="39" t="s">
        <v>152</v>
      </c>
      <c r="Z307" s="39">
        <v>1718</v>
      </c>
      <c r="AA307" s="41">
        <v>43250</v>
      </c>
      <c r="AB307" s="39" t="s">
        <v>198</v>
      </c>
      <c r="AC307" s="41">
        <v>43259</v>
      </c>
      <c r="AD307" s="39">
        <v>3637</v>
      </c>
      <c r="AE307" s="41">
        <v>43424</v>
      </c>
      <c r="AF307" s="39" t="s">
        <v>253</v>
      </c>
      <c r="AG307" s="41">
        <v>43427</v>
      </c>
      <c r="AH307" s="41"/>
      <c r="AI307" s="41">
        <v>43427</v>
      </c>
      <c r="AJ307" s="41" t="s">
        <v>153</v>
      </c>
      <c r="AK307" s="39" t="s">
        <v>198</v>
      </c>
      <c r="AL307" s="41">
        <v>43427</v>
      </c>
      <c r="AM307" s="42">
        <v>37786262</v>
      </c>
      <c r="AN307" s="42">
        <v>37786262</v>
      </c>
      <c r="AO307" s="41"/>
      <c r="AP307" s="39" t="s">
        <v>294</v>
      </c>
      <c r="AQ307" s="39"/>
      <c r="AR307" s="43" t="s">
        <v>153</v>
      </c>
      <c r="AS307" s="43" t="s">
        <v>153</v>
      </c>
      <c r="AT307" s="43" t="s">
        <v>153</v>
      </c>
      <c r="AU307" s="43" t="s">
        <v>153</v>
      </c>
      <c r="AV307" s="43" t="s">
        <v>153</v>
      </c>
      <c r="AW307" s="43" t="s">
        <v>153</v>
      </c>
      <c r="AX307" s="43"/>
      <c r="AY307" s="43"/>
      <c r="AZ307" s="43"/>
      <c r="BA307" s="39">
        <f t="shared" si="25"/>
        <v>1</v>
      </c>
      <c r="BB307" s="39">
        <f t="shared" si="26"/>
        <v>1</v>
      </c>
      <c r="BC307" s="39">
        <f>+IF(Tabla2[[#This Row],[PROCESOS_FINALIZADOS]]=1,0,1)</f>
        <v>0</v>
      </c>
      <c r="BD307" s="39">
        <f>+IF(AND(Tabla2[[#This Row],[ESTADO DEL PROCESO]]&lt;&gt;"FINALIZADo",Tabla2[[#This Row],[ESTADO DE LA AUDIENCIA]]="Suspendida"),1,0)</f>
        <v>0</v>
      </c>
      <c r="BE307" s="39">
        <f>+IF(AND(Tabla2[[#This Row],[ESTADO DEL PROCESO]]&lt;&gt;"FINALIZADO",Tabla2[[#This Row],[ESTADO DE LA AUDIENCIA]]="Finalizada"),1,0)</f>
        <v>0</v>
      </c>
      <c r="BF307" s="39">
        <f>+IF(AND(Tabla2[[#This Row],[ESTADO DEL PROCESO]]&lt;&gt;"FINALIZADo",Tabla2[[#This Row],[ESTADO DE LA AUDIENCIA]]="Programada"),1,0)</f>
        <v>0</v>
      </c>
      <c r="BG307" s="39">
        <f>+IF(AND(Tabla2[[#This Row],[ESTADO DEL PROCESO]]="FINALIZADo",Tabla2[[#This Row],[ESTADO DE LA AUDIENCIA]]=""),1,0)</f>
        <v>0</v>
      </c>
      <c r="BH307" s="39">
        <f>+IF(Tabla2[[#This Row],[TIPO RESUELVE]]="SANCION",1,0)</f>
        <v>1</v>
      </c>
      <c r="BI307" s="39">
        <f>IF(Tabla2[[#This Row],[ESTADO DE LA AUDIENCIA]]="Finalizada",IF(Tabla2[[#This Row],[CONSECUENCIA JURÍDICA]]="MULTA",1,0),0)</f>
        <v>0</v>
      </c>
      <c r="BJ307" s="39">
        <f>IF(Tabla2[[#This Row],[ESTADO DE LA AUDIENCIA]]="Finalizada",IF(IFERROR(SEARCH("INCUMPLIMIENTO",Tabla2[[#This Row],[CONSECUENCIA JURÍDICA]],1),"")=1,1,0),0)</f>
        <v>1</v>
      </c>
      <c r="BK307" s="39">
        <f>IF(Tabla2[[#This Row],[ESTADO DE LA AUDIENCIA]]="Finalizada",IF(Tabla2[[#This Row],[FECHA DE CONSTANCIA DE EJECUTORIA]]="","",IF(IFERROR(SEARCH("Caducidad del Contrato",Tabla2[[#This Row],[CONSECUENCIA JURÍDICA]],1),"")=1,1,0)),0)</f>
        <v>0</v>
      </c>
      <c r="BL307" s="39" t="str">
        <f t="shared" ca="1" si="27"/>
        <v>No_Aplica</v>
      </c>
      <c r="BM307" s="39" t="str">
        <f>Tabla2[[#This Row],[No. CONTRATO]]&amp;Tabla2[[#This Row],[NUMERO DE DOCUMENTO]]&amp;Tabla2[[#This Row],[CONSECUENCIA JURÍDICA]]</f>
        <v>103800237142Incumplimiento Parcial (Cláusula Penal)</v>
      </c>
      <c r="BN307" s="39" t="str">
        <f t="shared" si="28"/>
        <v>Unicos</v>
      </c>
      <c r="BO307" s="39" t="str">
        <f ca="1">IF(Tabla2[[#This Row],[CADUCIDAD]]=1,"In-Habilitado",IF(SUMIFS(BI:BI,BL:BL,"Aplica",F:F,F307,BN:BN,"Unicos")&gt;=5,"In-Habilitado",IF(SUMIFS(BJ:BJ,BL:BL,"Aplica",F:F,F307,BN:BN,"Unicos")&gt;=2,"In-Habilitado",IF(AND(SUMIFS(BI:BI,BL:BL,"Aplica",F:F,F307,BN:BN,"Unicos")&gt;=2,SUMIFS(BJ:BJ,BL:BL,"Aplica",F:F,F307,BN:BN,"Unicos")&gt;=1),"In-Habilitado",""))))</f>
        <v/>
      </c>
      <c r="BP307" s="39">
        <f t="shared" si="29"/>
        <v>0</v>
      </c>
      <c r="BQ307" s="39" t="str">
        <f>IF(N308="","SIN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0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7" s="39" t="e">
        <f>IF(OR(Tabla2[[#This Row],[ESTADO DE LA AUDIENCIA]]="Programada",Tabla2[[#This Row],[ESTADO DE LA AUDIENCIA]]="Suspendida",Tabla2[[#This Row],[ESTADO DE LA AUDIENCIA]]=""),2025,IF(Tabla2[[#This Row],[FECHA DE CONSTANCIA DE EJECUTORIA]]="",2025,TEXT(Tabla2[[#This Row],[FECHA DE CONSTANCIA DE EJECUTORIA]],"YYYY")*1))</f>
        <v>#VALUE!</v>
      </c>
      <c r="BT307" s="39">
        <f t="shared" si="31"/>
        <v>2018</v>
      </c>
      <c r="BU30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7" s="39" t="str">
        <f>IF(COUNTIF($A$1:A307,A307)&gt;1,"","Unicos")</f>
        <v>Unicos</v>
      </c>
      <c r="BW307" s="44" t="str">
        <f ca="1">IF(Tabla2[[#This Row],[ESTADO DE LA AUDIENCIA]]="Finalizada",IFERROR(IF(TEXT(Tabla2[[#This Row],[FECHA DE CONSTANCIA DE EJECUTORIA]],"dd/mm/yyyy")*1&gt;=CONCATENATE(TEXT(TODAY(),"dd/mm/"),YEAR(TODAY())-3)*1,"Aplica","No Aplica"),"Validar"),"No Aplica")</f>
        <v>Validar</v>
      </c>
    </row>
    <row r="308" spans="1:75" ht="37.5" hidden="1" customHeight="1">
      <c r="A308" s="38">
        <v>293</v>
      </c>
      <c r="B308" s="39" t="s">
        <v>213</v>
      </c>
      <c r="C308" s="39" t="s">
        <v>4</v>
      </c>
      <c r="D308" s="39" t="s">
        <v>1053</v>
      </c>
      <c r="E308" s="39" t="s">
        <v>141</v>
      </c>
      <c r="F308" s="39">
        <v>825000953</v>
      </c>
      <c r="G308" s="39">
        <v>7</v>
      </c>
      <c r="H308" s="39" t="s">
        <v>142</v>
      </c>
      <c r="I308" s="39">
        <v>2017</v>
      </c>
      <c r="J308" s="40">
        <v>44003312017</v>
      </c>
      <c r="K308" s="39" t="s">
        <v>1054</v>
      </c>
      <c r="L308" s="39" t="s">
        <v>144</v>
      </c>
      <c r="M308" s="39" t="s">
        <v>145</v>
      </c>
      <c r="N308" s="39" t="s">
        <v>56</v>
      </c>
      <c r="O308" s="41"/>
      <c r="P308" s="41"/>
      <c r="Q308" s="41"/>
      <c r="R308" s="39" t="s">
        <v>147</v>
      </c>
      <c r="S308" s="41"/>
      <c r="T308" s="39"/>
      <c r="U308" s="39"/>
      <c r="V308" s="41">
        <v>43437</v>
      </c>
      <c r="W308" s="39" t="s">
        <v>1055</v>
      </c>
      <c r="X308" s="39" t="s">
        <v>151</v>
      </c>
      <c r="Y308" s="39" t="s">
        <v>152</v>
      </c>
      <c r="Z308" s="39">
        <v>2726</v>
      </c>
      <c r="AA308" s="41">
        <v>43426</v>
      </c>
      <c r="AB308" s="39" t="s">
        <v>198</v>
      </c>
      <c r="AC308" s="41">
        <v>43426</v>
      </c>
      <c r="AD308" s="39">
        <v>2738</v>
      </c>
      <c r="AE308" s="41">
        <v>43427</v>
      </c>
      <c r="AF308" s="39" t="s">
        <v>229</v>
      </c>
      <c r="AG308" s="41">
        <v>43434</v>
      </c>
      <c r="AH308" s="41"/>
      <c r="AI308" s="41">
        <v>43437</v>
      </c>
      <c r="AJ308" s="41" t="s">
        <v>153</v>
      </c>
      <c r="AK308" s="39" t="s">
        <v>198</v>
      </c>
      <c r="AL308" s="41"/>
      <c r="AM308" s="42">
        <v>91032186</v>
      </c>
      <c r="AN308" s="42"/>
      <c r="AO308" s="41"/>
      <c r="AP308" s="39"/>
      <c r="AQ308" s="39"/>
      <c r="AR308" s="43" t="s">
        <v>153</v>
      </c>
      <c r="AS308" s="43" t="s">
        <v>153</v>
      </c>
      <c r="AT308" s="43" t="s">
        <v>153</v>
      </c>
      <c r="AU308" s="43" t="s">
        <v>153</v>
      </c>
      <c r="AV308" s="43" t="s">
        <v>153</v>
      </c>
      <c r="AW308" s="43" t="s">
        <v>153</v>
      </c>
      <c r="AX308" s="43"/>
      <c r="AY308" s="43"/>
      <c r="AZ308" s="43"/>
      <c r="BA308" s="39">
        <f t="shared" si="25"/>
        <v>1</v>
      </c>
      <c r="BB308" s="39">
        <f t="shared" si="26"/>
        <v>1</v>
      </c>
      <c r="BC308" s="39">
        <f>+IF(Tabla2[[#This Row],[PROCESOS_FINALIZADOS]]=1,0,1)</f>
        <v>0</v>
      </c>
      <c r="BD308" s="39">
        <f>+IF(AND(Tabla2[[#This Row],[ESTADO DEL PROCESO]]&lt;&gt;"FINALIZADo",Tabla2[[#This Row],[ESTADO DE LA AUDIENCIA]]="Suspendida"),1,0)</f>
        <v>0</v>
      </c>
      <c r="BE308" s="39">
        <f>+IF(AND(Tabla2[[#This Row],[ESTADO DEL PROCESO]]&lt;&gt;"FINALIZADO",Tabla2[[#This Row],[ESTADO DE LA AUDIENCIA]]="Finalizada"),1,0)</f>
        <v>0</v>
      </c>
      <c r="BF308" s="39">
        <f>+IF(AND(Tabla2[[#This Row],[ESTADO DEL PROCESO]]&lt;&gt;"FINALIZADo",Tabla2[[#This Row],[ESTADO DE LA AUDIENCIA]]="Programada"),1,0)</f>
        <v>0</v>
      </c>
      <c r="BG308" s="39">
        <f>+IF(AND(Tabla2[[#This Row],[ESTADO DEL PROCESO]]="FINALIZADo",Tabla2[[#This Row],[ESTADO DE LA AUDIENCIA]]=""),1,0)</f>
        <v>0</v>
      </c>
      <c r="BH308" s="39">
        <f>+IF(Tabla2[[#This Row],[TIPO RESUELVE]]="SANCION",1,0)</f>
        <v>1</v>
      </c>
      <c r="BI308" s="39">
        <f>IF(Tabla2[[#This Row],[ESTADO DE LA AUDIENCIA]]="Finalizada",IF(Tabla2[[#This Row],[CONSECUENCIA JURÍDICA]]="MULTA",1,0),0)</f>
        <v>0</v>
      </c>
      <c r="BJ308" s="39">
        <f>IF(Tabla2[[#This Row],[ESTADO DE LA AUDIENCIA]]="Finalizada",IF(IFERROR(SEARCH("INCUMPLIMIENTO",Tabla2[[#This Row],[CONSECUENCIA JURÍDICA]],1),"")=1,1,0),0)</f>
        <v>1</v>
      </c>
      <c r="BK308" s="39">
        <f>IF(Tabla2[[#This Row],[ESTADO DE LA AUDIENCIA]]="Finalizada",IF(Tabla2[[#This Row],[FECHA DE CONSTANCIA DE EJECUTORIA]]="","",IF(IFERROR(SEARCH("Caducidad del Contrato",Tabla2[[#This Row],[CONSECUENCIA JURÍDICA]],1),"")=1,1,0)),0)</f>
        <v>0</v>
      </c>
      <c r="BL308" s="39" t="str">
        <f t="shared" ca="1" si="27"/>
        <v>No_Aplica</v>
      </c>
      <c r="BM308" s="39" t="str">
        <f>Tabla2[[#This Row],[No. CONTRATO]]&amp;Tabla2[[#This Row],[NUMERO DE DOCUMENTO]]&amp;Tabla2[[#This Row],[CONSECUENCIA JURÍDICA]]</f>
        <v>44003312017825000953Incumplimiento Parcial (Cláusula Penal)</v>
      </c>
      <c r="BN308" s="39" t="str">
        <f t="shared" si="28"/>
        <v>Unicos</v>
      </c>
      <c r="BO308" s="39" t="str">
        <f ca="1">IF(Tabla2[[#This Row],[CADUCIDAD]]=1,"In-Habilitado",IF(SUMIFS(BI:BI,BL:BL,"Aplica",F:F,F308,BN:BN,"Unicos")&gt;=5,"In-Habilitado",IF(SUMIFS(BJ:BJ,BL:BL,"Aplica",F:F,F308,BN:BN,"Unicos")&gt;=2,"In-Habilitado",IF(AND(SUMIFS(BI:BI,BL:BL,"Aplica",F:F,F308,BN:BN,"Unicos")&gt;=2,SUMIFS(BJ:BJ,BL:BL,"Aplica",F:F,F308,BN:BN,"Unicos")&gt;=1),"In-Habilitado",""))))</f>
        <v/>
      </c>
      <c r="BP308" s="39">
        <f t="shared" si="29"/>
        <v>0</v>
      </c>
      <c r="BQ308" s="39" t="str">
        <f>IF(N309="","SIN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0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8" s="39" t="e">
        <f>IF(OR(Tabla2[[#This Row],[ESTADO DE LA AUDIENCIA]]="Programada",Tabla2[[#This Row],[ESTADO DE LA AUDIENCIA]]="Suspendida",Tabla2[[#This Row],[ESTADO DE LA AUDIENCIA]]=""),2025,IF(Tabla2[[#This Row],[FECHA DE CONSTANCIA DE EJECUTORIA]]="",2025,TEXT(Tabla2[[#This Row],[FECHA DE CONSTANCIA DE EJECUTORIA]],"YYYY")*1))</f>
        <v>#VALUE!</v>
      </c>
      <c r="BT308" s="39">
        <f t="shared" si="31"/>
        <v>2018</v>
      </c>
      <c r="BU30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8" s="39" t="str">
        <f>IF(COUNTIF($A$1:A308,A308)&gt;1,"","Unicos")</f>
        <v>Unicos</v>
      </c>
      <c r="BW308" s="44" t="str">
        <f ca="1">IF(Tabla2[[#This Row],[ESTADO DE LA AUDIENCIA]]="Finalizada",IFERROR(IF(TEXT(Tabla2[[#This Row],[FECHA DE CONSTANCIA DE EJECUTORIA]],"dd/mm/yyyy")*1&gt;=CONCATENATE(TEXT(TODAY(),"dd/mm/"),YEAR(TODAY())-3)*1,"Aplica","No Aplica"),"Validar"),"No Aplica")</f>
        <v>Validar</v>
      </c>
    </row>
    <row r="309" spans="1:75" ht="37.5" hidden="1" customHeight="1">
      <c r="A309" s="38">
        <v>294</v>
      </c>
      <c r="B309" s="39" t="s">
        <v>22</v>
      </c>
      <c r="C309" s="39" t="s">
        <v>4</v>
      </c>
      <c r="D309" s="39" t="s">
        <v>919</v>
      </c>
      <c r="E309" s="39" t="s">
        <v>141</v>
      </c>
      <c r="F309" s="39">
        <v>815004482</v>
      </c>
      <c r="G309" s="39">
        <v>1</v>
      </c>
      <c r="H309" s="39" t="s">
        <v>142</v>
      </c>
      <c r="I309" s="39">
        <v>2016</v>
      </c>
      <c r="J309" s="51">
        <v>166</v>
      </c>
      <c r="K309" s="39" t="s">
        <v>1056</v>
      </c>
      <c r="L309" s="39" t="s">
        <v>144</v>
      </c>
      <c r="M309" s="39" t="s">
        <v>145</v>
      </c>
      <c r="N309" s="39" t="s">
        <v>1057</v>
      </c>
      <c r="O309" s="41">
        <v>43228</v>
      </c>
      <c r="P309" s="41">
        <v>43228</v>
      </c>
      <c r="Q309" s="41">
        <v>43228</v>
      </c>
      <c r="R309" s="39" t="s">
        <v>147</v>
      </c>
      <c r="S309" s="41"/>
      <c r="T309" s="39" t="s">
        <v>921</v>
      </c>
      <c r="U309" s="39" t="s">
        <v>684</v>
      </c>
      <c r="V309" s="41">
        <v>43228</v>
      </c>
      <c r="W309" s="39" t="s">
        <v>164</v>
      </c>
      <c r="X309" s="39" t="s">
        <v>151</v>
      </c>
      <c r="Y309" s="39" t="s">
        <v>152</v>
      </c>
      <c r="Z309" s="39">
        <v>3702</v>
      </c>
      <c r="AA309" s="41">
        <v>42669</v>
      </c>
      <c r="AB309" s="39" t="s">
        <v>154</v>
      </c>
      <c r="AC309" s="41"/>
      <c r="AD309" s="39"/>
      <c r="AE309" s="41"/>
      <c r="AF309" s="39"/>
      <c r="AG309" s="41">
        <v>43438</v>
      </c>
      <c r="AH309" s="41"/>
      <c r="AI309" s="41">
        <v>43438</v>
      </c>
      <c r="AJ309" s="41" t="s">
        <v>153</v>
      </c>
      <c r="AK309" s="39" t="s">
        <v>154</v>
      </c>
      <c r="AL309" s="41"/>
      <c r="AM309" s="42">
        <v>15060517</v>
      </c>
      <c r="AN309" s="42">
        <v>15060517</v>
      </c>
      <c r="AO309" s="41">
        <v>43594</v>
      </c>
      <c r="AP309" s="39" t="s">
        <v>294</v>
      </c>
      <c r="AQ309" s="39" t="s">
        <v>1058</v>
      </c>
      <c r="AR309" s="43" t="s">
        <v>153</v>
      </c>
      <c r="AS309" s="43" t="s">
        <v>153</v>
      </c>
      <c r="AT309" s="43" t="s">
        <v>153</v>
      </c>
      <c r="AU309" s="43" t="s">
        <v>153</v>
      </c>
      <c r="AV309" s="43" t="s">
        <v>153</v>
      </c>
      <c r="AW309" s="43" t="s">
        <v>153</v>
      </c>
      <c r="AX309" s="43"/>
      <c r="AY309" s="43"/>
      <c r="AZ309" s="43"/>
      <c r="BA309" s="39">
        <f t="shared" si="25"/>
        <v>1</v>
      </c>
      <c r="BB309" s="39">
        <f t="shared" si="26"/>
        <v>1</v>
      </c>
      <c r="BC309" s="39">
        <f>+IF(Tabla2[[#This Row],[PROCESOS_FINALIZADOS]]=1,0,1)</f>
        <v>0</v>
      </c>
      <c r="BD309" s="39">
        <f>+IF(AND(Tabla2[[#This Row],[ESTADO DEL PROCESO]]&lt;&gt;"FINALIZADo",Tabla2[[#This Row],[ESTADO DE LA AUDIENCIA]]="Suspendida"),1,0)</f>
        <v>0</v>
      </c>
      <c r="BE309" s="39">
        <f>+IF(AND(Tabla2[[#This Row],[ESTADO DEL PROCESO]]&lt;&gt;"FINALIZADO",Tabla2[[#This Row],[ESTADO DE LA AUDIENCIA]]="Finalizada"),1,0)</f>
        <v>0</v>
      </c>
      <c r="BF309" s="39">
        <f>+IF(AND(Tabla2[[#This Row],[ESTADO DEL PROCESO]]&lt;&gt;"FINALIZADo",Tabla2[[#This Row],[ESTADO DE LA AUDIENCIA]]="Programada"),1,0)</f>
        <v>0</v>
      </c>
      <c r="BG309" s="39">
        <f>+IF(AND(Tabla2[[#This Row],[ESTADO DEL PROCESO]]="FINALIZADo",Tabla2[[#This Row],[ESTADO DE LA AUDIENCIA]]=""),1,0)</f>
        <v>0</v>
      </c>
      <c r="BH309" s="39">
        <f>+IF(Tabla2[[#This Row],[TIPO RESUELVE]]="SANCION",1,0)</f>
        <v>1</v>
      </c>
      <c r="BI309" s="39">
        <f>IF(Tabla2[[#This Row],[ESTADO DE LA AUDIENCIA]]="Finalizada",IF(Tabla2[[#This Row],[CONSECUENCIA JURÍDICA]]="MULTA",1,0),0)</f>
        <v>0</v>
      </c>
      <c r="BJ309" s="39">
        <f>IF(Tabla2[[#This Row],[ESTADO DE LA AUDIENCIA]]="Finalizada",IF(IFERROR(SEARCH("INCUMPLIMIENTO",Tabla2[[#This Row],[CONSECUENCIA JURÍDICA]],1),"")=1,1,0),0)</f>
        <v>1</v>
      </c>
      <c r="BK309" s="39">
        <f>IF(Tabla2[[#This Row],[ESTADO DE LA AUDIENCIA]]="Finalizada",IF(Tabla2[[#This Row],[FECHA DE CONSTANCIA DE EJECUTORIA]]="","",IF(IFERROR(SEARCH("Caducidad del Contrato",Tabla2[[#This Row],[CONSECUENCIA JURÍDICA]],1),"")=1,1,0)),0)</f>
        <v>0</v>
      </c>
      <c r="BL309" s="39" t="str">
        <f t="shared" ca="1" si="27"/>
        <v>No_Aplica</v>
      </c>
      <c r="BM309" s="39" t="str">
        <f>Tabla2[[#This Row],[No. CONTRATO]]&amp;Tabla2[[#This Row],[NUMERO DE DOCUMENTO]]&amp;Tabla2[[#This Row],[CONSECUENCIA JURÍDICA]]</f>
        <v>166815004482Incumplimiento Parcial (Cláusula Penal)</v>
      </c>
      <c r="BN309" s="39" t="str">
        <f t="shared" si="28"/>
        <v>Unicos</v>
      </c>
      <c r="BO309" s="39" t="str">
        <f ca="1">IF(Tabla2[[#This Row],[CADUCIDAD]]=1,"In-Habilitado",IF(SUMIFS(BI:BI,BL:BL,"Aplica",F:F,F309,BN:BN,"Unicos")&gt;=5,"In-Habilitado",IF(SUMIFS(BJ:BJ,BL:BL,"Aplica",F:F,F309,BN:BN,"Unicos")&gt;=2,"In-Habilitado",IF(AND(SUMIFS(BI:BI,BL:BL,"Aplica",F:F,F309,BN:BN,"Unicos")&gt;=2,SUMIFS(BJ:BJ,BL:BL,"Aplica",F:F,F309,BN:BN,"Unicos")&gt;=1),"In-Habilitado",""))))</f>
        <v/>
      </c>
      <c r="BP309" s="39">
        <f t="shared" si="29"/>
        <v>0</v>
      </c>
      <c r="BQ309" s="39" t="str">
        <f>IF(N310="","SIN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0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09" s="39" t="e">
        <f>IF(OR(Tabla2[[#This Row],[ESTADO DE LA AUDIENCIA]]="Programada",Tabla2[[#This Row],[ESTADO DE LA AUDIENCIA]]="Suspendida",Tabla2[[#This Row],[ESTADO DE LA AUDIENCIA]]=""),2025,IF(Tabla2[[#This Row],[FECHA DE CONSTANCIA DE EJECUTORIA]]="",2025,TEXT(Tabla2[[#This Row],[FECHA DE CONSTANCIA DE EJECUTORIA]],"YYYY")*1))</f>
        <v>#VALUE!</v>
      </c>
      <c r="BT309" s="39">
        <f t="shared" si="31"/>
        <v>2018</v>
      </c>
      <c r="BU30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09" s="39" t="str">
        <f>IF(COUNTIF($A$1:A309,A309)&gt;1,"","Unicos")</f>
        <v>Unicos</v>
      </c>
      <c r="BW309" s="44" t="str">
        <f ca="1">IF(Tabla2[[#This Row],[ESTADO DE LA AUDIENCIA]]="Finalizada",IFERROR(IF(TEXT(Tabla2[[#This Row],[FECHA DE CONSTANCIA DE EJECUTORIA]],"dd/mm/yyyy")*1&gt;=CONCATENATE(TEXT(TODAY(),"dd/mm/"),YEAR(TODAY())-3)*1,"Aplica","No Aplica"),"Validar"),"No Aplica")</f>
        <v>Validar</v>
      </c>
    </row>
    <row r="310" spans="1:75" ht="37.5" hidden="1" customHeight="1">
      <c r="A310" s="38">
        <v>295</v>
      </c>
      <c r="B310" s="39" t="s">
        <v>174</v>
      </c>
      <c r="C310" s="39" t="s">
        <v>4</v>
      </c>
      <c r="D310" s="39" t="s">
        <v>1059</v>
      </c>
      <c r="E310" s="39"/>
      <c r="F310" s="39">
        <v>900980155</v>
      </c>
      <c r="G310" s="39"/>
      <c r="H310" s="39" t="s">
        <v>142</v>
      </c>
      <c r="I310" s="39">
        <v>2017</v>
      </c>
      <c r="J310" s="40">
        <v>597</v>
      </c>
      <c r="K310" s="39" t="s">
        <v>1060</v>
      </c>
      <c r="L310" s="39" t="s">
        <v>248</v>
      </c>
      <c r="M310" s="39" t="s">
        <v>507</v>
      </c>
      <c r="N310" s="46" t="s">
        <v>56</v>
      </c>
      <c r="O310" s="41"/>
      <c r="P310" s="41"/>
      <c r="Q310" s="41">
        <v>43437</v>
      </c>
      <c r="R310" s="39" t="s">
        <v>147</v>
      </c>
      <c r="S310" s="41"/>
      <c r="T310" s="39"/>
      <c r="U310" s="39" t="s">
        <v>1061</v>
      </c>
      <c r="V310" s="41">
        <v>43409</v>
      </c>
      <c r="W310" s="39" t="s">
        <v>164</v>
      </c>
      <c r="X310" s="39" t="s">
        <v>151</v>
      </c>
      <c r="Y310" s="39" t="s">
        <v>252</v>
      </c>
      <c r="Z310" s="39">
        <v>5123</v>
      </c>
      <c r="AA310" s="41">
        <v>43423</v>
      </c>
      <c r="AB310" s="39" t="s">
        <v>198</v>
      </c>
      <c r="AC310" s="41">
        <v>43423</v>
      </c>
      <c r="AD310" s="39">
        <v>5334</v>
      </c>
      <c r="AE310" s="41">
        <v>43437</v>
      </c>
      <c r="AF310" s="39" t="s">
        <v>310</v>
      </c>
      <c r="AG310" s="41">
        <v>43439</v>
      </c>
      <c r="AH310" s="41">
        <v>43446</v>
      </c>
      <c r="AI310" s="41">
        <v>43453</v>
      </c>
      <c r="AJ310" s="41" t="s">
        <v>153</v>
      </c>
      <c r="AK310" s="39" t="s">
        <v>198</v>
      </c>
      <c r="AL310" s="41">
        <v>43455</v>
      </c>
      <c r="AM310" s="42">
        <v>4291100</v>
      </c>
      <c r="AN310" s="42">
        <v>4291101</v>
      </c>
      <c r="AO310" s="41">
        <v>43488</v>
      </c>
      <c r="AP310" s="39"/>
      <c r="AQ310" s="39"/>
      <c r="AR310" s="43" t="s">
        <v>153</v>
      </c>
      <c r="AS310" s="43" t="s">
        <v>153</v>
      </c>
      <c r="AT310" s="43" t="s">
        <v>153</v>
      </c>
      <c r="AU310" s="43" t="s">
        <v>153</v>
      </c>
      <c r="AV310" s="43" t="s">
        <v>153</v>
      </c>
      <c r="AW310" s="43" t="s">
        <v>153</v>
      </c>
      <c r="AX310" s="43"/>
      <c r="AY310" s="43"/>
      <c r="AZ310" s="43"/>
      <c r="BA310" s="39">
        <f t="shared" si="25"/>
        <v>1</v>
      </c>
      <c r="BB310" s="39">
        <f t="shared" si="26"/>
        <v>1</v>
      </c>
      <c r="BC310" s="39">
        <f>+IF(Tabla2[[#This Row],[PROCESOS_FINALIZADOS]]=1,0,1)</f>
        <v>0</v>
      </c>
      <c r="BD310" s="39">
        <f>+IF(AND(Tabla2[[#This Row],[ESTADO DEL PROCESO]]&lt;&gt;"FINALIZADo",Tabla2[[#This Row],[ESTADO DE LA AUDIENCIA]]="Suspendida"),1,0)</f>
        <v>0</v>
      </c>
      <c r="BE310" s="39">
        <f>+IF(AND(Tabla2[[#This Row],[ESTADO DEL PROCESO]]&lt;&gt;"FINALIZADO",Tabla2[[#This Row],[ESTADO DE LA AUDIENCIA]]="Finalizada"),1,0)</f>
        <v>0</v>
      </c>
      <c r="BF310" s="39">
        <f>+IF(AND(Tabla2[[#This Row],[ESTADO DEL PROCESO]]&lt;&gt;"FINALIZADo",Tabla2[[#This Row],[ESTADO DE LA AUDIENCIA]]="Programada"),1,0)</f>
        <v>0</v>
      </c>
      <c r="BG310" s="39">
        <f>+IF(AND(Tabla2[[#This Row],[ESTADO DEL PROCESO]]="FINALIZADo",Tabla2[[#This Row],[ESTADO DE LA AUDIENCIA]]=""),1,0)</f>
        <v>0</v>
      </c>
      <c r="BH310" s="39">
        <f>+IF(Tabla2[[#This Row],[TIPO RESUELVE]]="SANCION",1,0)</f>
        <v>1</v>
      </c>
      <c r="BI310" s="39">
        <f>IF(Tabla2[[#This Row],[ESTADO DE LA AUDIENCIA]]="Finalizada",IF(Tabla2[[#This Row],[CONSECUENCIA JURÍDICA]]="MULTA",1,0),0)</f>
        <v>0</v>
      </c>
      <c r="BJ310" s="39">
        <f>IF(Tabla2[[#This Row],[ESTADO DE LA AUDIENCIA]]="Finalizada",IF(IFERROR(SEARCH("INCUMPLIMIENTO",Tabla2[[#This Row],[CONSECUENCIA JURÍDICA]],1),"")=1,1,0),0)</f>
        <v>1</v>
      </c>
      <c r="BK310" s="39">
        <f>IF(Tabla2[[#This Row],[ESTADO DE LA AUDIENCIA]]="Finalizada",IF(Tabla2[[#This Row],[FECHA DE CONSTANCIA DE EJECUTORIA]]="","",IF(IFERROR(SEARCH("Caducidad del Contrato",Tabla2[[#This Row],[CONSECUENCIA JURÍDICA]],1),"")=1,1,0)),0)</f>
        <v>0</v>
      </c>
      <c r="BL310" s="39" t="str">
        <f t="shared" ca="1" si="27"/>
        <v>No_Aplica</v>
      </c>
      <c r="BM310" s="39" t="str">
        <f>Tabla2[[#This Row],[No. CONTRATO]]&amp;Tabla2[[#This Row],[NUMERO DE DOCUMENTO]]&amp;Tabla2[[#This Row],[CONSECUENCIA JURÍDICA]]</f>
        <v>597900980155Incumplimiento Total (Cláusula Penal)</v>
      </c>
      <c r="BN310" s="39" t="str">
        <f t="shared" si="28"/>
        <v>Unicos</v>
      </c>
      <c r="BO310" s="39" t="str">
        <f ca="1">IF(Tabla2[[#This Row],[CADUCIDAD]]=1,"In-Habilitado",IF(SUMIFS(BI:BI,BL:BL,"Aplica",F:F,F310,BN:BN,"Unicos")&gt;=5,"In-Habilitado",IF(SUMIFS(BJ:BJ,BL:BL,"Aplica",F:F,F310,BN:BN,"Unicos")&gt;=2,"In-Habilitado",IF(AND(SUMIFS(BI:BI,BL:BL,"Aplica",F:F,F310,BN:BN,"Unicos")&gt;=2,SUMIFS(BJ:BJ,BL:BL,"Aplica",F:F,F310,BN:BN,"Unicos")&gt;=1),"In-Habilitado",""))))</f>
        <v/>
      </c>
      <c r="BP310" s="39">
        <f t="shared" si="29"/>
        <v>0</v>
      </c>
      <c r="BQ310" s="39" t="str">
        <f>IF(N311="","SIN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0" s="39" t="e">
        <f>IF(OR(Tabla2[[#This Row],[ESTADO DE LA AUDIENCIA]]="Programada",Tabla2[[#This Row],[ESTADO DE LA AUDIENCIA]]="Suspendida",Tabla2[[#This Row],[ESTADO DE LA AUDIENCIA]]=""),2025,IF(Tabla2[[#This Row],[FECHA DE CONSTANCIA DE EJECUTORIA]]="",2025,TEXT(Tabla2[[#This Row],[FECHA DE CONSTANCIA DE EJECUTORIA]],"YYYY")*1))</f>
        <v>#VALUE!</v>
      </c>
      <c r="BT310" s="39">
        <f t="shared" si="31"/>
        <v>2018</v>
      </c>
      <c r="BU3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0" s="39" t="str">
        <f>IF(COUNTIF($A$1:A310,A310)&gt;1,"","Unicos")</f>
        <v>Unicos</v>
      </c>
      <c r="BW310" s="44" t="str">
        <f ca="1">IF(Tabla2[[#This Row],[ESTADO DE LA AUDIENCIA]]="Finalizada",IFERROR(IF(TEXT(Tabla2[[#This Row],[FECHA DE CONSTANCIA DE EJECUTORIA]],"dd/mm/yyyy")*1&gt;=CONCATENATE(TEXT(TODAY(),"dd/mm/"),YEAR(TODAY())-3)*1,"Aplica","No Aplica"),"Validar"),"No Aplica")</f>
        <v>Validar</v>
      </c>
    </row>
    <row r="311" spans="1:75" ht="37.5" hidden="1" customHeight="1">
      <c r="A311" s="38">
        <v>296</v>
      </c>
      <c r="B311" s="39" t="s">
        <v>18</v>
      </c>
      <c r="C311" s="39" t="s">
        <v>4</v>
      </c>
      <c r="D311" s="39" t="s">
        <v>563</v>
      </c>
      <c r="E311" s="39" t="s">
        <v>141</v>
      </c>
      <c r="F311" s="39">
        <v>860005068</v>
      </c>
      <c r="G311" s="39">
        <v>3</v>
      </c>
      <c r="H311" s="39" t="s">
        <v>142</v>
      </c>
      <c r="I311" s="39">
        <v>2017</v>
      </c>
      <c r="J311" s="39">
        <v>11017062017</v>
      </c>
      <c r="K311" s="39" t="s">
        <v>1062</v>
      </c>
      <c r="L311" s="39" t="s">
        <v>169</v>
      </c>
      <c r="M311" s="39" t="s">
        <v>145</v>
      </c>
      <c r="N311" s="39" t="s">
        <v>56</v>
      </c>
      <c r="O311" s="41"/>
      <c r="P311" s="41"/>
      <c r="Q311" s="41"/>
      <c r="R311" s="39" t="s">
        <v>147</v>
      </c>
      <c r="S311" s="41"/>
      <c r="T311" s="39"/>
      <c r="U311" s="39"/>
      <c r="V311" s="41">
        <v>44056</v>
      </c>
      <c r="W311" s="39" t="s">
        <v>164</v>
      </c>
      <c r="X311" s="39" t="s">
        <v>165</v>
      </c>
      <c r="Y311" s="39" t="s">
        <v>268</v>
      </c>
      <c r="Z311" s="39">
        <v>4231</v>
      </c>
      <c r="AA311" s="41">
        <v>43424</v>
      </c>
      <c r="AB311" s="39" t="s">
        <v>154</v>
      </c>
      <c r="AC311" s="41"/>
      <c r="AD311" s="39"/>
      <c r="AE311" s="41"/>
      <c r="AF311" s="39"/>
      <c r="AG311" s="41">
        <v>43441</v>
      </c>
      <c r="AH311" s="41">
        <v>43447</v>
      </c>
      <c r="AI311" s="41"/>
      <c r="AJ311" s="41"/>
      <c r="AK311" s="39"/>
      <c r="AL311" s="41"/>
      <c r="AM311" s="42"/>
      <c r="AN311" s="42"/>
      <c r="AO311" s="41"/>
      <c r="AP311" s="39"/>
      <c r="AQ311" s="39"/>
      <c r="AR311" s="43" t="s">
        <v>153</v>
      </c>
      <c r="AS311" s="43" t="s">
        <v>153</v>
      </c>
      <c r="AT311" s="43" t="s">
        <v>153</v>
      </c>
      <c r="AU311" s="43" t="s">
        <v>153</v>
      </c>
      <c r="AV311" s="43" t="s">
        <v>153</v>
      </c>
      <c r="AW311" s="43" t="s">
        <v>153</v>
      </c>
      <c r="AX311" s="43"/>
      <c r="AY311" s="43"/>
      <c r="AZ311" s="43"/>
      <c r="BA311" s="39">
        <f t="shared" si="25"/>
        <v>1</v>
      </c>
      <c r="BB311" s="39">
        <f t="shared" si="26"/>
        <v>1</v>
      </c>
      <c r="BC311" s="39">
        <f>+IF(Tabla2[[#This Row],[PROCESOS_FINALIZADOS]]=1,0,1)</f>
        <v>0</v>
      </c>
      <c r="BD311" s="39">
        <f>+IF(AND(Tabla2[[#This Row],[ESTADO DEL PROCESO]]&lt;&gt;"FINALIZADo",Tabla2[[#This Row],[ESTADO DE LA AUDIENCIA]]="Suspendida"),1,0)</f>
        <v>0</v>
      </c>
      <c r="BE311" s="39">
        <f>+IF(AND(Tabla2[[#This Row],[ESTADO DEL PROCESO]]&lt;&gt;"FINALIZADO",Tabla2[[#This Row],[ESTADO DE LA AUDIENCIA]]="Finalizada"),1,0)</f>
        <v>0</v>
      </c>
      <c r="BF311" s="39">
        <f>+IF(AND(Tabla2[[#This Row],[ESTADO DEL PROCESO]]&lt;&gt;"FINALIZADo",Tabla2[[#This Row],[ESTADO DE LA AUDIENCIA]]="Programada"),1,0)</f>
        <v>0</v>
      </c>
      <c r="BG311" s="39">
        <f>+IF(AND(Tabla2[[#This Row],[ESTADO DEL PROCESO]]="FINALIZADo",Tabla2[[#This Row],[ESTADO DE LA AUDIENCIA]]=""),1,0)</f>
        <v>0</v>
      </c>
      <c r="BH311" s="39">
        <f>+IF(Tabla2[[#This Row],[TIPO RESUELVE]]="SANCION",1,0)</f>
        <v>0</v>
      </c>
      <c r="BI311" s="39">
        <f>IF(Tabla2[[#This Row],[ESTADO DE LA AUDIENCIA]]="Finalizada",IF(Tabla2[[#This Row],[CONSECUENCIA JURÍDICA]]="MULTA",1,0),0)</f>
        <v>0</v>
      </c>
      <c r="BJ311" s="39">
        <f>IF(Tabla2[[#This Row],[ESTADO DE LA AUDIENCIA]]="Finalizada",IF(IFERROR(SEARCH("INCUMPLIMIENTO",Tabla2[[#This Row],[CONSECUENCIA JURÍDICA]],1),"")=1,1,0),0)</f>
        <v>0</v>
      </c>
      <c r="BK311" s="39">
        <f>IF(Tabla2[[#This Row],[ESTADO DE LA AUDIENCIA]]="Finalizada",IF(Tabla2[[#This Row],[FECHA DE CONSTANCIA DE EJECUTORIA]]="","",IF(IFERROR(SEARCH("Caducidad del Contrato",Tabla2[[#This Row],[CONSECUENCIA JURÍDICA]],1),"")=1,1,0)),0)</f>
        <v>0</v>
      </c>
      <c r="BL311" s="39" t="str">
        <f t="shared" ca="1" si="27"/>
        <v>No_Aplica</v>
      </c>
      <c r="BM311" s="39" t="str">
        <f>Tabla2[[#This Row],[No. CONTRATO]]&amp;Tabla2[[#This Row],[NUMERO DE DOCUMENTO]]&amp;Tabla2[[#This Row],[CONSECUENCIA JURÍDICA]]</f>
        <v>11017062017860005068Terminación de la actuación sancionatoria</v>
      </c>
      <c r="BN311" s="39" t="str">
        <f t="shared" si="28"/>
        <v>Unicos</v>
      </c>
      <c r="BO311" s="39" t="str">
        <f ca="1">IF(Tabla2[[#This Row],[CADUCIDAD]]=1,"In-Habilitado",IF(SUMIFS(BI:BI,BL:BL,"Aplica",F:F,F311,BN:BN,"Unicos")&gt;=5,"In-Habilitado",IF(SUMIFS(BJ:BJ,BL:BL,"Aplica",F:F,F311,BN:BN,"Unicos")&gt;=2,"In-Habilitado",IF(AND(SUMIFS(BI:BI,BL:BL,"Aplica",F:F,F311,BN:BN,"Unicos")&gt;=2,SUMIFS(BJ:BJ,BL:BL,"Aplica",F:F,F311,BN:BN,"Unicos")&gt;=1),"In-Habilitado",""))))</f>
        <v/>
      </c>
      <c r="BP311" s="39">
        <f t="shared" si="29"/>
        <v>1</v>
      </c>
      <c r="BQ311" s="39" t="str">
        <f>IF(N312="","SIN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1" s="39" t="e">
        <f>IF(OR(Tabla2[[#This Row],[ESTADO DE LA AUDIENCIA]]="Programada",Tabla2[[#This Row],[ESTADO DE LA AUDIENCIA]]="Suspendida",Tabla2[[#This Row],[ESTADO DE LA AUDIENCIA]]=""),2025,IF(Tabla2[[#This Row],[FECHA DE CONSTANCIA DE EJECUTORIA]]="",2025,TEXT(Tabla2[[#This Row],[FECHA DE CONSTANCIA DE EJECUTORIA]],"YYYY")*1))</f>
        <v>#VALUE!</v>
      </c>
      <c r="BT311" s="39">
        <f t="shared" si="31"/>
        <v>2018</v>
      </c>
      <c r="BU3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1" s="39" t="str">
        <f>IF(COUNTIF($A$1:A311,A311)&gt;1,"","Unicos")</f>
        <v>Unicos</v>
      </c>
      <c r="BW311" s="44" t="str">
        <f ca="1">IF(Tabla2[[#This Row],[ESTADO DE LA AUDIENCIA]]="Finalizada",IFERROR(IF(TEXT(Tabla2[[#This Row],[FECHA DE CONSTANCIA DE EJECUTORIA]],"dd/mm/yyyy")*1&gt;=CONCATENATE(TEXT(TODAY(),"dd/mm/"),YEAR(TODAY())-3)*1,"Aplica","No Aplica"),"Validar"),"No Aplica")</f>
        <v>Validar</v>
      </c>
    </row>
    <row r="312" spans="1:75" ht="37.5" hidden="1" customHeight="1">
      <c r="A312" s="38">
        <v>297</v>
      </c>
      <c r="B312" s="39" t="s">
        <v>669</v>
      </c>
      <c r="C312" s="39" t="s">
        <v>4</v>
      </c>
      <c r="D312" s="39" t="s">
        <v>1063</v>
      </c>
      <c r="E312" s="39" t="s">
        <v>141</v>
      </c>
      <c r="F312" s="39">
        <v>900437234</v>
      </c>
      <c r="G312" s="39">
        <v>8</v>
      </c>
      <c r="H312" s="39" t="s">
        <v>142</v>
      </c>
      <c r="I312" s="39">
        <v>2018</v>
      </c>
      <c r="J312" s="40">
        <v>23002142018</v>
      </c>
      <c r="K312" s="39" t="s">
        <v>1064</v>
      </c>
      <c r="L312" s="39"/>
      <c r="M312" s="39" t="s">
        <v>145</v>
      </c>
      <c r="N312" s="62" t="s">
        <v>1065</v>
      </c>
      <c r="O312" s="41">
        <v>43376</v>
      </c>
      <c r="P312" s="41">
        <v>43395</v>
      </c>
      <c r="Q312" s="41">
        <v>43432</v>
      </c>
      <c r="R312" s="39" t="s">
        <v>147</v>
      </c>
      <c r="S312" s="41"/>
      <c r="T312" s="39" t="s">
        <v>673</v>
      </c>
      <c r="U312" s="63" t="s">
        <v>1066</v>
      </c>
      <c r="V312" s="41">
        <v>44054</v>
      </c>
      <c r="W312" s="39" t="s">
        <v>164</v>
      </c>
      <c r="X312" s="39" t="s">
        <v>151</v>
      </c>
      <c r="Y312" s="39" t="s">
        <v>608</v>
      </c>
      <c r="Z312" s="39">
        <v>4681</v>
      </c>
      <c r="AA312" s="41">
        <v>43433</v>
      </c>
      <c r="AB312" s="39" t="s">
        <v>154</v>
      </c>
      <c r="AC312" s="41"/>
      <c r="AD312" s="39"/>
      <c r="AE312" s="41"/>
      <c r="AF312" s="39"/>
      <c r="AG312" s="41">
        <v>43444</v>
      </c>
      <c r="AH312" s="41">
        <v>43441</v>
      </c>
      <c r="AI312" s="41">
        <v>45811</v>
      </c>
      <c r="AJ312" s="41" t="s">
        <v>153</v>
      </c>
      <c r="AK312" s="39" t="s">
        <v>154</v>
      </c>
      <c r="AL312" s="41"/>
      <c r="AM312" s="42">
        <v>2149640</v>
      </c>
      <c r="AN312" s="42">
        <v>2149640</v>
      </c>
      <c r="AO312" s="41">
        <v>43444</v>
      </c>
      <c r="AP312" s="39"/>
      <c r="AQ312" s="39"/>
      <c r="AR312" s="43" t="s">
        <v>153</v>
      </c>
      <c r="AS312" s="43" t="s">
        <v>153</v>
      </c>
      <c r="AT312" s="43" t="s">
        <v>153</v>
      </c>
      <c r="AU312" s="43" t="s">
        <v>153</v>
      </c>
      <c r="AV312" s="43" t="s">
        <v>153</v>
      </c>
      <c r="AW312" s="43" t="s">
        <v>153</v>
      </c>
      <c r="AX312" s="43"/>
      <c r="AY312" s="43"/>
      <c r="AZ312" s="43"/>
      <c r="BA312" s="39">
        <f t="shared" si="25"/>
        <v>1</v>
      </c>
      <c r="BB312" s="39">
        <f t="shared" si="26"/>
        <v>1</v>
      </c>
      <c r="BC312" s="39">
        <f>+IF(Tabla2[[#This Row],[PROCESOS_FINALIZADOS]]=1,0,1)</f>
        <v>0</v>
      </c>
      <c r="BD312" s="39">
        <f>+IF(AND(Tabla2[[#This Row],[ESTADO DEL PROCESO]]&lt;&gt;"FINALIZADo",Tabla2[[#This Row],[ESTADO DE LA AUDIENCIA]]="Suspendida"),1,0)</f>
        <v>0</v>
      </c>
      <c r="BE312" s="39">
        <f>+IF(AND(Tabla2[[#This Row],[ESTADO DEL PROCESO]]&lt;&gt;"FINALIZADO",Tabla2[[#This Row],[ESTADO DE LA AUDIENCIA]]="Finalizada"),1,0)</f>
        <v>0</v>
      </c>
      <c r="BF312" s="39">
        <f>+IF(AND(Tabla2[[#This Row],[ESTADO DEL PROCESO]]&lt;&gt;"FINALIZADo",Tabla2[[#This Row],[ESTADO DE LA AUDIENCIA]]="Programada"),1,0)</f>
        <v>0</v>
      </c>
      <c r="BG312" s="39">
        <f>+IF(AND(Tabla2[[#This Row],[ESTADO DEL PROCESO]]="FINALIZADo",Tabla2[[#This Row],[ESTADO DE LA AUDIENCIA]]=""),1,0)</f>
        <v>0</v>
      </c>
      <c r="BH312" s="39">
        <f>+IF(Tabla2[[#This Row],[TIPO RESUELVE]]="SANCION",1,0)</f>
        <v>1</v>
      </c>
      <c r="BI312" s="39">
        <f>IF(Tabla2[[#This Row],[ESTADO DE LA AUDIENCIA]]="Finalizada",IF(Tabla2[[#This Row],[CONSECUENCIA JURÍDICA]]="MULTA",1,0),0)</f>
        <v>1</v>
      </c>
      <c r="BJ312" s="39">
        <f>IF(Tabla2[[#This Row],[ESTADO DE LA AUDIENCIA]]="Finalizada",IF(IFERROR(SEARCH("INCUMPLIMIENTO",Tabla2[[#This Row],[CONSECUENCIA JURÍDICA]],1),"")=1,1,0),0)</f>
        <v>0</v>
      </c>
      <c r="BK312" s="39">
        <f>IF(Tabla2[[#This Row],[ESTADO DE LA AUDIENCIA]]="Finalizada",IF(Tabla2[[#This Row],[FECHA DE CONSTANCIA DE EJECUTORIA]]="","",IF(IFERROR(SEARCH("Caducidad del Contrato",Tabla2[[#This Row],[CONSECUENCIA JURÍDICA]],1),"")=1,1,0)),0)</f>
        <v>0</v>
      </c>
      <c r="BL312" s="39" t="str">
        <f t="shared" ca="1" si="27"/>
        <v>No_Aplica</v>
      </c>
      <c r="BM312" s="39" t="str">
        <f>Tabla2[[#This Row],[No. CONTRATO]]&amp;Tabla2[[#This Row],[NUMERO DE DOCUMENTO]]&amp;Tabla2[[#This Row],[CONSECUENCIA JURÍDICA]]</f>
        <v>23002142018900437234Multa</v>
      </c>
      <c r="BN312" s="39" t="str">
        <f t="shared" si="28"/>
        <v>Unicos</v>
      </c>
      <c r="BO312" s="39" t="str">
        <f ca="1">IF(Tabla2[[#This Row],[CADUCIDAD]]=1,"In-Habilitado",IF(SUMIFS(BI:BI,BL:BL,"Aplica",F:F,F312,BN:BN,"Unicos")&gt;=5,"In-Habilitado",IF(SUMIFS(BJ:BJ,BL:BL,"Aplica",F:F,F312,BN:BN,"Unicos")&gt;=2,"In-Habilitado",IF(AND(SUMIFS(BI:BI,BL:BL,"Aplica",F:F,F312,BN:BN,"Unicos")&gt;=2,SUMIFS(BJ:BJ,BL:BL,"Aplica",F:F,F312,BN:BN,"Unicos")&gt;=1),"In-Habilitado",""))))</f>
        <v/>
      </c>
      <c r="BP312" s="39">
        <f t="shared" si="29"/>
        <v>0</v>
      </c>
      <c r="BQ312" s="39" t="str">
        <f>IF(N313="","SIN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2" s="39" t="e">
        <f>IF(OR(Tabla2[[#This Row],[ESTADO DE LA AUDIENCIA]]="Programada",Tabla2[[#This Row],[ESTADO DE LA AUDIENCIA]]="Suspendida",Tabla2[[#This Row],[ESTADO DE LA AUDIENCIA]]=""),2025,IF(Tabla2[[#This Row],[FECHA DE CONSTANCIA DE EJECUTORIA]]="",2025,TEXT(Tabla2[[#This Row],[FECHA DE CONSTANCIA DE EJECUTORIA]],"YYYY")*1))</f>
        <v>#VALUE!</v>
      </c>
      <c r="BT312" s="39">
        <f t="shared" si="31"/>
        <v>2018</v>
      </c>
      <c r="BU3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2" s="39" t="str">
        <f>IF(COUNTIF($A$1:A312,A312)&gt;1,"","Unicos")</f>
        <v>Unicos</v>
      </c>
      <c r="BW312" s="44" t="str">
        <f ca="1">IF(Tabla2[[#This Row],[ESTADO DE LA AUDIENCIA]]="Finalizada",IFERROR(IF(TEXT(Tabla2[[#This Row],[FECHA DE CONSTANCIA DE EJECUTORIA]],"dd/mm/yyyy")*1&gt;=CONCATENATE(TEXT(TODAY(),"dd/mm/"),YEAR(TODAY())-3)*1,"Aplica","No Aplica"),"Validar"),"No Aplica")</f>
        <v>Validar</v>
      </c>
    </row>
    <row r="313" spans="1:75" ht="37.5" hidden="1" customHeight="1">
      <c r="A313" s="38">
        <v>298</v>
      </c>
      <c r="B313" s="39" t="s">
        <v>669</v>
      </c>
      <c r="C313" s="39" t="s">
        <v>4</v>
      </c>
      <c r="D313" s="39" t="s">
        <v>1067</v>
      </c>
      <c r="E313" s="39" t="s">
        <v>141</v>
      </c>
      <c r="F313" s="39">
        <v>800101512</v>
      </c>
      <c r="G313" s="39">
        <v>5</v>
      </c>
      <c r="H313" s="39" t="s">
        <v>142</v>
      </c>
      <c r="I313" s="39">
        <v>2016</v>
      </c>
      <c r="J313" s="40">
        <v>459</v>
      </c>
      <c r="K313" s="39" t="s">
        <v>1068</v>
      </c>
      <c r="L313" s="39" t="s">
        <v>144</v>
      </c>
      <c r="M313" s="39" t="s">
        <v>145</v>
      </c>
      <c r="N313" s="39" t="s">
        <v>1043</v>
      </c>
      <c r="O313" s="41">
        <v>43146</v>
      </c>
      <c r="P313" s="41">
        <v>43151</v>
      </c>
      <c r="Q313" s="41">
        <v>43441</v>
      </c>
      <c r="R313" s="39" t="s">
        <v>147</v>
      </c>
      <c r="S313" s="41"/>
      <c r="T313" s="39" t="s">
        <v>673</v>
      </c>
      <c r="U313" s="63" t="s">
        <v>1069</v>
      </c>
      <c r="V313" s="41">
        <v>44054</v>
      </c>
      <c r="W313" s="39" t="s">
        <v>164</v>
      </c>
      <c r="X313" s="39" t="s">
        <v>151</v>
      </c>
      <c r="Y313" s="39" t="s">
        <v>152</v>
      </c>
      <c r="Z313" s="39">
        <v>4375</v>
      </c>
      <c r="AA313" s="41">
        <v>43402</v>
      </c>
      <c r="AB313" s="39" t="s">
        <v>198</v>
      </c>
      <c r="AC313" s="41">
        <v>43402</v>
      </c>
      <c r="AD313" s="39">
        <v>4770</v>
      </c>
      <c r="AE313" s="41">
        <v>43440</v>
      </c>
      <c r="AF313" s="39" t="s">
        <v>229</v>
      </c>
      <c r="AG313" s="41">
        <v>43444</v>
      </c>
      <c r="AH313" s="41">
        <v>43445</v>
      </c>
      <c r="AI313" s="41">
        <v>45812</v>
      </c>
      <c r="AJ313" s="41" t="s">
        <v>153</v>
      </c>
      <c r="AK313" s="39" t="s">
        <v>154</v>
      </c>
      <c r="AL313" s="41"/>
      <c r="AM313" s="42">
        <v>5566803</v>
      </c>
      <c r="AN313" s="42">
        <v>5566803</v>
      </c>
      <c r="AO313" s="41">
        <v>43476</v>
      </c>
      <c r="AP313" s="39"/>
      <c r="AQ313" s="39"/>
      <c r="AR313" s="43" t="s">
        <v>153</v>
      </c>
      <c r="AS313" s="43" t="s">
        <v>153</v>
      </c>
      <c r="AT313" s="43" t="s">
        <v>153</v>
      </c>
      <c r="AU313" s="43" t="s">
        <v>153</v>
      </c>
      <c r="AV313" s="43" t="s">
        <v>153</v>
      </c>
      <c r="AW313" s="43" t="s">
        <v>153</v>
      </c>
      <c r="AX313" s="43"/>
      <c r="AY313" s="43"/>
      <c r="AZ313" s="43"/>
      <c r="BA313" s="39">
        <f t="shared" si="25"/>
        <v>1</v>
      </c>
      <c r="BB313" s="39">
        <f t="shared" si="26"/>
        <v>1</v>
      </c>
      <c r="BC313" s="39">
        <f>+IF(Tabla2[[#This Row],[PROCESOS_FINALIZADOS]]=1,0,1)</f>
        <v>0</v>
      </c>
      <c r="BD313" s="39">
        <f>+IF(AND(Tabla2[[#This Row],[ESTADO DEL PROCESO]]&lt;&gt;"FINALIZADo",Tabla2[[#This Row],[ESTADO DE LA AUDIENCIA]]="Suspendida"),1,0)</f>
        <v>0</v>
      </c>
      <c r="BE313" s="39">
        <f>+IF(AND(Tabla2[[#This Row],[ESTADO DEL PROCESO]]&lt;&gt;"FINALIZADO",Tabla2[[#This Row],[ESTADO DE LA AUDIENCIA]]="Finalizada"),1,0)</f>
        <v>0</v>
      </c>
      <c r="BF313" s="39">
        <f>+IF(AND(Tabla2[[#This Row],[ESTADO DEL PROCESO]]&lt;&gt;"FINALIZADo",Tabla2[[#This Row],[ESTADO DE LA AUDIENCIA]]="Programada"),1,0)</f>
        <v>0</v>
      </c>
      <c r="BG313" s="39">
        <f>+IF(AND(Tabla2[[#This Row],[ESTADO DEL PROCESO]]="FINALIZADo",Tabla2[[#This Row],[ESTADO DE LA AUDIENCIA]]=""),1,0)</f>
        <v>0</v>
      </c>
      <c r="BH313" s="39">
        <f>+IF(Tabla2[[#This Row],[TIPO RESUELVE]]="SANCION",1,0)</f>
        <v>1</v>
      </c>
      <c r="BI313" s="39">
        <f>IF(Tabla2[[#This Row],[ESTADO DE LA AUDIENCIA]]="Finalizada",IF(Tabla2[[#This Row],[CONSECUENCIA JURÍDICA]]="MULTA",1,0),0)</f>
        <v>0</v>
      </c>
      <c r="BJ313" s="39">
        <f>IF(Tabla2[[#This Row],[ESTADO DE LA AUDIENCIA]]="Finalizada",IF(IFERROR(SEARCH("INCUMPLIMIENTO",Tabla2[[#This Row],[CONSECUENCIA JURÍDICA]],1),"")=1,1,0),0)</f>
        <v>1</v>
      </c>
      <c r="BK313" s="39">
        <f>IF(Tabla2[[#This Row],[ESTADO DE LA AUDIENCIA]]="Finalizada",IF(Tabla2[[#This Row],[FECHA DE CONSTANCIA DE EJECUTORIA]]="","",IF(IFERROR(SEARCH("Caducidad del Contrato",Tabla2[[#This Row],[CONSECUENCIA JURÍDICA]],1),"")=1,1,0)),0)</f>
        <v>0</v>
      </c>
      <c r="BL313" s="39" t="str">
        <f t="shared" ca="1" si="27"/>
        <v>No_Aplica</v>
      </c>
      <c r="BM313" s="39" t="str">
        <f>Tabla2[[#This Row],[No. CONTRATO]]&amp;Tabla2[[#This Row],[NUMERO DE DOCUMENTO]]&amp;Tabla2[[#This Row],[CONSECUENCIA JURÍDICA]]</f>
        <v>459800101512Incumplimiento Parcial (Cláusula Penal)</v>
      </c>
      <c r="BN313" s="39" t="str">
        <f t="shared" si="28"/>
        <v>Unicos</v>
      </c>
      <c r="BO313" s="39" t="str">
        <f ca="1">IF(Tabla2[[#This Row],[CADUCIDAD]]=1,"In-Habilitado",IF(SUMIFS(BI:BI,BL:BL,"Aplica",F:F,F313,BN:BN,"Unicos")&gt;=5,"In-Habilitado",IF(SUMIFS(BJ:BJ,BL:BL,"Aplica",F:F,F313,BN:BN,"Unicos")&gt;=2,"In-Habilitado",IF(AND(SUMIFS(BI:BI,BL:BL,"Aplica",F:F,F313,BN:BN,"Unicos")&gt;=2,SUMIFS(BJ:BJ,BL:BL,"Aplica",F:F,F313,BN:BN,"Unicos")&gt;=1),"In-Habilitado",""))))</f>
        <v/>
      </c>
      <c r="BP313" s="39">
        <f t="shared" si="29"/>
        <v>0</v>
      </c>
      <c r="BQ313" s="39" t="str">
        <f>IF(N314="","SIN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3" s="39" t="e">
        <f>IF(OR(Tabla2[[#This Row],[ESTADO DE LA AUDIENCIA]]="Programada",Tabla2[[#This Row],[ESTADO DE LA AUDIENCIA]]="Suspendida",Tabla2[[#This Row],[ESTADO DE LA AUDIENCIA]]=""),2025,IF(Tabla2[[#This Row],[FECHA DE CONSTANCIA DE EJECUTORIA]]="",2025,TEXT(Tabla2[[#This Row],[FECHA DE CONSTANCIA DE EJECUTORIA]],"YYYY")*1))</f>
        <v>#VALUE!</v>
      </c>
      <c r="BT313" s="39">
        <f t="shared" si="31"/>
        <v>2018</v>
      </c>
      <c r="BU3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3" s="39" t="str">
        <f>IF(COUNTIF($A$1:A313,A313)&gt;1,"","Unicos")</f>
        <v>Unicos</v>
      </c>
      <c r="BW313" s="44" t="str">
        <f ca="1">IF(Tabla2[[#This Row],[ESTADO DE LA AUDIENCIA]]="Finalizada",IFERROR(IF(TEXT(Tabla2[[#This Row],[FECHA DE CONSTANCIA DE EJECUTORIA]],"dd/mm/yyyy")*1&gt;=CONCATENATE(TEXT(TODAY(),"dd/mm/"),YEAR(TODAY())-3)*1,"Aplica","No Aplica"),"Validar"),"No Aplica")</f>
        <v>Validar</v>
      </c>
    </row>
    <row r="314" spans="1:75" ht="37.5" hidden="1" customHeight="1">
      <c r="A314" s="38">
        <v>299</v>
      </c>
      <c r="B314" s="39" t="s">
        <v>383</v>
      </c>
      <c r="C314" s="39" t="s">
        <v>4</v>
      </c>
      <c r="D314" s="39" t="s">
        <v>1007</v>
      </c>
      <c r="E314" s="39" t="s">
        <v>141</v>
      </c>
      <c r="F314" s="39">
        <v>817004243</v>
      </c>
      <c r="G314" s="39">
        <v>5</v>
      </c>
      <c r="H314" s="39" t="s">
        <v>142</v>
      </c>
      <c r="I314" s="39">
        <v>2016</v>
      </c>
      <c r="J314" s="40">
        <v>663</v>
      </c>
      <c r="K314" s="39" t="s">
        <v>160</v>
      </c>
      <c r="L314" s="39" t="s">
        <v>144</v>
      </c>
      <c r="M314" s="39" t="s">
        <v>145</v>
      </c>
      <c r="N314" s="39" t="s">
        <v>780</v>
      </c>
      <c r="O314" s="41">
        <v>43396</v>
      </c>
      <c r="P314" s="41">
        <v>43423</v>
      </c>
      <c r="Q314" s="41">
        <v>43444</v>
      </c>
      <c r="R314" s="39" t="s">
        <v>147</v>
      </c>
      <c r="S314" s="41"/>
      <c r="T314" s="39" t="s">
        <v>1004</v>
      </c>
      <c r="U314" s="39"/>
      <c r="V314" s="41"/>
      <c r="W314" s="39" t="s">
        <v>285</v>
      </c>
      <c r="X314" s="39" t="s">
        <v>151</v>
      </c>
      <c r="Y314" s="39" t="s">
        <v>152</v>
      </c>
      <c r="Z314" s="39">
        <v>5045</v>
      </c>
      <c r="AA314" s="41">
        <v>43439</v>
      </c>
      <c r="AB314" s="39" t="s">
        <v>198</v>
      </c>
      <c r="AC314" s="41">
        <v>43439</v>
      </c>
      <c r="AD314" s="39">
        <v>5104</v>
      </c>
      <c r="AE314" s="41">
        <v>43444</v>
      </c>
      <c r="AF314" s="39" t="s">
        <v>229</v>
      </c>
      <c r="AG314" s="41">
        <v>43445</v>
      </c>
      <c r="AH314" s="41"/>
      <c r="AI314" s="41">
        <v>43448</v>
      </c>
      <c r="AJ314" s="41" t="s">
        <v>153</v>
      </c>
      <c r="AK314" s="39" t="s">
        <v>198</v>
      </c>
      <c r="AL314" s="41">
        <v>43800</v>
      </c>
      <c r="AM314" s="42">
        <v>2815139</v>
      </c>
      <c r="AN314" s="42"/>
      <c r="AO314" s="41"/>
      <c r="AP314" s="39"/>
      <c r="AQ314" s="39"/>
      <c r="AR314" s="43" t="s">
        <v>153</v>
      </c>
      <c r="AS314" s="43" t="s">
        <v>153</v>
      </c>
      <c r="AT314" s="43" t="s">
        <v>153</v>
      </c>
      <c r="AU314" s="43" t="s">
        <v>153</v>
      </c>
      <c r="AV314" s="43" t="s">
        <v>153</v>
      </c>
      <c r="AW314" s="43" t="s">
        <v>153</v>
      </c>
      <c r="AX314" s="43"/>
      <c r="AY314" s="43"/>
      <c r="AZ314" s="43"/>
      <c r="BA314" s="39">
        <f t="shared" si="25"/>
        <v>1</v>
      </c>
      <c r="BB314" s="39">
        <f t="shared" si="26"/>
        <v>1</v>
      </c>
      <c r="BC314" s="39">
        <f>+IF(Tabla2[[#This Row],[PROCESOS_FINALIZADOS]]=1,0,1)</f>
        <v>0</v>
      </c>
      <c r="BD314" s="39">
        <f>+IF(AND(Tabla2[[#This Row],[ESTADO DEL PROCESO]]&lt;&gt;"FINALIZADo",Tabla2[[#This Row],[ESTADO DE LA AUDIENCIA]]="Suspendida"),1,0)</f>
        <v>0</v>
      </c>
      <c r="BE314" s="39">
        <f>+IF(AND(Tabla2[[#This Row],[ESTADO DEL PROCESO]]&lt;&gt;"FINALIZADO",Tabla2[[#This Row],[ESTADO DE LA AUDIENCIA]]="Finalizada"),1,0)</f>
        <v>0</v>
      </c>
      <c r="BF314" s="39">
        <f>+IF(AND(Tabla2[[#This Row],[ESTADO DEL PROCESO]]&lt;&gt;"FINALIZADo",Tabla2[[#This Row],[ESTADO DE LA AUDIENCIA]]="Programada"),1,0)</f>
        <v>0</v>
      </c>
      <c r="BG314" s="39">
        <f>+IF(AND(Tabla2[[#This Row],[ESTADO DEL PROCESO]]="FINALIZADo",Tabla2[[#This Row],[ESTADO DE LA AUDIENCIA]]=""),1,0)</f>
        <v>0</v>
      </c>
      <c r="BH314" s="39">
        <f>+IF(Tabla2[[#This Row],[TIPO RESUELVE]]="SANCION",1,0)</f>
        <v>1</v>
      </c>
      <c r="BI314" s="39">
        <f>IF(Tabla2[[#This Row],[ESTADO DE LA AUDIENCIA]]="Finalizada",IF(Tabla2[[#This Row],[CONSECUENCIA JURÍDICA]]="MULTA",1,0),0)</f>
        <v>0</v>
      </c>
      <c r="BJ314" s="39">
        <f>IF(Tabla2[[#This Row],[ESTADO DE LA AUDIENCIA]]="Finalizada",IF(IFERROR(SEARCH("INCUMPLIMIENTO",Tabla2[[#This Row],[CONSECUENCIA JURÍDICA]],1),"")=1,1,0),0)</f>
        <v>1</v>
      </c>
      <c r="BK314" s="39">
        <f>IF(Tabla2[[#This Row],[ESTADO DE LA AUDIENCIA]]="Finalizada",IF(Tabla2[[#This Row],[FECHA DE CONSTANCIA DE EJECUTORIA]]="","",IF(IFERROR(SEARCH("Caducidad del Contrato",Tabla2[[#This Row],[CONSECUENCIA JURÍDICA]],1),"")=1,1,0)),0)</f>
        <v>0</v>
      </c>
      <c r="BL314" s="39" t="str">
        <f t="shared" ca="1" si="27"/>
        <v>No_Aplica</v>
      </c>
      <c r="BM314" s="39" t="str">
        <f>Tabla2[[#This Row],[No. CONTRATO]]&amp;Tabla2[[#This Row],[NUMERO DE DOCUMENTO]]&amp;Tabla2[[#This Row],[CONSECUENCIA JURÍDICA]]</f>
        <v>663817004243Incumplimiento Parcial (Cláusula Penal)</v>
      </c>
      <c r="BN314" s="39" t="str">
        <f t="shared" si="28"/>
        <v>Unicos</v>
      </c>
      <c r="BO314" s="39" t="str">
        <f ca="1">IF(Tabla2[[#This Row],[CADUCIDAD]]=1,"In-Habilitado",IF(SUMIFS(BI:BI,BL:BL,"Aplica",F:F,F314,BN:BN,"Unicos")&gt;=5,"In-Habilitado",IF(SUMIFS(BJ:BJ,BL:BL,"Aplica",F:F,F314,BN:BN,"Unicos")&gt;=2,"In-Habilitado",IF(AND(SUMIFS(BI:BI,BL:BL,"Aplica",F:F,F314,BN:BN,"Unicos")&gt;=2,SUMIFS(BJ:BJ,BL:BL,"Aplica",F:F,F314,BN:BN,"Unicos")&gt;=1),"In-Habilitado",""))))</f>
        <v/>
      </c>
      <c r="BP314" s="39">
        <f t="shared" si="29"/>
        <v>0</v>
      </c>
      <c r="BQ314" s="39" t="str">
        <f>IF(N315="","SIN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4" s="39" t="e">
        <f>IF(OR(Tabla2[[#This Row],[ESTADO DE LA AUDIENCIA]]="Programada",Tabla2[[#This Row],[ESTADO DE LA AUDIENCIA]]="Suspendida",Tabla2[[#This Row],[ESTADO DE LA AUDIENCIA]]=""),2025,IF(Tabla2[[#This Row],[FECHA DE CONSTANCIA DE EJECUTORIA]]="",2025,TEXT(Tabla2[[#This Row],[FECHA DE CONSTANCIA DE EJECUTORIA]],"YYYY")*1))</f>
        <v>#VALUE!</v>
      </c>
      <c r="BT314" s="39">
        <f t="shared" si="31"/>
        <v>2018</v>
      </c>
      <c r="BU3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4" s="39" t="str">
        <f>IF(COUNTIF($A$1:A314,A314)&gt;1,"","Unicos")</f>
        <v>Unicos</v>
      </c>
      <c r="BW314" s="44" t="str">
        <f ca="1">IF(Tabla2[[#This Row],[ESTADO DE LA AUDIENCIA]]="Finalizada",IFERROR(IF(TEXT(Tabla2[[#This Row],[FECHA DE CONSTANCIA DE EJECUTORIA]],"dd/mm/yyyy")*1&gt;=CONCATENATE(TEXT(TODAY(),"dd/mm/"),YEAR(TODAY())-3)*1,"Aplica","No Aplica"),"Validar"),"No Aplica")</f>
        <v>Validar</v>
      </c>
    </row>
    <row r="315" spans="1:75" ht="37.5" hidden="1" customHeight="1">
      <c r="A315" s="38">
        <v>300</v>
      </c>
      <c r="B315" s="39" t="s">
        <v>21</v>
      </c>
      <c r="C315" s="39" t="s">
        <v>4</v>
      </c>
      <c r="D315" s="39" t="s">
        <v>1070</v>
      </c>
      <c r="E315" s="39" t="s">
        <v>141</v>
      </c>
      <c r="F315" s="39">
        <v>890703862</v>
      </c>
      <c r="G315" s="39">
        <v>9</v>
      </c>
      <c r="H315" s="39" t="s">
        <v>142</v>
      </c>
      <c r="I315" s="39">
        <v>2017</v>
      </c>
      <c r="J315" s="51">
        <v>73005832017</v>
      </c>
      <c r="K315" s="39" t="s">
        <v>1071</v>
      </c>
      <c r="L315" s="39" t="s">
        <v>144</v>
      </c>
      <c r="M315" s="39" t="s">
        <v>145</v>
      </c>
      <c r="N315" s="39" t="s">
        <v>1072</v>
      </c>
      <c r="O315" s="41"/>
      <c r="P315" s="41"/>
      <c r="Q315" s="41"/>
      <c r="R315" s="39" t="s">
        <v>147</v>
      </c>
      <c r="S315" s="41"/>
      <c r="T315" s="39" t="s">
        <v>749</v>
      </c>
      <c r="U315" s="39" t="s">
        <v>1073</v>
      </c>
      <c r="V315" s="41">
        <v>44054</v>
      </c>
      <c r="W315" s="39" t="s">
        <v>1074</v>
      </c>
      <c r="X315" s="39" t="s">
        <v>151</v>
      </c>
      <c r="Y315" s="39" t="s">
        <v>152</v>
      </c>
      <c r="Z315" s="39">
        <v>8702</v>
      </c>
      <c r="AA315" s="41">
        <v>43448</v>
      </c>
      <c r="AB315" s="39" t="s">
        <v>154</v>
      </c>
      <c r="AC315" s="41"/>
      <c r="AD315" s="39"/>
      <c r="AE315" s="41"/>
      <c r="AF315" s="39"/>
      <c r="AG315" s="41">
        <v>43451</v>
      </c>
      <c r="AH315" s="41">
        <v>43452</v>
      </c>
      <c r="AI315" s="41">
        <v>43455</v>
      </c>
      <c r="AJ315" s="41" t="s">
        <v>153</v>
      </c>
      <c r="AK315" s="39" t="s">
        <v>198</v>
      </c>
      <c r="AL315" s="41">
        <v>43455</v>
      </c>
      <c r="AM315" s="42">
        <v>2846537</v>
      </c>
      <c r="AN315" s="42">
        <v>2846537</v>
      </c>
      <c r="AO315" s="41">
        <v>43455</v>
      </c>
      <c r="AP315" s="39"/>
      <c r="AQ315" s="39"/>
      <c r="AR315" s="43" t="s">
        <v>153</v>
      </c>
      <c r="AS315" s="43" t="s">
        <v>153</v>
      </c>
      <c r="AT315" s="43" t="s">
        <v>153</v>
      </c>
      <c r="AU315" s="43" t="s">
        <v>153</v>
      </c>
      <c r="AV315" s="43" t="s">
        <v>153</v>
      </c>
      <c r="AW315" s="43" t="s">
        <v>153</v>
      </c>
      <c r="AX315" s="43"/>
      <c r="AY315" s="43"/>
      <c r="AZ315" s="43"/>
      <c r="BA315" s="39">
        <f t="shared" si="25"/>
        <v>1</v>
      </c>
      <c r="BB315" s="39">
        <f t="shared" si="26"/>
        <v>1</v>
      </c>
      <c r="BC315" s="39">
        <f>+IF(Tabla2[[#This Row],[PROCESOS_FINALIZADOS]]=1,0,1)</f>
        <v>0</v>
      </c>
      <c r="BD315" s="39">
        <f>+IF(AND(Tabla2[[#This Row],[ESTADO DEL PROCESO]]&lt;&gt;"FINALIZADo",Tabla2[[#This Row],[ESTADO DE LA AUDIENCIA]]="Suspendida"),1,0)</f>
        <v>0</v>
      </c>
      <c r="BE315" s="39">
        <f>+IF(AND(Tabla2[[#This Row],[ESTADO DEL PROCESO]]&lt;&gt;"FINALIZADO",Tabla2[[#This Row],[ESTADO DE LA AUDIENCIA]]="Finalizada"),1,0)</f>
        <v>0</v>
      </c>
      <c r="BF315" s="39">
        <f>+IF(AND(Tabla2[[#This Row],[ESTADO DEL PROCESO]]&lt;&gt;"FINALIZADo",Tabla2[[#This Row],[ESTADO DE LA AUDIENCIA]]="Programada"),1,0)</f>
        <v>0</v>
      </c>
      <c r="BG315" s="39">
        <f>+IF(AND(Tabla2[[#This Row],[ESTADO DEL PROCESO]]="FINALIZADo",Tabla2[[#This Row],[ESTADO DE LA AUDIENCIA]]=""),1,0)</f>
        <v>0</v>
      </c>
      <c r="BH315" s="39">
        <f>+IF(Tabla2[[#This Row],[TIPO RESUELVE]]="SANCION",1,0)</f>
        <v>1</v>
      </c>
      <c r="BI315" s="39">
        <f>IF(Tabla2[[#This Row],[ESTADO DE LA AUDIENCIA]]="Finalizada",IF(Tabla2[[#This Row],[CONSECUENCIA JURÍDICA]]="MULTA",1,0),0)</f>
        <v>0</v>
      </c>
      <c r="BJ315" s="39">
        <f>IF(Tabla2[[#This Row],[ESTADO DE LA AUDIENCIA]]="Finalizada",IF(IFERROR(SEARCH("INCUMPLIMIENTO",Tabla2[[#This Row],[CONSECUENCIA JURÍDICA]],1),"")=1,1,0),0)</f>
        <v>1</v>
      </c>
      <c r="BK315" s="39">
        <f>IF(Tabla2[[#This Row],[ESTADO DE LA AUDIENCIA]]="Finalizada",IF(Tabla2[[#This Row],[FECHA DE CONSTANCIA DE EJECUTORIA]]="","",IF(IFERROR(SEARCH("Caducidad del Contrato",Tabla2[[#This Row],[CONSECUENCIA JURÍDICA]],1),"")=1,1,0)),0)</f>
        <v>0</v>
      </c>
      <c r="BL315" s="39" t="str">
        <f t="shared" ca="1" si="27"/>
        <v>No_Aplica</v>
      </c>
      <c r="BM315" s="39" t="str">
        <f>Tabla2[[#This Row],[No. CONTRATO]]&amp;Tabla2[[#This Row],[NUMERO DE DOCUMENTO]]&amp;Tabla2[[#This Row],[CONSECUENCIA JURÍDICA]]</f>
        <v>73005832017890703862Incumplimiento Parcial (Cláusula Penal)</v>
      </c>
      <c r="BN315" s="39" t="str">
        <f t="shared" si="28"/>
        <v>Unicos</v>
      </c>
      <c r="BO315" s="39" t="str">
        <f ca="1">IF(Tabla2[[#This Row],[CADUCIDAD]]=1,"In-Habilitado",IF(SUMIFS(BI:BI,BL:BL,"Aplica",F:F,F315,BN:BN,"Unicos")&gt;=5,"In-Habilitado",IF(SUMIFS(BJ:BJ,BL:BL,"Aplica",F:F,F315,BN:BN,"Unicos")&gt;=2,"In-Habilitado",IF(AND(SUMIFS(BI:BI,BL:BL,"Aplica",F:F,F315,BN:BN,"Unicos")&gt;=2,SUMIFS(BJ:BJ,BL:BL,"Aplica",F:F,F315,BN:BN,"Unicos")&gt;=1),"In-Habilitado",""))))</f>
        <v/>
      </c>
      <c r="BP315" s="39">
        <f t="shared" si="29"/>
        <v>0</v>
      </c>
      <c r="BQ315" s="39" t="str">
        <f>IF(N316="","SIN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5" s="39" t="e">
        <f>IF(OR(Tabla2[[#This Row],[ESTADO DE LA AUDIENCIA]]="Programada",Tabla2[[#This Row],[ESTADO DE LA AUDIENCIA]]="Suspendida",Tabla2[[#This Row],[ESTADO DE LA AUDIENCIA]]=""),2025,IF(Tabla2[[#This Row],[FECHA DE CONSTANCIA DE EJECUTORIA]]="",2025,TEXT(Tabla2[[#This Row],[FECHA DE CONSTANCIA DE EJECUTORIA]],"YYYY")*1))</f>
        <v>#VALUE!</v>
      </c>
      <c r="BT315" s="39">
        <f t="shared" si="31"/>
        <v>2018</v>
      </c>
      <c r="BU3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5" s="39" t="str">
        <f>IF(COUNTIF($A$1:A315,A315)&gt;1,"","Unicos")</f>
        <v>Unicos</v>
      </c>
      <c r="BW315" s="44" t="str">
        <f ca="1">IF(Tabla2[[#This Row],[ESTADO DE LA AUDIENCIA]]="Finalizada",IFERROR(IF(TEXT(Tabla2[[#This Row],[FECHA DE CONSTANCIA DE EJECUTORIA]],"dd/mm/yyyy")*1&gt;=CONCATENATE(TEXT(TODAY(),"dd/mm/"),YEAR(TODAY())-3)*1,"Aplica","No Aplica"),"Validar"),"No Aplica")</f>
        <v>Validar</v>
      </c>
    </row>
    <row r="316" spans="1:75" ht="37.5" hidden="1" customHeight="1">
      <c r="A316" s="38">
        <v>301</v>
      </c>
      <c r="B316" s="39" t="s">
        <v>18</v>
      </c>
      <c r="C316" s="39" t="s">
        <v>4</v>
      </c>
      <c r="D316" s="39" t="s">
        <v>1075</v>
      </c>
      <c r="E316" s="39" t="s">
        <v>141</v>
      </c>
      <c r="F316" s="39">
        <v>800109813</v>
      </c>
      <c r="G316" s="39">
        <v>3</v>
      </c>
      <c r="H316" s="39" t="s">
        <v>142</v>
      </c>
      <c r="I316" s="39">
        <v>2016</v>
      </c>
      <c r="J316" s="40">
        <v>1443</v>
      </c>
      <c r="K316" s="39" t="s">
        <v>566</v>
      </c>
      <c r="L316" s="39" t="s">
        <v>144</v>
      </c>
      <c r="M316" s="39" t="s">
        <v>145</v>
      </c>
      <c r="N316" s="46" t="s">
        <v>530</v>
      </c>
      <c r="O316" s="41"/>
      <c r="P316" s="41"/>
      <c r="Q316" s="41"/>
      <c r="R316" s="39" t="s">
        <v>147</v>
      </c>
      <c r="S316" s="41"/>
      <c r="T316" s="39"/>
      <c r="U316" s="39"/>
      <c r="V316" s="41">
        <v>44056</v>
      </c>
      <c r="W316" s="39" t="s">
        <v>285</v>
      </c>
      <c r="X316" s="39" t="s">
        <v>151</v>
      </c>
      <c r="Y316" s="39" t="s">
        <v>152</v>
      </c>
      <c r="Z316" s="39">
        <v>4230</v>
      </c>
      <c r="AA316" s="41">
        <v>43424</v>
      </c>
      <c r="AB316" s="39" t="s">
        <v>154</v>
      </c>
      <c r="AC316" s="41"/>
      <c r="AD316" s="39"/>
      <c r="AE316" s="41"/>
      <c r="AF316" s="39"/>
      <c r="AG316" s="41">
        <v>43452</v>
      </c>
      <c r="AH316" s="41">
        <v>43538</v>
      </c>
      <c r="AI316" s="41">
        <v>43454</v>
      </c>
      <c r="AJ316" s="41" t="s">
        <v>153</v>
      </c>
      <c r="AK316" s="39" t="s">
        <v>198</v>
      </c>
      <c r="AL316" s="41">
        <v>43453</v>
      </c>
      <c r="AM316" s="42">
        <v>980687.06</v>
      </c>
      <c r="AN316" s="42"/>
      <c r="AO316" s="41"/>
      <c r="AP316" s="39"/>
      <c r="AQ316" s="39"/>
      <c r="AR316" s="43" t="s">
        <v>153</v>
      </c>
      <c r="AS316" s="43" t="s">
        <v>153</v>
      </c>
      <c r="AT316" s="43" t="s">
        <v>153</v>
      </c>
      <c r="AU316" s="43" t="s">
        <v>153</v>
      </c>
      <c r="AV316" s="43" t="s">
        <v>153</v>
      </c>
      <c r="AW316" s="43" t="s">
        <v>153</v>
      </c>
      <c r="AX316" s="43"/>
      <c r="AY316" s="43"/>
      <c r="AZ316" s="43"/>
      <c r="BA316" s="39">
        <f t="shared" si="25"/>
        <v>1</v>
      </c>
      <c r="BB316" s="39">
        <f t="shared" si="26"/>
        <v>1</v>
      </c>
      <c r="BC316" s="39">
        <f>+IF(Tabla2[[#This Row],[PROCESOS_FINALIZADOS]]=1,0,1)</f>
        <v>0</v>
      </c>
      <c r="BD316" s="39">
        <f>+IF(AND(Tabla2[[#This Row],[ESTADO DEL PROCESO]]&lt;&gt;"FINALIZADo",Tabla2[[#This Row],[ESTADO DE LA AUDIENCIA]]="Suspendida"),1,0)</f>
        <v>0</v>
      </c>
      <c r="BE316" s="39">
        <f>+IF(AND(Tabla2[[#This Row],[ESTADO DEL PROCESO]]&lt;&gt;"FINALIZADO",Tabla2[[#This Row],[ESTADO DE LA AUDIENCIA]]="Finalizada"),1,0)</f>
        <v>0</v>
      </c>
      <c r="BF316" s="39">
        <f>+IF(AND(Tabla2[[#This Row],[ESTADO DEL PROCESO]]&lt;&gt;"FINALIZADo",Tabla2[[#This Row],[ESTADO DE LA AUDIENCIA]]="Programada"),1,0)</f>
        <v>0</v>
      </c>
      <c r="BG316" s="39">
        <f>+IF(AND(Tabla2[[#This Row],[ESTADO DEL PROCESO]]="FINALIZADo",Tabla2[[#This Row],[ESTADO DE LA AUDIENCIA]]=""),1,0)</f>
        <v>0</v>
      </c>
      <c r="BH316" s="39">
        <f>+IF(Tabla2[[#This Row],[TIPO RESUELVE]]="SANCION",1,0)</f>
        <v>1</v>
      </c>
      <c r="BI316" s="39">
        <f>IF(Tabla2[[#This Row],[ESTADO DE LA AUDIENCIA]]="Finalizada",IF(Tabla2[[#This Row],[CONSECUENCIA JURÍDICA]]="MULTA",1,0),0)</f>
        <v>0</v>
      </c>
      <c r="BJ316" s="39">
        <f>IF(Tabla2[[#This Row],[ESTADO DE LA AUDIENCIA]]="Finalizada",IF(IFERROR(SEARCH("INCUMPLIMIENTO",Tabla2[[#This Row],[CONSECUENCIA JURÍDICA]],1),"")=1,1,0),0)</f>
        <v>1</v>
      </c>
      <c r="BK316" s="39">
        <f>IF(Tabla2[[#This Row],[ESTADO DE LA AUDIENCIA]]="Finalizada",IF(Tabla2[[#This Row],[FECHA DE CONSTANCIA DE EJECUTORIA]]="","",IF(IFERROR(SEARCH("Caducidad del Contrato",Tabla2[[#This Row],[CONSECUENCIA JURÍDICA]],1),"")=1,1,0)),0)</f>
        <v>0</v>
      </c>
      <c r="BL316" s="39" t="str">
        <f t="shared" ca="1" si="27"/>
        <v>No_Aplica</v>
      </c>
      <c r="BM316" s="39" t="str">
        <f>Tabla2[[#This Row],[No. CONTRATO]]&amp;Tabla2[[#This Row],[NUMERO DE DOCUMENTO]]&amp;Tabla2[[#This Row],[CONSECUENCIA JURÍDICA]]</f>
        <v>1443800109813Incumplimiento Parcial (Cláusula Penal)</v>
      </c>
      <c r="BN316" s="39" t="str">
        <f t="shared" si="28"/>
        <v>Unicos</v>
      </c>
      <c r="BO316" s="39" t="str">
        <f ca="1">IF(Tabla2[[#This Row],[CADUCIDAD]]=1,"In-Habilitado",IF(SUMIFS(BI:BI,BL:BL,"Aplica",F:F,F316,BN:BN,"Unicos")&gt;=5,"In-Habilitado",IF(SUMIFS(BJ:BJ,BL:BL,"Aplica",F:F,F316,BN:BN,"Unicos")&gt;=2,"In-Habilitado",IF(AND(SUMIFS(BI:BI,BL:BL,"Aplica",F:F,F316,BN:BN,"Unicos")&gt;=2,SUMIFS(BJ:BJ,BL:BL,"Aplica",F:F,F316,BN:BN,"Unicos")&gt;=1),"In-Habilitado",""))))</f>
        <v/>
      </c>
      <c r="BP316" s="39">
        <f t="shared" si="29"/>
        <v>0</v>
      </c>
      <c r="BQ316" s="39" t="str">
        <f>IF(N317="","SIN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6" s="39" t="e">
        <f>IF(OR(Tabla2[[#This Row],[ESTADO DE LA AUDIENCIA]]="Programada",Tabla2[[#This Row],[ESTADO DE LA AUDIENCIA]]="Suspendida",Tabla2[[#This Row],[ESTADO DE LA AUDIENCIA]]=""),2025,IF(Tabla2[[#This Row],[FECHA DE CONSTANCIA DE EJECUTORIA]]="",2025,TEXT(Tabla2[[#This Row],[FECHA DE CONSTANCIA DE EJECUTORIA]],"YYYY")*1))</f>
        <v>#VALUE!</v>
      </c>
      <c r="BT316" s="39">
        <f t="shared" si="31"/>
        <v>2018</v>
      </c>
      <c r="BU3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6" s="39" t="str">
        <f>IF(COUNTIF($A$1:A316,A316)&gt;1,"","Unicos")</f>
        <v>Unicos</v>
      </c>
      <c r="BW316" s="44" t="str">
        <f ca="1">IF(Tabla2[[#This Row],[ESTADO DE LA AUDIENCIA]]="Finalizada",IFERROR(IF(TEXT(Tabla2[[#This Row],[FECHA DE CONSTANCIA DE EJECUTORIA]],"dd/mm/yyyy")*1&gt;=CONCATENATE(TEXT(TODAY(),"dd/mm/"),YEAR(TODAY())-3)*1,"Aplica","No Aplica"),"Validar"),"No Aplica")</f>
        <v>Validar</v>
      </c>
    </row>
    <row r="317" spans="1:75" ht="37.5" hidden="1" customHeight="1">
      <c r="A317" s="38">
        <v>302</v>
      </c>
      <c r="B317" s="39" t="s">
        <v>213</v>
      </c>
      <c r="C317" s="39" t="s">
        <v>4</v>
      </c>
      <c r="D317" s="39" t="s">
        <v>1076</v>
      </c>
      <c r="E317" s="39" t="s">
        <v>141</v>
      </c>
      <c r="F317" s="39">
        <v>900575552</v>
      </c>
      <c r="G317" s="39">
        <v>7</v>
      </c>
      <c r="H317" s="39" t="s">
        <v>142</v>
      </c>
      <c r="I317" s="39">
        <v>2017</v>
      </c>
      <c r="J317" s="40">
        <v>44003252017</v>
      </c>
      <c r="K317" s="39" t="s">
        <v>1077</v>
      </c>
      <c r="L317" s="39" t="s">
        <v>144</v>
      </c>
      <c r="M317" s="39" t="s">
        <v>145</v>
      </c>
      <c r="N317" s="46" t="s">
        <v>56</v>
      </c>
      <c r="O317" s="41"/>
      <c r="P317" s="41"/>
      <c r="Q317" s="41"/>
      <c r="R317" s="39" t="s">
        <v>147</v>
      </c>
      <c r="S317" s="41"/>
      <c r="T317" s="39"/>
      <c r="U317" s="39"/>
      <c r="V317" s="41">
        <v>43473</v>
      </c>
      <c r="W317" s="39" t="s">
        <v>1055</v>
      </c>
      <c r="X317" s="39" t="s">
        <v>151</v>
      </c>
      <c r="Y317" s="39" t="s">
        <v>152</v>
      </c>
      <c r="Z317" s="39">
        <v>2487</v>
      </c>
      <c r="AA317" s="41">
        <v>43376</v>
      </c>
      <c r="AB317" s="39" t="s">
        <v>198</v>
      </c>
      <c r="AC317" s="41">
        <v>43402</v>
      </c>
      <c r="AD317" s="39">
        <v>2883</v>
      </c>
      <c r="AE317" s="41">
        <v>43444</v>
      </c>
      <c r="AF317" s="39" t="s">
        <v>229</v>
      </c>
      <c r="AG317" s="41">
        <v>43453</v>
      </c>
      <c r="AH317" s="41"/>
      <c r="AI317" s="41">
        <v>43462</v>
      </c>
      <c r="AJ317" s="41" t="s">
        <v>153</v>
      </c>
      <c r="AK317" s="39" t="s">
        <v>154</v>
      </c>
      <c r="AL317" s="41"/>
      <c r="AM317" s="42">
        <v>85254105</v>
      </c>
      <c r="AN317" s="42"/>
      <c r="AO317" s="41"/>
      <c r="AP317" s="39"/>
      <c r="AQ317" s="39"/>
      <c r="AR317" s="43" t="s">
        <v>153</v>
      </c>
      <c r="AS317" s="43" t="s">
        <v>153</v>
      </c>
      <c r="AT317" s="43" t="s">
        <v>153</v>
      </c>
      <c r="AU317" s="43" t="s">
        <v>153</v>
      </c>
      <c r="AV317" s="43" t="s">
        <v>153</v>
      </c>
      <c r="AW317" s="43" t="s">
        <v>153</v>
      </c>
      <c r="AX317" s="43"/>
      <c r="AY317" s="43"/>
      <c r="AZ317" s="43"/>
      <c r="BA317" s="39">
        <f t="shared" si="25"/>
        <v>1</v>
      </c>
      <c r="BB317" s="39">
        <f t="shared" si="26"/>
        <v>1</v>
      </c>
      <c r="BC317" s="39">
        <f>+IF(Tabla2[[#This Row],[PROCESOS_FINALIZADOS]]=1,0,1)</f>
        <v>0</v>
      </c>
      <c r="BD317" s="39">
        <f>+IF(AND(Tabla2[[#This Row],[ESTADO DEL PROCESO]]&lt;&gt;"FINALIZADo",Tabla2[[#This Row],[ESTADO DE LA AUDIENCIA]]="Suspendida"),1,0)</f>
        <v>0</v>
      </c>
      <c r="BE317" s="39">
        <f>+IF(AND(Tabla2[[#This Row],[ESTADO DEL PROCESO]]&lt;&gt;"FINALIZADO",Tabla2[[#This Row],[ESTADO DE LA AUDIENCIA]]="Finalizada"),1,0)</f>
        <v>0</v>
      </c>
      <c r="BF317" s="39">
        <f>+IF(AND(Tabla2[[#This Row],[ESTADO DEL PROCESO]]&lt;&gt;"FINALIZADo",Tabla2[[#This Row],[ESTADO DE LA AUDIENCIA]]="Programada"),1,0)</f>
        <v>0</v>
      </c>
      <c r="BG317" s="39">
        <f>+IF(AND(Tabla2[[#This Row],[ESTADO DEL PROCESO]]="FINALIZADo",Tabla2[[#This Row],[ESTADO DE LA AUDIENCIA]]=""),1,0)</f>
        <v>0</v>
      </c>
      <c r="BH317" s="39">
        <f>+IF(Tabla2[[#This Row],[TIPO RESUELVE]]="SANCION",1,0)</f>
        <v>1</v>
      </c>
      <c r="BI317" s="39">
        <f>IF(Tabla2[[#This Row],[ESTADO DE LA AUDIENCIA]]="Finalizada",IF(Tabla2[[#This Row],[CONSECUENCIA JURÍDICA]]="MULTA",1,0),0)</f>
        <v>0</v>
      </c>
      <c r="BJ317" s="39">
        <f>IF(Tabla2[[#This Row],[ESTADO DE LA AUDIENCIA]]="Finalizada",IF(IFERROR(SEARCH("INCUMPLIMIENTO",Tabla2[[#This Row],[CONSECUENCIA JURÍDICA]],1),"")=1,1,0),0)</f>
        <v>1</v>
      </c>
      <c r="BK317" s="39">
        <f>IF(Tabla2[[#This Row],[ESTADO DE LA AUDIENCIA]]="Finalizada",IF(Tabla2[[#This Row],[FECHA DE CONSTANCIA DE EJECUTORIA]]="","",IF(IFERROR(SEARCH("Caducidad del Contrato",Tabla2[[#This Row],[CONSECUENCIA JURÍDICA]],1),"")=1,1,0)),0)</f>
        <v>0</v>
      </c>
      <c r="BL317" s="39" t="str">
        <f t="shared" ca="1" si="27"/>
        <v>No_Aplica</v>
      </c>
      <c r="BM317" s="39" t="str">
        <f>Tabla2[[#This Row],[No. CONTRATO]]&amp;Tabla2[[#This Row],[NUMERO DE DOCUMENTO]]&amp;Tabla2[[#This Row],[CONSECUENCIA JURÍDICA]]</f>
        <v>44003252017900575552Incumplimiento Parcial (Cláusula Penal)</v>
      </c>
      <c r="BN317" s="39" t="str">
        <f t="shared" si="28"/>
        <v>Unicos</v>
      </c>
      <c r="BO317" s="39" t="str">
        <f ca="1">IF(Tabla2[[#This Row],[CADUCIDAD]]=1,"In-Habilitado",IF(SUMIFS(BI:BI,BL:BL,"Aplica",F:F,F317,BN:BN,"Unicos")&gt;=5,"In-Habilitado",IF(SUMIFS(BJ:BJ,BL:BL,"Aplica",F:F,F317,BN:BN,"Unicos")&gt;=2,"In-Habilitado",IF(AND(SUMIFS(BI:BI,BL:BL,"Aplica",F:F,F317,BN:BN,"Unicos")&gt;=2,SUMIFS(BJ:BJ,BL:BL,"Aplica",F:F,F317,BN:BN,"Unicos")&gt;=1),"In-Habilitado",""))))</f>
        <v/>
      </c>
      <c r="BP317" s="39">
        <f t="shared" si="29"/>
        <v>0</v>
      </c>
      <c r="BQ317" s="39" t="str">
        <f>IF(N318="","SIN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7" s="39" t="e">
        <f>IF(OR(Tabla2[[#This Row],[ESTADO DE LA AUDIENCIA]]="Programada",Tabla2[[#This Row],[ESTADO DE LA AUDIENCIA]]="Suspendida",Tabla2[[#This Row],[ESTADO DE LA AUDIENCIA]]=""),2025,IF(Tabla2[[#This Row],[FECHA DE CONSTANCIA DE EJECUTORIA]]="",2025,TEXT(Tabla2[[#This Row],[FECHA DE CONSTANCIA DE EJECUTORIA]],"YYYY")*1))</f>
        <v>#VALUE!</v>
      </c>
      <c r="BT317" s="39">
        <f t="shared" si="31"/>
        <v>2018</v>
      </c>
      <c r="BU3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7" s="39" t="str">
        <f>IF(COUNTIF($A$1:A317,A317)&gt;1,"","Unicos")</f>
        <v>Unicos</v>
      </c>
      <c r="BW317" s="44" t="str">
        <f ca="1">IF(Tabla2[[#This Row],[ESTADO DE LA AUDIENCIA]]="Finalizada",IFERROR(IF(TEXT(Tabla2[[#This Row],[FECHA DE CONSTANCIA DE EJECUTORIA]],"dd/mm/yyyy")*1&gt;=CONCATENATE(TEXT(TODAY(),"dd/mm/"),YEAR(TODAY())-3)*1,"Aplica","No Aplica"),"Validar"),"No Aplica")</f>
        <v>Validar</v>
      </c>
    </row>
    <row r="318" spans="1:75" ht="37.5" hidden="1" customHeight="1">
      <c r="A318" s="38">
        <v>303</v>
      </c>
      <c r="B318" s="39" t="s">
        <v>213</v>
      </c>
      <c r="C318" s="39" t="s">
        <v>4</v>
      </c>
      <c r="D318" s="39" t="s">
        <v>1078</v>
      </c>
      <c r="E318" s="39" t="s">
        <v>141</v>
      </c>
      <c r="F318" s="39">
        <v>839000653</v>
      </c>
      <c r="G318" s="39">
        <v>3</v>
      </c>
      <c r="H318" s="39" t="s">
        <v>142</v>
      </c>
      <c r="I318" s="39">
        <v>2016</v>
      </c>
      <c r="J318" s="40">
        <v>509</v>
      </c>
      <c r="K318" s="39" t="s">
        <v>1079</v>
      </c>
      <c r="L318" s="39" t="s">
        <v>144</v>
      </c>
      <c r="M318" s="39" t="s">
        <v>145</v>
      </c>
      <c r="N318" s="39" t="s">
        <v>56</v>
      </c>
      <c r="O318" s="41"/>
      <c r="P318" s="41"/>
      <c r="Q318" s="41"/>
      <c r="R318" s="39" t="s">
        <v>147</v>
      </c>
      <c r="S318" s="41"/>
      <c r="T318" s="39"/>
      <c r="U318" s="39"/>
      <c r="V318" s="41">
        <v>43460</v>
      </c>
      <c r="W318" s="39" t="s">
        <v>285</v>
      </c>
      <c r="X318" s="39" t="s">
        <v>151</v>
      </c>
      <c r="Y318" s="39" t="s">
        <v>152</v>
      </c>
      <c r="Z318" s="39">
        <v>2961</v>
      </c>
      <c r="AA318" s="41">
        <v>43452</v>
      </c>
      <c r="AB318" s="39" t="s">
        <v>198</v>
      </c>
      <c r="AC318" s="41">
        <v>43452</v>
      </c>
      <c r="AD318" s="39">
        <v>2970</v>
      </c>
      <c r="AE318" s="41">
        <v>43452</v>
      </c>
      <c r="AF318" s="39" t="s">
        <v>229</v>
      </c>
      <c r="AG318" s="41">
        <v>43453</v>
      </c>
      <c r="AH318" s="41"/>
      <c r="AI318" s="41">
        <v>43460</v>
      </c>
      <c r="AJ318" s="41" t="s">
        <v>153</v>
      </c>
      <c r="AK318" s="39" t="s">
        <v>198</v>
      </c>
      <c r="AL318" s="41">
        <v>43460</v>
      </c>
      <c r="AM318" s="42">
        <v>122858685</v>
      </c>
      <c r="AN318" s="42"/>
      <c r="AO318" s="41"/>
      <c r="AP318" s="39"/>
      <c r="AQ318" s="39"/>
      <c r="AR318" s="43" t="s">
        <v>153</v>
      </c>
      <c r="AS318" s="43" t="s">
        <v>153</v>
      </c>
      <c r="AT318" s="43" t="s">
        <v>153</v>
      </c>
      <c r="AU318" s="43" t="s">
        <v>153</v>
      </c>
      <c r="AV318" s="43" t="s">
        <v>153</v>
      </c>
      <c r="AW318" s="43" t="s">
        <v>153</v>
      </c>
      <c r="AX318" s="43"/>
      <c r="AY318" s="43"/>
      <c r="AZ318" s="43"/>
      <c r="BA318" s="39">
        <f t="shared" si="25"/>
        <v>1</v>
      </c>
      <c r="BB318" s="39">
        <f t="shared" si="26"/>
        <v>1</v>
      </c>
      <c r="BC318" s="39">
        <f>+IF(Tabla2[[#This Row],[PROCESOS_FINALIZADOS]]=1,0,1)</f>
        <v>0</v>
      </c>
      <c r="BD318" s="39">
        <f>+IF(AND(Tabla2[[#This Row],[ESTADO DEL PROCESO]]&lt;&gt;"FINALIZADo",Tabla2[[#This Row],[ESTADO DE LA AUDIENCIA]]="Suspendida"),1,0)</f>
        <v>0</v>
      </c>
      <c r="BE318" s="39">
        <f>+IF(AND(Tabla2[[#This Row],[ESTADO DEL PROCESO]]&lt;&gt;"FINALIZADO",Tabla2[[#This Row],[ESTADO DE LA AUDIENCIA]]="Finalizada"),1,0)</f>
        <v>0</v>
      </c>
      <c r="BF318" s="39">
        <f>+IF(AND(Tabla2[[#This Row],[ESTADO DEL PROCESO]]&lt;&gt;"FINALIZADo",Tabla2[[#This Row],[ESTADO DE LA AUDIENCIA]]="Programada"),1,0)</f>
        <v>0</v>
      </c>
      <c r="BG318" s="39">
        <f>+IF(AND(Tabla2[[#This Row],[ESTADO DEL PROCESO]]="FINALIZADo",Tabla2[[#This Row],[ESTADO DE LA AUDIENCIA]]=""),1,0)</f>
        <v>0</v>
      </c>
      <c r="BH318" s="39">
        <f>+IF(Tabla2[[#This Row],[TIPO RESUELVE]]="SANCION",1,0)</f>
        <v>1</v>
      </c>
      <c r="BI318" s="39">
        <f>IF(Tabla2[[#This Row],[ESTADO DE LA AUDIENCIA]]="Finalizada",IF(Tabla2[[#This Row],[CONSECUENCIA JURÍDICA]]="MULTA",1,0),0)</f>
        <v>0</v>
      </c>
      <c r="BJ318" s="39">
        <f>IF(Tabla2[[#This Row],[ESTADO DE LA AUDIENCIA]]="Finalizada",IF(IFERROR(SEARCH("INCUMPLIMIENTO",Tabla2[[#This Row],[CONSECUENCIA JURÍDICA]],1),"")=1,1,0),0)</f>
        <v>1</v>
      </c>
      <c r="BK318" s="39">
        <f>IF(Tabla2[[#This Row],[ESTADO DE LA AUDIENCIA]]="Finalizada",IF(Tabla2[[#This Row],[FECHA DE CONSTANCIA DE EJECUTORIA]]="","",IF(IFERROR(SEARCH("Caducidad del Contrato",Tabla2[[#This Row],[CONSECUENCIA JURÍDICA]],1),"")=1,1,0)),0)</f>
        <v>0</v>
      </c>
      <c r="BL318" s="39" t="str">
        <f t="shared" ca="1" si="27"/>
        <v>No_Aplica</v>
      </c>
      <c r="BM318" s="39" t="str">
        <f>Tabla2[[#This Row],[No. CONTRATO]]&amp;Tabla2[[#This Row],[NUMERO DE DOCUMENTO]]&amp;Tabla2[[#This Row],[CONSECUENCIA JURÍDICA]]</f>
        <v>509839000653Incumplimiento Parcial (Cláusula Penal)</v>
      </c>
      <c r="BN318" s="39" t="str">
        <f t="shared" si="28"/>
        <v>Unicos</v>
      </c>
      <c r="BO318" s="39" t="str">
        <f ca="1">IF(Tabla2[[#This Row],[CADUCIDAD]]=1,"In-Habilitado",IF(SUMIFS(BI:BI,BL:BL,"Aplica",F:F,F318,BN:BN,"Unicos")&gt;=5,"In-Habilitado",IF(SUMIFS(BJ:BJ,BL:BL,"Aplica",F:F,F318,BN:BN,"Unicos")&gt;=2,"In-Habilitado",IF(AND(SUMIFS(BI:BI,BL:BL,"Aplica",F:F,F318,BN:BN,"Unicos")&gt;=2,SUMIFS(BJ:BJ,BL:BL,"Aplica",F:F,F318,BN:BN,"Unicos")&gt;=1),"In-Habilitado",""))))</f>
        <v/>
      </c>
      <c r="BP318" s="39">
        <f t="shared" si="29"/>
        <v>0</v>
      </c>
      <c r="BQ318" s="39" t="str">
        <f>IF(N319="","SIN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8" s="39" t="e">
        <f>IF(OR(Tabla2[[#This Row],[ESTADO DE LA AUDIENCIA]]="Programada",Tabla2[[#This Row],[ESTADO DE LA AUDIENCIA]]="Suspendida",Tabla2[[#This Row],[ESTADO DE LA AUDIENCIA]]=""),2025,IF(Tabla2[[#This Row],[FECHA DE CONSTANCIA DE EJECUTORIA]]="",2025,TEXT(Tabla2[[#This Row],[FECHA DE CONSTANCIA DE EJECUTORIA]],"YYYY")*1))</f>
        <v>#VALUE!</v>
      </c>
      <c r="BT318" s="39">
        <f t="shared" si="31"/>
        <v>2018</v>
      </c>
      <c r="BU3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8" s="39" t="str">
        <f>IF(COUNTIF($A$1:A318,A318)&gt;1,"","Unicos")</f>
        <v>Unicos</v>
      </c>
      <c r="BW318" s="44" t="str">
        <f ca="1">IF(Tabla2[[#This Row],[ESTADO DE LA AUDIENCIA]]="Finalizada",IFERROR(IF(TEXT(Tabla2[[#This Row],[FECHA DE CONSTANCIA DE EJECUTORIA]],"dd/mm/yyyy")*1&gt;=CONCATENATE(TEXT(TODAY(),"dd/mm/"),YEAR(TODAY())-3)*1,"Aplica","No Aplica"),"Validar"),"No Aplica")</f>
        <v>Validar</v>
      </c>
    </row>
    <row r="319" spans="1:75" ht="37.5" hidden="1" customHeight="1">
      <c r="A319" s="38">
        <v>304</v>
      </c>
      <c r="B319" s="39" t="s">
        <v>14</v>
      </c>
      <c r="C319" s="39" t="s">
        <v>4</v>
      </c>
      <c r="D319" s="39" t="s">
        <v>1080</v>
      </c>
      <c r="E319" s="39" t="s">
        <v>141</v>
      </c>
      <c r="F319" s="39">
        <v>821001831</v>
      </c>
      <c r="G319" s="39"/>
      <c r="H319" s="39" t="s">
        <v>142</v>
      </c>
      <c r="I319" s="39">
        <v>2016</v>
      </c>
      <c r="J319" s="45">
        <v>76010232016</v>
      </c>
      <c r="K319" s="39" t="s">
        <v>1081</v>
      </c>
      <c r="L319" s="39" t="s">
        <v>144</v>
      </c>
      <c r="M319" s="39" t="s">
        <v>145</v>
      </c>
      <c r="N319" s="68" t="s">
        <v>1082</v>
      </c>
      <c r="O319" s="64">
        <v>43418</v>
      </c>
      <c r="P319" s="64">
        <v>43430</v>
      </c>
      <c r="Q319" s="64">
        <v>43452</v>
      </c>
      <c r="R319" s="65" t="s">
        <v>147</v>
      </c>
      <c r="S319" s="66"/>
      <c r="T319" s="66" t="s">
        <v>1083</v>
      </c>
      <c r="U319" s="69" t="s">
        <v>1084</v>
      </c>
      <c r="V319" s="67">
        <v>43452</v>
      </c>
      <c r="W319" s="39" t="s">
        <v>164</v>
      </c>
      <c r="X319" s="39" t="s">
        <v>151</v>
      </c>
      <c r="Y319" s="39" t="s">
        <v>152</v>
      </c>
      <c r="Z319" s="39">
        <v>8747</v>
      </c>
      <c r="AA319" s="41">
        <v>43452</v>
      </c>
      <c r="AB319" s="39" t="s">
        <v>154</v>
      </c>
      <c r="AC319" s="41"/>
      <c r="AD319" s="39"/>
      <c r="AE319" s="41"/>
      <c r="AF319" s="39"/>
      <c r="AG319" s="41">
        <v>43453</v>
      </c>
      <c r="AH319" s="41">
        <v>43454</v>
      </c>
      <c r="AI319" s="41">
        <v>43453</v>
      </c>
      <c r="AJ319" s="41" t="s">
        <v>153</v>
      </c>
      <c r="AK319" s="39" t="s">
        <v>198</v>
      </c>
      <c r="AL319" s="41">
        <v>43453</v>
      </c>
      <c r="AM319" s="42">
        <v>3184749</v>
      </c>
      <c r="AN319" s="42">
        <v>3184749</v>
      </c>
      <c r="AO319" s="41">
        <v>43462</v>
      </c>
      <c r="AP319" s="39" t="s">
        <v>332</v>
      </c>
      <c r="AQ319" s="39"/>
      <c r="AR319" s="43" t="s">
        <v>153</v>
      </c>
      <c r="AS319" s="43" t="s">
        <v>153</v>
      </c>
      <c r="AT319" s="43" t="s">
        <v>153</v>
      </c>
      <c r="AU319" s="43" t="s">
        <v>153</v>
      </c>
      <c r="AV319" s="43" t="s">
        <v>153</v>
      </c>
      <c r="AW319" s="43" t="s">
        <v>153</v>
      </c>
      <c r="AX319" s="43"/>
      <c r="AY319" s="43"/>
      <c r="AZ319" s="43"/>
      <c r="BA319" s="39">
        <f t="shared" si="25"/>
        <v>1</v>
      </c>
      <c r="BB319" s="39">
        <f t="shared" si="26"/>
        <v>1</v>
      </c>
      <c r="BC319" s="39">
        <f>+IF(Tabla2[[#This Row],[PROCESOS_FINALIZADOS]]=1,0,1)</f>
        <v>0</v>
      </c>
      <c r="BD319" s="39">
        <f>+IF(AND(Tabla2[[#This Row],[ESTADO DEL PROCESO]]&lt;&gt;"FINALIZADo",Tabla2[[#This Row],[ESTADO DE LA AUDIENCIA]]="Suspendida"),1,0)</f>
        <v>0</v>
      </c>
      <c r="BE319" s="39">
        <f>+IF(AND(Tabla2[[#This Row],[ESTADO DEL PROCESO]]&lt;&gt;"FINALIZADO",Tabla2[[#This Row],[ESTADO DE LA AUDIENCIA]]="Finalizada"),1,0)</f>
        <v>0</v>
      </c>
      <c r="BF319" s="39">
        <f>+IF(AND(Tabla2[[#This Row],[ESTADO DEL PROCESO]]&lt;&gt;"FINALIZADo",Tabla2[[#This Row],[ESTADO DE LA AUDIENCIA]]="Programada"),1,0)</f>
        <v>0</v>
      </c>
      <c r="BG319" s="39">
        <f>+IF(AND(Tabla2[[#This Row],[ESTADO DEL PROCESO]]="FINALIZADo",Tabla2[[#This Row],[ESTADO DE LA AUDIENCIA]]=""),1,0)</f>
        <v>0</v>
      </c>
      <c r="BH319" s="39">
        <f>+IF(Tabla2[[#This Row],[TIPO RESUELVE]]="SANCION",1,0)</f>
        <v>1</v>
      </c>
      <c r="BI319" s="39">
        <f>IF(Tabla2[[#This Row],[ESTADO DE LA AUDIENCIA]]="Finalizada",IF(Tabla2[[#This Row],[CONSECUENCIA JURÍDICA]]="MULTA",1,0),0)</f>
        <v>0</v>
      </c>
      <c r="BJ319" s="39">
        <f>IF(Tabla2[[#This Row],[ESTADO DE LA AUDIENCIA]]="Finalizada",IF(IFERROR(SEARCH("INCUMPLIMIENTO",Tabla2[[#This Row],[CONSECUENCIA JURÍDICA]],1),"")=1,1,0),0)</f>
        <v>1</v>
      </c>
      <c r="BK319" s="39">
        <f>IF(Tabla2[[#This Row],[ESTADO DE LA AUDIENCIA]]="Finalizada",IF(Tabla2[[#This Row],[FECHA DE CONSTANCIA DE EJECUTORIA]]="","",IF(IFERROR(SEARCH("Caducidad del Contrato",Tabla2[[#This Row],[CONSECUENCIA JURÍDICA]],1),"")=1,1,0)),0)</f>
        <v>0</v>
      </c>
      <c r="BL319" s="39" t="str">
        <f t="shared" ca="1" si="27"/>
        <v>No_Aplica</v>
      </c>
      <c r="BM319" s="39" t="str">
        <f>Tabla2[[#This Row],[No. CONTRATO]]&amp;Tabla2[[#This Row],[NUMERO DE DOCUMENTO]]&amp;Tabla2[[#This Row],[CONSECUENCIA JURÍDICA]]</f>
        <v>76010232016821001831Incumplimiento Parcial (Cláusula Penal)</v>
      </c>
      <c r="BN319" s="39" t="str">
        <f t="shared" si="28"/>
        <v>Unicos</v>
      </c>
      <c r="BO319" s="39" t="str">
        <f ca="1">IF(Tabla2[[#This Row],[CADUCIDAD]]=1,"In-Habilitado",IF(SUMIFS(BI:BI,BL:BL,"Aplica",F:F,F319,BN:BN,"Unicos")&gt;=5,"In-Habilitado",IF(SUMIFS(BJ:BJ,BL:BL,"Aplica",F:F,F319,BN:BN,"Unicos")&gt;=2,"In-Habilitado",IF(AND(SUMIFS(BI:BI,BL:BL,"Aplica",F:F,F319,BN:BN,"Unicos")&gt;=2,SUMIFS(BJ:BJ,BL:BL,"Aplica",F:F,F319,BN:BN,"Unicos")&gt;=1),"In-Habilitado",""))))</f>
        <v/>
      </c>
      <c r="BP319" s="39">
        <f t="shared" si="29"/>
        <v>0</v>
      </c>
      <c r="BQ319" s="39" t="str">
        <f>IF(N320="","SIN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3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19" s="39" t="e">
        <f>IF(OR(Tabla2[[#This Row],[ESTADO DE LA AUDIENCIA]]="Programada",Tabla2[[#This Row],[ESTADO DE LA AUDIENCIA]]="Suspendida",Tabla2[[#This Row],[ESTADO DE LA AUDIENCIA]]=""),2025,IF(Tabla2[[#This Row],[FECHA DE CONSTANCIA DE EJECUTORIA]]="",2025,TEXT(Tabla2[[#This Row],[FECHA DE CONSTANCIA DE EJECUTORIA]],"YYYY")*1))</f>
        <v>#VALUE!</v>
      </c>
      <c r="BT319" s="39">
        <f t="shared" si="31"/>
        <v>2018</v>
      </c>
      <c r="BU3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19" s="39" t="str">
        <f>IF(COUNTIF($A$1:A319,A319)&gt;1,"","Unicos")</f>
        <v>Unicos</v>
      </c>
      <c r="BW319" s="44" t="str">
        <f ca="1">IF(Tabla2[[#This Row],[ESTADO DE LA AUDIENCIA]]="Finalizada",IFERROR(IF(TEXT(Tabla2[[#This Row],[FECHA DE CONSTANCIA DE EJECUTORIA]],"dd/mm/yyyy")*1&gt;=CONCATENATE(TEXT(TODAY(),"dd/mm/"),YEAR(TODAY())-3)*1,"Aplica","No Aplica"),"Validar"),"No Aplica")</f>
        <v>Validar</v>
      </c>
    </row>
    <row r="320" spans="1:75" ht="37.5" hidden="1" customHeight="1">
      <c r="A320" s="38">
        <v>305</v>
      </c>
      <c r="B320" s="39" t="s">
        <v>18</v>
      </c>
      <c r="C320" s="39" t="s">
        <v>4</v>
      </c>
      <c r="D320" s="39" t="s">
        <v>542</v>
      </c>
      <c r="E320" s="39" t="s">
        <v>141</v>
      </c>
      <c r="F320" s="39">
        <v>900001876</v>
      </c>
      <c r="G320" s="39">
        <v>4</v>
      </c>
      <c r="H320" s="39" t="s">
        <v>142</v>
      </c>
      <c r="I320" s="39">
        <v>2017</v>
      </c>
      <c r="J320" s="39">
        <v>11018402017</v>
      </c>
      <c r="K320" s="39" t="s">
        <v>1085</v>
      </c>
      <c r="L320" s="39" t="s">
        <v>169</v>
      </c>
      <c r="M320" s="39" t="s">
        <v>145</v>
      </c>
      <c r="N320" s="46" t="s">
        <v>56</v>
      </c>
      <c r="O320" s="41"/>
      <c r="P320" s="41"/>
      <c r="Q320" s="41"/>
      <c r="R320" s="39" t="s">
        <v>147</v>
      </c>
      <c r="S320" s="41"/>
      <c r="T320" s="39"/>
      <c r="U320" s="39"/>
      <c r="V320" s="41">
        <v>44056</v>
      </c>
      <c r="W320" s="39" t="s">
        <v>164</v>
      </c>
      <c r="X320" s="39" t="s">
        <v>165</v>
      </c>
      <c r="Y320" s="39" t="s">
        <v>268</v>
      </c>
      <c r="Z320" s="39">
        <v>4671</v>
      </c>
      <c r="AA320" s="41">
        <v>43447</v>
      </c>
      <c r="AB320" s="39" t="s">
        <v>154</v>
      </c>
      <c r="AC320" s="41"/>
      <c r="AD320" s="39"/>
      <c r="AE320" s="41"/>
      <c r="AF320" s="39"/>
      <c r="AG320" s="41">
        <v>43462</v>
      </c>
      <c r="AH320" s="41">
        <v>43467</v>
      </c>
      <c r="AI320" s="41"/>
      <c r="AJ320" s="41"/>
      <c r="AK320" s="39"/>
      <c r="AL320" s="41"/>
      <c r="AM320" s="42"/>
      <c r="AN320" s="42"/>
      <c r="AO320" s="41"/>
      <c r="AP320" s="39"/>
      <c r="AQ320" s="39"/>
      <c r="AR320" s="43" t="s">
        <v>153</v>
      </c>
      <c r="AS320" s="43" t="s">
        <v>153</v>
      </c>
      <c r="AT320" s="43" t="s">
        <v>153</v>
      </c>
      <c r="AU320" s="43" t="s">
        <v>153</v>
      </c>
      <c r="AV320" s="43" t="s">
        <v>153</v>
      </c>
      <c r="AW320" s="43" t="s">
        <v>153</v>
      </c>
      <c r="AX320" s="43"/>
      <c r="AY320" s="43"/>
      <c r="AZ320" s="43"/>
      <c r="BA320" s="39">
        <f t="shared" si="25"/>
        <v>1</v>
      </c>
      <c r="BB320" s="39">
        <f t="shared" si="26"/>
        <v>1</v>
      </c>
      <c r="BC320" s="39">
        <f>+IF(Tabla2[[#This Row],[PROCESOS_FINALIZADOS]]=1,0,1)</f>
        <v>0</v>
      </c>
      <c r="BD320" s="39">
        <f>+IF(AND(Tabla2[[#This Row],[ESTADO DEL PROCESO]]&lt;&gt;"FINALIZADo",Tabla2[[#This Row],[ESTADO DE LA AUDIENCIA]]="Suspendida"),1,0)</f>
        <v>0</v>
      </c>
      <c r="BE320" s="39">
        <f>+IF(AND(Tabla2[[#This Row],[ESTADO DEL PROCESO]]&lt;&gt;"FINALIZADO",Tabla2[[#This Row],[ESTADO DE LA AUDIENCIA]]="Finalizada"),1,0)</f>
        <v>0</v>
      </c>
      <c r="BF320" s="39">
        <f>+IF(AND(Tabla2[[#This Row],[ESTADO DEL PROCESO]]&lt;&gt;"FINALIZADo",Tabla2[[#This Row],[ESTADO DE LA AUDIENCIA]]="Programada"),1,0)</f>
        <v>0</v>
      </c>
      <c r="BG320" s="39">
        <f>+IF(AND(Tabla2[[#This Row],[ESTADO DEL PROCESO]]="FINALIZADo",Tabla2[[#This Row],[ESTADO DE LA AUDIENCIA]]=""),1,0)</f>
        <v>0</v>
      </c>
      <c r="BH320" s="39">
        <f>+IF(Tabla2[[#This Row],[TIPO RESUELVE]]="SANCION",1,0)</f>
        <v>0</v>
      </c>
      <c r="BI320" s="39">
        <f>IF(Tabla2[[#This Row],[ESTADO DE LA AUDIENCIA]]="Finalizada",IF(Tabla2[[#This Row],[CONSECUENCIA JURÍDICA]]="MULTA",1,0),0)</f>
        <v>0</v>
      </c>
      <c r="BJ320" s="39">
        <f>IF(Tabla2[[#This Row],[ESTADO DE LA AUDIENCIA]]="Finalizada",IF(IFERROR(SEARCH("INCUMPLIMIENTO",Tabla2[[#This Row],[CONSECUENCIA JURÍDICA]],1),"")=1,1,0),0)</f>
        <v>0</v>
      </c>
      <c r="BK320" s="39">
        <f>IF(Tabla2[[#This Row],[ESTADO DE LA AUDIENCIA]]="Finalizada",IF(Tabla2[[#This Row],[FECHA DE CONSTANCIA DE EJECUTORIA]]="","",IF(IFERROR(SEARCH("Caducidad del Contrato",Tabla2[[#This Row],[CONSECUENCIA JURÍDICA]],1),"")=1,1,0)),0)</f>
        <v>0</v>
      </c>
      <c r="BL320" s="39" t="str">
        <f t="shared" ca="1" si="27"/>
        <v>No_Aplica</v>
      </c>
      <c r="BM320" s="39" t="str">
        <f>Tabla2[[#This Row],[No. CONTRATO]]&amp;Tabla2[[#This Row],[NUMERO DE DOCUMENTO]]&amp;Tabla2[[#This Row],[CONSECUENCIA JURÍDICA]]</f>
        <v>11018402017900001876Terminación de la actuación sancionatoria</v>
      </c>
      <c r="BN320" s="39" t="str">
        <f t="shared" si="28"/>
        <v>Unicos</v>
      </c>
      <c r="BO320" s="39" t="str">
        <f ca="1">IF(Tabla2[[#This Row],[CADUCIDAD]]=1,"In-Habilitado",IF(SUMIFS(BI:BI,BL:BL,"Aplica",F:F,F320,BN:BN,"Unicos")&gt;=5,"In-Habilitado",IF(SUMIFS(BJ:BJ,BL:BL,"Aplica",F:F,F320,BN:BN,"Unicos")&gt;=2,"In-Habilitado",IF(AND(SUMIFS(BI:BI,BL:BL,"Aplica",F:F,F320,BN:BN,"Unicos")&gt;=2,SUMIFS(BJ:BJ,BL:BL,"Aplica",F:F,F320,BN:BN,"Unicos")&gt;=1),"In-Habilitado",""))))</f>
        <v>In-Habilitado</v>
      </c>
      <c r="BP320" s="39">
        <f t="shared" si="29"/>
        <v>1</v>
      </c>
      <c r="BQ320" s="39" t="str">
        <f>IF(N321="","SIN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0" s="39" t="e">
        <f>IF(OR(Tabla2[[#This Row],[ESTADO DE LA AUDIENCIA]]="Programada",Tabla2[[#This Row],[ESTADO DE LA AUDIENCIA]]="Suspendida",Tabla2[[#This Row],[ESTADO DE LA AUDIENCIA]]=""),2025,IF(Tabla2[[#This Row],[FECHA DE CONSTANCIA DE EJECUTORIA]]="",2025,TEXT(Tabla2[[#This Row],[FECHA DE CONSTANCIA DE EJECUTORIA]],"YYYY")*1))</f>
        <v>#VALUE!</v>
      </c>
      <c r="BT320" s="39">
        <f t="shared" si="31"/>
        <v>2018</v>
      </c>
      <c r="BU3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0" s="39" t="str">
        <f>IF(COUNTIF($A$1:A320,A320)&gt;1,"","Unicos")</f>
        <v>Unicos</v>
      </c>
      <c r="BW320" s="44" t="str">
        <f ca="1">IF(Tabla2[[#This Row],[ESTADO DE LA AUDIENCIA]]="Finalizada",IFERROR(IF(TEXT(Tabla2[[#This Row],[FECHA DE CONSTANCIA DE EJECUTORIA]],"dd/mm/yyyy")*1&gt;=CONCATENATE(TEXT(TODAY(),"dd/mm/"),YEAR(TODAY())-3)*1,"Aplica","No Aplica"),"Validar"),"No Aplica")</f>
        <v>Validar</v>
      </c>
    </row>
    <row r="321" spans="1:75" ht="37.5" hidden="1" customHeight="1">
      <c r="A321" s="38">
        <v>306</v>
      </c>
      <c r="B321" s="39" t="s">
        <v>18</v>
      </c>
      <c r="C321" s="39" t="s">
        <v>4</v>
      </c>
      <c r="D321" s="39" t="s">
        <v>1086</v>
      </c>
      <c r="E321" s="39" t="s">
        <v>141</v>
      </c>
      <c r="F321" s="39">
        <v>800126769</v>
      </c>
      <c r="G321" s="39">
        <v>9</v>
      </c>
      <c r="H321" s="39" t="s">
        <v>142</v>
      </c>
      <c r="I321" s="39">
        <v>2016</v>
      </c>
      <c r="J321" s="39">
        <v>1325</v>
      </c>
      <c r="K321" s="39" t="s">
        <v>566</v>
      </c>
      <c r="L321" s="39" t="s">
        <v>144</v>
      </c>
      <c r="M321" s="39" t="s">
        <v>145</v>
      </c>
      <c r="N321" s="39" t="s">
        <v>56</v>
      </c>
      <c r="O321" s="41"/>
      <c r="P321" s="41"/>
      <c r="Q321" s="41"/>
      <c r="R321" s="39" t="s">
        <v>147</v>
      </c>
      <c r="S321" s="41"/>
      <c r="T321" s="39"/>
      <c r="U321" s="39"/>
      <c r="V321" s="41">
        <v>44056</v>
      </c>
      <c r="W321" s="39" t="s">
        <v>164</v>
      </c>
      <c r="X321" s="39" t="s">
        <v>165</v>
      </c>
      <c r="Y321" s="39" t="s">
        <v>268</v>
      </c>
      <c r="Z321" s="39">
        <v>4754</v>
      </c>
      <c r="AA321" s="41">
        <v>43455</v>
      </c>
      <c r="AB321" s="39" t="s">
        <v>154</v>
      </c>
      <c r="AC321" s="41"/>
      <c r="AD321" s="39"/>
      <c r="AE321" s="41"/>
      <c r="AF321" s="39"/>
      <c r="AG321" s="41">
        <v>43462</v>
      </c>
      <c r="AH321" s="41">
        <v>43462</v>
      </c>
      <c r="AI321" s="41"/>
      <c r="AJ321" s="41"/>
      <c r="AK321" s="39"/>
      <c r="AL321" s="41"/>
      <c r="AM321" s="42"/>
      <c r="AN321" s="42"/>
      <c r="AO321" s="41"/>
      <c r="AP321" s="39"/>
      <c r="AQ321" s="39"/>
      <c r="AR321" s="43" t="s">
        <v>153</v>
      </c>
      <c r="AS321" s="43" t="s">
        <v>153</v>
      </c>
      <c r="AT321" s="43" t="s">
        <v>153</v>
      </c>
      <c r="AU321" s="43" t="s">
        <v>153</v>
      </c>
      <c r="AV321" s="43" t="s">
        <v>153</v>
      </c>
      <c r="AW321" s="43" t="s">
        <v>153</v>
      </c>
      <c r="AX321" s="43"/>
      <c r="AY321" s="43"/>
      <c r="AZ321" s="43"/>
      <c r="BA321" s="39">
        <f t="shared" si="25"/>
        <v>1</v>
      </c>
      <c r="BB321" s="39">
        <f t="shared" si="26"/>
        <v>1</v>
      </c>
      <c r="BC321" s="39">
        <f>+IF(Tabla2[[#This Row],[PROCESOS_FINALIZADOS]]=1,0,1)</f>
        <v>0</v>
      </c>
      <c r="BD321" s="39">
        <f>+IF(AND(Tabla2[[#This Row],[ESTADO DEL PROCESO]]&lt;&gt;"FINALIZADo",Tabla2[[#This Row],[ESTADO DE LA AUDIENCIA]]="Suspendida"),1,0)</f>
        <v>0</v>
      </c>
      <c r="BE321" s="39">
        <f>+IF(AND(Tabla2[[#This Row],[ESTADO DEL PROCESO]]&lt;&gt;"FINALIZADO",Tabla2[[#This Row],[ESTADO DE LA AUDIENCIA]]="Finalizada"),1,0)</f>
        <v>0</v>
      </c>
      <c r="BF321" s="39">
        <f>+IF(AND(Tabla2[[#This Row],[ESTADO DEL PROCESO]]&lt;&gt;"FINALIZADo",Tabla2[[#This Row],[ESTADO DE LA AUDIENCIA]]="Programada"),1,0)</f>
        <v>0</v>
      </c>
      <c r="BG321" s="39">
        <f>+IF(AND(Tabla2[[#This Row],[ESTADO DEL PROCESO]]="FINALIZADo",Tabla2[[#This Row],[ESTADO DE LA AUDIENCIA]]=""),1,0)</f>
        <v>0</v>
      </c>
      <c r="BH321" s="39">
        <f>+IF(Tabla2[[#This Row],[TIPO RESUELVE]]="SANCION",1,0)</f>
        <v>0</v>
      </c>
      <c r="BI321" s="39">
        <f>IF(Tabla2[[#This Row],[ESTADO DE LA AUDIENCIA]]="Finalizada",IF(Tabla2[[#This Row],[CONSECUENCIA JURÍDICA]]="MULTA",1,0),0)</f>
        <v>0</v>
      </c>
      <c r="BJ321" s="39">
        <f>IF(Tabla2[[#This Row],[ESTADO DE LA AUDIENCIA]]="Finalizada",IF(IFERROR(SEARCH("INCUMPLIMIENTO",Tabla2[[#This Row],[CONSECUENCIA JURÍDICA]],1),"")=1,1,0),0)</f>
        <v>0</v>
      </c>
      <c r="BK321" s="39">
        <f>IF(Tabla2[[#This Row],[ESTADO DE LA AUDIENCIA]]="Finalizada",IF(Tabla2[[#This Row],[FECHA DE CONSTANCIA DE EJECUTORIA]]="","",IF(IFERROR(SEARCH("Caducidad del Contrato",Tabla2[[#This Row],[CONSECUENCIA JURÍDICA]],1),"")=1,1,0)),0)</f>
        <v>0</v>
      </c>
      <c r="BL321" s="39" t="str">
        <f t="shared" ca="1" si="27"/>
        <v>No_Aplica</v>
      </c>
      <c r="BM321" s="39" t="str">
        <f>Tabla2[[#This Row],[No. CONTRATO]]&amp;Tabla2[[#This Row],[NUMERO DE DOCUMENTO]]&amp;Tabla2[[#This Row],[CONSECUENCIA JURÍDICA]]</f>
        <v>1325800126769Terminación de la actuación sancionatoria</v>
      </c>
      <c r="BN321" s="39" t="str">
        <f t="shared" si="28"/>
        <v>Unicos</v>
      </c>
      <c r="BO321" s="39" t="str">
        <f ca="1">IF(Tabla2[[#This Row],[CADUCIDAD]]=1,"In-Habilitado",IF(SUMIFS(BI:BI,BL:BL,"Aplica",F:F,F321,BN:BN,"Unicos")&gt;=5,"In-Habilitado",IF(SUMIFS(BJ:BJ,BL:BL,"Aplica",F:F,F321,BN:BN,"Unicos")&gt;=2,"In-Habilitado",IF(AND(SUMIFS(BI:BI,BL:BL,"Aplica",F:F,F321,BN:BN,"Unicos")&gt;=2,SUMIFS(BJ:BJ,BL:BL,"Aplica",F:F,F321,BN:BN,"Unicos")&gt;=1),"In-Habilitado",""))))</f>
        <v/>
      </c>
      <c r="BP321" s="39">
        <f t="shared" si="29"/>
        <v>1</v>
      </c>
      <c r="BQ321" s="39" t="str">
        <f>IF(N322="","SIN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1" s="39" t="e">
        <f>IF(OR(Tabla2[[#This Row],[ESTADO DE LA AUDIENCIA]]="Programada",Tabla2[[#This Row],[ESTADO DE LA AUDIENCIA]]="Suspendida",Tabla2[[#This Row],[ESTADO DE LA AUDIENCIA]]=""),2025,IF(Tabla2[[#This Row],[FECHA DE CONSTANCIA DE EJECUTORIA]]="",2025,TEXT(Tabla2[[#This Row],[FECHA DE CONSTANCIA DE EJECUTORIA]],"YYYY")*1))</f>
        <v>#VALUE!</v>
      </c>
      <c r="BT321" s="39">
        <f t="shared" si="31"/>
        <v>2018</v>
      </c>
      <c r="BU3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1" s="39" t="str">
        <f>IF(COUNTIF($A$1:A321,A321)&gt;1,"","Unicos")</f>
        <v>Unicos</v>
      </c>
      <c r="BW321" s="44" t="str">
        <f ca="1">IF(Tabla2[[#This Row],[ESTADO DE LA AUDIENCIA]]="Finalizada",IFERROR(IF(TEXT(Tabla2[[#This Row],[FECHA DE CONSTANCIA DE EJECUTORIA]],"dd/mm/yyyy")*1&gt;=CONCATENATE(TEXT(TODAY(),"dd/mm/"),YEAR(TODAY())-3)*1,"Aplica","No Aplica"),"Validar"),"No Aplica")</f>
        <v>Validar</v>
      </c>
    </row>
    <row r="322" spans="1:75" ht="37.5" hidden="1" customHeight="1">
      <c r="A322" s="38">
        <v>307</v>
      </c>
      <c r="B322" s="39" t="s">
        <v>10</v>
      </c>
      <c r="C322" s="39" t="s">
        <v>4</v>
      </c>
      <c r="D322" s="39" t="s">
        <v>1087</v>
      </c>
      <c r="E322" s="39" t="s">
        <v>141</v>
      </c>
      <c r="F322" s="39">
        <v>840000577</v>
      </c>
      <c r="G322" s="39">
        <v>3</v>
      </c>
      <c r="H322" s="39" t="s">
        <v>142</v>
      </c>
      <c r="I322" s="39">
        <v>2017</v>
      </c>
      <c r="J322" s="40">
        <v>226</v>
      </c>
      <c r="K322" s="39" t="s">
        <v>1088</v>
      </c>
      <c r="L322" s="39" t="s">
        <v>144</v>
      </c>
      <c r="M322" s="39" t="s">
        <v>145</v>
      </c>
      <c r="N322" s="39" t="s">
        <v>1089</v>
      </c>
      <c r="O322" s="41">
        <v>43084</v>
      </c>
      <c r="P322" s="41">
        <v>43151</v>
      </c>
      <c r="Q322" s="41">
        <v>43445</v>
      </c>
      <c r="R322" s="39" t="s">
        <v>147</v>
      </c>
      <c r="S322" s="41"/>
      <c r="T322" s="39" t="s">
        <v>995</v>
      </c>
      <c r="U322" s="39" t="s">
        <v>873</v>
      </c>
      <c r="V322" s="41">
        <v>43469</v>
      </c>
      <c r="W322" s="39" t="s">
        <v>285</v>
      </c>
      <c r="X322" s="39" t="s">
        <v>151</v>
      </c>
      <c r="Y322" s="39" t="s">
        <v>152</v>
      </c>
      <c r="Z322" s="39">
        <v>4599</v>
      </c>
      <c r="AA322" s="41">
        <v>43445</v>
      </c>
      <c r="AB322" s="39" t="s">
        <v>154</v>
      </c>
      <c r="AC322" s="41"/>
      <c r="AD322" s="39"/>
      <c r="AE322" s="41"/>
      <c r="AF322" s="39"/>
      <c r="AG322" s="41">
        <v>43469</v>
      </c>
      <c r="AH322" s="41">
        <v>43535</v>
      </c>
      <c r="AI322" s="41">
        <v>43465</v>
      </c>
      <c r="AJ322" s="41" t="s">
        <v>153</v>
      </c>
      <c r="AK322" s="39" t="s">
        <v>154</v>
      </c>
      <c r="AL322" s="41"/>
      <c r="AM322" s="42">
        <v>2667167.7999999998</v>
      </c>
      <c r="AN322" s="42"/>
      <c r="AO322" s="41"/>
      <c r="AP322" s="39"/>
      <c r="AQ322" s="39"/>
      <c r="AR322" s="43" t="s">
        <v>153</v>
      </c>
      <c r="AS322" s="43" t="s">
        <v>153</v>
      </c>
      <c r="AT322" s="43" t="s">
        <v>153</v>
      </c>
      <c r="AU322" s="43" t="s">
        <v>153</v>
      </c>
      <c r="AV322" s="43" t="s">
        <v>153</v>
      </c>
      <c r="AW322" s="43" t="s">
        <v>153</v>
      </c>
      <c r="AX322" s="43"/>
      <c r="AY322" s="43"/>
      <c r="AZ322" s="43"/>
      <c r="BA322" s="39">
        <f t="shared" ref="BA322:BA385" si="32">+IF(A322="","",1)</f>
        <v>1</v>
      </c>
      <c r="BB322" s="39">
        <f t="shared" ref="BB322:BB385" si="33">+IF(C322="Finalizado",1,0)</f>
        <v>1</v>
      </c>
      <c r="BC322" s="39">
        <f>+IF(Tabla2[[#This Row],[PROCESOS_FINALIZADOS]]=1,0,1)</f>
        <v>0</v>
      </c>
      <c r="BD322" s="39">
        <f>+IF(AND(Tabla2[[#This Row],[ESTADO DEL PROCESO]]&lt;&gt;"FINALIZADo",Tabla2[[#This Row],[ESTADO DE LA AUDIENCIA]]="Suspendida"),1,0)</f>
        <v>0</v>
      </c>
      <c r="BE322" s="39">
        <f>+IF(AND(Tabla2[[#This Row],[ESTADO DEL PROCESO]]&lt;&gt;"FINALIZADO",Tabla2[[#This Row],[ESTADO DE LA AUDIENCIA]]="Finalizada"),1,0)</f>
        <v>0</v>
      </c>
      <c r="BF322" s="39">
        <f>+IF(AND(Tabla2[[#This Row],[ESTADO DEL PROCESO]]&lt;&gt;"FINALIZADo",Tabla2[[#This Row],[ESTADO DE LA AUDIENCIA]]="Programada"),1,0)</f>
        <v>0</v>
      </c>
      <c r="BG322" s="39">
        <f>+IF(AND(Tabla2[[#This Row],[ESTADO DEL PROCESO]]="FINALIZADo",Tabla2[[#This Row],[ESTADO DE LA AUDIENCIA]]=""),1,0)</f>
        <v>0</v>
      </c>
      <c r="BH322" s="39">
        <f>+IF(Tabla2[[#This Row],[TIPO RESUELVE]]="SANCION",1,0)</f>
        <v>1</v>
      </c>
      <c r="BI322" s="39">
        <f>IF(Tabla2[[#This Row],[ESTADO DE LA AUDIENCIA]]="Finalizada",IF(Tabla2[[#This Row],[CONSECUENCIA JURÍDICA]]="MULTA",1,0),0)</f>
        <v>0</v>
      </c>
      <c r="BJ322" s="39">
        <f>IF(Tabla2[[#This Row],[ESTADO DE LA AUDIENCIA]]="Finalizada",IF(IFERROR(SEARCH("INCUMPLIMIENTO",Tabla2[[#This Row],[CONSECUENCIA JURÍDICA]],1),"")=1,1,0),0)</f>
        <v>1</v>
      </c>
      <c r="BK322" s="39">
        <f>IF(Tabla2[[#This Row],[ESTADO DE LA AUDIENCIA]]="Finalizada",IF(Tabla2[[#This Row],[FECHA DE CONSTANCIA DE EJECUTORIA]]="","",IF(IFERROR(SEARCH("Caducidad del Contrato",Tabla2[[#This Row],[CONSECUENCIA JURÍDICA]],1),"")=1,1,0)),0)</f>
        <v>0</v>
      </c>
      <c r="BL322" s="39" t="str">
        <f t="shared" ref="BL322:BL385" ca="1" si="34">+IF(AND(AG322&gt;=TODAY()-(365*3),AF322&lt;&gt;"Revoca"),"Aplica","No_Aplica")</f>
        <v>No_Aplica</v>
      </c>
      <c r="BM322" s="39" t="str">
        <f>Tabla2[[#This Row],[No. CONTRATO]]&amp;Tabla2[[#This Row],[NUMERO DE DOCUMENTO]]&amp;Tabla2[[#This Row],[CONSECUENCIA JURÍDICA]]</f>
        <v>226840000577Incumplimiento Parcial (Cláusula Penal)</v>
      </c>
      <c r="BN322" s="39" t="str">
        <f t="shared" ref="BN322:BN385" si="35">"Unicos"</f>
        <v>Unicos</v>
      </c>
      <c r="BO322" s="39" t="str">
        <f ca="1">IF(Tabla2[[#This Row],[CADUCIDAD]]=1,"In-Habilitado",IF(SUMIFS(BI:BI,BL:BL,"Aplica",F:F,F322,BN:BN,"Unicos")&gt;=5,"In-Habilitado",IF(SUMIFS(BJ:BJ,BL:BL,"Aplica",F:F,F322,BN:BN,"Unicos")&gt;=2,"In-Habilitado",IF(AND(SUMIFS(BI:BI,BL:BL,"Aplica",F:F,F322,BN:BN,"Unicos")&gt;=2,SUMIFS(BJ:BJ,BL:BL,"Aplica",F:F,F322,BN:BN,"Unicos")&gt;=1),"In-Habilitado",""))))</f>
        <v/>
      </c>
      <c r="BP322" s="39">
        <f t="shared" ref="BP322:BP385" si="36">+IF(X322="Archivo",1,0)</f>
        <v>0</v>
      </c>
      <c r="BQ322" s="39" t="str">
        <f>IF(N323="","SIN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3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2" s="39" t="e">
        <f>IF(OR(Tabla2[[#This Row],[ESTADO DE LA AUDIENCIA]]="Programada",Tabla2[[#This Row],[ESTADO DE LA AUDIENCIA]]="Suspendida",Tabla2[[#This Row],[ESTADO DE LA AUDIENCIA]]=""),2025,IF(Tabla2[[#This Row],[FECHA DE CONSTANCIA DE EJECUTORIA]]="",2025,TEXT(Tabla2[[#This Row],[FECHA DE CONSTANCIA DE EJECUTORIA]],"YYYY")*1))</f>
        <v>#VALUE!</v>
      </c>
      <c r="BT322" s="39">
        <f t="shared" ref="BT322:BT323" si="37">+YEAR(AG322)</f>
        <v>2019</v>
      </c>
      <c r="BU3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2" s="39" t="str">
        <f>IF(COUNTIF($A$1:A322,A322)&gt;1,"","Unicos")</f>
        <v>Unicos</v>
      </c>
      <c r="BW322" s="44" t="str">
        <f ca="1">IF(Tabla2[[#This Row],[ESTADO DE LA AUDIENCIA]]="Finalizada",IFERROR(IF(TEXT(Tabla2[[#This Row],[FECHA DE CONSTANCIA DE EJECUTORIA]],"dd/mm/yyyy")*1&gt;=CONCATENATE(TEXT(TODAY(),"dd/mm/"),YEAR(TODAY())-3)*1,"Aplica","No Aplica"),"Validar"),"No Aplica")</f>
        <v>Validar</v>
      </c>
    </row>
    <row r="323" spans="1:75" ht="37.5" hidden="1" customHeight="1">
      <c r="A323" s="38">
        <v>308</v>
      </c>
      <c r="B323" s="39" t="s">
        <v>14</v>
      </c>
      <c r="C323" s="39" t="s">
        <v>4</v>
      </c>
      <c r="D323" s="39" t="s">
        <v>1090</v>
      </c>
      <c r="E323" s="39" t="s">
        <v>141</v>
      </c>
      <c r="F323" s="39">
        <v>830085790</v>
      </c>
      <c r="G323" s="39"/>
      <c r="H323" s="39" t="s">
        <v>142</v>
      </c>
      <c r="I323" s="39">
        <v>2016</v>
      </c>
      <c r="J323" s="40">
        <v>76010802016</v>
      </c>
      <c r="K323" s="39" t="s">
        <v>1091</v>
      </c>
      <c r="L323" s="39" t="s">
        <v>248</v>
      </c>
      <c r="M323" s="39" t="s">
        <v>249</v>
      </c>
      <c r="N323" s="70" t="s">
        <v>530</v>
      </c>
      <c r="O323" s="41">
        <v>43444</v>
      </c>
      <c r="P323" s="41">
        <v>43451</v>
      </c>
      <c r="Q323" s="41">
        <v>43480</v>
      </c>
      <c r="R323" s="39" t="s">
        <v>147</v>
      </c>
      <c r="S323" s="41"/>
      <c r="T323" s="39"/>
      <c r="U323" s="39"/>
      <c r="V323" s="41"/>
      <c r="W323" s="39" t="s">
        <v>285</v>
      </c>
      <c r="X323" s="39" t="s">
        <v>151</v>
      </c>
      <c r="Y323" s="39" t="s">
        <v>152</v>
      </c>
      <c r="Z323" s="39">
        <v>28</v>
      </c>
      <c r="AA323" s="41">
        <v>43480</v>
      </c>
      <c r="AB323" s="39" t="s">
        <v>154</v>
      </c>
      <c r="AC323" s="41"/>
      <c r="AD323" s="39"/>
      <c r="AE323" s="41"/>
      <c r="AF323" s="39"/>
      <c r="AG323" s="41">
        <v>43481</v>
      </c>
      <c r="AH323" s="41"/>
      <c r="AI323" s="41">
        <v>43482</v>
      </c>
      <c r="AJ323" s="41" t="s">
        <v>153</v>
      </c>
      <c r="AK323" s="39" t="s">
        <v>198</v>
      </c>
      <c r="AL323" s="41">
        <v>43482</v>
      </c>
      <c r="AM323" s="42">
        <v>3197263</v>
      </c>
      <c r="AN323" s="42"/>
      <c r="AO323" s="41"/>
      <c r="AP323" s="39"/>
      <c r="AQ323" s="39"/>
      <c r="AR323" s="43" t="s">
        <v>153</v>
      </c>
      <c r="AS323" s="43" t="s">
        <v>153</v>
      </c>
      <c r="AT323" s="43" t="s">
        <v>153</v>
      </c>
      <c r="AU323" s="43" t="s">
        <v>153</v>
      </c>
      <c r="AV323" s="43" t="s">
        <v>153</v>
      </c>
      <c r="AW323" s="43" t="s">
        <v>153</v>
      </c>
      <c r="AX323" s="43"/>
      <c r="AY323" s="43"/>
      <c r="AZ323" s="43"/>
      <c r="BA323" s="39">
        <f t="shared" si="32"/>
        <v>1</v>
      </c>
      <c r="BB323" s="39">
        <f t="shared" si="33"/>
        <v>1</v>
      </c>
      <c r="BC323" s="39">
        <f>+IF(Tabla2[[#This Row],[PROCESOS_FINALIZADOS]]=1,0,1)</f>
        <v>0</v>
      </c>
      <c r="BD323" s="39">
        <f>+IF(AND(Tabla2[[#This Row],[ESTADO DEL PROCESO]]&lt;&gt;"FINALIZADo",Tabla2[[#This Row],[ESTADO DE LA AUDIENCIA]]="Suspendida"),1,0)</f>
        <v>0</v>
      </c>
      <c r="BE323" s="39">
        <f>+IF(AND(Tabla2[[#This Row],[ESTADO DEL PROCESO]]&lt;&gt;"FINALIZADO",Tabla2[[#This Row],[ESTADO DE LA AUDIENCIA]]="Finalizada"),1,0)</f>
        <v>0</v>
      </c>
      <c r="BF323" s="39">
        <f>+IF(AND(Tabla2[[#This Row],[ESTADO DEL PROCESO]]&lt;&gt;"FINALIZADo",Tabla2[[#This Row],[ESTADO DE LA AUDIENCIA]]="Programada"),1,0)</f>
        <v>0</v>
      </c>
      <c r="BG323" s="39">
        <f>+IF(AND(Tabla2[[#This Row],[ESTADO DEL PROCESO]]="FINALIZADo",Tabla2[[#This Row],[ESTADO DE LA AUDIENCIA]]=""),1,0)</f>
        <v>0</v>
      </c>
      <c r="BH323" s="39">
        <f>+IF(Tabla2[[#This Row],[TIPO RESUELVE]]="SANCION",1,0)</f>
        <v>1</v>
      </c>
      <c r="BI323" s="39">
        <f>IF(Tabla2[[#This Row],[ESTADO DE LA AUDIENCIA]]="Finalizada",IF(Tabla2[[#This Row],[CONSECUENCIA JURÍDICA]]="MULTA",1,0),0)</f>
        <v>0</v>
      </c>
      <c r="BJ323" s="39">
        <f>IF(Tabla2[[#This Row],[ESTADO DE LA AUDIENCIA]]="Finalizada",IF(IFERROR(SEARCH("INCUMPLIMIENTO",Tabla2[[#This Row],[CONSECUENCIA JURÍDICA]],1),"")=1,1,0),0)</f>
        <v>1</v>
      </c>
      <c r="BK323" s="39">
        <f>IF(Tabla2[[#This Row],[ESTADO DE LA AUDIENCIA]]="Finalizada",IF(Tabla2[[#This Row],[FECHA DE CONSTANCIA DE EJECUTORIA]]="","",IF(IFERROR(SEARCH("Caducidad del Contrato",Tabla2[[#This Row],[CONSECUENCIA JURÍDICA]],1),"")=1,1,0)),0)</f>
        <v>0</v>
      </c>
      <c r="BL323" s="39" t="str">
        <f t="shared" ca="1" si="34"/>
        <v>No_Aplica</v>
      </c>
      <c r="BM323" s="39" t="str">
        <f>Tabla2[[#This Row],[No. CONTRATO]]&amp;Tabla2[[#This Row],[NUMERO DE DOCUMENTO]]&amp;Tabla2[[#This Row],[CONSECUENCIA JURÍDICA]]</f>
        <v>76010802016830085790Incumplimiento Parcial (Cláusula Penal)</v>
      </c>
      <c r="BN323" s="39" t="str">
        <f t="shared" si="35"/>
        <v>Unicos</v>
      </c>
      <c r="BO323" s="39" t="str">
        <f ca="1">IF(Tabla2[[#This Row],[CADUCIDAD]]=1,"In-Habilitado",IF(SUMIFS(BI:BI,BL:BL,"Aplica",F:F,F323,BN:BN,"Unicos")&gt;=5,"In-Habilitado",IF(SUMIFS(BJ:BJ,BL:BL,"Aplica",F:F,F323,BN:BN,"Unicos")&gt;=2,"In-Habilitado",IF(AND(SUMIFS(BI:BI,BL:BL,"Aplica",F:F,F323,BN:BN,"Unicos")&gt;=2,SUMIFS(BJ:BJ,BL:BL,"Aplica",F:F,F323,BN:BN,"Unicos")&gt;=1),"In-Habilitado",""))))</f>
        <v/>
      </c>
      <c r="BP323" s="39">
        <f t="shared" si="36"/>
        <v>0</v>
      </c>
      <c r="BQ323" s="39" t="str">
        <f>IF(N324="","SIN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3" s="39" t="e">
        <f>IF(OR(Tabla2[[#This Row],[ESTADO DE LA AUDIENCIA]]="Programada",Tabla2[[#This Row],[ESTADO DE LA AUDIENCIA]]="Suspendida",Tabla2[[#This Row],[ESTADO DE LA AUDIENCIA]]=""),2025,IF(Tabla2[[#This Row],[FECHA DE CONSTANCIA DE EJECUTORIA]]="",2025,TEXT(Tabla2[[#This Row],[FECHA DE CONSTANCIA DE EJECUTORIA]],"YYYY")*1))</f>
        <v>#VALUE!</v>
      </c>
      <c r="BT323" s="39">
        <f t="shared" si="37"/>
        <v>2019</v>
      </c>
      <c r="BU3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3" s="39" t="str">
        <f>IF(COUNTIF($A$1:A323,A323)&gt;1,"","Unicos")</f>
        <v>Unicos</v>
      </c>
      <c r="BW323" s="44" t="str">
        <f ca="1">IF(Tabla2[[#This Row],[ESTADO DE LA AUDIENCIA]]="Finalizada",IFERROR(IF(TEXT(Tabla2[[#This Row],[FECHA DE CONSTANCIA DE EJECUTORIA]],"dd/mm/yyyy")*1&gt;=CONCATENATE(TEXT(TODAY(),"dd/mm/"),YEAR(TODAY())-3)*1,"Aplica","No Aplica"),"Validar"),"No Aplica")</f>
        <v>Validar</v>
      </c>
    </row>
    <row r="324" spans="1:75" ht="37.5" hidden="1" customHeight="1">
      <c r="A324" s="38">
        <v>309</v>
      </c>
      <c r="B324" s="39" t="s">
        <v>18</v>
      </c>
      <c r="C324" s="39" t="s">
        <v>4</v>
      </c>
      <c r="D324" s="39" t="s">
        <v>1092</v>
      </c>
      <c r="E324" s="39" t="s">
        <v>141</v>
      </c>
      <c r="F324" s="39">
        <v>800154096</v>
      </c>
      <c r="G324" s="39">
        <v>1</v>
      </c>
      <c r="H324" s="39" t="s">
        <v>142</v>
      </c>
      <c r="I324" s="39">
        <v>2016</v>
      </c>
      <c r="J324" s="39">
        <v>1349</v>
      </c>
      <c r="K324" s="39" t="s">
        <v>566</v>
      </c>
      <c r="L324" s="39" t="s">
        <v>144</v>
      </c>
      <c r="M324" s="39" t="s">
        <v>145</v>
      </c>
      <c r="N324" s="46" t="s">
        <v>530</v>
      </c>
      <c r="O324" s="41"/>
      <c r="P324" s="41"/>
      <c r="Q324" s="41"/>
      <c r="R324" s="39" t="s">
        <v>147</v>
      </c>
      <c r="S324" s="41"/>
      <c r="T324" s="39"/>
      <c r="U324" s="39"/>
      <c r="V324" s="41">
        <v>44056</v>
      </c>
      <c r="W324" s="39" t="s">
        <v>164</v>
      </c>
      <c r="X324" s="39" t="s">
        <v>165</v>
      </c>
      <c r="Y324" s="39" t="s">
        <v>268</v>
      </c>
      <c r="Z324" s="39">
        <v>4755</v>
      </c>
      <c r="AA324" s="41">
        <v>43455</v>
      </c>
      <c r="AB324" s="39" t="s">
        <v>154</v>
      </c>
      <c r="AC324" s="41"/>
      <c r="AD324" s="39"/>
      <c r="AE324" s="41"/>
      <c r="AF324" s="39"/>
      <c r="AG324" s="41">
        <v>43496</v>
      </c>
      <c r="AH324" s="41"/>
      <c r="AI324" s="41"/>
      <c r="AJ324" s="41"/>
      <c r="AK324" s="39"/>
      <c r="AL324" s="41"/>
      <c r="AM324" s="42"/>
      <c r="AN324" s="42"/>
      <c r="AO324" s="41"/>
      <c r="AP324" s="39"/>
      <c r="AQ324" s="39"/>
      <c r="AR324" s="43" t="s">
        <v>153</v>
      </c>
      <c r="AS324" s="43" t="s">
        <v>153</v>
      </c>
      <c r="AT324" s="43" t="s">
        <v>153</v>
      </c>
      <c r="AU324" s="43" t="s">
        <v>153</v>
      </c>
      <c r="AV324" s="43" t="s">
        <v>153</v>
      </c>
      <c r="AW324" s="43" t="s">
        <v>153</v>
      </c>
      <c r="AX324" s="43"/>
      <c r="AY324" s="43"/>
      <c r="AZ324" s="43"/>
      <c r="BA324" s="39">
        <f t="shared" si="32"/>
        <v>1</v>
      </c>
      <c r="BB324" s="39">
        <f t="shared" si="33"/>
        <v>1</v>
      </c>
      <c r="BC324" s="39">
        <f>+IF(Tabla2[[#This Row],[PROCESOS_FINALIZADOS]]=1,0,1)</f>
        <v>0</v>
      </c>
      <c r="BD324" s="39">
        <f>+IF(AND(Tabla2[[#This Row],[ESTADO DEL PROCESO]]&lt;&gt;"FINALIZADo",Tabla2[[#This Row],[ESTADO DE LA AUDIENCIA]]="Suspendida"),1,0)</f>
        <v>0</v>
      </c>
      <c r="BE324" s="39">
        <f>+IF(AND(Tabla2[[#This Row],[ESTADO DEL PROCESO]]&lt;&gt;"FINALIZADO",Tabla2[[#This Row],[ESTADO DE LA AUDIENCIA]]="Finalizada"),1,0)</f>
        <v>0</v>
      </c>
      <c r="BF324" s="39">
        <f>+IF(AND(Tabla2[[#This Row],[ESTADO DEL PROCESO]]&lt;&gt;"FINALIZADo",Tabla2[[#This Row],[ESTADO DE LA AUDIENCIA]]="Programada"),1,0)</f>
        <v>0</v>
      </c>
      <c r="BG324" s="39">
        <f>+IF(AND(Tabla2[[#This Row],[ESTADO DEL PROCESO]]="FINALIZADo",Tabla2[[#This Row],[ESTADO DE LA AUDIENCIA]]=""),1,0)</f>
        <v>0</v>
      </c>
      <c r="BH324" s="39">
        <f>+IF(Tabla2[[#This Row],[TIPO RESUELVE]]="SANCION",1,0)</f>
        <v>0</v>
      </c>
      <c r="BI324" s="39">
        <f>IF(Tabla2[[#This Row],[ESTADO DE LA AUDIENCIA]]="Finalizada",IF(Tabla2[[#This Row],[CONSECUENCIA JURÍDICA]]="MULTA",1,0),0)</f>
        <v>0</v>
      </c>
      <c r="BJ324" s="39">
        <f>IF(Tabla2[[#This Row],[ESTADO DE LA AUDIENCIA]]="Finalizada",IF(IFERROR(SEARCH("INCUMPLIMIENTO",Tabla2[[#This Row],[CONSECUENCIA JURÍDICA]],1),"")=1,1,0),0)</f>
        <v>0</v>
      </c>
      <c r="BK324" s="39">
        <f>IF(Tabla2[[#This Row],[ESTADO DE LA AUDIENCIA]]="Finalizada",IF(Tabla2[[#This Row],[FECHA DE CONSTANCIA DE EJECUTORIA]]="","",IF(IFERROR(SEARCH("Caducidad del Contrato",Tabla2[[#This Row],[CONSECUENCIA JURÍDICA]],1),"")=1,1,0)),0)</f>
        <v>0</v>
      </c>
      <c r="BL324" s="39" t="str">
        <f t="shared" ca="1" si="34"/>
        <v>No_Aplica</v>
      </c>
      <c r="BM324" s="39" t="str">
        <f>Tabla2[[#This Row],[No. CONTRATO]]&amp;Tabla2[[#This Row],[NUMERO DE DOCUMENTO]]&amp;Tabla2[[#This Row],[CONSECUENCIA JURÍDICA]]</f>
        <v>1349800154096Terminación de la actuación sancionatoria</v>
      </c>
      <c r="BN324" s="39" t="str">
        <f t="shared" si="35"/>
        <v>Unicos</v>
      </c>
      <c r="BO324" s="39" t="str">
        <f ca="1">IF(Tabla2[[#This Row],[CADUCIDAD]]=1,"In-Habilitado",IF(SUMIFS(BI:BI,BL:BL,"Aplica",F:F,F324,BN:BN,"Unicos")&gt;=5,"In-Habilitado",IF(SUMIFS(BJ:BJ,BL:BL,"Aplica",F:F,F324,BN:BN,"Unicos")&gt;=2,"In-Habilitado",IF(AND(SUMIFS(BI:BI,BL:BL,"Aplica",F:F,F324,BN:BN,"Unicos")&gt;=2,SUMIFS(BJ:BJ,BL:BL,"Aplica",F:F,F324,BN:BN,"Unicos")&gt;=1),"In-Habilitado",""))))</f>
        <v/>
      </c>
      <c r="BP324" s="39">
        <f t="shared" si="36"/>
        <v>1</v>
      </c>
      <c r="BQ324" s="39" t="str">
        <f>IF(N325="","SIN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4" s="39" t="e">
        <f>IF(OR(Tabla2[[#This Row],[ESTADO DE LA AUDIENCIA]]="Programada",Tabla2[[#This Row],[ESTADO DE LA AUDIENCIA]]="Suspendida",Tabla2[[#This Row],[ESTADO DE LA AUDIENCIA]]=""),2025,IF(Tabla2[[#This Row],[FECHA DE CONSTANCIA DE EJECUTORIA]]="",2025,TEXT(Tabla2[[#This Row],[FECHA DE CONSTANCIA DE EJECUTORIA]],"YYYY")*1))</f>
        <v>#VALUE!</v>
      </c>
      <c r="BT324" s="39">
        <f t="shared" ref="BT324:BT385" si="38">+YEAR(AG324)</f>
        <v>2019</v>
      </c>
      <c r="BU3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4" s="39" t="str">
        <f>IF(COUNTIF($A$1:A324,A324)&gt;1,"","Unicos")</f>
        <v>Unicos</v>
      </c>
      <c r="BW324" s="44" t="str">
        <f ca="1">IF(Tabla2[[#This Row],[ESTADO DE LA AUDIENCIA]]="Finalizada",IFERROR(IF(TEXT(Tabla2[[#This Row],[FECHA DE CONSTANCIA DE EJECUTORIA]],"dd/mm/yyyy")*1&gt;=CONCATENATE(TEXT(TODAY(),"dd/mm/"),YEAR(TODAY())-3)*1,"Aplica","No Aplica"),"Validar"),"No Aplica")</f>
        <v>Validar</v>
      </c>
    </row>
    <row r="325" spans="1:75" ht="37.5" hidden="1" customHeight="1">
      <c r="A325" s="38">
        <v>310</v>
      </c>
      <c r="B325" s="39" t="s">
        <v>18</v>
      </c>
      <c r="C325" s="39" t="s">
        <v>4</v>
      </c>
      <c r="D325" s="39" t="s">
        <v>1093</v>
      </c>
      <c r="E325" s="39" t="s">
        <v>141</v>
      </c>
      <c r="F325" s="39">
        <v>800062394</v>
      </c>
      <c r="G325" s="39">
        <v>4</v>
      </c>
      <c r="H325" s="39" t="s">
        <v>142</v>
      </c>
      <c r="I325" s="39">
        <v>2015</v>
      </c>
      <c r="J325" s="39">
        <v>280</v>
      </c>
      <c r="K325" s="39" t="s">
        <v>907</v>
      </c>
      <c r="L325" s="39" t="s">
        <v>144</v>
      </c>
      <c r="M325" s="39" t="s">
        <v>145</v>
      </c>
      <c r="N325" s="46" t="s">
        <v>530</v>
      </c>
      <c r="O325" s="41"/>
      <c r="P325" s="41"/>
      <c r="Q325" s="41"/>
      <c r="R325" s="39" t="s">
        <v>147</v>
      </c>
      <c r="S325" s="41"/>
      <c r="T325" s="39"/>
      <c r="U325" s="39"/>
      <c r="V325" s="41">
        <v>44056</v>
      </c>
      <c r="W325" s="39" t="s">
        <v>164</v>
      </c>
      <c r="X325" s="39" t="s">
        <v>165</v>
      </c>
      <c r="Y325" s="39" t="s">
        <v>268</v>
      </c>
      <c r="Z325" s="39">
        <v>2526</v>
      </c>
      <c r="AA325" s="41">
        <v>43287</v>
      </c>
      <c r="AB325" s="39" t="s">
        <v>198</v>
      </c>
      <c r="AC325" s="41">
        <v>43305</v>
      </c>
      <c r="AD325" s="39">
        <v>78</v>
      </c>
      <c r="AE325" s="41">
        <v>43475</v>
      </c>
      <c r="AF325" s="39" t="s">
        <v>245</v>
      </c>
      <c r="AG325" s="41">
        <v>43496</v>
      </c>
      <c r="AH325" s="41"/>
      <c r="AI325" s="41"/>
      <c r="AJ325" s="41"/>
      <c r="AK325" s="39"/>
      <c r="AL325" s="41"/>
      <c r="AM325" s="42"/>
      <c r="AN325" s="42"/>
      <c r="AO325" s="41"/>
      <c r="AP325" s="39"/>
      <c r="AQ325" s="39"/>
      <c r="AR325" s="43" t="s">
        <v>153</v>
      </c>
      <c r="AS325" s="43" t="s">
        <v>153</v>
      </c>
      <c r="AT325" s="43" t="s">
        <v>153</v>
      </c>
      <c r="AU325" s="43" t="s">
        <v>153</v>
      </c>
      <c r="AV325" s="43" t="s">
        <v>153</v>
      </c>
      <c r="AW325" s="43" t="s">
        <v>153</v>
      </c>
      <c r="AX325" s="43"/>
      <c r="AY325" s="43"/>
      <c r="AZ325" s="43"/>
      <c r="BA325" s="39">
        <f t="shared" si="32"/>
        <v>1</v>
      </c>
      <c r="BB325" s="39">
        <f t="shared" si="33"/>
        <v>1</v>
      </c>
      <c r="BC325" s="39">
        <f>+IF(Tabla2[[#This Row],[PROCESOS_FINALIZADOS]]=1,0,1)</f>
        <v>0</v>
      </c>
      <c r="BD325" s="39">
        <f>+IF(AND(Tabla2[[#This Row],[ESTADO DEL PROCESO]]&lt;&gt;"FINALIZADo",Tabla2[[#This Row],[ESTADO DE LA AUDIENCIA]]="Suspendida"),1,0)</f>
        <v>0</v>
      </c>
      <c r="BE325" s="39">
        <f>+IF(AND(Tabla2[[#This Row],[ESTADO DEL PROCESO]]&lt;&gt;"FINALIZADO",Tabla2[[#This Row],[ESTADO DE LA AUDIENCIA]]="Finalizada"),1,0)</f>
        <v>0</v>
      </c>
      <c r="BF325" s="39">
        <f>+IF(AND(Tabla2[[#This Row],[ESTADO DEL PROCESO]]&lt;&gt;"FINALIZADo",Tabla2[[#This Row],[ESTADO DE LA AUDIENCIA]]="Programada"),1,0)</f>
        <v>0</v>
      </c>
      <c r="BG325" s="39">
        <f>+IF(AND(Tabla2[[#This Row],[ESTADO DEL PROCESO]]="FINALIZADo",Tabla2[[#This Row],[ESTADO DE LA AUDIENCIA]]=""),1,0)</f>
        <v>0</v>
      </c>
      <c r="BH325" s="39">
        <f>+IF(Tabla2[[#This Row],[TIPO RESUELVE]]="SANCION",1,0)</f>
        <v>0</v>
      </c>
      <c r="BI325" s="39">
        <f>IF(Tabla2[[#This Row],[ESTADO DE LA AUDIENCIA]]="Finalizada",IF(Tabla2[[#This Row],[CONSECUENCIA JURÍDICA]]="MULTA",1,0),0)</f>
        <v>0</v>
      </c>
      <c r="BJ325" s="39">
        <f>IF(Tabla2[[#This Row],[ESTADO DE LA AUDIENCIA]]="Finalizada",IF(IFERROR(SEARCH("INCUMPLIMIENTO",Tabla2[[#This Row],[CONSECUENCIA JURÍDICA]],1),"")=1,1,0),0)</f>
        <v>0</v>
      </c>
      <c r="BK325" s="39">
        <f>IF(Tabla2[[#This Row],[ESTADO DE LA AUDIENCIA]]="Finalizada",IF(Tabla2[[#This Row],[FECHA DE CONSTANCIA DE EJECUTORIA]]="","",IF(IFERROR(SEARCH("Caducidad del Contrato",Tabla2[[#This Row],[CONSECUENCIA JURÍDICA]],1),"")=1,1,0)),0)</f>
        <v>0</v>
      </c>
      <c r="BL325" s="39" t="str">
        <f t="shared" ca="1" si="34"/>
        <v>No_Aplica</v>
      </c>
      <c r="BM325" s="39" t="str">
        <f>Tabla2[[#This Row],[No. CONTRATO]]&amp;Tabla2[[#This Row],[NUMERO DE DOCUMENTO]]&amp;Tabla2[[#This Row],[CONSECUENCIA JURÍDICA]]</f>
        <v>280800062394Terminación de la actuación sancionatoria</v>
      </c>
      <c r="BN325" s="39" t="str">
        <f t="shared" si="35"/>
        <v>Unicos</v>
      </c>
      <c r="BO325" s="39" t="str">
        <f ca="1">IF(Tabla2[[#This Row],[CADUCIDAD]]=1,"In-Habilitado",IF(SUMIFS(BI:BI,BL:BL,"Aplica",F:F,F325,BN:BN,"Unicos")&gt;=5,"In-Habilitado",IF(SUMIFS(BJ:BJ,BL:BL,"Aplica",F:F,F325,BN:BN,"Unicos")&gt;=2,"In-Habilitado",IF(AND(SUMIFS(BI:BI,BL:BL,"Aplica",F:F,F325,BN:BN,"Unicos")&gt;=2,SUMIFS(BJ:BJ,BL:BL,"Aplica",F:F,F325,BN:BN,"Unicos")&gt;=1),"In-Habilitado",""))))</f>
        <v/>
      </c>
      <c r="BP325" s="39">
        <f t="shared" si="36"/>
        <v>1</v>
      </c>
      <c r="BQ325" s="39" t="str">
        <f>IF(N326="","SIN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5" s="39" t="e">
        <f>IF(OR(Tabla2[[#This Row],[ESTADO DE LA AUDIENCIA]]="Programada",Tabla2[[#This Row],[ESTADO DE LA AUDIENCIA]]="Suspendida",Tabla2[[#This Row],[ESTADO DE LA AUDIENCIA]]=""),2025,IF(Tabla2[[#This Row],[FECHA DE CONSTANCIA DE EJECUTORIA]]="",2025,TEXT(Tabla2[[#This Row],[FECHA DE CONSTANCIA DE EJECUTORIA]],"YYYY")*1))</f>
        <v>#VALUE!</v>
      </c>
      <c r="BT325" s="39">
        <f t="shared" si="38"/>
        <v>2019</v>
      </c>
      <c r="BU3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5" s="39" t="str">
        <f>IF(COUNTIF($A$1:A325,A325)&gt;1,"","Unicos")</f>
        <v>Unicos</v>
      </c>
      <c r="BW325" s="44" t="str">
        <f ca="1">IF(Tabla2[[#This Row],[ESTADO DE LA AUDIENCIA]]="Finalizada",IFERROR(IF(TEXT(Tabla2[[#This Row],[FECHA DE CONSTANCIA DE EJECUTORIA]],"dd/mm/yyyy")*1&gt;=CONCATENATE(TEXT(TODAY(),"dd/mm/"),YEAR(TODAY())-3)*1,"Aplica","No Aplica"),"Validar"),"No Aplica")</f>
        <v>Validar</v>
      </c>
    </row>
    <row r="326" spans="1:75" ht="37.5" hidden="1" customHeight="1">
      <c r="A326" s="38">
        <v>311</v>
      </c>
      <c r="B326" s="39" t="s">
        <v>18</v>
      </c>
      <c r="C326" s="39" t="s">
        <v>4</v>
      </c>
      <c r="D326" s="39" t="s">
        <v>1094</v>
      </c>
      <c r="E326" s="39" t="s">
        <v>141</v>
      </c>
      <c r="F326" s="39">
        <v>800062561</v>
      </c>
      <c r="G326" s="39">
        <v>8</v>
      </c>
      <c r="H326" s="39" t="s">
        <v>142</v>
      </c>
      <c r="I326" s="39">
        <v>2015</v>
      </c>
      <c r="J326" s="39">
        <v>538</v>
      </c>
      <c r="K326" s="39" t="s">
        <v>907</v>
      </c>
      <c r="L326" s="39" t="s">
        <v>144</v>
      </c>
      <c r="M326" s="39" t="s">
        <v>145</v>
      </c>
      <c r="N326" s="46" t="s">
        <v>56</v>
      </c>
      <c r="O326" s="41"/>
      <c r="P326" s="41"/>
      <c r="Q326" s="41"/>
      <c r="R326" s="39" t="s">
        <v>147</v>
      </c>
      <c r="S326" s="41"/>
      <c r="T326" s="39"/>
      <c r="U326" s="39"/>
      <c r="V326" s="41">
        <v>44056</v>
      </c>
      <c r="W326" s="39" t="s">
        <v>164</v>
      </c>
      <c r="X326" s="39" t="s">
        <v>165</v>
      </c>
      <c r="Y326" s="39" t="s">
        <v>268</v>
      </c>
      <c r="Z326" s="39">
        <v>3234</v>
      </c>
      <c r="AA326" s="41">
        <v>43346</v>
      </c>
      <c r="AB326" s="39" t="s">
        <v>198</v>
      </c>
      <c r="AC326" s="41">
        <v>43382</v>
      </c>
      <c r="AD326" s="39">
        <v>77</v>
      </c>
      <c r="AE326" s="41">
        <v>43474</v>
      </c>
      <c r="AF326" s="39" t="s">
        <v>245</v>
      </c>
      <c r="AG326" s="41">
        <v>43502</v>
      </c>
      <c r="AH326" s="41"/>
      <c r="AI326" s="41"/>
      <c r="AJ326" s="41"/>
      <c r="AK326" s="39"/>
      <c r="AL326" s="41"/>
      <c r="AM326" s="42"/>
      <c r="AN326" s="42"/>
      <c r="AO326" s="41"/>
      <c r="AP326" s="39"/>
      <c r="AQ326" s="39"/>
      <c r="AR326" s="43" t="s">
        <v>153</v>
      </c>
      <c r="AS326" s="43" t="s">
        <v>153</v>
      </c>
      <c r="AT326" s="43" t="s">
        <v>153</v>
      </c>
      <c r="AU326" s="43" t="s">
        <v>153</v>
      </c>
      <c r="AV326" s="43" t="s">
        <v>153</v>
      </c>
      <c r="AW326" s="43" t="s">
        <v>153</v>
      </c>
      <c r="AX326" s="43"/>
      <c r="AY326" s="43"/>
      <c r="AZ326" s="43"/>
      <c r="BA326" s="39">
        <f t="shared" si="32"/>
        <v>1</v>
      </c>
      <c r="BB326" s="39">
        <f t="shared" si="33"/>
        <v>1</v>
      </c>
      <c r="BC326" s="39">
        <f>+IF(Tabla2[[#This Row],[PROCESOS_FINALIZADOS]]=1,0,1)</f>
        <v>0</v>
      </c>
      <c r="BD326" s="39">
        <f>+IF(AND(Tabla2[[#This Row],[ESTADO DEL PROCESO]]&lt;&gt;"FINALIZADo",Tabla2[[#This Row],[ESTADO DE LA AUDIENCIA]]="Suspendida"),1,0)</f>
        <v>0</v>
      </c>
      <c r="BE326" s="39">
        <f>+IF(AND(Tabla2[[#This Row],[ESTADO DEL PROCESO]]&lt;&gt;"FINALIZADO",Tabla2[[#This Row],[ESTADO DE LA AUDIENCIA]]="Finalizada"),1,0)</f>
        <v>0</v>
      </c>
      <c r="BF326" s="39">
        <f>+IF(AND(Tabla2[[#This Row],[ESTADO DEL PROCESO]]&lt;&gt;"FINALIZADo",Tabla2[[#This Row],[ESTADO DE LA AUDIENCIA]]="Programada"),1,0)</f>
        <v>0</v>
      </c>
      <c r="BG326" s="39">
        <f>+IF(AND(Tabla2[[#This Row],[ESTADO DEL PROCESO]]="FINALIZADo",Tabla2[[#This Row],[ESTADO DE LA AUDIENCIA]]=""),1,0)</f>
        <v>0</v>
      </c>
      <c r="BH326" s="39">
        <f>+IF(Tabla2[[#This Row],[TIPO RESUELVE]]="SANCION",1,0)</f>
        <v>0</v>
      </c>
      <c r="BI326" s="39">
        <f>IF(Tabla2[[#This Row],[ESTADO DE LA AUDIENCIA]]="Finalizada",IF(Tabla2[[#This Row],[CONSECUENCIA JURÍDICA]]="MULTA",1,0),0)</f>
        <v>0</v>
      </c>
      <c r="BJ326" s="39">
        <f>IF(Tabla2[[#This Row],[ESTADO DE LA AUDIENCIA]]="Finalizada",IF(IFERROR(SEARCH("INCUMPLIMIENTO",Tabla2[[#This Row],[CONSECUENCIA JURÍDICA]],1),"")=1,1,0),0)</f>
        <v>0</v>
      </c>
      <c r="BK326" s="39">
        <f>IF(Tabla2[[#This Row],[ESTADO DE LA AUDIENCIA]]="Finalizada",IF(Tabla2[[#This Row],[FECHA DE CONSTANCIA DE EJECUTORIA]]="","",IF(IFERROR(SEARCH("Caducidad del Contrato",Tabla2[[#This Row],[CONSECUENCIA JURÍDICA]],1),"")=1,1,0)),0)</f>
        <v>0</v>
      </c>
      <c r="BL326" s="39" t="str">
        <f t="shared" ca="1" si="34"/>
        <v>No_Aplica</v>
      </c>
      <c r="BM326" s="39" t="str">
        <f>Tabla2[[#This Row],[No. CONTRATO]]&amp;Tabla2[[#This Row],[NUMERO DE DOCUMENTO]]&amp;Tabla2[[#This Row],[CONSECUENCIA JURÍDICA]]</f>
        <v>538800062561Terminación de la actuación sancionatoria</v>
      </c>
      <c r="BN326" s="39" t="str">
        <f t="shared" si="35"/>
        <v>Unicos</v>
      </c>
      <c r="BO326" s="39" t="str">
        <f ca="1">IF(Tabla2[[#This Row],[CADUCIDAD]]=1,"In-Habilitado",IF(SUMIFS(BI:BI,BL:BL,"Aplica",F:F,F326,BN:BN,"Unicos")&gt;=5,"In-Habilitado",IF(SUMIFS(BJ:BJ,BL:BL,"Aplica",F:F,F326,BN:BN,"Unicos")&gt;=2,"In-Habilitado",IF(AND(SUMIFS(BI:BI,BL:BL,"Aplica",F:F,F326,BN:BN,"Unicos")&gt;=2,SUMIFS(BJ:BJ,BL:BL,"Aplica",F:F,F326,BN:BN,"Unicos")&gt;=1),"In-Habilitado",""))))</f>
        <v/>
      </c>
      <c r="BP326" s="39">
        <f t="shared" si="36"/>
        <v>1</v>
      </c>
      <c r="BQ326" s="39" t="str">
        <f>IF(N327="","SIN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6" s="39" t="e">
        <f>IF(OR(Tabla2[[#This Row],[ESTADO DE LA AUDIENCIA]]="Programada",Tabla2[[#This Row],[ESTADO DE LA AUDIENCIA]]="Suspendida",Tabla2[[#This Row],[ESTADO DE LA AUDIENCIA]]=""),2025,IF(Tabla2[[#This Row],[FECHA DE CONSTANCIA DE EJECUTORIA]]="",2025,TEXT(Tabla2[[#This Row],[FECHA DE CONSTANCIA DE EJECUTORIA]],"YYYY")*1))</f>
        <v>#VALUE!</v>
      </c>
      <c r="BT326" s="39">
        <f t="shared" si="38"/>
        <v>2019</v>
      </c>
      <c r="BU3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6" s="39" t="str">
        <f>IF(COUNTIF($A$1:A326,A326)&gt;1,"","Unicos")</f>
        <v>Unicos</v>
      </c>
      <c r="BW326" s="44" t="str">
        <f ca="1">IF(Tabla2[[#This Row],[ESTADO DE LA AUDIENCIA]]="Finalizada",IFERROR(IF(TEXT(Tabla2[[#This Row],[FECHA DE CONSTANCIA DE EJECUTORIA]],"dd/mm/yyyy")*1&gt;=CONCATENATE(TEXT(TODAY(),"dd/mm/"),YEAR(TODAY())-3)*1,"Aplica","No Aplica"),"Validar"),"No Aplica")</f>
        <v>Validar</v>
      </c>
    </row>
    <row r="327" spans="1:75" ht="37.5" hidden="1" customHeight="1">
      <c r="A327" s="38">
        <v>312</v>
      </c>
      <c r="B327" s="39" t="s">
        <v>18</v>
      </c>
      <c r="C327" s="39" t="s">
        <v>4</v>
      </c>
      <c r="D327" s="39" t="s">
        <v>563</v>
      </c>
      <c r="E327" s="39" t="s">
        <v>141</v>
      </c>
      <c r="F327" s="39">
        <v>860005068</v>
      </c>
      <c r="G327" s="39">
        <v>3</v>
      </c>
      <c r="H327" s="39" t="s">
        <v>142</v>
      </c>
      <c r="I327" s="39">
        <v>2017</v>
      </c>
      <c r="J327" s="39">
        <v>11017002017</v>
      </c>
      <c r="K327" s="39" t="s">
        <v>1095</v>
      </c>
      <c r="L327" s="39" t="s">
        <v>169</v>
      </c>
      <c r="M327" s="39" t="s">
        <v>145</v>
      </c>
      <c r="N327" s="39" t="s">
        <v>56</v>
      </c>
      <c r="O327" s="41"/>
      <c r="P327" s="41"/>
      <c r="Q327" s="41"/>
      <c r="R327" s="39" t="s">
        <v>147</v>
      </c>
      <c r="S327" s="41"/>
      <c r="T327" s="39"/>
      <c r="U327" s="39"/>
      <c r="V327" s="41">
        <v>44056</v>
      </c>
      <c r="W327" s="39" t="s">
        <v>164</v>
      </c>
      <c r="X327" s="39" t="s">
        <v>165</v>
      </c>
      <c r="Y327" s="39" t="s">
        <v>268</v>
      </c>
      <c r="Z327" s="39">
        <v>106</v>
      </c>
      <c r="AA327" s="41">
        <v>43480</v>
      </c>
      <c r="AB327" s="39" t="s">
        <v>154</v>
      </c>
      <c r="AC327" s="41"/>
      <c r="AD327" s="39"/>
      <c r="AE327" s="41"/>
      <c r="AF327" s="39"/>
      <c r="AG327" s="41">
        <v>43503</v>
      </c>
      <c r="AH327" s="41">
        <v>43521</v>
      </c>
      <c r="AI327" s="41"/>
      <c r="AJ327" s="41"/>
      <c r="AK327" s="39"/>
      <c r="AL327" s="41"/>
      <c r="AM327" s="42"/>
      <c r="AN327" s="42"/>
      <c r="AO327" s="41"/>
      <c r="AP327" s="39"/>
      <c r="AQ327" s="39"/>
      <c r="AR327" s="43" t="s">
        <v>153</v>
      </c>
      <c r="AS327" s="43" t="s">
        <v>153</v>
      </c>
      <c r="AT327" s="43" t="s">
        <v>153</v>
      </c>
      <c r="AU327" s="43" t="s">
        <v>153</v>
      </c>
      <c r="AV327" s="43" t="s">
        <v>153</v>
      </c>
      <c r="AW327" s="43" t="s">
        <v>153</v>
      </c>
      <c r="AX327" s="43"/>
      <c r="AY327" s="43"/>
      <c r="AZ327" s="43"/>
      <c r="BA327" s="39">
        <f t="shared" si="32"/>
        <v>1</v>
      </c>
      <c r="BB327" s="39">
        <f t="shared" si="33"/>
        <v>1</v>
      </c>
      <c r="BC327" s="39">
        <f>+IF(Tabla2[[#This Row],[PROCESOS_FINALIZADOS]]=1,0,1)</f>
        <v>0</v>
      </c>
      <c r="BD327" s="39">
        <f>+IF(AND(Tabla2[[#This Row],[ESTADO DEL PROCESO]]&lt;&gt;"FINALIZADo",Tabla2[[#This Row],[ESTADO DE LA AUDIENCIA]]="Suspendida"),1,0)</f>
        <v>0</v>
      </c>
      <c r="BE327" s="39">
        <f>+IF(AND(Tabla2[[#This Row],[ESTADO DEL PROCESO]]&lt;&gt;"FINALIZADO",Tabla2[[#This Row],[ESTADO DE LA AUDIENCIA]]="Finalizada"),1,0)</f>
        <v>0</v>
      </c>
      <c r="BF327" s="39">
        <f>+IF(AND(Tabla2[[#This Row],[ESTADO DEL PROCESO]]&lt;&gt;"FINALIZADo",Tabla2[[#This Row],[ESTADO DE LA AUDIENCIA]]="Programada"),1,0)</f>
        <v>0</v>
      </c>
      <c r="BG327" s="39">
        <f>+IF(AND(Tabla2[[#This Row],[ESTADO DEL PROCESO]]="FINALIZADo",Tabla2[[#This Row],[ESTADO DE LA AUDIENCIA]]=""),1,0)</f>
        <v>0</v>
      </c>
      <c r="BH327" s="39">
        <f>+IF(Tabla2[[#This Row],[TIPO RESUELVE]]="SANCION",1,0)</f>
        <v>0</v>
      </c>
      <c r="BI327" s="39">
        <f>IF(Tabla2[[#This Row],[ESTADO DE LA AUDIENCIA]]="Finalizada",IF(Tabla2[[#This Row],[CONSECUENCIA JURÍDICA]]="MULTA",1,0),0)</f>
        <v>0</v>
      </c>
      <c r="BJ327" s="39">
        <f>IF(Tabla2[[#This Row],[ESTADO DE LA AUDIENCIA]]="Finalizada",IF(IFERROR(SEARCH("INCUMPLIMIENTO",Tabla2[[#This Row],[CONSECUENCIA JURÍDICA]],1),"")=1,1,0),0)</f>
        <v>0</v>
      </c>
      <c r="BK327" s="39">
        <f>IF(Tabla2[[#This Row],[ESTADO DE LA AUDIENCIA]]="Finalizada",IF(Tabla2[[#This Row],[FECHA DE CONSTANCIA DE EJECUTORIA]]="","",IF(IFERROR(SEARCH("Caducidad del Contrato",Tabla2[[#This Row],[CONSECUENCIA JURÍDICA]],1),"")=1,1,0)),0)</f>
        <v>0</v>
      </c>
      <c r="BL327" s="39" t="str">
        <f t="shared" ca="1" si="34"/>
        <v>No_Aplica</v>
      </c>
      <c r="BM327" s="39" t="str">
        <f>Tabla2[[#This Row],[No. CONTRATO]]&amp;Tabla2[[#This Row],[NUMERO DE DOCUMENTO]]&amp;Tabla2[[#This Row],[CONSECUENCIA JURÍDICA]]</f>
        <v>11017002017860005068Terminación de la actuación sancionatoria</v>
      </c>
      <c r="BN327" s="39" t="str">
        <f t="shared" si="35"/>
        <v>Unicos</v>
      </c>
      <c r="BO327" s="39" t="str">
        <f ca="1">IF(Tabla2[[#This Row],[CADUCIDAD]]=1,"In-Habilitado",IF(SUMIFS(BI:BI,BL:BL,"Aplica",F:F,F327,BN:BN,"Unicos")&gt;=5,"In-Habilitado",IF(SUMIFS(BJ:BJ,BL:BL,"Aplica",F:F,F327,BN:BN,"Unicos")&gt;=2,"In-Habilitado",IF(AND(SUMIFS(BI:BI,BL:BL,"Aplica",F:F,F327,BN:BN,"Unicos")&gt;=2,SUMIFS(BJ:BJ,BL:BL,"Aplica",F:F,F327,BN:BN,"Unicos")&gt;=1),"In-Habilitado",""))))</f>
        <v/>
      </c>
      <c r="BP327" s="39">
        <f t="shared" si="36"/>
        <v>1</v>
      </c>
      <c r="BQ327" s="39" t="str">
        <f>IF(N328="","SIN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7" s="39" t="e">
        <f>IF(OR(Tabla2[[#This Row],[ESTADO DE LA AUDIENCIA]]="Programada",Tabla2[[#This Row],[ESTADO DE LA AUDIENCIA]]="Suspendida",Tabla2[[#This Row],[ESTADO DE LA AUDIENCIA]]=""),2025,IF(Tabla2[[#This Row],[FECHA DE CONSTANCIA DE EJECUTORIA]]="",2025,TEXT(Tabla2[[#This Row],[FECHA DE CONSTANCIA DE EJECUTORIA]],"YYYY")*1))</f>
        <v>#VALUE!</v>
      </c>
      <c r="BT327" s="39">
        <f t="shared" si="38"/>
        <v>2019</v>
      </c>
      <c r="BU3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7" s="39" t="str">
        <f>IF(COUNTIF($A$1:A327,A327)&gt;1,"","Unicos")</f>
        <v>Unicos</v>
      </c>
      <c r="BW327" s="44" t="str">
        <f ca="1">IF(Tabla2[[#This Row],[ESTADO DE LA AUDIENCIA]]="Finalizada",IFERROR(IF(TEXT(Tabla2[[#This Row],[FECHA DE CONSTANCIA DE EJECUTORIA]],"dd/mm/yyyy")*1&gt;=CONCATENATE(TEXT(TODAY(),"dd/mm/"),YEAR(TODAY())-3)*1,"Aplica","No Aplica"),"Validar"),"No Aplica")</f>
        <v>Validar</v>
      </c>
    </row>
    <row r="328" spans="1:75" ht="37.5" hidden="1" customHeight="1">
      <c r="A328" s="38">
        <v>313</v>
      </c>
      <c r="B328" s="39" t="s">
        <v>383</v>
      </c>
      <c r="C328" s="39" t="s">
        <v>4</v>
      </c>
      <c r="D328" s="39" t="s">
        <v>1096</v>
      </c>
      <c r="E328" s="39" t="s">
        <v>141</v>
      </c>
      <c r="F328" s="39">
        <v>900655477</v>
      </c>
      <c r="G328" s="39">
        <v>5</v>
      </c>
      <c r="H328" s="39" t="s">
        <v>142</v>
      </c>
      <c r="I328" s="39">
        <v>2017</v>
      </c>
      <c r="J328" s="40">
        <v>498</v>
      </c>
      <c r="K328" s="39" t="s">
        <v>1097</v>
      </c>
      <c r="L328" s="39" t="s">
        <v>169</v>
      </c>
      <c r="M328" s="39" t="s">
        <v>145</v>
      </c>
      <c r="N328" s="39" t="s">
        <v>780</v>
      </c>
      <c r="O328" s="41">
        <v>43496</v>
      </c>
      <c r="P328" s="41">
        <v>43502</v>
      </c>
      <c r="Q328" s="41">
        <v>43507</v>
      </c>
      <c r="R328" s="39" t="s">
        <v>147</v>
      </c>
      <c r="S328" s="41"/>
      <c r="T328" s="39" t="s">
        <v>1004</v>
      </c>
      <c r="U328" s="39" t="s">
        <v>758</v>
      </c>
      <c r="V328" s="41">
        <v>43508</v>
      </c>
      <c r="W328" s="39" t="s">
        <v>285</v>
      </c>
      <c r="X328" s="39" t="s">
        <v>151</v>
      </c>
      <c r="Y328" s="39" t="s">
        <v>152</v>
      </c>
      <c r="Z328" s="39">
        <v>291</v>
      </c>
      <c r="AA328" s="41">
        <v>43503</v>
      </c>
      <c r="AB328" s="39" t="s">
        <v>198</v>
      </c>
      <c r="AC328" s="41">
        <v>43503</v>
      </c>
      <c r="AD328" s="39">
        <v>324</v>
      </c>
      <c r="AE328" s="41">
        <v>43507</v>
      </c>
      <c r="AF328" s="39" t="s">
        <v>229</v>
      </c>
      <c r="AG328" s="41">
        <v>43508</v>
      </c>
      <c r="AH328" s="41"/>
      <c r="AI328" s="41">
        <v>43510</v>
      </c>
      <c r="AJ328" s="41" t="s">
        <v>153</v>
      </c>
      <c r="AK328" s="39"/>
      <c r="AL328" s="41"/>
      <c r="AM328" s="42">
        <v>39560326</v>
      </c>
      <c r="AN328" s="42"/>
      <c r="AO328" s="41"/>
      <c r="AP328" s="39"/>
      <c r="AQ328" s="39"/>
      <c r="AR328" s="43" t="s">
        <v>153</v>
      </c>
      <c r="AS328" s="43" t="s">
        <v>153</v>
      </c>
      <c r="AT328" s="43" t="s">
        <v>153</v>
      </c>
      <c r="AU328" s="43" t="s">
        <v>153</v>
      </c>
      <c r="AV328" s="43" t="s">
        <v>153</v>
      </c>
      <c r="AW328" s="43" t="s">
        <v>153</v>
      </c>
      <c r="AX328" s="43"/>
      <c r="AY328" s="43"/>
      <c r="AZ328" s="43"/>
      <c r="BA328" s="39">
        <f t="shared" si="32"/>
        <v>1</v>
      </c>
      <c r="BB328" s="39">
        <f t="shared" si="33"/>
        <v>1</v>
      </c>
      <c r="BC328" s="39">
        <f>+IF(Tabla2[[#This Row],[PROCESOS_FINALIZADOS]]=1,0,1)</f>
        <v>0</v>
      </c>
      <c r="BD328" s="39">
        <f>+IF(AND(Tabla2[[#This Row],[ESTADO DEL PROCESO]]&lt;&gt;"FINALIZADo",Tabla2[[#This Row],[ESTADO DE LA AUDIENCIA]]="Suspendida"),1,0)</f>
        <v>0</v>
      </c>
      <c r="BE328" s="39">
        <f>+IF(AND(Tabla2[[#This Row],[ESTADO DEL PROCESO]]&lt;&gt;"FINALIZADO",Tabla2[[#This Row],[ESTADO DE LA AUDIENCIA]]="Finalizada"),1,0)</f>
        <v>0</v>
      </c>
      <c r="BF328" s="39">
        <f>+IF(AND(Tabla2[[#This Row],[ESTADO DEL PROCESO]]&lt;&gt;"FINALIZADo",Tabla2[[#This Row],[ESTADO DE LA AUDIENCIA]]="Programada"),1,0)</f>
        <v>0</v>
      </c>
      <c r="BG328" s="39">
        <f>+IF(AND(Tabla2[[#This Row],[ESTADO DEL PROCESO]]="FINALIZADo",Tabla2[[#This Row],[ESTADO DE LA AUDIENCIA]]=""),1,0)</f>
        <v>0</v>
      </c>
      <c r="BH328" s="39">
        <f>+IF(Tabla2[[#This Row],[TIPO RESUELVE]]="SANCION",1,0)</f>
        <v>1</v>
      </c>
      <c r="BI328" s="39">
        <f>IF(Tabla2[[#This Row],[ESTADO DE LA AUDIENCIA]]="Finalizada",IF(Tabla2[[#This Row],[CONSECUENCIA JURÍDICA]]="MULTA",1,0),0)</f>
        <v>0</v>
      </c>
      <c r="BJ328" s="39">
        <f>IF(Tabla2[[#This Row],[ESTADO DE LA AUDIENCIA]]="Finalizada",IF(IFERROR(SEARCH("INCUMPLIMIENTO",Tabla2[[#This Row],[CONSECUENCIA JURÍDICA]],1),"")=1,1,0),0)</f>
        <v>1</v>
      </c>
      <c r="BK328" s="39">
        <f>IF(Tabla2[[#This Row],[ESTADO DE LA AUDIENCIA]]="Finalizada",IF(Tabla2[[#This Row],[FECHA DE CONSTANCIA DE EJECUTORIA]]="","",IF(IFERROR(SEARCH("Caducidad del Contrato",Tabla2[[#This Row],[CONSECUENCIA JURÍDICA]],1),"")=1,1,0)),0)</f>
        <v>0</v>
      </c>
      <c r="BL328" s="39" t="str">
        <f t="shared" ca="1" si="34"/>
        <v>No_Aplica</v>
      </c>
      <c r="BM328" s="39" t="str">
        <f>Tabla2[[#This Row],[No. CONTRATO]]&amp;Tabla2[[#This Row],[NUMERO DE DOCUMENTO]]&amp;Tabla2[[#This Row],[CONSECUENCIA JURÍDICA]]</f>
        <v>498900655477Incumplimiento Parcial (Cláusula Penal)</v>
      </c>
      <c r="BN328" s="39" t="str">
        <f t="shared" si="35"/>
        <v>Unicos</v>
      </c>
      <c r="BO328" s="39" t="str">
        <f ca="1">IF(Tabla2[[#This Row],[CADUCIDAD]]=1,"In-Habilitado",IF(SUMIFS(BI:BI,BL:BL,"Aplica",F:F,F328,BN:BN,"Unicos")&gt;=5,"In-Habilitado",IF(SUMIFS(BJ:BJ,BL:BL,"Aplica",F:F,F328,BN:BN,"Unicos")&gt;=2,"In-Habilitado",IF(AND(SUMIFS(BI:BI,BL:BL,"Aplica",F:F,F328,BN:BN,"Unicos")&gt;=2,SUMIFS(BJ:BJ,BL:BL,"Aplica",F:F,F328,BN:BN,"Unicos")&gt;=1),"In-Habilitado",""))))</f>
        <v/>
      </c>
      <c r="BP328" s="39">
        <f t="shared" si="36"/>
        <v>0</v>
      </c>
      <c r="BQ328" s="39" t="str">
        <f>IF(N329="","SIN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8" s="39" t="e">
        <f>IF(OR(Tabla2[[#This Row],[ESTADO DE LA AUDIENCIA]]="Programada",Tabla2[[#This Row],[ESTADO DE LA AUDIENCIA]]="Suspendida",Tabla2[[#This Row],[ESTADO DE LA AUDIENCIA]]=""),2025,IF(Tabla2[[#This Row],[FECHA DE CONSTANCIA DE EJECUTORIA]]="",2025,TEXT(Tabla2[[#This Row],[FECHA DE CONSTANCIA DE EJECUTORIA]],"YYYY")*1))</f>
        <v>#VALUE!</v>
      </c>
      <c r="BT328" s="39">
        <f t="shared" si="38"/>
        <v>2019</v>
      </c>
      <c r="BU3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8" s="39" t="str">
        <f>IF(COUNTIF($A$1:A328,A328)&gt;1,"","Unicos")</f>
        <v>Unicos</v>
      </c>
      <c r="BW328" s="44" t="str">
        <f ca="1">IF(Tabla2[[#This Row],[ESTADO DE LA AUDIENCIA]]="Finalizada",IFERROR(IF(TEXT(Tabla2[[#This Row],[FECHA DE CONSTANCIA DE EJECUTORIA]],"dd/mm/yyyy")*1&gt;=CONCATENATE(TEXT(TODAY(),"dd/mm/"),YEAR(TODAY())-3)*1,"Aplica","No Aplica"),"Validar"),"No Aplica")</f>
        <v>Validar</v>
      </c>
    </row>
    <row r="329" spans="1:75" ht="37.5" hidden="1" customHeight="1">
      <c r="A329" s="38">
        <v>314</v>
      </c>
      <c r="B329" s="39" t="s">
        <v>10</v>
      </c>
      <c r="C329" s="39" t="s">
        <v>4</v>
      </c>
      <c r="D329" s="39" t="s">
        <v>1098</v>
      </c>
      <c r="E329" s="39" t="s">
        <v>141</v>
      </c>
      <c r="F329" s="39">
        <v>837000762</v>
      </c>
      <c r="G329" s="39"/>
      <c r="H329" s="39" t="s">
        <v>142</v>
      </c>
      <c r="I329" s="39">
        <v>2018</v>
      </c>
      <c r="J329" s="40">
        <v>52002602018</v>
      </c>
      <c r="K329" s="39" t="s">
        <v>1099</v>
      </c>
      <c r="L329" s="39" t="s">
        <v>144</v>
      </c>
      <c r="M329" s="39" t="s">
        <v>145</v>
      </c>
      <c r="N329" s="39" t="s">
        <v>1100</v>
      </c>
      <c r="O329" s="41">
        <v>43389</v>
      </c>
      <c r="P329" s="41">
        <v>43397</v>
      </c>
      <c r="Q329" s="41">
        <v>43448</v>
      </c>
      <c r="R329" s="39" t="s">
        <v>147</v>
      </c>
      <c r="S329" s="41"/>
      <c r="T329" s="39" t="s">
        <v>995</v>
      </c>
      <c r="U329" s="39" t="s">
        <v>400</v>
      </c>
      <c r="V329" s="41">
        <v>43511</v>
      </c>
      <c r="W329" s="39" t="s">
        <v>285</v>
      </c>
      <c r="X329" s="39" t="s">
        <v>151</v>
      </c>
      <c r="Y329" s="39" t="s">
        <v>608</v>
      </c>
      <c r="Z329" s="39">
        <v>4641</v>
      </c>
      <c r="AA329" s="41">
        <v>43448</v>
      </c>
      <c r="AB329" s="39" t="s">
        <v>198</v>
      </c>
      <c r="AC329" s="41">
        <v>43448</v>
      </c>
      <c r="AD329" s="39">
        <v>373</v>
      </c>
      <c r="AE329" s="41">
        <v>43509</v>
      </c>
      <c r="AF329" s="39" t="s">
        <v>310</v>
      </c>
      <c r="AG329" s="41">
        <v>43511</v>
      </c>
      <c r="AH329" s="41">
        <v>43514</v>
      </c>
      <c r="AI329" s="41">
        <v>45863</v>
      </c>
      <c r="AJ329" s="41" t="s">
        <v>153</v>
      </c>
      <c r="AK329" s="39" t="s">
        <v>154</v>
      </c>
      <c r="AL329" s="41"/>
      <c r="AM329" s="42">
        <v>13905311.5</v>
      </c>
      <c r="AN329" s="42"/>
      <c r="AO329" s="41"/>
      <c r="AP329" s="39"/>
      <c r="AQ329" s="39"/>
      <c r="AR329" s="43" t="s">
        <v>153</v>
      </c>
      <c r="AS329" s="43" t="s">
        <v>153</v>
      </c>
      <c r="AT329" s="43" t="s">
        <v>153</v>
      </c>
      <c r="AU329" s="43" t="s">
        <v>153</v>
      </c>
      <c r="AV329" s="43" t="s">
        <v>153</v>
      </c>
      <c r="AW329" s="43" t="s">
        <v>153</v>
      </c>
      <c r="AX329" s="43"/>
      <c r="AY329" s="43"/>
      <c r="AZ329" s="43"/>
      <c r="BA329" s="39">
        <f t="shared" si="32"/>
        <v>1</v>
      </c>
      <c r="BB329" s="39">
        <f t="shared" si="33"/>
        <v>1</v>
      </c>
      <c r="BC329" s="39">
        <f>+IF(Tabla2[[#This Row],[PROCESOS_FINALIZADOS]]=1,0,1)</f>
        <v>0</v>
      </c>
      <c r="BD329" s="39">
        <f>+IF(AND(Tabla2[[#This Row],[ESTADO DEL PROCESO]]&lt;&gt;"FINALIZADo",Tabla2[[#This Row],[ESTADO DE LA AUDIENCIA]]="Suspendida"),1,0)</f>
        <v>0</v>
      </c>
      <c r="BE329" s="39">
        <f>+IF(AND(Tabla2[[#This Row],[ESTADO DEL PROCESO]]&lt;&gt;"FINALIZADO",Tabla2[[#This Row],[ESTADO DE LA AUDIENCIA]]="Finalizada"),1,0)</f>
        <v>0</v>
      </c>
      <c r="BF329" s="39">
        <f>+IF(AND(Tabla2[[#This Row],[ESTADO DEL PROCESO]]&lt;&gt;"FINALIZADo",Tabla2[[#This Row],[ESTADO DE LA AUDIENCIA]]="Programada"),1,0)</f>
        <v>0</v>
      </c>
      <c r="BG329" s="39">
        <f>+IF(AND(Tabla2[[#This Row],[ESTADO DEL PROCESO]]="FINALIZADo",Tabla2[[#This Row],[ESTADO DE LA AUDIENCIA]]=""),1,0)</f>
        <v>0</v>
      </c>
      <c r="BH329" s="39">
        <f>+IF(Tabla2[[#This Row],[TIPO RESUELVE]]="SANCION",1,0)</f>
        <v>1</v>
      </c>
      <c r="BI329" s="39">
        <f>IF(Tabla2[[#This Row],[ESTADO DE LA AUDIENCIA]]="Finalizada",IF(Tabla2[[#This Row],[CONSECUENCIA JURÍDICA]]="MULTA",1,0),0)</f>
        <v>1</v>
      </c>
      <c r="BJ329" s="39">
        <f>IF(Tabla2[[#This Row],[ESTADO DE LA AUDIENCIA]]="Finalizada",IF(IFERROR(SEARCH("INCUMPLIMIENTO",Tabla2[[#This Row],[CONSECUENCIA JURÍDICA]],1),"")=1,1,0),0)</f>
        <v>0</v>
      </c>
      <c r="BK329" s="39">
        <f>IF(Tabla2[[#This Row],[ESTADO DE LA AUDIENCIA]]="Finalizada",IF(Tabla2[[#This Row],[FECHA DE CONSTANCIA DE EJECUTORIA]]="","",IF(IFERROR(SEARCH("Caducidad del Contrato",Tabla2[[#This Row],[CONSECUENCIA JURÍDICA]],1),"")=1,1,0)),0)</f>
        <v>0</v>
      </c>
      <c r="BL329" s="39" t="str">
        <f t="shared" ca="1" si="34"/>
        <v>No_Aplica</v>
      </c>
      <c r="BM329" s="39" t="str">
        <f>Tabla2[[#This Row],[No. CONTRATO]]&amp;Tabla2[[#This Row],[NUMERO DE DOCUMENTO]]&amp;Tabla2[[#This Row],[CONSECUENCIA JURÍDICA]]</f>
        <v>52002602018837000762Multa</v>
      </c>
      <c r="BN329" s="39" t="str">
        <f t="shared" si="35"/>
        <v>Unicos</v>
      </c>
      <c r="BO329" s="39" t="str">
        <f ca="1">IF(Tabla2[[#This Row],[CADUCIDAD]]=1,"In-Habilitado",IF(SUMIFS(BI:BI,BL:BL,"Aplica",F:F,F329,BN:BN,"Unicos")&gt;=5,"In-Habilitado",IF(SUMIFS(BJ:BJ,BL:BL,"Aplica",F:F,F329,BN:BN,"Unicos")&gt;=2,"In-Habilitado",IF(AND(SUMIFS(BI:BI,BL:BL,"Aplica",F:F,F329,BN:BN,"Unicos")&gt;=2,SUMIFS(BJ:BJ,BL:BL,"Aplica",F:F,F329,BN:BN,"Unicos")&gt;=1),"In-Habilitado",""))))</f>
        <v/>
      </c>
      <c r="BP329" s="39">
        <f t="shared" si="36"/>
        <v>0</v>
      </c>
      <c r="BQ329" s="39" t="str">
        <f>IF(N330="","SIN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3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29" s="39" t="e">
        <f>IF(OR(Tabla2[[#This Row],[ESTADO DE LA AUDIENCIA]]="Programada",Tabla2[[#This Row],[ESTADO DE LA AUDIENCIA]]="Suspendida",Tabla2[[#This Row],[ESTADO DE LA AUDIENCIA]]=""),2025,IF(Tabla2[[#This Row],[FECHA DE CONSTANCIA DE EJECUTORIA]]="",2025,TEXT(Tabla2[[#This Row],[FECHA DE CONSTANCIA DE EJECUTORIA]],"YYYY")*1))</f>
        <v>#VALUE!</v>
      </c>
      <c r="BT329" s="39">
        <f t="shared" si="38"/>
        <v>2019</v>
      </c>
      <c r="BU3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29" s="39" t="str">
        <f>IF(COUNTIF($A$1:A329,A329)&gt;1,"","Unicos")</f>
        <v>Unicos</v>
      </c>
      <c r="BW329" s="44" t="str">
        <f ca="1">IF(Tabla2[[#This Row],[ESTADO DE LA AUDIENCIA]]="Finalizada",IFERROR(IF(TEXT(Tabla2[[#This Row],[FECHA DE CONSTANCIA DE EJECUTORIA]],"dd/mm/yyyy")*1&gt;=CONCATENATE(TEXT(TODAY(),"dd/mm/"),YEAR(TODAY())-3)*1,"Aplica","No Aplica"),"Validar"),"No Aplica")</f>
        <v>Validar</v>
      </c>
    </row>
    <row r="330" spans="1:75" ht="37.5" hidden="1" customHeight="1">
      <c r="A330" s="38">
        <v>315</v>
      </c>
      <c r="B330" s="39" t="s">
        <v>13</v>
      </c>
      <c r="C330" s="39" t="s">
        <v>4</v>
      </c>
      <c r="D330" s="39" t="s">
        <v>982</v>
      </c>
      <c r="E330" s="39" t="s">
        <v>141</v>
      </c>
      <c r="F330" s="39">
        <v>900469883</v>
      </c>
      <c r="G330" s="39">
        <v>5</v>
      </c>
      <c r="H330" s="39" t="s">
        <v>142</v>
      </c>
      <c r="I330" s="39">
        <v>2017</v>
      </c>
      <c r="J330" s="51">
        <v>97001112017</v>
      </c>
      <c r="K330" s="39" t="s">
        <v>1101</v>
      </c>
      <c r="L330" s="39" t="s">
        <v>144</v>
      </c>
      <c r="M330" s="39" t="s">
        <v>145</v>
      </c>
      <c r="N330" s="39" t="s">
        <v>1102</v>
      </c>
      <c r="O330" s="41">
        <v>43396</v>
      </c>
      <c r="P330" s="41">
        <v>43444</v>
      </c>
      <c r="Q330" s="41">
        <v>43480</v>
      </c>
      <c r="R330" s="39" t="s">
        <v>147</v>
      </c>
      <c r="S330" s="41"/>
      <c r="T330" s="39" t="s">
        <v>835</v>
      </c>
      <c r="U330" s="39"/>
      <c r="V330" s="41"/>
      <c r="W330" s="39" t="s">
        <v>164</v>
      </c>
      <c r="X330" s="39" t="s">
        <v>151</v>
      </c>
      <c r="Y330" s="39" t="s">
        <v>152</v>
      </c>
      <c r="Z330" s="39">
        <v>6</v>
      </c>
      <c r="AA330" s="41">
        <v>43480</v>
      </c>
      <c r="AB330" s="39" t="s">
        <v>198</v>
      </c>
      <c r="AC330" s="41">
        <v>43480</v>
      </c>
      <c r="AD330" s="39">
        <v>59</v>
      </c>
      <c r="AE330" s="41">
        <v>43516</v>
      </c>
      <c r="AF330" s="39" t="s">
        <v>401</v>
      </c>
      <c r="AG330" s="41">
        <v>43517</v>
      </c>
      <c r="AH330" s="41"/>
      <c r="AI330" s="41">
        <v>43517</v>
      </c>
      <c r="AJ330" s="41" t="s">
        <v>153</v>
      </c>
      <c r="AK330" s="39" t="s">
        <v>198</v>
      </c>
      <c r="AL330" s="41">
        <v>43517</v>
      </c>
      <c r="AM330" s="42">
        <v>9849081</v>
      </c>
      <c r="AN330" s="42">
        <v>10034500</v>
      </c>
      <c r="AO330" s="41">
        <v>43799</v>
      </c>
      <c r="AP330" s="39"/>
      <c r="AQ330" s="39" t="s">
        <v>1103</v>
      </c>
      <c r="AR330" s="43" t="s">
        <v>153</v>
      </c>
      <c r="AS330" s="43" t="s">
        <v>153</v>
      </c>
      <c r="AT330" s="43" t="s">
        <v>153</v>
      </c>
      <c r="AU330" s="43" t="s">
        <v>153</v>
      </c>
      <c r="AV330" s="43" t="s">
        <v>153</v>
      </c>
      <c r="AW330" s="43" t="s">
        <v>153</v>
      </c>
      <c r="AX330" s="43"/>
      <c r="AY330" s="43"/>
      <c r="AZ330" s="43"/>
      <c r="BA330" s="39">
        <f t="shared" si="32"/>
        <v>1</v>
      </c>
      <c r="BB330" s="39">
        <f t="shared" si="33"/>
        <v>1</v>
      </c>
      <c r="BC330" s="39">
        <f>+IF(Tabla2[[#This Row],[PROCESOS_FINALIZADOS]]=1,0,1)</f>
        <v>0</v>
      </c>
      <c r="BD330" s="39">
        <f>+IF(AND(Tabla2[[#This Row],[ESTADO DEL PROCESO]]&lt;&gt;"FINALIZADo",Tabla2[[#This Row],[ESTADO DE LA AUDIENCIA]]="Suspendida"),1,0)</f>
        <v>0</v>
      </c>
      <c r="BE330" s="39">
        <f>+IF(AND(Tabla2[[#This Row],[ESTADO DEL PROCESO]]&lt;&gt;"FINALIZADO",Tabla2[[#This Row],[ESTADO DE LA AUDIENCIA]]="Finalizada"),1,0)</f>
        <v>0</v>
      </c>
      <c r="BF330" s="39">
        <f>+IF(AND(Tabla2[[#This Row],[ESTADO DEL PROCESO]]&lt;&gt;"FINALIZADo",Tabla2[[#This Row],[ESTADO DE LA AUDIENCIA]]="Programada"),1,0)</f>
        <v>0</v>
      </c>
      <c r="BG330" s="39">
        <f>+IF(AND(Tabla2[[#This Row],[ESTADO DEL PROCESO]]="FINALIZADo",Tabla2[[#This Row],[ESTADO DE LA AUDIENCIA]]=""),1,0)</f>
        <v>0</v>
      </c>
      <c r="BH330" s="39">
        <f>+IF(Tabla2[[#This Row],[TIPO RESUELVE]]="SANCION",1,0)</f>
        <v>1</v>
      </c>
      <c r="BI330" s="39">
        <f>IF(Tabla2[[#This Row],[ESTADO DE LA AUDIENCIA]]="Finalizada",IF(Tabla2[[#This Row],[CONSECUENCIA JURÍDICA]]="MULTA",1,0),0)</f>
        <v>0</v>
      </c>
      <c r="BJ330" s="39">
        <f>IF(Tabla2[[#This Row],[ESTADO DE LA AUDIENCIA]]="Finalizada",IF(IFERROR(SEARCH("INCUMPLIMIENTO",Tabla2[[#This Row],[CONSECUENCIA JURÍDICA]],1),"")=1,1,0),0)</f>
        <v>1</v>
      </c>
      <c r="BK330" s="39">
        <f>IF(Tabla2[[#This Row],[ESTADO DE LA AUDIENCIA]]="Finalizada",IF(Tabla2[[#This Row],[FECHA DE CONSTANCIA DE EJECUTORIA]]="","",IF(IFERROR(SEARCH("Caducidad del Contrato",Tabla2[[#This Row],[CONSECUENCIA JURÍDICA]],1),"")=1,1,0)),0)</f>
        <v>0</v>
      </c>
      <c r="BL330" s="39" t="str">
        <f t="shared" ca="1" si="34"/>
        <v>No_Aplica</v>
      </c>
      <c r="BM330" s="39" t="str">
        <f>Tabla2[[#This Row],[No. CONTRATO]]&amp;Tabla2[[#This Row],[NUMERO DE DOCUMENTO]]&amp;Tabla2[[#This Row],[CONSECUENCIA JURÍDICA]]</f>
        <v>97001112017900469883Incumplimiento Parcial (Cláusula Penal)</v>
      </c>
      <c r="BN330" s="39" t="str">
        <f t="shared" si="35"/>
        <v>Unicos</v>
      </c>
      <c r="BO330" s="39" t="str">
        <f ca="1">IF(Tabla2[[#This Row],[CADUCIDAD]]=1,"In-Habilitado",IF(SUMIFS(BI:BI,BL:BL,"Aplica",F:F,F330,BN:BN,"Unicos")&gt;=5,"In-Habilitado",IF(SUMIFS(BJ:BJ,BL:BL,"Aplica",F:F,F330,BN:BN,"Unicos")&gt;=2,"In-Habilitado",IF(AND(SUMIFS(BI:BI,BL:BL,"Aplica",F:F,F330,BN:BN,"Unicos")&gt;=2,SUMIFS(BJ:BJ,BL:BL,"Aplica",F:F,F330,BN:BN,"Unicos")&gt;=1),"In-Habilitado",""))))</f>
        <v/>
      </c>
      <c r="BP330" s="39">
        <f t="shared" si="36"/>
        <v>0</v>
      </c>
      <c r="BQ330" s="39" t="str">
        <f>IF(N331="","SIN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0" s="39" t="e">
        <f>IF(OR(Tabla2[[#This Row],[ESTADO DE LA AUDIENCIA]]="Programada",Tabla2[[#This Row],[ESTADO DE LA AUDIENCIA]]="Suspendida",Tabla2[[#This Row],[ESTADO DE LA AUDIENCIA]]=""),2025,IF(Tabla2[[#This Row],[FECHA DE CONSTANCIA DE EJECUTORIA]]="",2025,TEXT(Tabla2[[#This Row],[FECHA DE CONSTANCIA DE EJECUTORIA]],"YYYY")*1))</f>
        <v>#VALUE!</v>
      </c>
      <c r="BT330" s="39">
        <f t="shared" si="38"/>
        <v>2019</v>
      </c>
      <c r="BU3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0" s="39" t="str">
        <f>IF(COUNTIF($A$1:A330,A330)&gt;1,"","Unicos")</f>
        <v>Unicos</v>
      </c>
      <c r="BW330" s="44" t="str">
        <f ca="1">IF(Tabla2[[#This Row],[ESTADO DE LA AUDIENCIA]]="Finalizada",IFERROR(IF(TEXT(Tabla2[[#This Row],[FECHA DE CONSTANCIA DE EJECUTORIA]],"dd/mm/yyyy")*1&gt;=CONCATENATE(TEXT(TODAY(),"dd/mm/"),YEAR(TODAY())-3)*1,"Aplica","No Aplica"),"Validar"),"No Aplica")</f>
        <v>Validar</v>
      </c>
    </row>
    <row r="331" spans="1:75" ht="37.5" hidden="1" customHeight="1">
      <c r="A331" s="38">
        <v>316</v>
      </c>
      <c r="B331" s="39" t="s">
        <v>18</v>
      </c>
      <c r="C331" s="39" t="s">
        <v>4</v>
      </c>
      <c r="D331" s="39" t="s">
        <v>1104</v>
      </c>
      <c r="E331" s="39" t="s">
        <v>141</v>
      </c>
      <c r="F331" s="39">
        <v>800070456</v>
      </c>
      <c r="G331" s="39">
        <v>6</v>
      </c>
      <c r="H331" s="39" t="s">
        <v>142</v>
      </c>
      <c r="I331" s="39">
        <v>2016</v>
      </c>
      <c r="J331" s="40">
        <v>1458</v>
      </c>
      <c r="K331" s="39" t="s">
        <v>566</v>
      </c>
      <c r="L331" s="39" t="s">
        <v>144</v>
      </c>
      <c r="M331" s="39" t="s">
        <v>145</v>
      </c>
      <c r="N331" s="46" t="s">
        <v>56</v>
      </c>
      <c r="O331" s="41"/>
      <c r="P331" s="41"/>
      <c r="Q331" s="41"/>
      <c r="R331" s="39" t="s">
        <v>147</v>
      </c>
      <c r="S331" s="41"/>
      <c r="T331" s="39"/>
      <c r="U331" s="39"/>
      <c r="V331" s="41">
        <v>44057</v>
      </c>
      <c r="W331" s="39" t="s">
        <v>690</v>
      </c>
      <c r="X331" s="39" t="s">
        <v>151</v>
      </c>
      <c r="Y331" s="39" t="s">
        <v>152</v>
      </c>
      <c r="Z331" s="39">
        <v>4683</v>
      </c>
      <c r="AA331" s="41">
        <v>43447</v>
      </c>
      <c r="AB331" s="39" t="s">
        <v>198</v>
      </c>
      <c r="AC331" s="41">
        <v>43461</v>
      </c>
      <c r="AD331" s="39">
        <v>220</v>
      </c>
      <c r="AE331" s="41">
        <v>43495</v>
      </c>
      <c r="AF331" s="39" t="s">
        <v>229</v>
      </c>
      <c r="AG331" s="41">
        <v>43518</v>
      </c>
      <c r="AH331" s="41">
        <v>43584</v>
      </c>
      <c r="AI331" s="41"/>
      <c r="AJ331" s="41" t="s">
        <v>153</v>
      </c>
      <c r="AK331" s="39" t="s">
        <v>154</v>
      </c>
      <c r="AL331" s="41"/>
      <c r="AM331" s="42">
        <v>632718</v>
      </c>
      <c r="AN331" s="42"/>
      <c r="AO331" s="41"/>
      <c r="AP331" s="39"/>
      <c r="AQ331" s="39"/>
      <c r="AR331" s="43" t="s">
        <v>153</v>
      </c>
      <c r="AS331" s="43" t="s">
        <v>153</v>
      </c>
      <c r="AT331" s="43" t="s">
        <v>153</v>
      </c>
      <c r="AU331" s="43" t="s">
        <v>153</v>
      </c>
      <c r="AV331" s="43" t="s">
        <v>153</v>
      </c>
      <c r="AW331" s="43" t="s">
        <v>153</v>
      </c>
      <c r="AX331" s="43"/>
      <c r="AY331" s="43"/>
      <c r="AZ331" s="43"/>
      <c r="BA331" s="39">
        <f t="shared" si="32"/>
        <v>1</v>
      </c>
      <c r="BB331" s="39">
        <f t="shared" si="33"/>
        <v>1</v>
      </c>
      <c r="BC331" s="39">
        <f>+IF(Tabla2[[#This Row],[PROCESOS_FINALIZADOS]]=1,0,1)</f>
        <v>0</v>
      </c>
      <c r="BD331" s="39">
        <f>+IF(AND(Tabla2[[#This Row],[ESTADO DEL PROCESO]]&lt;&gt;"FINALIZADo",Tabla2[[#This Row],[ESTADO DE LA AUDIENCIA]]="Suspendida"),1,0)</f>
        <v>0</v>
      </c>
      <c r="BE331" s="39">
        <f>+IF(AND(Tabla2[[#This Row],[ESTADO DEL PROCESO]]&lt;&gt;"FINALIZADO",Tabla2[[#This Row],[ESTADO DE LA AUDIENCIA]]="Finalizada"),1,0)</f>
        <v>0</v>
      </c>
      <c r="BF331" s="39">
        <f>+IF(AND(Tabla2[[#This Row],[ESTADO DEL PROCESO]]&lt;&gt;"FINALIZADo",Tabla2[[#This Row],[ESTADO DE LA AUDIENCIA]]="Programada"),1,0)</f>
        <v>0</v>
      </c>
      <c r="BG331" s="39">
        <f>+IF(AND(Tabla2[[#This Row],[ESTADO DEL PROCESO]]="FINALIZADo",Tabla2[[#This Row],[ESTADO DE LA AUDIENCIA]]=""),1,0)</f>
        <v>0</v>
      </c>
      <c r="BH331" s="39">
        <f>+IF(Tabla2[[#This Row],[TIPO RESUELVE]]="SANCION",1,0)</f>
        <v>1</v>
      </c>
      <c r="BI331" s="39">
        <f>IF(Tabla2[[#This Row],[ESTADO DE LA AUDIENCIA]]="Finalizada",IF(Tabla2[[#This Row],[CONSECUENCIA JURÍDICA]]="MULTA",1,0),0)</f>
        <v>0</v>
      </c>
      <c r="BJ331" s="39">
        <f>IF(Tabla2[[#This Row],[ESTADO DE LA AUDIENCIA]]="Finalizada",IF(IFERROR(SEARCH("INCUMPLIMIENTO",Tabla2[[#This Row],[CONSECUENCIA JURÍDICA]],1),"")=1,1,0),0)</f>
        <v>1</v>
      </c>
      <c r="BK331" s="39">
        <f>IF(Tabla2[[#This Row],[ESTADO DE LA AUDIENCIA]]="Finalizada",IF(Tabla2[[#This Row],[FECHA DE CONSTANCIA DE EJECUTORIA]]="","",IF(IFERROR(SEARCH("Caducidad del Contrato",Tabla2[[#This Row],[CONSECUENCIA JURÍDICA]],1),"")=1,1,0)),0)</f>
        <v>0</v>
      </c>
      <c r="BL331" s="39" t="str">
        <f t="shared" ca="1" si="34"/>
        <v>No_Aplica</v>
      </c>
      <c r="BM331" s="39" t="str">
        <f>Tabla2[[#This Row],[No. CONTRATO]]&amp;Tabla2[[#This Row],[NUMERO DE DOCUMENTO]]&amp;Tabla2[[#This Row],[CONSECUENCIA JURÍDICA]]</f>
        <v>1458800070456Incumplimiento Parcial (Cláusula Penal)</v>
      </c>
      <c r="BN331" s="39" t="str">
        <f t="shared" si="35"/>
        <v>Unicos</v>
      </c>
      <c r="BO331" s="39" t="str">
        <f ca="1">IF(Tabla2[[#This Row],[CADUCIDAD]]=1,"In-Habilitado",IF(SUMIFS(BI:BI,BL:BL,"Aplica",F:F,F331,BN:BN,"Unicos")&gt;=5,"In-Habilitado",IF(SUMIFS(BJ:BJ,BL:BL,"Aplica",F:F,F331,BN:BN,"Unicos")&gt;=2,"In-Habilitado",IF(AND(SUMIFS(BI:BI,BL:BL,"Aplica",F:F,F331,BN:BN,"Unicos")&gt;=2,SUMIFS(BJ:BJ,BL:BL,"Aplica",F:F,F331,BN:BN,"Unicos")&gt;=1),"In-Habilitado",""))))</f>
        <v/>
      </c>
      <c r="BP331" s="39">
        <f t="shared" si="36"/>
        <v>0</v>
      </c>
      <c r="BQ331" s="39" t="str">
        <f>IF(N332="","SIN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1" s="39" t="e">
        <f>IF(OR(Tabla2[[#This Row],[ESTADO DE LA AUDIENCIA]]="Programada",Tabla2[[#This Row],[ESTADO DE LA AUDIENCIA]]="Suspendida",Tabla2[[#This Row],[ESTADO DE LA AUDIENCIA]]=""),2025,IF(Tabla2[[#This Row],[FECHA DE CONSTANCIA DE EJECUTORIA]]="",2025,TEXT(Tabla2[[#This Row],[FECHA DE CONSTANCIA DE EJECUTORIA]],"YYYY")*1))</f>
        <v>#VALUE!</v>
      </c>
      <c r="BT331" s="39">
        <f t="shared" si="38"/>
        <v>2019</v>
      </c>
      <c r="BU3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1" s="39" t="str">
        <f>IF(COUNTIF($A$1:A331,A331)&gt;1,"","Unicos")</f>
        <v>Unicos</v>
      </c>
      <c r="BW331" s="44" t="str">
        <f ca="1">IF(Tabla2[[#This Row],[ESTADO DE LA AUDIENCIA]]="Finalizada",IFERROR(IF(TEXT(Tabla2[[#This Row],[FECHA DE CONSTANCIA DE EJECUTORIA]],"dd/mm/yyyy")*1&gt;=CONCATENATE(TEXT(TODAY(),"dd/mm/"),YEAR(TODAY())-3)*1,"Aplica","No Aplica"),"Validar"),"No Aplica")</f>
        <v>Validar</v>
      </c>
    </row>
    <row r="332" spans="1:75" ht="37.5" hidden="1" customHeight="1">
      <c r="A332" s="38">
        <v>317</v>
      </c>
      <c r="B332" s="39" t="s">
        <v>174</v>
      </c>
      <c r="C332" s="39" t="s">
        <v>4</v>
      </c>
      <c r="D332" s="39" t="s">
        <v>1105</v>
      </c>
      <c r="E332" s="39" t="s">
        <v>141</v>
      </c>
      <c r="F332" s="39">
        <v>900641380</v>
      </c>
      <c r="G332" s="39"/>
      <c r="H332" s="39" t="s">
        <v>142</v>
      </c>
      <c r="I332" s="39">
        <v>2017</v>
      </c>
      <c r="J332" s="40">
        <v>644</v>
      </c>
      <c r="K332" s="39" t="s">
        <v>1106</v>
      </c>
      <c r="L332" s="39" t="s">
        <v>144</v>
      </c>
      <c r="M332" s="39" t="s">
        <v>145</v>
      </c>
      <c r="N332" s="39" t="s">
        <v>56</v>
      </c>
      <c r="O332" s="41"/>
      <c r="P332" s="41"/>
      <c r="Q332" s="41">
        <v>43522</v>
      </c>
      <c r="R332" s="39" t="s">
        <v>147</v>
      </c>
      <c r="S332" s="41"/>
      <c r="T332" s="39"/>
      <c r="U332" s="39" t="s">
        <v>1107</v>
      </c>
      <c r="V332" s="41">
        <v>43524</v>
      </c>
      <c r="W332" s="39" t="s">
        <v>164</v>
      </c>
      <c r="X332" s="39" t="s">
        <v>151</v>
      </c>
      <c r="Y332" s="39" t="s">
        <v>152</v>
      </c>
      <c r="Z332" s="39">
        <v>36</v>
      </c>
      <c r="AA332" s="41">
        <v>43481</v>
      </c>
      <c r="AB332" s="39" t="s">
        <v>198</v>
      </c>
      <c r="AC332" s="41">
        <v>43489</v>
      </c>
      <c r="AD332" s="39">
        <v>399</v>
      </c>
      <c r="AE332" s="41">
        <v>43522</v>
      </c>
      <c r="AF332" s="39" t="s">
        <v>310</v>
      </c>
      <c r="AG332" s="41">
        <v>43524</v>
      </c>
      <c r="AH332" s="41">
        <v>43649</v>
      </c>
      <c r="AI332" s="41">
        <v>43524</v>
      </c>
      <c r="AJ332" s="41" t="s">
        <v>153</v>
      </c>
      <c r="AK332" s="39" t="s">
        <v>198</v>
      </c>
      <c r="AL332" s="41">
        <v>43532</v>
      </c>
      <c r="AM332" s="42">
        <v>4489750</v>
      </c>
      <c r="AN332" s="42">
        <v>4489750</v>
      </c>
      <c r="AO332" s="41">
        <v>43635</v>
      </c>
      <c r="AP332" s="39"/>
      <c r="AQ332" s="39"/>
      <c r="AR332" s="43" t="s">
        <v>153</v>
      </c>
      <c r="AS332" s="43" t="s">
        <v>153</v>
      </c>
      <c r="AT332" s="43" t="s">
        <v>153</v>
      </c>
      <c r="AU332" s="43" t="s">
        <v>153</v>
      </c>
      <c r="AV332" s="43" t="s">
        <v>153</v>
      </c>
      <c r="AW332" s="43" t="s">
        <v>153</v>
      </c>
      <c r="AX332" s="43"/>
      <c r="AY332" s="43"/>
      <c r="AZ332" s="43"/>
      <c r="BA332" s="39">
        <f t="shared" si="32"/>
        <v>1</v>
      </c>
      <c r="BB332" s="39">
        <f t="shared" si="33"/>
        <v>1</v>
      </c>
      <c r="BC332" s="39">
        <f>+IF(Tabla2[[#This Row],[PROCESOS_FINALIZADOS]]=1,0,1)</f>
        <v>0</v>
      </c>
      <c r="BD332" s="39">
        <f>+IF(AND(Tabla2[[#This Row],[ESTADO DEL PROCESO]]&lt;&gt;"FINALIZADo",Tabla2[[#This Row],[ESTADO DE LA AUDIENCIA]]="Suspendida"),1,0)</f>
        <v>0</v>
      </c>
      <c r="BE332" s="39">
        <f>+IF(AND(Tabla2[[#This Row],[ESTADO DEL PROCESO]]&lt;&gt;"FINALIZADO",Tabla2[[#This Row],[ESTADO DE LA AUDIENCIA]]="Finalizada"),1,0)</f>
        <v>0</v>
      </c>
      <c r="BF332" s="39">
        <f>+IF(AND(Tabla2[[#This Row],[ESTADO DEL PROCESO]]&lt;&gt;"FINALIZADo",Tabla2[[#This Row],[ESTADO DE LA AUDIENCIA]]="Programada"),1,0)</f>
        <v>0</v>
      </c>
      <c r="BG332" s="39">
        <f>+IF(AND(Tabla2[[#This Row],[ESTADO DEL PROCESO]]="FINALIZADo",Tabla2[[#This Row],[ESTADO DE LA AUDIENCIA]]=""),1,0)</f>
        <v>0</v>
      </c>
      <c r="BH332" s="39">
        <f>+IF(Tabla2[[#This Row],[TIPO RESUELVE]]="SANCION",1,0)</f>
        <v>1</v>
      </c>
      <c r="BI332" s="39">
        <f>IF(Tabla2[[#This Row],[ESTADO DE LA AUDIENCIA]]="Finalizada",IF(Tabla2[[#This Row],[CONSECUENCIA JURÍDICA]]="MULTA",1,0),0)</f>
        <v>0</v>
      </c>
      <c r="BJ332" s="39">
        <f>IF(Tabla2[[#This Row],[ESTADO DE LA AUDIENCIA]]="Finalizada",IF(IFERROR(SEARCH("INCUMPLIMIENTO",Tabla2[[#This Row],[CONSECUENCIA JURÍDICA]],1),"")=1,1,0),0)</f>
        <v>1</v>
      </c>
      <c r="BK332" s="39">
        <f>IF(Tabla2[[#This Row],[ESTADO DE LA AUDIENCIA]]="Finalizada",IF(Tabla2[[#This Row],[FECHA DE CONSTANCIA DE EJECUTORIA]]="","",IF(IFERROR(SEARCH("Caducidad del Contrato",Tabla2[[#This Row],[CONSECUENCIA JURÍDICA]],1),"")=1,1,0)),0)</f>
        <v>0</v>
      </c>
      <c r="BL332" s="39" t="str">
        <f t="shared" ca="1" si="34"/>
        <v>No_Aplica</v>
      </c>
      <c r="BM332" s="39" t="str">
        <f>Tabla2[[#This Row],[No. CONTRATO]]&amp;Tabla2[[#This Row],[NUMERO DE DOCUMENTO]]&amp;Tabla2[[#This Row],[CONSECUENCIA JURÍDICA]]</f>
        <v>644900641380Incumplimiento Parcial (Cláusula Penal)</v>
      </c>
      <c r="BN332" s="39" t="str">
        <f t="shared" si="35"/>
        <v>Unicos</v>
      </c>
      <c r="BO332" s="39" t="str">
        <f ca="1">IF(Tabla2[[#This Row],[CADUCIDAD]]=1,"In-Habilitado",IF(SUMIFS(BI:BI,BL:BL,"Aplica",F:F,F332,BN:BN,"Unicos")&gt;=5,"In-Habilitado",IF(SUMIFS(BJ:BJ,BL:BL,"Aplica",F:F,F332,BN:BN,"Unicos")&gt;=2,"In-Habilitado",IF(AND(SUMIFS(BI:BI,BL:BL,"Aplica",F:F,F332,BN:BN,"Unicos")&gt;=2,SUMIFS(BJ:BJ,BL:BL,"Aplica",F:F,F332,BN:BN,"Unicos")&gt;=1),"In-Habilitado",""))))</f>
        <v/>
      </c>
      <c r="BP332" s="39">
        <f t="shared" si="36"/>
        <v>0</v>
      </c>
      <c r="BQ332" s="39" t="str">
        <f>IF(N333="","SIN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2" s="39" t="e">
        <f>IF(OR(Tabla2[[#This Row],[ESTADO DE LA AUDIENCIA]]="Programada",Tabla2[[#This Row],[ESTADO DE LA AUDIENCIA]]="Suspendida",Tabla2[[#This Row],[ESTADO DE LA AUDIENCIA]]=""),2025,IF(Tabla2[[#This Row],[FECHA DE CONSTANCIA DE EJECUTORIA]]="",2025,TEXT(Tabla2[[#This Row],[FECHA DE CONSTANCIA DE EJECUTORIA]],"YYYY")*1))</f>
        <v>#VALUE!</v>
      </c>
      <c r="BT332" s="39">
        <f t="shared" si="38"/>
        <v>2019</v>
      </c>
      <c r="BU3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2" s="39" t="str">
        <f>IF(COUNTIF($A$1:A332,A332)&gt;1,"","Unicos")</f>
        <v>Unicos</v>
      </c>
      <c r="BW332" s="44" t="str">
        <f ca="1">IF(Tabla2[[#This Row],[ESTADO DE LA AUDIENCIA]]="Finalizada",IFERROR(IF(TEXT(Tabla2[[#This Row],[FECHA DE CONSTANCIA DE EJECUTORIA]],"dd/mm/yyyy")*1&gt;=CONCATENATE(TEXT(TODAY(),"dd/mm/"),YEAR(TODAY())-3)*1,"Aplica","No Aplica"),"Validar"),"No Aplica")</f>
        <v>Validar</v>
      </c>
    </row>
    <row r="333" spans="1:75" ht="37.5" hidden="1" customHeight="1">
      <c r="A333" s="38">
        <v>318</v>
      </c>
      <c r="B333" s="39" t="s">
        <v>383</v>
      </c>
      <c r="C333" s="39" t="s">
        <v>4</v>
      </c>
      <c r="D333" s="39" t="s">
        <v>563</v>
      </c>
      <c r="E333" s="39" t="s">
        <v>141</v>
      </c>
      <c r="F333" s="39">
        <v>860005068</v>
      </c>
      <c r="G333" s="39">
        <v>3</v>
      </c>
      <c r="H333" s="39" t="s">
        <v>142</v>
      </c>
      <c r="I333" s="39">
        <v>2017</v>
      </c>
      <c r="J333" s="40">
        <v>510</v>
      </c>
      <c r="K333" s="39" t="s">
        <v>1108</v>
      </c>
      <c r="L333" s="39" t="s">
        <v>169</v>
      </c>
      <c r="M333" s="39" t="s">
        <v>145</v>
      </c>
      <c r="N333" s="39" t="s">
        <v>1109</v>
      </c>
      <c r="O333" s="41">
        <v>43531</v>
      </c>
      <c r="P333" s="41">
        <v>43536</v>
      </c>
      <c r="Q333" s="41">
        <v>43546</v>
      </c>
      <c r="R333" s="39" t="s">
        <v>147</v>
      </c>
      <c r="S333" s="41"/>
      <c r="T333" s="39" t="s">
        <v>1004</v>
      </c>
      <c r="U333" s="39" t="s">
        <v>758</v>
      </c>
      <c r="V333" s="41">
        <v>43550</v>
      </c>
      <c r="W333" s="39" t="s">
        <v>285</v>
      </c>
      <c r="X333" s="39" t="s">
        <v>151</v>
      </c>
      <c r="Y333" s="39" t="s">
        <v>152</v>
      </c>
      <c r="Z333" s="39">
        <v>674</v>
      </c>
      <c r="AA333" s="41">
        <v>43536</v>
      </c>
      <c r="AB333" s="39" t="s">
        <v>198</v>
      </c>
      <c r="AC333" s="41">
        <v>43174</v>
      </c>
      <c r="AD333" s="39">
        <v>797</v>
      </c>
      <c r="AE333" s="41">
        <v>43546</v>
      </c>
      <c r="AF333" s="39" t="s">
        <v>229</v>
      </c>
      <c r="AG333" s="41">
        <v>43550</v>
      </c>
      <c r="AH333" s="41"/>
      <c r="AI333" s="41">
        <v>43551</v>
      </c>
      <c r="AJ333" s="41" t="s">
        <v>153</v>
      </c>
      <c r="AK333" s="39" t="s">
        <v>198</v>
      </c>
      <c r="AL333" s="41">
        <v>43551</v>
      </c>
      <c r="AM333" s="42">
        <v>6715672</v>
      </c>
      <c r="AN333" s="42"/>
      <c r="AO333" s="41"/>
      <c r="AP333" s="39"/>
      <c r="AQ333" s="39"/>
      <c r="AR333" s="43" t="s">
        <v>153</v>
      </c>
      <c r="AS333" s="43" t="s">
        <v>153</v>
      </c>
      <c r="AT333" s="43" t="s">
        <v>153</v>
      </c>
      <c r="AU333" s="43" t="s">
        <v>153</v>
      </c>
      <c r="AV333" s="43" t="s">
        <v>153</v>
      </c>
      <c r="AW333" s="43" t="s">
        <v>153</v>
      </c>
      <c r="AX333" s="43"/>
      <c r="AY333" s="43"/>
      <c r="AZ333" s="43"/>
      <c r="BA333" s="39">
        <f t="shared" si="32"/>
        <v>1</v>
      </c>
      <c r="BB333" s="39">
        <f t="shared" si="33"/>
        <v>1</v>
      </c>
      <c r="BC333" s="39">
        <f>+IF(Tabla2[[#This Row],[PROCESOS_FINALIZADOS]]=1,0,1)</f>
        <v>0</v>
      </c>
      <c r="BD333" s="39">
        <f>+IF(AND(Tabla2[[#This Row],[ESTADO DEL PROCESO]]&lt;&gt;"FINALIZADo",Tabla2[[#This Row],[ESTADO DE LA AUDIENCIA]]="Suspendida"),1,0)</f>
        <v>0</v>
      </c>
      <c r="BE333" s="39">
        <f>+IF(AND(Tabla2[[#This Row],[ESTADO DEL PROCESO]]&lt;&gt;"FINALIZADO",Tabla2[[#This Row],[ESTADO DE LA AUDIENCIA]]="Finalizada"),1,0)</f>
        <v>0</v>
      </c>
      <c r="BF333" s="39">
        <f>+IF(AND(Tabla2[[#This Row],[ESTADO DEL PROCESO]]&lt;&gt;"FINALIZADo",Tabla2[[#This Row],[ESTADO DE LA AUDIENCIA]]="Programada"),1,0)</f>
        <v>0</v>
      </c>
      <c r="BG333" s="39">
        <f>+IF(AND(Tabla2[[#This Row],[ESTADO DEL PROCESO]]="FINALIZADo",Tabla2[[#This Row],[ESTADO DE LA AUDIENCIA]]=""),1,0)</f>
        <v>0</v>
      </c>
      <c r="BH333" s="39">
        <f>+IF(Tabla2[[#This Row],[TIPO RESUELVE]]="SANCION",1,0)</f>
        <v>1</v>
      </c>
      <c r="BI333" s="39">
        <f>IF(Tabla2[[#This Row],[ESTADO DE LA AUDIENCIA]]="Finalizada",IF(Tabla2[[#This Row],[CONSECUENCIA JURÍDICA]]="MULTA",1,0),0)</f>
        <v>0</v>
      </c>
      <c r="BJ333" s="39">
        <f>IF(Tabla2[[#This Row],[ESTADO DE LA AUDIENCIA]]="Finalizada",IF(IFERROR(SEARCH("INCUMPLIMIENTO",Tabla2[[#This Row],[CONSECUENCIA JURÍDICA]],1),"")=1,1,0),0)</f>
        <v>1</v>
      </c>
      <c r="BK333" s="39">
        <f>IF(Tabla2[[#This Row],[ESTADO DE LA AUDIENCIA]]="Finalizada",IF(Tabla2[[#This Row],[FECHA DE CONSTANCIA DE EJECUTORIA]]="","",IF(IFERROR(SEARCH("Caducidad del Contrato",Tabla2[[#This Row],[CONSECUENCIA JURÍDICA]],1),"")=1,1,0)),0)</f>
        <v>0</v>
      </c>
      <c r="BL333" s="39" t="str">
        <f t="shared" ca="1" si="34"/>
        <v>No_Aplica</v>
      </c>
      <c r="BM333" s="39" t="str">
        <f>Tabla2[[#This Row],[No. CONTRATO]]&amp;Tabla2[[#This Row],[NUMERO DE DOCUMENTO]]&amp;Tabla2[[#This Row],[CONSECUENCIA JURÍDICA]]</f>
        <v>510860005068Incumplimiento Parcial (Cláusula Penal)</v>
      </c>
      <c r="BN333" s="39" t="str">
        <f t="shared" si="35"/>
        <v>Unicos</v>
      </c>
      <c r="BO333" s="39" t="str">
        <f ca="1">IF(Tabla2[[#This Row],[CADUCIDAD]]=1,"In-Habilitado",IF(SUMIFS(BI:BI,BL:BL,"Aplica",F:F,F333,BN:BN,"Unicos")&gt;=5,"In-Habilitado",IF(SUMIFS(BJ:BJ,BL:BL,"Aplica",F:F,F333,BN:BN,"Unicos")&gt;=2,"In-Habilitado",IF(AND(SUMIFS(BI:BI,BL:BL,"Aplica",F:F,F333,BN:BN,"Unicos")&gt;=2,SUMIFS(BJ:BJ,BL:BL,"Aplica",F:F,F333,BN:BN,"Unicos")&gt;=1),"In-Habilitado",""))))</f>
        <v/>
      </c>
      <c r="BP333" s="39">
        <f t="shared" si="36"/>
        <v>0</v>
      </c>
      <c r="BQ333" s="39" t="str">
        <f>IF(N334="","SIN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3" s="39" t="e">
        <f>IF(OR(Tabla2[[#This Row],[ESTADO DE LA AUDIENCIA]]="Programada",Tabla2[[#This Row],[ESTADO DE LA AUDIENCIA]]="Suspendida",Tabla2[[#This Row],[ESTADO DE LA AUDIENCIA]]=""),2025,IF(Tabla2[[#This Row],[FECHA DE CONSTANCIA DE EJECUTORIA]]="",2025,TEXT(Tabla2[[#This Row],[FECHA DE CONSTANCIA DE EJECUTORIA]],"YYYY")*1))</f>
        <v>#VALUE!</v>
      </c>
      <c r="BT333" s="39">
        <f t="shared" si="38"/>
        <v>2019</v>
      </c>
      <c r="BU3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3" s="39" t="str">
        <f>IF(COUNTIF($A$1:A333,A333)&gt;1,"","Unicos")</f>
        <v>Unicos</v>
      </c>
      <c r="BW333" s="44" t="str">
        <f ca="1">IF(Tabla2[[#This Row],[ESTADO DE LA AUDIENCIA]]="Finalizada",IFERROR(IF(TEXT(Tabla2[[#This Row],[FECHA DE CONSTANCIA DE EJECUTORIA]],"dd/mm/yyyy")*1&gt;=CONCATENATE(TEXT(TODAY(),"dd/mm/"),YEAR(TODAY())-3)*1,"Aplica","No Aplica"),"Validar"),"No Aplica")</f>
        <v>Validar</v>
      </c>
    </row>
    <row r="334" spans="1:75" ht="37.5" hidden="1" customHeight="1">
      <c r="A334" s="38">
        <v>319</v>
      </c>
      <c r="B334" s="39" t="s">
        <v>22</v>
      </c>
      <c r="C334" s="39" t="s">
        <v>4</v>
      </c>
      <c r="D334" s="39" t="s">
        <v>807</v>
      </c>
      <c r="E334" s="39" t="s">
        <v>141</v>
      </c>
      <c r="F334" s="39">
        <v>900561273</v>
      </c>
      <c r="G334" s="39">
        <v>5</v>
      </c>
      <c r="H334" s="39" t="s">
        <v>142</v>
      </c>
      <c r="I334" s="39">
        <v>2016</v>
      </c>
      <c r="J334" s="51">
        <v>86</v>
      </c>
      <c r="K334" s="39" t="s">
        <v>1110</v>
      </c>
      <c r="L334" s="39" t="s">
        <v>144</v>
      </c>
      <c r="M334" s="39" t="s">
        <v>145</v>
      </c>
      <c r="N334" s="39" t="s">
        <v>1111</v>
      </c>
      <c r="O334" s="41">
        <v>43441</v>
      </c>
      <c r="P334" s="41">
        <v>43451</v>
      </c>
      <c r="Q334" s="41">
        <v>43508</v>
      </c>
      <c r="R334" s="39" t="s">
        <v>147</v>
      </c>
      <c r="S334" s="41"/>
      <c r="T334" s="39" t="s">
        <v>234</v>
      </c>
      <c r="U334" s="39" t="s">
        <v>684</v>
      </c>
      <c r="V334" s="41">
        <v>43508</v>
      </c>
      <c r="W334" s="39" t="s">
        <v>164</v>
      </c>
      <c r="X334" s="39" t="s">
        <v>151</v>
      </c>
      <c r="Y334" s="39" t="s">
        <v>152</v>
      </c>
      <c r="Z334" s="39">
        <v>97</v>
      </c>
      <c r="AA334" s="41">
        <v>43500</v>
      </c>
      <c r="AB334" s="39" t="s">
        <v>198</v>
      </c>
      <c r="AC334" s="41">
        <v>43523</v>
      </c>
      <c r="AD334" s="39">
        <v>628</v>
      </c>
      <c r="AE334" s="41">
        <v>43546</v>
      </c>
      <c r="AF334" s="39" t="s">
        <v>229</v>
      </c>
      <c r="AG334" s="41">
        <v>43557</v>
      </c>
      <c r="AH334" s="41"/>
      <c r="AI334" s="41">
        <v>43514</v>
      </c>
      <c r="AJ334" s="41" t="s">
        <v>153</v>
      </c>
      <c r="AK334" s="39" t="s">
        <v>154</v>
      </c>
      <c r="AL334" s="41"/>
      <c r="AM334" s="42">
        <v>33487610</v>
      </c>
      <c r="AN334" s="42">
        <v>33487610</v>
      </c>
      <c r="AO334" s="41">
        <v>43530</v>
      </c>
      <c r="AP334" s="39"/>
      <c r="AQ334" s="39"/>
      <c r="AR334" s="43" t="s">
        <v>153</v>
      </c>
      <c r="AS334" s="43" t="s">
        <v>153</v>
      </c>
      <c r="AT334" s="43" t="s">
        <v>153</v>
      </c>
      <c r="AU334" s="43" t="s">
        <v>153</v>
      </c>
      <c r="AV334" s="43" t="s">
        <v>153</v>
      </c>
      <c r="AW334" s="43" t="s">
        <v>153</v>
      </c>
      <c r="AX334" s="43"/>
      <c r="AY334" s="43"/>
      <c r="AZ334" s="43"/>
      <c r="BA334" s="39">
        <f t="shared" si="32"/>
        <v>1</v>
      </c>
      <c r="BB334" s="39">
        <f t="shared" si="33"/>
        <v>1</v>
      </c>
      <c r="BC334" s="39">
        <f>+IF(Tabla2[[#This Row],[PROCESOS_FINALIZADOS]]=1,0,1)</f>
        <v>0</v>
      </c>
      <c r="BD334" s="39">
        <f>+IF(AND(Tabla2[[#This Row],[ESTADO DEL PROCESO]]&lt;&gt;"FINALIZADo",Tabla2[[#This Row],[ESTADO DE LA AUDIENCIA]]="Suspendida"),1,0)</f>
        <v>0</v>
      </c>
      <c r="BE334" s="39">
        <f>+IF(AND(Tabla2[[#This Row],[ESTADO DEL PROCESO]]&lt;&gt;"FINALIZADO",Tabla2[[#This Row],[ESTADO DE LA AUDIENCIA]]="Finalizada"),1,0)</f>
        <v>0</v>
      </c>
      <c r="BF334" s="39">
        <f>+IF(AND(Tabla2[[#This Row],[ESTADO DEL PROCESO]]&lt;&gt;"FINALIZADo",Tabla2[[#This Row],[ESTADO DE LA AUDIENCIA]]="Programada"),1,0)</f>
        <v>0</v>
      </c>
      <c r="BG334" s="39">
        <f>+IF(AND(Tabla2[[#This Row],[ESTADO DEL PROCESO]]="FINALIZADo",Tabla2[[#This Row],[ESTADO DE LA AUDIENCIA]]=""),1,0)</f>
        <v>0</v>
      </c>
      <c r="BH334" s="39">
        <f>+IF(Tabla2[[#This Row],[TIPO RESUELVE]]="SANCION",1,0)</f>
        <v>1</v>
      </c>
      <c r="BI334" s="39">
        <f>IF(Tabla2[[#This Row],[ESTADO DE LA AUDIENCIA]]="Finalizada",IF(Tabla2[[#This Row],[CONSECUENCIA JURÍDICA]]="MULTA",1,0),0)</f>
        <v>0</v>
      </c>
      <c r="BJ334" s="39">
        <f>IF(Tabla2[[#This Row],[ESTADO DE LA AUDIENCIA]]="Finalizada",IF(IFERROR(SEARCH("INCUMPLIMIENTO",Tabla2[[#This Row],[CONSECUENCIA JURÍDICA]],1),"")=1,1,0),0)</f>
        <v>1</v>
      </c>
      <c r="BK334" s="39">
        <f>IF(Tabla2[[#This Row],[ESTADO DE LA AUDIENCIA]]="Finalizada",IF(Tabla2[[#This Row],[FECHA DE CONSTANCIA DE EJECUTORIA]]="","",IF(IFERROR(SEARCH("Caducidad del Contrato",Tabla2[[#This Row],[CONSECUENCIA JURÍDICA]],1),"")=1,1,0)),0)</f>
        <v>0</v>
      </c>
      <c r="BL334" s="39" t="str">
        <f t="shared" ca="1" si="34"/>
        <v>No_Aplica</v>
      </c>
      <c r="BM334" s="39" t="str">
        <f>Tabla2[[#This Row],[No. CONTRATO]]&amp;Tabla2[[#This Row],[NUMERO DE DOCUMENTO]]&amp;Tabla2[[#This Row],[CONSECUENCIA JURÍDICA]]</f>
        <v>86900561273Incumplimiento Parcial (Cláusula Penal)</v>
      </c>
      <c r="BN334" s="39" t="str">
        <f t="shared" si="35"/>
        <v>Unicos</v>
      </c>
      <c r="BO334" s="39" t="str">
        <f ca="1">IF(Tabla2[[#This Row],[CADUCIDAD]]=1,"In-Habilitado",IF(SUMIFS(BI:BI,BL:BL,"Aplica",F:F,F334,BN:BN,"Unicos")&gt;=5,"In-Habilitado",IF(SUMIFS(BJ:BJ,BL:BL,"Aplica",F:F,F334,BN:BN,"Unicos")&gt;=2,"In-Habilitado",IF(AND(SUMIFS(BI:BI,BL:BL,"Aplica",F:F,F334,BN:BN,"Unicos")&gt;=2,SUMIFS(BJ:BJ,BL:BL,"Aplica",F:F,F334,BN:BN,"Unicos")&gt;=1),"In-Habilitado",""))))</f>
        <v/>
      </c>
      <c r="BP334" s="39">
        <f t="shared" si="36"/>
        <v>0</v>
      </c>
      <c r="BQ334" s="39" t="str">
        <f>IF(N335="","SIN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4" s="39" t="e">
        <f>IF(OR(Tabla2[[#This Row],[ESTADO DE LA AUDIENCIA]]="Programada",Tabla2[[#This Row],[ESTADO DE LA AUDIENCIA]]="Suspendida",Tabla2[[#This Row],[ESTADO DE LA AUDIENCIA]]=""),2025,IF(Tabla2[[#This Row],[FECHA DE CONSTANCIA DE EJECUTORIA]]="",2025,TEXT(Tabla2[[#This Row],[FECHA DE CONSTANCIA DE EJECUTORIA]],"YYYY")*1))</f>
        <v>#VALUE!</v>
      </c>
      <c r="BT334" s="39">
        <f t="shared" si="38"/>
        <v>2019</v>
      </c>
      <c r="BU3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4" s="39" t="str">
        <f>IF(COUNTIF($A$1:A334,A334)&gt;1,"","Unicos")</f>
        <v>Unicos</v>
      </c>
      <c r="BW334" s="44" t="str">
        <f ca="1">IF(Tabla2[[#This Row],[ESTADO DE LA AUDIENCIA]]="Finalizada",IFERROR(IF(TEXT(Tabla2[[#This Row],[FECHA DE CONSTANCIA DE EJECUTORIA]],"dd/mm/yyyy")*1&gt;=CONCATENATE(TEXT(TODAY(),"dd/mm/"),YEAR(TODAY())-3)*1,"Aplica","No Aplica"),"Validar"),"No Aplica")</f>
        <v>Validar</v>
      </c>
    </row>
    <row r="335" spans="1:75" ht="37.5" hidden="1" customHeight="1">
      <c r="A335" s="38">
        <v>320</v>
      </c>
      <c r="B335" s="39" t="s">
        <v>652</v>
      </c>
      <c r="C335" s="39" t="s">
        <v>4</v>
      </c>
      <c r="D335" s="39" t="s">
        <v>1112</v>
      </c>
      <c r="E335" s="39" t="s">
        <v>141</v>
      </c>
      <c r="F335" s="39">
        <v>832000452</v>
      </c>
      <c r="G335" s="39"/>
      <c r="H335" s="39" t="s">
        <v>142</v>
      </c>
      <c r="I335" s="39">
        <v>2016</v>
      </c>
      <c r="J335" s="40">
        <v>975</v>
      </c>
      <c r="K335" s="39" t="s">
        <v>1033</v>
      </c>
      <c r="L335" s="39" t="s">
        <v>144</v>
      </c>
      <c r="M335" s="39" t="s">
        <v>145</v>
      </c>
      <c r="N335" s="46" t="s">
        <v>56</v>
      </c>
      <c r="O335" s="41"/>
      <c r="P335" s="41"/>
      <c r="Q335" s="41"/>
      <c r="R335" s="39" t="s">
        <v>147</v>
      </c>
      <c r="S335" s="41"/>
      <c r="T335" s="39"/>
      <c r="U335" s="39"/>
      <c r="V335" s="41"/>
      <c r="W335" s="39" t="s">
        <v>285</v>
      </c>
      <c r="X335" s="39" t="s">
        <v>151</v>
      </c>
      <c r="Y335" s="39" t="s">
        <v>152</v>
      </c>
      <c r="Z335" s="39">
        <v>3327</v>
      </c>
      <c r="AA335" s="41">
        <v>43581</v>
      </c>
      <c r="AB335" s="39" t="s">
        <v>154</v>
      </c>
      <c r="AC335" s="41"/>
      <c r="AD335" s="39"/>
      <c r="AE335" s="41"/>
      <c r="AF335" s="39"/>
      <c r="AG335" s="41">
        <v>43584</v>
      </c>
      <c r="AH335" s="41">
        <v>43770</v>
      </c>
      <c r="AI335" s="41">
        <v>43587</v>
      </c>
      <c r="AJ335" s="41" t="s">
        <v>153</v>
      </c>
      <c r="AK335" s="39" t="s">
        <v>198</v>
      </c>
      <c r="AL335" s="41">
        <v>43590</v>
      </c>
      <c r="AM335" s="42">
        <v>2803248</v>
      </c>
      <c r="AN335" s="42"/>
      <c r="AO335" s="41"/>
      <c r="AP335" s="39"/>
      <c r="AQ335" s="39"/>
      <c r="AR335" s="43" t="s">
        <v>153</v>
      </c>
      <c r="AS335" s="43" t="s">
        <v>153</v>
      </c>
      <c r="AT335" s="43" t="s">
        <v>153</v>
      </c>
      <c r="AU335" s="43" t="s">
        <v>153</v>
      </c>
      <c r="AV335" s="43" t="s">
        <v>153</v>
      </c>
      <c r="AW335" s="43" t="s">
        <v>153</v>
      </c>
      <c r="AX335" s="43"/>
      <c r="AY335" s="43"/>
      <c r="AZ335" s="43"/>
      <c r="BA335" s="39">
        <f t="shared" si="32"/>
        <v>1</v>
      </c>
      <c r="BB335" s="39">
        <f t="shared" si="33"/>
        <v>1</v>
      </c>
      <c r="BC335" s="39">
        <f>+IF(Tabla2[[#This Row],[PROCESOS_FINALIZADOS]]=1,0,1)</f>
        <v>0</v>
      </c>
      <c r="BD335" s="39">
        <f>+IF(AND(Tabla2[[#This Row],[ESTADO DEL PROCESO]]&lt;&gt;"FINALIZADo",Tabla2[[#This Row],[ESTADO DE LA AUDIENCIA]]="Suspendida"),1,0)</f>
        <v>0</v>
      </c>
      <c r="BE335" s="39">
        <f>+IF(AND(Tabla2[[#This Row],[ESTADO DEL PROCESO]]&lt;&gt;"FINALIZADO",Tabla2[[#This Row],[ESTADO DE LA AUDIENCIA]]="Finalizada"),1,0)</f>
        <v>0</v>
      </c>
      <c r="BF335" s="39">
        <f>+IF(AND(Tabla2[[#This Row],[ESTADO DEL PROCESO]]&lt;&gt;"FINALIZADo",Tabla2[[#This Row],[ESTADO DE LA AUDIENCIA]]="Programada"),1,0)</f>
        <v>0</v>
      </c>
      <c r="BG335" s="39">
        <f>+IF(AND(Tabla2[[#This Row],[ESTADO DEL PROCESO]]="FINALIZADo",Tabla2[[#This Row],[ESTADO DE LA AUDIENCIA]]=""),1,0)</f>
        <v>0</v>
      </c>
      <c r="BH335" s="39">
        <f>+IF(Tabla2[[#This Row],[TIPO RESUELVE]]="SANCION",1,0)</f>
        <v>1</v>
      </c>
      <c r="BI335" s="39">
        <f>IF(Tabla2[[#This Row],[ESTADO DE LA AUDIENCIA]]="Finalizada",IF(Tabla2[[#This Row],[CONSECUENCIA JURÍDICA]]="MULTA",1,0),0)</f>
        <v>0</v>
      </c>
      <c r="BJ335" s="39">
        <f>IF(Tabla2[[#This Row],[ESTADO DE LA AUDIENCIA]]="Finalizada",IF(IFERROR(SEARCH("INCUMPLIMIENTO",Tabla2[[#This Row],[CONSECUENCIA JURÍDICA]],1),"")=1,1,0),0)</f>
        <v>1</v>
      </c>
      <c r="BK335" s="39">
        <f>IF(Tabla2[[#This Row],[ESTADO DE LA AUDIENCIA]]="Finalizada",IF(Tabla2[[#This Row],[FECHA DE CONSTANCIA DE EJECUTORIA]]="","",IF(IFERROR(SEARCH("Caducidad del Contrato",Tabla2[[#This Row],[CONSECUENCIA JURÍDICA]],1),"")=1,1,0)),0)</f>
        <v>0</v>
      </c>
      <c r="BL335" s="39" t="str">
        <f t="shared" ca="1" si="34"/>
        <v>No_Aplica</v>
      </c>
      <c r="BM335" s="39" t="str">
        <f>Tabla2[[#This Row],[No. CONTRATO]]&amp;Tabla2[[#This Row],[NUMERO DE DOCUMENTO]]&amp;Tabla2[[#This Row],[CONSECUENCIA JURÍDICA]]</f>
        <v>975832000452Incumplimiento Parcial (Cláusula Penal)</v>
      </c>
      <c r="BN335" s="39" t="str">
        <f t="shared" si="35"/>
        <v>Unicos</v>
      </c>
      <c r="BO335" s="39" t="str">
        <f ca="1">IF(Tabla2[[#This Row],[CADUCIDAD]]=1,"In-Habilitado",IF(SUMIFS(BI:BI,BL:BL,"Aplica",F:F,F335,BN:BN,"Unicos")&gt;=5,"In-Habilitado",IF(SUMIFS(BJ:BJ,BL:BL,"Aplica",F:F,F335,BN:BN,"Unicos")&gt;=2,"In-Habilitado",IF(AND(SUMIFS(BI:BI,BL:BL,"Aplica",F:F,F335,BN:BN,"Unicos")&gt;=2,SUMIFS(BJ:BJ,BL:BL,"Aplica",F:F,F335,BN:BN,"Unicos")&gt;=1),"In-Habilitado",""))))</f>
        <v/>
      </c>
      <c r="BP335" s="39">
        <f t="shared" si="36"/>
        <v>0</v>
      </c>
      <c r="BQ335" s="39" t="str">
        <f>IF(N336="","SIN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5" s="39" t="e">
        <f>IF(OR(Tabla2[[#This Row],[ESTADO DE LA AUDIENCIA]]="Programada",Tabla2[[#This Row],[ESTADO DE LA AUDIENCIA]]="Suspendida",Tabla2[[#This Row],[ESTADO DE LA AUDIENCIA]]=""),2025,IF(Tabla2[[#This Row],[FECHA DE CONSTANCIA DE EJECUTORIA]]="",2025,TEXT(Tabla2[[#This Row],[FECHA DE CONSTANCIA DE EJECUTORIA]],"YYYY")*1))</f>
        <v>#VALUE!</v>
      </c>
      <c r="BT335" s="39">
        <f t="shared" si="38"/>
        <v>2019</v>
      </c>
      <c r="BU3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5" s="39" t="str">
        <f>IF(COUNTIF($A$1:A335,A335)&gt;1,"","Unicos")</f>
        <v>Unicos</v>
      </c>
      <c r="BW335" s="44" t="str">
        <f ca="1">IF(Tabla2[[#This Row],[ESTADO DE LA AUDIENCIA]]="Finalizada",IFERROR(IF(TEXT(Tabla2[[#This Row],[FECHA DE CONSTANCIA DE EJECUTORIA]],"dd/mm/yyyy")*1&gt;=CONCATENATE(TEXT(TODAY(),"dd/mm/"),YEAR(TODAY())-3)*1,"Aplica","No Aplica"),"Validar"),"No Aplica")</f>
        <v>Validar</v>
      </c>
    </row>
    <row r="336" spans="1:75" ht="37.5" hidden="1" customHeight="1">
      <c r="A336" s="38">
        <v>321</v>
      </c>
      <c r="B336" s="39" t="s">
        <v>18</v>
      </c>
      <c r="C336" s="39" t="s">
        <v>4</v>
      </c>
      <c r="D336" s="39" t="s">
        <v>1113</v>
      </c>
      <c r="E336" s="39" t="s">
        <v>141</v>
      </c>
      <c r="F336" s="39">
        <v>901017889</v>
      </c>
      <c r="G336" s="39">
        <v>3</v>
      </c>
      <c r="H336" s="39" t="s">
        <v>142</v>
      </c>
      <c r="I336" s="39">
        <v>2016</v>
      </c>
      <c r="J336" s="39">
        <v>1643</v>
      </c>
      <c r="K336" s="39" t="s">
        <v>566</v>
      </c>
      <c r="L336" s="39" t="s">
        <v>144</v>
      </c>
      <c r="M336" s="39" t="s">
        <v>145</v>
      </c>
      <c r="N336" s="39" t="s">
        <v>56</v>
      </c>
      <c r="O336" s="41"/>
      <c r="P336" s="41"/>
      <c r="Q336" s="41"/>
      <c r="R336" s="39" t="s">
        <v>147</v>
      </c>
      <c r="S336" s="41"/>
      <c r="T336" s="39"/>
      <c r="U336" s="39"/>
      <c r="V336" s="41">
        <v>44056</v>
      </c>
      <c r="W336" s="39" t="s">
        <v>164</v>
      </c>
      <c r="X336" s="39" t="s">
        <v>165</v>
      </c>
      <c r="Y336" s="39" t="s">
        <v>268</v>
      </c>
      <c r="Z336" s="39">
        <v>1011</v>
      </c>
      <c r="AA336" s="41">
        <v>43551</v>
      </c>
      <c r="AB336" s="39" t="s">
        <v>154</v>
      </c>
      <c r="AC336" s="41"/>
      <c r="AD336" s="39"/>
      <c r="AE336" s="41"/>
      <c r="AF336" s="39"/>
      <c r="AG336" s="41">
        <v>43599</v>
      </c>
      <c r="AH336" s="41">
        <v>43616</v>
      </c>
      <c r="AI336" s="41"/>
      <c r="AJ336" s="41"/>
      <c r="AK336" s="39"/>
      <c r="AL336" s="41"/>
      <c r="AM336" s="42"/>
      <c r="AN336" s="42"/>
      <c r="AO336" s="41"/>
      <c r="AP336" s="39"/>
      <c r="AQ336" s="39"/>
      <c r="AR336" s="43" t="s">
        <v>153</v>
      </c>
      <c r="AS336" s="43" t="s">
        <v>153</v>
      </c>
      <c r="AT336" s="43" t="s">
        <v>153</v>
      </c>
      <c r="AU336" s="43" t="s">
        <v>153</v>
      </c>
      <c r="AV336" s="43" t="s">
        <v>153</v>
      </c>
      <c r="AW336" s="43" t="s">
        <v>153</v>
      </c>
      <c r="AX336" s="43"/>
      <c r="AY336" s="43"/>
      <c r="AZ336" s="43"/>
      <c r="BA336" s="39">
        <f t="shared" si="32"/>
        <v>1</v>
      </c>
      <c r="BB336" s="39">
        <f t="shared" si="33"/>
        <v>1</v>
      </c>
      <c r="BC336" s="39">
        <f>+IF(Tabla2[[#This Row],[PROCESOS_FINALIZADOS]]=1,0,1)</f>
        <v>0</v>
      </c>
      <c r="BD336" s="39">
        <f>+IF(AND(Tabla2[[#This Row],[ESTADO DEL PROCESO]]&lt;&gt;"FINALIZADo",Tabla2[[#This Row],[ESTADO DE LA AUDIENCIA]]="Suspendida"),1,0)</f>
        <v>0</v>
      </c>
      <c r="BE336" s="39">
        <f>+IF(AND(Tabla2[[#This Row],[ESTADO DEL PROCESO]]&lt;&gt;"FINALIZADO",Tabla2[[#This Row],[ESTADO DE LA AUDIENCIA]]="Finalizada"),1,0)</f>
        <v>0</v>
      </c>
      <c r="BF336" s="39">
        <f>+IF(AND(Tabla2[[#This Row],[ESTADO DEL PROCESO]]&lt;&gt;"FINALIZADo",Tabla2[[#This Row],[ESTADO DE LA AUDIENCIA]]="Programada"),1,0)</f>
        <v>0</v>
      </c>
      <c r="BG336" s="39">
        <f>+IF(AND(Tabla2[[#This Row],[ESTADO DEL PROCESO]]="FINALIZADo",Tabla2[[#This Row],[ESTADO DE LA AUDIENCIA]]=""),1,0)</f>
        <v>0</v>
      </c>
      <c r="BH336" s="39">
        <f>+IF(Tabla2[[#This Row],[TIPO RESUELVE]]="SANCION",1,0)</f>
        <v>0</v>
      </c>
      <c r="BI336" s="39">
        <f>IF(Tabla2[[#This Row],[ESTADO DE LA AUDIENCIA]]="Finalizada",IF(Tabla2[[#This Row],[CONSECUENCIA JURÍDICA]]="MULTA",1,0),0)</f>
        <v>0</v>
      </c>
      <c r="BJ336" s="39">
        <f>IF(Tabla2[[#This Row],[ESTADO DE LA AUDIENCIA]]="Finalizada",IF(IFERROR(SEARCH("INCUMPLIMIENTO",Tabla2[[#This Row],[CONSECUENCIA JURÍDICA]],1),"")=1,1,0),0)</f>
        <v>0</v>
      </c>
      <c r="BK336" s="39">
        <f>IF(Tabla2[[#This Row],[ESTADO DE LA AUDIENCIA]]="Finalizada",IF(Tabla2[[#This Row],[FECHA DE CONSTANCIA DE EJECUTORIA]]="","",IF(IFERROR(SEARCH("Caducidad del Contrato",Tabla2[[#This Row],[CONSECUENCIA JURÍDICA]],1),"")=1,1,0)),0)</f>
        <v>0</v>
      </c>
      <c r="BL336" s="39" t="str">
        <f t="shared" ca="1" si="34"/>
        <v>No_Aplica</v>
      </c>
      <c r="BM336" s="39" t="str">
        <f>Tabla2[[#This Row],[No. CONTRATO]]&amp;Tabla2[[#This Row],[NUMERO DE DOCUMENTO]]&amp;Tabla2[[#This Row],[CONSECUENCIA JURÍDICA]]</f>
        <v>1643901017889Terminación de la actuación sancionatoria</v>
      </c>
      <c r="BN336" s="39" t="str">
        <f t="shared" si="35"/>
        <v>Unicos</v>
      </c>
      <c r="BO336" s="39" t="str">
        <f ca="1">IF(Tabla2[[#This Row],[CADUCIDAD]]=1,"In-Habilitado",IF(SUMIFS(BI:BI,BL:BL,"Aplica",F:F,F336,BN:BN,"Unicos")&gt;=5,"In-Habilitado",IF(SUMIFS(BJ:BJ,BL:BL,"Aplica",F:F,F336,BN:BN,"Unicos")&gt;=2,"In-Habilitado",IF(AND(SUMIFS(BI:BI,BL:BL,"Aplica",F:F,F336,BN:BN,"Unicos")&gt;=2,SUMIFS(BJ:BJ,BL:BL,"Aplica",F:F,F336,BN:BN,"Unicos")&gt;=1),"In-Habilitado",""))))</f>
        <v/>
      </c>
      <c r="BP336" s="39">
        <f t="shared" si="36"/>
        <v>1</v>
      </c>
      <c r="BQ336" s="39" t="str">
        <f>IF(N337="","SIN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6" s="39" t="e">
        <f>IF(OR(Tabla2[[#This Row],[ESTADO DE LA AUDIENCIA]]="Programada",Tabla2[[#This Row],[ESTADO DE LA AUDIENCIA]]="Suspendida",Tabla2[[#This Row],[ESTADO DE LA AUDIENCIA]]=""),2025,IF(Tabla2[[#This Row],[FECHA DE CONSTANCIA DE EJECUTORIA]]="",2025,TEXT(Tabla2[[#This Row],[FECHA DE CONSTANCIA DE EJECUTORIA]],"YYYY")*1))</f>
        <v>#VALUE!</v>
      </c>
      <c r="BT336" s="39">
        <f t="shared" si="38"/>
        <v>2019</v>
      </c>
      <c r="BU3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6" s="39" t="str">
        <f>IF(COUNTIF($A$1:A336,A336)&gt;1,"","Unicos")</f>
        <v>Unicos</v>
      </c>
      <c r="BW336" s="44" t="str">
        <f ca="1">IF(Tabla2[[#This Row],[ESTADO DE LA AUDIENCIA]]="Finalizada",IFERROR(IF(TEXT(Tabla2[[#This Row],[FECHA DE CONSTANCIA DE EJECUTORIA]],"dd/mm/yyyy")*1&gt;=CONCATENATE(TEXT(TODAY(),"dd/mm/"),YEAR(TODAY())-3)*1,"Aplica","No Aplica"),"Validar"),"No Aplica")</f>
        <v>Validar</v>
      </c>
    </row>
    <row r="337" spans="1:75" ht="37.5" hidden="1" customHeight="1">
      <c r="A337" s="38">
        <v>322</v>
      </c>
      <c r="B337" s="39" t="s">
        <v>383</v>
      </c>
      <c r="C337" s="39" t="s">
        <v>4</v>
      </c>
      <c r="D337" s="39" t="s">
        <v>1114</v>
      </c>
      <c r="E337" s="39" t="s">
        <v>141</v>
      </c>
      <c r="F337" s="39">
        <v>817004536</v>
      </c>
      <c r="G337" s="39">
        <v>8</v>
      </c>
      <c r="H337" s="39" t="s">
        <v>142</v>
      </c>
      <c r="I337" s="39">
        <v>2017</v>
      </c>
      <c r="J337" s="40">
        <v>616</v>
      </c>
      <c r="K337" s="39" t="s">
        <v>1115</v>
      </c>
      <c r="L337" s="39"/>
      <c r="M337" s="39" t="s">
        <v>145</v>
      </c>
      <c r="N337" s="39" t="s">
        <v>1116</v>
      </c>
      <c r="O337" s="41">
        <v>43588</v>
      </c>
      <c r="P337" s="41">
        <v>43605</v>
      </c>
      <c r="Q337" s="41"/>
      <c r="R337" s="39" t="s">
        <v>147</v>
      </c>
      <c r="S337" s="41"/>
      <c r="T337" s="39"/>
      <c r="U337" s="39" t="s">
        <v>758</v>
      </c>
      <c r="V337" s="41">
        <v>43606</v>
      </c>
      <c r="W337" s="39" t="s">
        <v>164</v>
      </c>
      <c r="X337" s="39" t="s">
        <v>151</v>
      </c>
      <c r="Y337" s="39" t="s">
        <v>152</v>
      </c>
      <c r="Z337" s="39">
        <v>2108</v>
      </c>
      <c r="AA337" s="41">
        <v>43605</v>
      </c>
      <c r="AB337" s="39" t="s">
        <v>154</v>
      </c>
      <c r="AC337" s="41"/>
      <c r="AD337" s="39"/>
      <c r="AE337" s="41"/>
      <c r="AF337" s="39"/>
      <c r="AG337" s="41">
        <v>43606</v>
      </c>
      <c r="AH337" s="41"/>
      <c r="AI337" s="41">
        <v>43606</v>
      </c>
      <c r="AJ337" s="41" t="s">
        <v>153</v>
      </c>
      <c r="AK337" s="39" t="s">
        <v>198</v>
      </c>
      <c r="AL337" s="41">
        <v>43606</v>
      </c>
      <c r="AM337" s="42">
        <v>3057456</v>
      </c>
      <c r="AN337" s="42">
        <v>3057456</v>
      </c>
      <c r="AO337" s="41">
        <v>43622</v>
      </c>
      <c r="AP337" s="39"/>
      <c r="AQ337" s="39"/>
      <c r="AR337" s="43" t="s">
        <v>153</v>
      </c>
      <c r="AS337" s="43" t="s">
        <v>153</v>
      </c>
      <c r="AT337" s="43" t="s">
        <v>153</v>
      </c>
      <c r="AU337" s="43" t="s">
        <v>153</v>
      </c>
      <c r="AV337" s="43" t="s">
        <v>153</v>
      </c>
      <c r="AW337" s="43" t="s">
        <v>153</v>
      </c>
      <c r="AX337" s="43"/>
      <c r="AY337" s="43"/>
      <c r="AZ337" s="43"/>
      <c r="BA337" s="39">
        <f t="shared" si="32"/>
        <v>1</v>
      </c>
      <c r="BB337" s="39">
        <f t="shared" si="33"/>
        <v>1</v>
      </c>
      <c r="BC337" s="39">
        <f>+IF(Tabla2[[#This Row],[PROCESOS_FINALIZADOS]]=1,0,1)</f>
        <v>0</v>
      </c>
      <c r="BD337" s="39">
        <f>+IF(AND(Tabla2[[#This Row],[ESTADO DEL PROCESO]]&lt;&gt;"FINALIZADo",Tabla2[[#This Row],[ESTADO DE LA AUDIENCIA]]="Suspendida"),1,0)</f>
        <v>0</v>
      </c>
      <c r="BE337" s="39">
        <f>+IF(AND(Tabla2[[#This Row],[ESTADO DEL PROCESO]]&lt;&gt;"FINALIZADO",Tabla2[[#This Row],[ESTADO DE LA AUDIENCIA]]="Finalizada"),1,0)</f>
        <v>0</v>
      </c>
      <c r="BF337" s="39">
        <f>+IF(AND(Tabla2[[#This Row],[ESTADO DEL PROCESO]]&lt;&gt;"FINALIZADo",Tabla2[[#This Row],[ESTADO DE LA AUDIENCIA]]="Programada"),1,0)</f>
        <v>0</v>
      </c>
      <c r="BG337" s="39">
        <f>+IF(AND(Tabla2[[#This Row],[ESTADO DEL PROCESO]]="FINALIZADo",Tabla2[[#This Row],[ESTADO DE LA AUDIENCIA]]=""),1,0)</f>
        <v>0</v>
      </c>
      <c r="BH337" s="39">
        <f>+IF(Tabla2[[#This Row],[TIPO RESUELVE]]="SANCION",1,0)</f>
        <v>1</v>
      </c>
      <c r="BI337" s="39">
        <f>IF(Tabla2[[#This Row],[ESTADO DE LA AUDIENCIA]]="Finalizada",IF(Tabla2[[#This Row],[CONSECUENCIA JURÍDICA]]="MULTA",1,0),0)</f>
        <v>0</v>
      </c>
      <c r="BJ337" s="39">
        <f>IF(Tabla2[[#This Row],[ESTADO DE LA AUDIENCIA]]="Finalizada",IF(IFERROR(SEARCH("INCUMPLIMIENTO",Tabla2[[#This Row],[CONSECUENCIA JURÍDICA]],1),"")=1,1,0),0)</f>
        <v>1</v>
      </c>
      <c r="BK337" s="39">
        <f>IF(Tabla2[[#This Row],[ESTADO DE LA AUDIENCIA]]="Finalizada",IF(Tabla2[[#This Row],[FECHA DE CONSTANCIA DE EJECUTORIA]]="","",IF(IFERROR(SEARCH("Caducidad del Contrato",Tabla2[[#This Row],[CONSECUENCIA JURÍDICA]],1),"")=1,1,0)),0)</f>
        <v>0</v>
      </c>
      <c r="BL337" s="39" t="str">
        <f t="shared" ca="1" si="34"/>
        <v>No_Aplica</v>
      </c>
      <c r="BM337" s="39" t="str">
        <f>Tabla2[[#This Row],[No. CONTRATO]]&amp;Tabla2[[#This Row],[NUMERO DE DOCUMENTO]]&amp;Tabla2[[#This Row],[CONSECUENCIA JURÍDICA]]</f>
        <v>616817004536Incumplimiento Parcial (Cláusula Penal)</v>
      </c>
      <c r="BN337" s="39" t="str">
        <f t="shared" si="35"/>
        <v>Unicos</v>
      </c>
      <c r="BO337" s="39" t="str">
        <f ca="1">IF(Tabla2[[#This Row],[CADUCIDAD]]=1,"In-Habilitado",IF(SUMIFS(BI:BI,BL:BL,"Aplica",F:F,F337,BN:BN,"Unicos")&gt;=5,"In-Habilitado",IF(SUMIFS(BJ:BJ,BL:BL,"Aplica",F:F,F337,BN:BN,"Unicos")&gt;=2,"In-Habilitado",IF(AND(SUMIFS(BI:BI,BL:BL,"Aplica",F:F,F337,BN:BN,"Unicos")&gt;=2,SUMIFS(BJ:BJ,BL:BL,"Aplica",F:F,F337,BN:BN,"Unicos")&gt;=1),"In-Habilitado",""))))</f>
        <v/>
      </c>
      <c r="BP337" s="39">
        <f t="shared" si="36"/>
        <v>0</v>
      </c>
      <c r="BQ337" s="39" t="str">
        <f>IF(N338="","SIN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7" s="39" t="e">
        <f>IF(OR(Tabla2[[#This Row],[ESTADO DE LA AUDIENCIA]]="Programada",Tabla2[[#This Row],[ESTADO DE LA AUDIENCIA]]="Suspendida",Tabla2[[#This Row],[ESTADO DE LA AUDIENCIA]]=""),2025,IF(Tabla2[[#This Row],[FECHA DE CONSTANCIA DE EJECUTORIA]]="",2025,TEXT(Tabla2[[#This Row],[FECHA DE CONSTANCIA DE EJECUTORIA]],"YYYY")*1))</f>
        <v>#VALUE!</v>
      </c>
      <c r="BT337" s="39">
        <f t="shared" si="38"/>
        <v>2019</v>
      </c>
      <c r="BU3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7" s="39" t="str">
        <f>IF(COUNTIF($A$1:A337,A337)&gt;1,"","Unicos")</f>
        <v>Unicos</v>
      </c>
      <c r="BW337" s="44" t="str">
        <f ca="1">IF(Tabla2[[#This Row],[ESTADO DE LA AUDIENCIA]]="Finalizada",IFERROR(IF(TEXT(Tabla2[[#This Row],[FECHA DE CONSTANCIA DE EJECUTORIA]],"dd/mm/yyyy")*1&gt;=CONCATENATE(TEXT(TODAY(),"dd/mm/"),YEAR(TODAY())-3)*1,"Aplica","No Aplica"),"Validar"),"No Aplica")</f>
        <v>Validar</v>
      </c>
    </row>
    <row r="338" spans="1:75" ht="37.5" hidden="1" customHeight="1">
      <c r="A338" s="38">
        <v>323</v>
      </c>
      <c r="B338" s="39" t="s">
        <v>12</v>
      </c>
      <c r="C338" s="39" t="s">
        <v>4</v>
      </c>
      <c r="D338" s="39" t="s">
        <v>1117</v>
      </c>
      <c r="E338" s="39" t="s">
        <v>518</v>
      </c>
      <c r="F338" s="39">
        <v>1014249785</v>
      </c>
      <c r="G338" s="39"/>
      <c r="H338" s="39" t="s">
        <v>519</v>
      </c>
      <c r="I338" s="39">
        <v>2017</v>
      </c>
      <c r="J338" s="40">
        <v>1008512017</v>
      </c>
      <c r="K338" s="39" t="s">
        <v>1118</v>
      </c>
      <c r="L338" s="39" t="s">
        <v>1119</v>
      </c>
      <c r="M338" s="39" t="s">
        <v>879</v>
      </c>
      <c r="N338" s="39" t="s">
        <v>56</v>
      </c>
      <c r="O338" s="41"/>
      <c r="P338" s="41"/>
      <c r="Q338" s="41"/>
      <c r="R338" s="39" t="s">
        <v>147</v>
      </c>
      <c r="S338" s="41"/>
      <c r="T338" s="39"/>
      <c r="U338" s="39"/>
      <c r="V338" s="41">
        <v>44055</v>
      </c>
      <c r="W338" s="39" t="s">
        <v>285</v>
      </c>
      <c r="X338" s="39" t="s">
        <v>151</v>
      </c>
      <c r="Y338" s="39" t="s">
        <v>152</v>
      </c>
      <c r="Z338" s="39">
        <v>12516</v>
      </c>
      <c r="AA338" s="41">
        <v>43383</v>
      </c>
      <c r="AB338" s="39" t="s">
        <v>154</v>
      </c>
      <c r="AC338" s="41"/>
      <c r="AD338" s="39"/>
      <c r="AE338" s="41"/>
      <c r="AF338" s="39"/>
      <c r="AG338" s="41">
        <v>43613</v>
      </c>
      <c r="AH338" s="41">
        <v>43621</v>
      </c>
      <c r="AI338" s="41"/>
      <c r="AJ338" s="41" t="s">
        <v>153</v>
      </c>
      <c r="AK338" s="39" t="s">
        <v>154</v>
      </c>
      <c r="AL338" s="41"/>
      <c r="AM338" s="42">
        <v>1423105</v>
      </c>
      <c r="AN338" s="42"/>
      <c r="AO338" s="41"/>
      <c r="AP338" s="39"/>
      <c r="AQ338" s="39"/>
      <c r="AR338" s="43" t="s">
        <v>153</v>
      </c>
      <c r="AS338" s="43" t="s">
        <v>153</v>
      </c>
      <c r="AT338" s="43" t="s">
        <v>153</v>
      </c>
      <c r="AU338" s="43" t="s">
        <v>153</v>
      </c>
      <c r="AV338" s="43" t="s">
        <v>153</v>
      </c>
      <c r="AW338" s="43" t="s">
        <v>153</v>
      </c>
      <c r="AX338" s="43"/>
      <c r="AY338" s="43"/>
      <c r="AZ338" s="43"/>
      <c r="BA338" s="39">
        <f t="shared" si="32"/>
        <v>1</v>
      </c>
      <c r="BB338" s="39">
        <f t="shared" si="33"/>
        <v>1</v>
      </c>
      <c r="BC338" s="39">
        <f>+IF(Tabla2[[#This Row],[PROCESOS_FINALIZADOS]]=1,0,1)</f>
        <v>0</v>
      </c>
      <c r="BD338" s="39">
        <f>+IF(AND(Tabla2[[#This Row],[ESTADO DEL PROCESO]]&lt;&gt;"FINALIZADo",Tabla2[[#This Row],[ESTADO DE LA AUDIENCIA]]="Suspendida"),1,0)</f>
        <v>0</v>
      </c>
      <c r="BE338" s="39">
        <f>+IF(AND(Tabla2[[#This Row],[ESTADO DEL PROCESO]]&lt;&gt;"FINALIZADO",Tabla2[[#This Row],[ESTADO DE LA AUDIENCIA]]="Finalizada"),1,0)</f>
        <v>0</v>
      </c>
      <c r="BF338" s="39">
        <f>+IF(AND(Tabla2[[#This Row],[ESTADO DEL PROCESO]]&lt;&gt;"FINALIZADo",Tabla2[[#This Row],[ESTADO DE LA AUDIENCIA]]="Programada"),1,0)</f>
        <v>0</v>
      </c>
      <c r="BG338" s="39">
        <f>+IF(AND(Tabla2[[#This Row],[ESTADO DEL PROCESO]]="FINALIZADo",Tabla2[[#This Row],[ESTADO DE LA AUDIENCIA]]=""),1,0)</f>
        <v>0</v>
      </c>
      <c r="BH338" s="39">
        <f>+IF(Tabla2[[#This Row],[TIPO RESUELVE]]="SANCION",1,0)</f>
        <v>1</v>
      </c>
      <c r="BI338" s="39">
        <f>IF(Tabla2[[#This Row],[ESTADO DE LA AUDIENCIA]]="Finalizada",IF(Tabla2[[#This Row],[CONSECUENCIA JURÍDICA]]="MULTA",1,0),0)</f>
        <v>0</v>
      </c>
      <c r="BJ338" s="39">
        <f>IF(Tabla2[[#This Row],[ESTADO DE LA AUDIENCIA]]="Finalizada",IF(IFERROR(SEARCH("INCUMPLIMIENTO",Tabla2[[#This Row],[CONSECUENCIA JURÍDICA]],1),"")=1,1,0),0)</f>
        <v>1</v>
      </c>
      <c r="BK338" s="39">
        <f>IF(Tabla2[[#This Row],[ESTADO DE LA AUDIENCIA]]="Finalizada",IF(Tabla2[[#This Row],[FECHA DE CONSTANCIA DE EJECUTORIA]]="","",IF(IFERROR(SEARCH("Caducidad del Contrato",Tabla2[[#This Row],[CONSECUENCIA JURÍDICA]],1),"")=1,1,0)),0)</f>
        <v>0</v>
      </c>
      <c r="BL338" s="39" t="str">
        <f t="shared" ca="1" si="34"/>
        <v>No_Aplica</v>
      </c>
      <c r="BM338" s="39" t="str">
        <f>Tabla2[[#This Row],[No. CONTRATO]]&amp;Tabla2[[#This Row],[NUMERO DE DOCUMENTO]]&amp;Tabla2[[#This Row],[CONSECUENCIA JURÍDICA]]</f>
        <v>10085120171014249785Incumplimiento Parcial (Cláusula Penal)</v>
      </c>
      <c r="BN338" s="39" t="str">
        <f t="shared" si="35"/>
        <v>Unicos</v>
      </c>
      <c r="BO338" s="39" t="str">
        <f ca="1">IF(Tabla2[[#This Row],[CADUCIDAD]]=1,"In-Habilitado",IF(SUMIFS(BI:BI,BL:BL,"Aplica",F:F,F338,BN:BN,"Unicos")&gt;=5,"In-Habilitado",IF(SUMIFS(BJ:BJ,BL:BL,"Aplica",F:F,F338,BN:BN,"Unicos")&gt;=2,"In-Habilitado",IF(AND(SUMIFS(BI:BI,BL:BL,"Aplica",F:F,F338,BN:BN,"Unicos")&gt;=2,SUMIFS(BJ:BJ,BL:BL,"Aplica",F:F,F338,BN:BN,"Unicos")&gt;=1),"In-Habilitado",""))))</f>
        <v/>
      </c>
      <c r="BP338" s="39">
        <f t="shared" si="36"/>
        <v>0</v>
      </c>
      <c r="BQ338" s="39" t="str">
        <f>IF(N339="","SIN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8" s="39" t="e">
        <f>IF(OR(Tabla2[[#This Row],[ESTADO DE LA AUDIENCIA]]="Programada",Tabla2[[#This Row],[ESTADO DE LA AUDIENCIA]]="Suspendida",Tabla2[[#This Row],[ESTADO DE LA AUDIENCIA]]=""),2025,IF(Tabla2[[#This Row],[FECHA DE CONSTANCIA DE EJECUTORIA]]="",2025,TEXT(Tabla2[[#This Row],[FECHA DE CONSTANCIA DE EJECUTORIA]],"YYYY")*1))</f>
        <v>#VALUE!</v>
      </c>
      <c r="BT338" s="39">
        <f t="shared" si="38"/>
        <v>2019</v>
      </c>
      <c r="BU3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8" s="39" t="str">
        <f>IF(COUNTIF($A$1:A338,A338)&gt;1,"","Unicos")</f>
        <v>Unicos</v>
      </c>
      <c r="BW338" s="44" t="str">
        <f ca="1">IF(Tabla2[[#This Row],[ESTADO DE LA AUDIENCIA]]="Finalizada",IFERROR(IF(TEXT(Tabla2[[#This Row],[FECHA DE CONSTANCIA DE EJECUTORIA]],"dd/mm/yyyy")*1&gt;=CONCATENATE(TEXT(TODAY(),"dd/mm/"),YEAR(TODAY())-3)*1,"Aplica","No Aplica"),"Validar"),"No Aplica")</f>
        <v>Validar</v>
      </c>
    </row>
    <row r="339" spans="1:75" ht="37.5" hidden="1" customHeight="1">
      <c r="A339" s="38">
        <v>324</v>
      </c>
      <c r="B339" s="39" t="s">
        <v>669</v>
      </c>
      <c r="C339" s="39" t="s">
        <v>4</v>
      </c>
      <c r="D339" s="39" t="s">
        <v>1120</v>
      </c>
      <c r="E339" s="39" t="s">
        <v>141</v>
      </c>
      <c r="F339" s="39">
        <v>800074642</v>
      </c>
      <c r="G339" s="39">
        <v>8</v>
      </c>
      <c r="H339" s="39" t="s">
        <v>142</v>
      </c>
      <c r="I339" s="39">
        <v>2016</v>
      </c>
      <c r="J339" s="40">
        <v>440</v>
      </c>
      <c r="K339" s="39" t="s">
        <v>1121</v>
      </c>
      <c r="L339" s="39" t="s">
        <v>144</v>
      </c>
      <c r="M339" s="39" t="s">
        <v>145</v>
      </c>
      <c r="N339" s="62" t="s">
        <v>1122</v>
      </c>
      <c r="O339" s="41">
        <v>43349</v>
      </c>
      <c r="P339" s="41">
        <v>43384</v>
      </c>
      <c r="Q339" s="41">
        <v>43613</v>
      </c>
      <c r="R339" s="39" t="s">
        <v>147</v>
      </c>
      <c r="S339" s="41"/>
      <c r="T339" s="39" t="s">
        <v>673</v>
      </c>
      <c r="U339" s="63" t="s">
        <v>1123</v>
      </c>
      <c r="V339" s="41">
        <v>44054</v>
      </c>
      <c r="W339" s="39" t="s">
        <v>164</v>
      </c>
      <c r="X339" s="39" t="s">
        <v>151</v>
      </c>
      <c r="Y339" s="39" t="s">
        <v>152</v>
      </c>
      <c r="Z339" s="39">
        <v>1123</v>
      </c>
      <c r="AA339" s="41">
        <v>43557</v>
      </c>
      <c r="AB339" s="39" t="s">
        <v>198</v>
      </c>
      <c r="AC339" s="41">
        <v>43557</v>
      </c>
      <c r="AD339" s="39">
        <v>1854</v>
      </c>
      <c r="AE339" s="41">
        <v>43613</v>
      </c>
      <c r="AF339" s="39" t="s">
        <v>310</v>
      </c>
      <c r="AG339" s="41">
        <v>43614</v>
      </c>
      <c r="AH339" s="41">
        <v>43615</v>
      </c>
      <c r="AI339" s="41">
        <v>45812</v>
      </c>
      <c r="AJ339" s="41" t="s">
        <v>153</v>
      </c>
      <c r="AK339" s="39" t="s">
        <v>154</v>
      </c>
      <c r="AL339" s="41"/>
      <c r="AM339" s="42">
        <v>5583658</v>
      </c>
      <c r="AN339" s="42">
        <v>5583658</v>
      </c>
      <c r="AO339" s="41">
        <v>43699</v>
      </c>
      <c r="AP339" s="39"/>
      <c r="AQ339" s="39"/>
      <c r="AR339" s="43" t="s">
        <v>153</v>
      </c>
      <c r="AS339" s="43" t="s">
        <v>153</v>
      </c>
      <c r="AT339" s="43" t="s">
        <v>153</v>
      </c>
      <c r="AU339" s="43" t="s">
        <v>153</v>
      </c>
      <c r="AV339" s="43" t="s">
        <v>153</v>
      </c>
      <c r="AW339" s="43" t="s">
        <v>153</v>
      </c>
      <c r="AX339" s="43"/>
      <c r="AY339" s="43"/>
      <c r="AZ339" s="43"/>
      <c r="BA339" s="39">
        <f t="shared" si="32"/>
        <v>1</v>
      </c>
      <c r="BB339" s="39">
        <f t="shared" si="33"/>
        <v>1</v>
      </c>
      <c r="BC339" s="39">
        <f>+IF(Tabla2[[#This Row],[PROCESOS_FINALIZADOS]]=1,0,1)</f>
        <v>0</v>
      </c>
      <c r="BD339" s="39">
        <f>+IF(AND(Tabla2[[#This Row],[ESTADO DEL PROCESO]]&lt;&gt;"FINALIZADo",Tabla2[[#This Row],[ESTADO DE LA AUDIENCIA]]="Suspendida"),1,0)</f>
        <v>0</v>
      </c>
      <c r="BE339" s="39">
        <f>+IF(AND(Tabla2[[#This Row],[ESTADO DEL PROCESO]]&lt;&gt;"FINALIZADO",Tabla2[[#This Row],[ESTADO DE LA AUDIENCIA]]="Finalizada"),1,0)</f>
        <v>0</v>
      </c>
      <c r="BF339" s="39">
        <f>+IF(AND(Tabla2[[#This Row],[ESTADO DEL PROCESO]]&lt;&gt;"FINALIZADo",Tabla2[[#This Row],[ESTADO DE LA AUDIENCIA]]="Programada"),1,0)</f>
        <v>0</v>
      </c>
      <c r="BG339" s="39">
        <f>+IF(AND(Tabla2[[#This Row],[ESTADO DEL PROCESO]]="FINALIZADo",Tabla2[[#This Row],[ESTADO DE LA AUDIENCIA]]=""),1,0)</f>
        <v>0</v>
      </c>
      <c r="BH339" s="39">
        <f>+IF(Tabla2[[#This Row],[TIPO RESUELVE]]="SANCION",1,0)</f>
        <v>1</v>
      </c>
      <c r="BI339" s="39">
        <f>IF(Tabla2[[#This Row],[ESTADO DE LA AUDIENCIA]]="Finalizada",IF(Tabla2[[#This Row],[CONSECUENCIA JURÍDICA]]="MULTA",1,0),0)</f>
        <v>0</v>
      </c>
      <c r="BJ339" s="39">
        <f>IF(Tabla2[[#This Row],[ESTADO DE LA AUDIENCIA]]="Finalizada",IF(IFERROR(SEARCH("INCUMPLIMIENTO",Tabla2[[#This Row],[CONSECUENCIA JURÍDICA]],1),"")=1,1,0),0)</f>
        <v>1</v>
      </c>
      <c r="BK339" s="39">
        <f>IF(Tabla2[[#This Row],[ESTADO DE LA AUDIENCIA]]="Finalizada",IF(Tabla2[[#This Row],[FECHA DE CONSTANCIA DE EJECUTORIA]]="","",IF(IFERROR(SEARCH("Caducidad del Contrato",Tabla2[[#This Row],[CONSECUENCIA JURÍDICA]],1),"")=1,1,0)),0)</f>
        <v>0</v>
      </c>
      <c r="BL339" s="39" t="str">
        <f t="shared" ca="1" si="34"/>
        <v>No_Aplica</v>
      </c>
      <c r="BM339" s="39" t="str">
        <f>Tabla2[[#This Row],[No. CONTRATO]]&amp;Tabla2[[#This Row],[NUMERO DE DOCUMENTO]]&amp;Tabla2[[#This Row],[CONSECUENCIA JURÍDICA]]</f>
        <v>440800074642Incumplimiento Parcial (Cláusula Penal)</v>
      </c>
      <c r="BN339" s="39" t="str">
        <f t="shared" si="35"/>
        <v>Unicos</v>
      </c>
      <c r="BO339" s="39" t="str">
        <f ca="1">IF(Tabla2[[#This Row],[CADUCIDAD]]=1,"In-Habilitado",IF(SUMIFS(BI:BI,BL:BL,"Aplica",F:F,F339,BN:BN,"Unicos")&gt;=5,"In-Habilitado",IF(SUMIFS(BJ:BJ,BL:BL,"Aplica",F:F,F339,BN:BN,"Unicos")&gt;=2,"In-Habilitado",IF(AND(SUMIFS(BI:BI,BL:BL,"Aplica",F:F,F339,BN:BN,"Unicos")&gt;=2,SUMIFS(BJ:BJ,BL:BL,"Aplica",F:F,F339,BN:BN,"Unicos")&gt;=1),"In-Habilitado",""))))</f>
        <v/>
      </c>
      <c r="BP339" s="39">
        <f t="shared" si="36"/>
        <v>0</v>
      </c>
      <c r="BQ339" s="39" t="str">
        <f>IF(N340="","SIN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39" s="39" t="e">
        <f>IF(OR(Tabla2[[#This Row],[ESTADO DE LA AUDIENCIA]]="Programada",Tabla2[[#This Row],[ESTADO DE LA AUDIENCIA]]="Suspendida",Tabla2[[#This Row],[ESTADO DE LA AUDIENCIA]]=""),2025,IF(Tabla2[[#This Row],[FECHA DE CONSTANCIA DE EJECUTORIA]]="",2025,TEXT(Tabla2[[#This Row],[FECHA DE CONSTANCIA DE EJECUTORIA]],"YYYY")*1))</f>
        <v>#VALUE!</v>
      </c>
      <c r="BT339" s="39">
        <f t="shared" si="38"/>
        <v>2019</v>
      </c>
      <c r="BU3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39" s="39" t="str">
        <f>IF(COUNTIF($A$1:A339,A339)&gt;1,"","Unicos")</f>
        <v>Unicos</v>
      </c>
      <c r="BW339" s="44" t="str">
        <f ca="1">IF(Tabla2[[#This Row],[ESTADO DE LA AUDIENCIA]]="Finalizada",IFERROR(IF(TEXT(Tabla2[[#This Row],[FECHA DE CONSTANCIA DE EJECUTORIA]],"dd/mm/yyyy")*1&gt;=CONCATENATE(TEXT(TODAY(),"dd/mm/"),YEAR(TODAY())-3)*1,"Aplica","No Aplica"),"Validar"),"No Aplica")</f>
        <v>Validar</v>
      </c>
    </row>
    <row r="340" spans="1:75" ht="37.5" hidden="1" customHeight="1">
      <c r="A340" s="38">
        <v>325</v>
      </c>
      <c r="B340" s="39" t="s">
        <v>573</v>
      </c>
      <c r="C340" s="39" t="s">
        <v>4</v>
      </c>
      <c r="D340" s="39" t="s">
        <v>1124</v>
      </c>
      <c r="E340" s="39" t="s">
        <v>518</v>
      </c>
      <c r="F340" s="39">
        <v>1045233147</v>
      </c>
      <c r="G340" s="39"/>
      <c r="H340" s="39" t="s">
        <v>519</v>
      </c>
      <c r="I340" s="39">
        <v>2019</v>
      </c>
      <c r="J340" s="40">
        <v>8000692019</v>
      </c>
      <c r="K340" s="39" t="s">
        <v>1125</v>
      </c>
      <c r="L340" s="39" t="s">
        <v>248</v>
      </c>
      <c r="M340" s="39" t="s">
        <v>578</v>
      </c>
      <c r="N340" s="39" t="s">
        <v>56</v>
      </c>
      <c r="O340" s="41"/>
      <c r="P340" s="41"/>
      <c r="Q340" s="41"/>
      <c r="R340" s="39" t="s">
        <v>147</v>
      </c>
      <c r="S340" s="41"/>
      <c r="T340" s="39"/>
      <c r="U340" s="39"/>
      <c r="V340" s="41">
        <v>43622</v>
      </c>
      <c r="W340" s="39" t="s">
        <v>164</v>
      </c>
      <c r="X340" s="39" t="s">
        <v>151</v>
      </c>
      <c r="Y340" s="39" t="s">
        <v>252</v>
      </c>
      <c r="Z340" s="39">
        <v>666</v>
      </c>
      <c r="AA340" s="41">
        <v>43612</v>
      </c>
      <c r="AB340" s="39" t="s">
        <v>154</v>
      </c>
      <c r="AC340" s="41"/>
      <c r="AD340" s="39"/>
      <c r="AE340" s="41"/>
      <c r="AF340" s="39"/>
      <c r="AG340" s="41">
        <v>43614</v>
      </c>
      <c r="AH340" s="41">
        <v>43615</v>
      </c>
      <c r="AI340" s="41">
        <v>43622</v>
      </c>
      <c r="AJ340" s="41" t="s">
        <v>153</v>
      </c>
      <c r="AK340" s="39" t="s">
        <v>154</v>
      </c>
      <c r="AL340" s="41"/>
      <c r="AM340" s="42">
        <v>2293100</v>
      </c>
      <c r="AN340" s="42">
        <v>2293100</v>
      </c>
      <c r="AO340" s="41">
        <v>43987</v>
      </c>
      <c r="AP340" s="39"/>
      <c r="AQ340" s="39"/>
      <c r="AR340" s="43" t="s">
        <v>153</v>
      </c>
      <c r="AS340" s="43" t="s">
        <v>153</v>
      </c>
      <c r="AT340" s="43" t="s">
        <v>153</v>
      </c>
      <c r="AU340" s="43" t="s">
        <v>153</v>
      </c>
      <c r="AV340" s="43" t="s">
        <v>153</v>
      </c>
      <c r="AW340" s="43" t="s">
        <v>153</v>
      </c>
      <c r="AX340" s="43"/>
      <c r="AY340" s="43"/>
      <c r="AZ340" s="43"/>
      <c r="BA340" s="39">
        <f t="shared" si="32"/>
        <v>1</v>
      </c>
      <c r="BB340" s="39">
        <f t="shared" si="33"/>
        <v>1</v>
      </c>
      <c r="BC340" s="39">
        <f>+IF(Tabla2[[#This Row],[PROCESOS_FINALIZADOS]]=1,0,1)</f>
        <v>0</v>
      </c>
      <c r="BD340" s="39">
        <f>+IF(AND(Tabla2[[#This Row],[ESTADO DEL PROCESO]]&lt;&gt;"FINALIZADo",Tabla2[[#This Row],[ESTADO DE LA AUDIENCIA]]="Suspendida"),1,0)</f>
        <v>0</v>
      </c>
      <c r="BE340" s="39">
        <f>+IF(AND(Tabla2[[#This Row],[ESTADO DEL PROCESO]]&lt;&gt;"FINALIZADO",Tabla2[[#This Row],[ESTADO DE LA AUDIENCIA]]="Finalizada"),1,0)</f>
        <v>0</v>
      </c>
      <c r="BF340" s="39">
        <f>+IF(AND(Tabla2[[#This Row],[ESTADO DEL PROCESO]]&lt;&gt;"FINALIZADo",Tabla2[[#This Row],[ESTADO DE LA AUDIENCIA]]="Programada"),1,0)</f>
        <v>0</v>
      </c>
      <c r="BG340" s="39">
        <f>+IF(AND(Tabla2[[#This Row],[ESTADO DEL PROCESO]]="FINALIZADo",Tabla2[[#This Row],[ESTADO DE LA AUDIENCIA]]=""),1,0)</f>
        <v>0</v>
      </c>
      <c r="BH340" s="39">
        <f>+IF(Tabla2[[#This Row],[TIPO RESUELVE]]="SANCION",1,0)</f>
        <v>1</v>
      </c>
      <c r="BI340" s="39">
        <f>IF(Tabla2[[#This Row],[ESTADO DE LA AUDIENCIA]]="Finalizada",IF(Tabla2[[#This Row],[CONSECUENCIA JURÍDICA]]="MULTA",1,0),0)</f>
        <v>0</v>
      </c>
      <c r="BJ340" s="39">
        <f>IF(Tabla2[[#This Row],[ESTADO DE LA AUDIENCIA]]="Finalizada",IF(IFERROR(SEARCH("INCUMPLIMIENTO",Tabla2[[#This Row],[CONSECUENCIA JURÍDICA]],1),"")=1,1,0),0)</f>
        <v>1</v>
      </c>
      <c r="BK340" s="39">
        <f>IF(Tabla2[[#This Row],[ESTADO DE LA AUDIENCIA]]="Finalizada",IF(Tabla2[[#This Row],[FECHA DE CONSTANCIA DE EJECUTORIA]]="","",IF(IFERROR(SEARCH("Caducidad del Contrato",Tabla2[[#This Row],[CONSECUENCIA JURÍDICA]],1),"")=1,1,0)),0)</f>
        <v>0</v>
      </c>
      <c r="BL340" s="39" t="str">
        <f t="shared" ca="1" si="34"/>
        <v>No_Aplica</v>
      </c>
      <c r="BM340" s="39" t="str">
        <f>Tabla2[[#This Row],[No. CONTRATO]]&amp;Tabla2[[#This Row],[NUMERO DE DOCUMENTO]]&amp;Tabla2[[#This Row],[CONSECUENCIA JURÍDICA]]</f>
        <v>80006920191045233147Incumplimiento Total (Cláusula Penal)</v>
      </c>
      <c r="BN340" s="39" t="str">
        <f t="shared" si="35"/>
        <v>Unicos</v>
      </c>
      <c r="BO340" s="39" t="str">
        <f ca="1">IF(Tabla2[[#This Row],[CADUCIDAD]]=1,"In-Habilitado",IF(SUMIFS(BI:BI,BL:BL,"Aplica",F:F,F340,BN:BN,"Unicos")&gt;=5,"In-Habilitado",IF(SUMIFS(BJ:BJ,BL:BL,"Aplica",F:F,F340,BN:BN,"Unicos")&gt;=2,"In-Habilitado",IF(AND(SUMIFS(BI:BI,BL:BL,"Aplica",F:F,F340,BN:BN,"Unicos")&gt;=2,SUMIFS(BJ:BJ,BL:BL,"Aplica",F:F,F340,BN:BN,"Unicos")&gt;=1),"In-Habilitado",""))))</f>
        <v/>
      </c>
      <c r="BP340" s="39">
        <f t="shared" si="36"/>
        <v>0</v>
      </c>
      <c r="BQ340" s="39" t="str">
        <f>IF(N341="","SIN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0" s="39" t="e">
        <f>IF(OR(Tabla2[[#This Row],[ESTADO DE LA AUDIENCIA]]="Programada",Tabla2[[#This Row],[ESTADO DE LA AUDIENCIA]]="Suspendida",Tabla2[[#This Row],[ESTADO DE LA AUDIENCIA]]=""),2025,IF(Tabla2[[#This Row],[FECHA DE CONSTANCIA DE EJECUTORIA]]="",2025,TEXT(Tabla2[[#This Row],[FECHA DE CONSTANCIA DE EJECUTORIA]],"YYYY")*1))</f>
        <v>#VALUE!</v>
      </c>
      <c r="BT340" s="39">
        <f t="shared" si="38"/>
        <v>2019</v>
      </c>
      <c r="BU3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0" s="39" t="str">
        <f>IF(COUNTIF($A$1:A340,A340)&gt;1,"","Unicos")</f>
        <v>Unicos</v>
      </c>
      <c r="BW340" s="44" t="str">
        <f ca="1">IF(Tabla2[[#This Row],[ESTADO DE LA AUDIENCIA]]="Finalizada",IFERROR(IF(TEXT(Tabla2[[#This Row],[FECHA DE CONSTANCIA DE EJECUTORIA]],"dd/mm/yyyy")*1&gt;=CONCATENATE(TEXT(TODAY(),"dd/mm/"),YEAR(TODAY())-3)*1,"Aplica","No Aplica"),"Validar"),"No Aplica")</f>
        <v>Validar</v>
      </c>
    </row>
    <row r="341" spans="1:75" ht="37.5" hidden="1" customHeight="1">
      <c r="A341" s="38">
        <v>326</v>
      </c>
      <c r="B341" s="39" t="s">
        <v>669</v>
      </c>
      <c r="C341" s="39" t="s">
        <v>4</v>
      </c>
      <c r="D341" s="39" t="s">
        <v>1126</v>
      </c>
      <c r="E341" s="39" t="s">
        <v>141</v>
      </c>
      <c r="F341" s="39">
        <v>800073400</v>
      </c>
      <c r="G341" s="39">
        <v>8</v>
      </c>
      <c r="H341" s="39" t="s">
        <v>142</v>
      </c>
      <c r="I341" s="39">
        <v>2016</v>
      </c>
      <c r="J341" s="40">
        <v>465</v>
      </c>
      <c r="K341" s="39" t="s">
        <v>1121</v>
      </c>
      <c r="L341" s="39" t="s">
        <v>144</v>
      </c>
      <c r="M341" s="39" t="s">
        <v>145</v>
      </c>
      <c r="N341" s="62" t="s">
        <v>1127</v>
      </c>
      <c r="O341" s="41">
        <v>43375</v>
      </c>
      <c r="P341" s="41">
        <v>43384</v>
      </c>
      <c r="Q341" s="41">
        <v>43614</v>
      </c>
      <c r="R341" s="39" t="s">
        <v>147</v>
      </c>
      <c r="S341" s="41"/>
      <c r="T341" s="39" t="s">
        <v>673</v>
      </c>
      <c r="U341" s="63" t="s">
        <v>1128</v>
      </c>
      <c r="V341" s="41">
        <v>44054</v>
      </c>
      <c r="W341" s="39" t="s">
        <v>164</v>
      </c>
      <c r="X341" s="39" t="s">
        <v>151</v>
      </c>
      <c r="Y341" s="39" t="s">
        <v>152</v>
      </c>
      <c r="Z341" s="39">
        <v>1124</v>
      </c>
      <c r="AA341" s="41">
        <v>43557</v>
      </c>
      <c r="AB341" s="39" t="s">
        <v>198</v>
      </c>
      <c r="AC341" s="41">
        <v>43557</v>
      </c>
      <c r="AD341" s="39">
        <v>1868</v>
      </c>
      <c r="AE341" s="41">
        <v>43614</v>
      </c>
      <c r="AF341" s="39" t="s">
        <v>310</v>
      </c>
      <c r="AG341" s="41">
        <v>43615</v>
      </c>
      <c r="AH341" s="41">
        <v>43616</v>
      </c>
      <c r="AI341" s="41">
        <v>45812</v>
      </c>
      <c r="AJ341" s="41" t="s">
        <v>153</v>
      </c>
      <c r="AK341" s="39" t="s">
        <v>154</v>
      </c>
      <c r="AL341" s="41"/>
      <c r="AM341" s="42">
        <v>4854666</v>
      </c>
      <c r="AN341" s="42">
        <v>4854666</v>
      </c>
      <c r="AO341" s="41">
        <v>43697</v>
      </c>
      <c r="AP341" s="39"/>
      <c r="AQ341" s="39"/>
      <c r="AR341" s="43" t="s">
        <v>153</v>
      </c>
      <c r="AS341" s="43" t="s">
        <v>153</v>
      </c>
      <c r="AT341" s="43" t="s">
        <v>153</v>
      </c>
      <c r="AU341" s="43" t="s">
        <v>153</v>
      </c>
      <c r="AV341" s="43" t="s">
        <v>153</v>
      </c>
      <c r="AW341" s="43" t="s">
        <v>153</v>
      </c>
      <c r="AX341" s="43"/>
      <c r="AY341" s="43"/>
      <c r="AZ341" s="43"/>
      <c r="BA341" s="39">
        <f t="shared" si="32"/>
        <v>1</v>
      </c>
      <c r="BB341" s="39">
        <f t="shared" si="33"/>
        <v>1</v>
      </c>
      <c r="BC341" s="39">
        <f>+IF(Tabla2[[#This Row],[PROCESOS_FINALIZADOS]]=1,0,1)</f>
        <v>0</v>
      </c>
      <c r="BD341" s="39">
        <f>+IF(AND(Tabla2[[#This Row],[ESTADO DEL PROCESO]]&lt;&gt;"FINALIZADo",Tabla2[[#This Row],[ESTADO DE LA AUDIENCIA]]="Suspendida"),1,0)</f>
        <v>0</v>
      </c>
      <c r="BE341" s="39">
        <f>+IF(AND(Tabla2[[#This Row],[ESTADO DEL PROCESO]]&lt;&gt;"FINALIZADO",Tabla2[[#This Row],[ESTADO DE LA AUDIENCIA]]="Finalizada"),1,0)</f>
        <v>0</v>
      </c>
      <c r="BF341" s="39">
        <f>+IF(AND(Tabla2[[#This Row],[ESTADO DEL PROCESO]]&lt;&gt;"FINALIZADo",Tabla2[[#This Row],[ESTADO DE LA AUDIENCIA]]="Programada"),1,0)</f>
        <v>0</v>
      </c>
      <c r="BG341" s="39">
        <f>+IF(AND(Tabla2[[#This Row],[ESTADO DEL PROCESO]]="FINALIZADo",Tabla2[[#This Row],[ESTADO DE LA AUDIENCIA]]=""),1,0)</f>
        <v>0</v>
      </c>
      <c r="BH341" s="39">
        <f>+IF(Tabla2[[#This Row],[TIPO RESUELVE]]="SANCION",1,0)</f>
        <v>1</v>
      </c>
      <c r="BI341" s="39">
        <f>IF(Tabla2[[#This Row],[ESTADO DE LA AUDIENCIA]]="Finalizada",IF(Tabla2[[#This Row],[CONSECUENCIA JURÍDICA]]="MULTA",1,0),0)</f>
        <v>0</v>
      </c>
      <c r="BJ341" s="39">
        <f>IF(Tabla2[[#This Row],[ESTADO DE LA AUDIENCIA]]="Finalizada",IF(IFERROR(SEARCH("INCUMPLIMIENTO",Tabla2[[#This Row],[CONSECUENCIA JURÍDICA]],1),"")=1,1,0),0)</f>
        <v>1</v>
      </c>
      <c r="BK341" s="39">
        <f>IF(Tabla2[[#This Row],[ESTADO DE LA AUDIENCIA]]="Finalizada",IF(Tabla2[[#This Row],[FECHA DE CONSTANCIA DE EJECUTORIA]]="","",IF(IFERROR(SEARCH("Caducidad del Contrato",Tabla2[[#This Row],[CONSECUENCIA JURÍDICA]],1),"")=1,1,0)),0)</f>
        <v>0</v>
      </c>
      <c r="BL341" s="39" t="str">
        <f t="shared" ca="1" si="34"/>
        <v>No_Aplica</v>
      </c>
      <c r="BM341" s="39" t="str">
        <f>Tabla2[[#This Row],[No. CONTRATO]]&amp;Tabla2[[#This Row],[NUMERO DE DOCUMENTO]]&amp;Tabla2[[#This Row],[CONSECUENCIA JURÍDICA]]</f>
        <v>465800073400Incumplimiento Parcial (Cláusula Penal)</v>
      </c>
      <c r="BN341" s="39" t="str">
        <f t="shared" si="35"/>
        <v>Unicos</v>
      </c>
      <c r="BO341" s="39" t="str">
        <f ca="1">IF(Tabla2[[#This Row],[CADUCIDAD]]=1,"In-Habilitado",IF(SUMIFS(BI:BI,BL:BL,"Aplica",F:F,F341,BN:BN,"Unicos")&gt;=5,"In-Habilitado",IF(SUMIFS(BJ:BJ,BL:BL,"Aplica",F:F,F341,BN:BN,"Unicos")&gt;=2,"In-Habilitado",IF(AND(SUMIFS(BI:BI,BL:BL,"Aplica",F:F,F341,BN:BN,"Unicos")&gt;=2,SUMIFS(BJ:BJ,BL:BL,"Aplica",F:F,F341,BN:BN,"Unicos")&gt;=1),"In-Habilitado",""))))</f>
        <v/>
      </c>
      <c r="BP341" s="39">
        <f t="shared" si="36"/>
        <v>0</v>
      </c>
      <c r="BQ341" s="39" t="str">
        <f>IF(N342="","SIN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1" s="39" t="e">
        <f>IF(OR(Tabla2[[#This Row],[ESTADO DE LA AUDIENCIA]]="Programada",Tabla2[[#This Row],[ESTADO DE LA AUDIENCIA]]="Suspendida",Tabla2[[#This Row],[ESTADO DE LA AUDIENCIA]]=""),2025,IF(Tabla2[[#This Row],[FECHA DE CONSTANCIA DE EJECUTORIA]]="",2025,TEXT(Tabla2[[#This Row],[FECHA DE CONSTANCIA DE EJECUTORIA]],"YYYY")*1))</f>
        <v>#VALUE!</v>
      </c>
      <c r="BT341" s="39">
        <f t="shared" si="38"/>
        <v>2019</v>
      </c>
      <c r="BU3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1" s="39" t="str">
        <f>IF(COUNTIF($A$1:A341,A341)&gt;1,"","Unicos")</f>
        <v>Unicos</v>
      </c>
      <c r="BW341" s="44" t="str">
        <f ca="1">IF(Tabla2[[#This Row],[ESTADO DE LA AUDIENCIA]]="Finalizada",IFERROR(IF(TEXT(Tabla2[[#This Row],[FECHA DE CONSTANCIA DE EJECUTORIA]],"dd/mm/yyyy")*1&gt;=CONCATENATE(TEXT(TODAY(),"dd/mm/"),YEAR(TODAY())-3)*1,"Aplica","No Aplica"),"Validar"),"No Aplica")</f>
        <v>Validar</v>
      </c>
    </row>
    <row r="342" spans="1:75" ht="37.5" hidden="1" customHeight="1">
      <c r="A342" s="38">
        <v>327</v>
      </c>
      <c r="B342" s="39" t="s">
        <v>18</v>
      </c>
      <c r="C342" s="39" t="s">
        <v>4</v>
      </c>
      <c r="D342" s="39" t="s">
        <v>1129</v>
      </c>
      <c r="E342" s="39" t="s">
        <v>141</v>
      </c>
      <c r="F342" s="39">
        <v>900636775</v>
      </c>
      <c r="G342" s="39">
        <v>4</v>
      </c>
      <c r="H342" s="39" t="s">
        <v>142</v>
      </c>
      <c r="I342" s="39">
        <v>2018</v>
      </c>
      <c r="J342" s="40">
        <v>11006232018</v>
      </c>
      <c r="K342" s="39" t="s">
        <v>1130</v>
      </c>
      <c r="L342" s="39" t="s">
        <v>248</v>
      </c>
      <c r="M342" s="39" t="s">
        <v>249</v>
      </c>
      <c r="N342" s="39" t="s">
        <v>530</v>
      </c>
      <c r="O342" s="41"/>
      <c r="P342" s="41"/>
      <c r="Q342" s="41"/>
      <c r="R342" s="39" t="s">
        <v>147</v>
      </c>
      <c r="S342" s="41"/>
      <c r="T342" s="39"/>
      <c r="U342" s="39"/>
      <c r="V342" s="41">
        <v>44056</v>
      </c>
      <c r="W342" s="39" t="s">
        <v>690</v>
      </c>
      <c r="X342" s="39" t="s">
        <v>151</v>
      </c>
      <c r="Y342" s="39" t="s">
        <v>152</v>
      </c>
      <c r="Z342" s="39">
        <v>1304</v>
      </c>
      <c r="AA342" s="41">
        <v>43567</v>
      </c>
      <c r="AB342" s="39" t="s">
        <v>198</v>
      </c>
      <c r="AC342" s="41">
        <v>43595</v>
      </c>
      <c r="AD342" s="39">
        <v>1793</v>
      </c>
      <c r="AE342" s="41">
        <v>43614</v>
      </c>
      <c r="AF342" s="39" t="s">
        <v>229</v>
      </c>
      <c r="AG342" s="41">
        <v>43615</v>
      </c>
      <c r="AH342" s="41">
        <v>43657</v>
      </c>
      <c r="AI342" s="41"/>
      <c r="AJ342" s="41" t="s">
        <v>153</v>
      </c>
      <c r="AK342" s="39" t="s">
        <v>154</v>
      </c>
      <c r="AL342" s="41"/>
      <c r="AM342" s="42">
        <v>531047</v>
      </c>
      <c r="AN342" s="42"/>
      <c r="AO342" s="41"/>
      <c r="AP342" s="39"/>
      <c r="AQ342" s="39"/>
      <c r="AR342" s="43" t="s">
        <v>153</v>
      </c>
      <c r="AS342" s="43" t="s">
        <v>153</v>
      </c>
      <c r="AT342" s="43" t="s">
        <v>153</v>
      </c>
      <c r="AU342" s="43" t="s">
        <v>153</v>
      </c>
      <c r="AV342" s="43" t="s">
        <v>153</v>
      </c>
      <c r="AW342" s="43" t="s">
        <v>153</v>
      </c>
      <c r="AX342" s="43"/>
      <c r="AY342" s="43"/>
      <c r="AZ342" s="43"/>
      <c r="BA342" s="39">
        <f t="shared" si="32"/>
        <v>1</v>
      </c>
      <c r="BB342" s="39">
        <f t="shared" si="33"/>
        <v>1</v>
      </c>
      <c r="BC342" s="39">
        <f>+IF(Tabla2[[#This Row],[PROCESOS_FINALIZADOS]]=1,0,1)</f>
        <v>0</v>
      </c>
      <c r="BD342" s="39">
        <f>+IF(AND(Tabla2[[#This Row],[ESTADO DEL PROCESO]]&lt;&gt;"FINALIZADo",Tabla2[[#This Row],[ESTADO DE LA AUDIENCIA]]="Suspendida"),1,0)</f>
        <v>0</v>
      </c>
      <c r="BE342" s="39">
        <f>+IF(AND(Tabla2[[#This Row],[ESTADO DEL PROCESO]]&lt;&gt;"FINALIZADO",Tabla2[[#This Row],[ESTADO DE LA AUDIENCIA]]="Finalizada"),1,0)</f>
        <v>0</v>
      </c>
      <c r="BF342" s="39">
        <f>+IF(AND(Tabla2[[#This Row],[ESTADO DEL PROCESO]]&lt;&gt;"FINALIZADo",Tabla2[[#This Row],[ESTADO DE LA AUDIENCIA]]="Programada"),1,0)</f>
        <v>0</v>
      </c>
      <c r="BG342" s="39">
        <f>+IF(AND(Tabla2[[#This Row],[ESTADO DEL PROCESO]]="FINALIZADo",Tabla2[[#This Row],[ESTADO DE LA AUDIENCIA]]=""),1,0)</f>
        <v>0</v>
      </c>
      <c r="BH342" s="39">
        <f>+IF(Tabla2[[#This Row],[TIPO RESUELVE]]="SANCION",1,0)</f>
        <v>1</v>
      </c>
      <c r="BI342" s="39">
        <f>IF(Tabla2[[#This Row],[ESTADO DE LA AUDIENCIA]]="Finalizada",IF(Tabla2[[#This Row],[CONSECUENCIA JURÍDICA]]="MULTA",1,0),0)</f>
        <v>0</v>
      </c>
      <c r="BJ342" s="39">
        <f>IF(Tabla2[[#This Row],[ESTADO DE LA AUDIENCIA]]="Finalizada",IF(IFERROR(SEARCH("INCUMPLIMIENTO",Tabla2[[#This Row],[CONSECUENCIA JURÍDICA]],1),"")=1,1,0),0)</f>
        <v>1</v>
      </c>
      <c r="BK342" s="39">
        <f>IF(Tabla2[[#This Row],[ESTADO DE LA AUDIENCIA]]="Finalizada",IF(Tabla2[[#This Row],[FECHA DE CONSTANCIA DE EJECUTORIA]]="","",IF(IFERROR(SEARCH("Caducidad del Contrato",Tabla2[[#This Row],[CONSECUENCIA JURÍDICA]],1),"")=1,1,0)),0)</f>
        <v>0</v>
      </c>
      <c r="BL342" s="39" t="str">
        <f t="shared" ca="1" si="34"/>
        <v>No_Aplica</v>
      </c>
      <c r="BM342" s="39" t="str">
        <f>Tabla2[[#This Row],[No. CONTRATO]]&amp;Tabla2[[#This Row],[NUMERO DE DOCUMENTO]]&amp;Tabla2[[#This Row],[CONSECUENCIA JURÍDICA]]</f>
        <v>11006232018900636775Incumplimiento Parcial (Cláusula Penal)</v>
      </c>
      <c r="BN342" s="39" t="str">
        <f t="shared" si="35"/>
        <v>Unicos</v>
      </c>
      <c r="BO342" s="39" t="str">
        <f ca="1">IF(Tabla2[[#This Row],[CADUCIDAD]]=1,"In-Habilitado",IF(SUMIFS(BI:BI,BL:BL,"Aplica",F:F,F342,BN:BN,"Unicos")&gt;=5,"In-Habilitado",IF(SUMIFS(BJ:BJ,BL:BL,"Aplica",F:F,F342,BN:BN,"Unicos")&gt;=2,"In-Habilitado",IF(AND(SUMIFS(BI:BI,BL:BL,"Aplica",F:F,F342,BN:BN,"Unicos")&gt;=2,SUMIFS(BJ:BJ,BL:BL,"Aplica",F:F,F342,BN:BN,"Unicos")&gt;=1),"In-Habilitado",""))))</f>
        <v/>
      </c>
      <c r="BP342" s="39">
        <f t="shared" si="36"/>
        <v>0</v>
      </c>
      <c r="BQ342" s="39" t="str">
        <f>IF(N343="","SIN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2" s="39" t="e">
        <f>IF(OR(Tabla2[[#This Row],[ESTADO DE LA AUDIENCIA]]="Programada",Tabla2[[#This Row],[ESTADO DE LA AUDIENCIA]]="Suspendida",Tabla2[[#This Row],[ESTADO DE LA AUDIENCIA]]=""),2025,IF(Tabla2[[#This Row],[FECHA DE CONSTANCIA DE EJECUTORIA]]="",2025,TEXT(Tabla2[[#This Row],[FECHA DE CONSTANCIA DE EJECUTORIA]],"YYYY")*1))</f>
        <v>#VALUE!</v>
      </c>
      <c r="BT342" s="39">
        <f t="shared" si="38"/>
        <v>2019</v>
      </c>
      <c r="BU3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2" s="39" t="str">
        <f>IF(COUNTIF($A$1:A342,A342)&gt;1,"","Unicos")</f>
        <v>Unicos</v>
      </c>
      <c r="BW342" s="44" t="str">
        <f ca="1">IF(Tabla2[[#This Row],[ESTADO DE LA AUDIENCIA]]="Finalizada",IFERROR(IF(TEXT(Tabla2[[#This Row],[FECHA DE CONSTANCIA DE EJECUTORIA]],"dd/mm/yyyy")*1&gt;=CONCATENATE(TEXT(TODAY(),"dd/mm/"),YEAR(TODAY())-3)*1,"Aplica","No Aplica"),"Validar"),"No Aplica")</f>
        <v>Validar</v>
      </c>
    </row>
    <row r="343" spans="1:75" ht="37.5" hidden="1" customHeight="1">
      <c r="A343" s="38">
        <v>328</v>
      </c>
      <c r="B343" s="39" t="s">
        <v>20</v>
      </c>
      <c r="C343" s="39" t="s">
        <v>4</v>
      </c>
      <c r="D343" s="39" t="s">
        <v>1131</v>
      </c>
      <c r="E343" s="39" t="s">
        <v>141</v>
      </c>
      <c r="F343" s="39">
        <v>807002387</v>
      </c>
      <c r="G343" s="39">
        <v>1</v>
      </c>
      <c r="H343" s="39" t="s">
        <v>142</v>
      </c>
      <c r="I343" s="39">
        <v>2018</v>
      </c>
      <c r="J343" s="40">
        <v>54001722018</v>
      </c>
      <c r="K343" s="39" t="s">
        <v>1132</v>
      </c>
      <c r="L343" s="39" t="s">
        <v>144</v>
      </c>
      <c r="M343" s="39" t="s">
        <v>145</v>
      </c>
      <c r="N343" s="39" t="s">
        <v>530</v>
      </c>
      <c r="O343" s="41"/>
      <c r="P343" s="41"/>
      <c r="Q343" s="41"/>
      <c r="R343" s="39" t="s">
        <v>147</v>
      </c>
      <c r="S343" s="41"/>
      <c r="T343" s="39"/>
      <c r="U343" s="39"/>
      <c r="V343" s="41">
        <v>44029</v>
      </c>
      <c r="W343" s="39" t="s">
        <v>1133</v>
      </c>
      <c r="X343" s="39" t="s">
        <v>151</v>
      </c>
      <c r="Y343" s="39" t="s">
        <v>152</v>
      </c>
      <c r="Z343" s="39">
        <v>792</v>
      </c>
      <c r="AA343" s="41">
        <v>43615</v>
      </c>
      <c r="AB343" s="39" t="s">
        <v>154</v>
      </c>
      <c r="AC343" s="41"/>
      <c r="AD343" s="39"/>
      <c r="AE343" s="41"/>
      <c r="AF343" s="39"/>
      <c r="AG343" s="41">
        <v>43616</v>
      </c>
      <c r="AH343" s="41"/>
      <c r="AI343" s="41">
        <v>43648</v>
      </c>
      <c r="AJ343" s="41" t="s">
        <v>153</v>
      </c>
      <c r="AK343" s="39" t="s">
        <v>154</v>
      </c>
      <c r="AL343" s="41"/>
      <c r="AM343" s="42">
        <v>12847374</v>
      </c>
      <c r="AN343" s="42">
        <v>3270950</v>
      </c>
      <c r="AO343" s="41">
        <v>43691</v>
      </c>
      <c r="AP343" s="39"/>
      <c r="AQ343" s="39" t="s">
        <v>1133</v>
      </c>
      <c r="AR343" s="43" t="s">
        <v>153</v>
      </c>
      <c r="AS343" s="43" t="s">
        <v>153</v>
      </c>
      <c r="AT343" s="43" t="s">
        <v>153</v>
      </c>
      <c r="AU343" s="43" t="s">
        <v>153</v>
      </c>
      <c r="AV343" s="43" t="s">
        <v>153</v>
      </c>
      <c r="AW343" s="43" t="s">
        <v>153</v>
      </c>
      <c r="AX343" s="43"/>
      <c r="AY343" s="43"/>
      <c r="AZ343" s="43"/>
      <c r="BA343" s="39">
        <f t="shared" si="32"/>
        <v>1</v>
      </c>
      <c r="BB343" s="39">
        <f t="shared" si="33"/>
        <v>1</v>
      </c>
      <c r="BC343" s="39">
        <f>+IF(Tabla2[[#This Row],[PROCESOS_FINALIZADOS]]=1,0,1)</f>
        <v>0</v>
      </c>
      <c r="BD343" s="39">
        <f>+IF(AND(Tabla2[[#This Row],[ESTADO DEL PROCESO]]&lt;&gt;"FINALIZADo",Tabla2[[#This Row],[ESTADO DE LA AUDIENCIA]]="Suspendida"),1,0)</f>
        <v>0</v>
      </c>
      <c r="BE343" s="39">
        <f>+IF(AND(Tabla2[[#This Row],[ESTADO DEL PROCESO]]&lt;&gt;"FINALIZADO",Tabla2[[#This Row],[ESTADO DE LA AUDIENCIA]]="Finalizada"),1,0)</f>
        <v>0</v>
      </c>
      <c r="BF343" s="39">
        <f>+IF(AND(Tabla2[[#This Row],[ESTADO DEL PROCESO]]&lt;&gt;"FINALIZADo",Tabla2[[#This Row],[ESTADO DE LA AUDIENCIA]]="Programada"),1,0)</f>
        <v>0</v>
      </c>
      <c r="BG343" s="39">
        <f>+IF(AND(Tabla2[[#This Row],[ESTADO DEL PROCESO]]="FINALIZADo",Tabla2[[#This Row],[ESTADO DE LA AUDIENCIA]]=""),1,0)</f>
        <v>0</v>
      </c>
      <c r="BH343" s="39">
        <f>+IF(Tabla2[[#This Row],[TIPO RESUELVE]]="SANCION",1,0)</f>
        <v>1</v>
      </c>
      <c r="BI343" s="39">
        <f>IF(Tabla2[[#This Row],[ESTADO DE LA AUDIENCIA]]="Finalizada",IF(Tabla2[[#This Row],[CONSECUENCIA JURÍDICA]]="MULTA",1,0),0)</f>
        <v>0</v>
      </c>
      <c r="BJ343" s="39">
        <f>IF(Tabla2[[#This Row],[ESTADO DE LA AUDIENCIA]]="Finalizada",IF(IFERROR(SEARCH("INCUMPLIMIENTO",Tabla2[[#This Row],[CONSECUENCIA JURÍDICA]],1),"")=1,1,0),0)</f>
        <v>1</v>
      </c>
      <c r="BK343" s="39">
        <f>IF(Tabla2[[#This Row],[ESTADO DE LA AUDIENCIA]]="Finalizada",IF(Tabla2[[#This Row],[FECHA DE CONSTANCIA DE EJECUTORIA]]="","",IF(IFERROR(SEARCH("Caducidad del Contrato",Tabla2[[#This Row],[CONSECUENCIA JURÍDICA]],1),"")=1,1,0)),0)</f>
        <v>0</v>
      </c>
      <c r="BL343" s="39" t="str">
        <f t="shared" ca="1" si="34"/>
        <v>No_Aplica</v>
      </c>
      <c r="BM343" s="39" t="str">
        <f>Tabla2[[#This Row],[No. CONTRATO]]&amp;Tabla2[[#This Row],[NUMERO DE DOCUMENTO]]&amp;Tabla2[[#This Row],[CONSECUENCIA JURÍDICA]]</f>
        <v>54001722018807002387Incumplimiento Parcial (Cláusula Penal)</v>
      </c>
      <c r="BN343" s="39" t="str">
        <f t="shared" si="35"/>
        <v>Unicos</v>
      </c>
      <c r="BO343" s="39" t="str">
        <f ca="1">IF(Tabla2[[#This Row],[CADUCIDAD]]=1,"In-Habilitado",IF(SUMIFS(BI:BI,BL:BL,"Aplica",F:F,F343,BN:BN,"Unicos")&gt;=5,"In-Habilitado",IF(SUMIFS(BJ:BJ,BL:BL,"Aplica",F:F,F343,BN:BN,"Unicos")&gt;=2,"In-Habilitado",IF(AND(SUMIFS(BI:BI,BL:BL,"Aplica",F:F,F343,BN:BN,"Unicos")&gt;=2,SUMIFS(BJ:BJ,BL:BL,"Aplica",F:F,F343,BN:BN,"Unicos")&gt;=1),"In-Habilitado",""))))</f>
        <v/>
      </c>
      <c r="BP343" s="39">
        <f t="shared" si="36"/>
        <v>0</v>
      </c>
      <c r="BQ343" s="39" t="str">
        <f>IF(N344="","SIN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3" s="39" t="e">
        <f>IF(OR(Tabla2[[#This Row],[ESTADO DE LA AUDIENCIA]]="Programada",Tabla2[[#This Row],[ESTADO DE LA AUDIENCIA]]="Suspendida",Tabla2[[#This Row],[ESTADO DE LA AUDIENCIA]]=""),2025,IF(Tabla2[[#This Row],[FECHA DE CONSTANCIA DE EJECUTORIA]]="",2025,TEXT(Tabla2[[#This Row],[FECHA DE CONSTANCIA DE EJECUTORIA]],"YYYY")*1))</f>
        <v>#VALUE!</v>
      </c>
      <c r="BT343" s="39">
        <f t="shared" si="38"/>
        <v>2019</v>
      </c>
      <c r="BU3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3" s="39" t="str">
        <f>IF(COUNTIF($A$1:A343,A343)&gt;1,"","Unicos")</f>
        <v>Unicos</v>
      </c>
      <c r="BW343" s="44" t="str">
        <f ca="1">IF(Tabla2[[#This Row],[ESTADO DE LA AUDIENCIA]]="Finalizada",IFERROR(IF(TEXT(Tabla2[[#This Row],[FECHA DE CONSTANCIA DE EJECUTORIA]],"dd/mm/yyyy")*1&gt;=CONCATENATE(TEXT(TODAY(),"dd/mm/"),YEAR(TODAY())-3)*1,"Aplica","No Aplica"),"Validar"),"No Aplica")</f>
        <v>Validar</v>
      </c>
    </row>
    <row r="344" spans="1:75" ht="37.5" hidden="1" customHeight="1">
      <c r="A344" s="38">
        <v>329</v>
      </c>
      <c r="B344" s="39" t="s">
        <v>12</v>
      </c>
      <c r="C344" s="39" t="s">
        <v>4</v>
      </c>
      <c r="D344" s="39" t="s">
        <v>1134</v>
      </c>
      <c r="E344" s="39" t="s">
        <v>141</v>
      </c>
      <c r="F344" s="39">
        <v>900109122</v>
      </c>
      <c r="G344" s="39">
        <v>5</v>
      </c>
      <c r="H344" s="39" t="s">
        <v>142</v>
      </c>
      <c r="I344" s="39">
        <v>2016</v>
      </c>
      <c r="J344" s="40">
        <v>1423</v>
      </c>
      <c r="K344" s="39" t="s">
        <v>1135</v>
      </c>
      <c r="L344" s="39" t="s">
        <v>248</v>
      </c>
      <c r="M344" s="39" t="s">
        <v>1136</v>
      </c>
      <c r="N344" s="39" t="s">
        <v>530</v>
      </c>
      <c r="O344" s="41"/>
      <c r="P344" s="41"/>
      <c r="Q344" s="41"/>
      <c r="R344" s="39" t="s">
        <v>147</v>
      </c>
      <c r="S344" s="41"/>
      <c r="T344" s="39"/>
      <c r="U344" s="39"/>
      <c r="V344" s="41">
        <v>44055</v>
      </c>
      <c r="W344" s="39" t="s">
        <v>164</v>
      </c>
      <c r="X344" s="39" t="s">
        <v>151</v>
      </c>
      <c r="Y344" s="39" t="s">
        <v>152</v>
      </c>
      <c r="Z344" s="39">
        <v>4814</v>
      </c>
      <c r="AA344" s="41">
        <v>43628</v>
      </c>
      <c r="AB344" s="39" t="s">
        <v>198</v>
      </c>
      <c r="AC344" s="41">
        <v>43628</v>
      </c>
      <c r="AD344" s="39">
        <v>4822</v>
      </c>
      <c r="AE344" s="41">
        <v>43628</v>
      </c>
      <c r="AF344" s="39" t="s">
        <v>310</v>
      </c>
      <c r="AG344" s="41">
        <v>43629</v>
      </c>
      <c r="AH344" s="41">
        <v>43633</v>
      </c>
      <c r="AI344" s="41">
        <v>43874</v>
      </c>
      <c r="AJ344" s="41" t="s">
        <v>153</v>
      </c>
      <c r="AK344" s="39" t="s">
        <v>198</v>
      </c>
      <c r="AL344" s="41">
        <v>43684</v>
      </c>
      <c r="AM344" s="42">
        <v>23924253</v>
      </c>
      <c r="AN344" s="57">
        <v>23924253</v>
      </c>
      <c r="AO344" s="41">
        <v>45657</v>
      </c>
      <c r="AP344" s="39"/>
      <c r="AQ344" s="39"/>
      <c r="AR344" s="43" t="s">
        <v>153</v>
      </c>
      <c r="AS344" s="43" t="s">
        <v>153</v>
      </c>
      <c r="AT344" s="43" t="s">
        <v>153</v>
      </c>
      <c r="AU344" s="43" t="s">
        <v>153</v>
      </c>
      <c r="AV344" s="43" t="s">
        <v>153</v>
      </c>
      <c r="AW344" s="43" t="s">
        <v>153</v>
      </c>
      <c r="AX344" s="43"/>
      <c r="AY344" s="43"/>
      <c r="AZ344" s="43"/>
      <c r="BA344" s="39">
        <f t="shared" si="32"/>
        <v>1</v>
      </c>
      <c r="BB344" s="39">
        <f t="shared" si="33"/>
        <v>1</v>
      </c>
      <c r="BC344" s="39">
        <f>+IF(Tabla2[[#This Row],[PROCESOS_FINALIZADOS]]=1,0,1)</f>
        <v>0</v>
      </c>
      <c r="BD344" s="39">
        <f>+IF(AND(Tabla2[[#This Row],[ESTADO DEL PROCESO]]&lt;&gt;"FINALIZADo",Tabla2[[#This Row],[ESTADO DE LA AUDIENCIA]]="Suspendida"),1,0)</f>
        <v>0</v>
      </c>
      <c r="BE344" s="39">
        <f>+IF(AND(Tabla2[[#This Row],[ESTADO DEL PROCESO]]&lt;&gt;"FINALIZADO",Tabla2[[#This Row],[ESTADO DE LA AUDIENCIA]]="Finalizada"),1,0)</f>
        <v>0</v>
      </c>
      <c r="BF344" s="39">
        <f>+IF(AND(Tabla2[[#This Row],[ESTADO DEL PROCESO]]&lt;&gt;"FINALIZADo",Tabla2[[#This Row],[ESTADO DE LA AUDIENCIA]]="Programada"),1,0)</f>
        <v>0</v>
      </c>
      <c r="BG344" s="39">
        <f>+IF(AND(Tabla2[[#This Row],[ESTADO DEL PROCESO]]="FINALIZADo",Tabla2[[#This Row],[ESTADO DE LA AUDIENCIA]]=""),1,0)</f>
        <v>0</v>
      </c>
      <c r="BH344" s="39">
        <f>+IF(Tabla2[[#This Row],[TIPO RESUELVE]]="SANCION",1,0)</f>
        <v>1</v>
      </c>
      <c r="BI344" s="39">
        <f>IF(Tabla2[[#This Row],[ESTADO DE LA AUDIENCIA]]="Finalizada",IF(Tabla2[[#This Row],[CONSECUENCIA JURÍDICA]]="MULTA",1,0),0)</f>
        <v>0</v>
      </c>
      <c r="BJ344" s="39">
        <f>IF(Tabla2[[#This Row],[ESTADO DE LA AUDIENCIA]]="Finalizada",IF(IFERROR(SEARCH("INCUMPLIMIENTO",Tabla2[[#This Row],[CONSECUENCIA JURÍDICA]],1),"")=1,1,0),0)</f>
        <v>1</v>
      </c>
      <c r="BK344" s="39">
        <f>IF(Tabla2[[#This Row],[ESTADO DE LA AUDIENCIA]]="Finalizada",IF(Tabla2[[#This Row],[FECHA DE CONSTANCIA DE EJECUTORIA]]="","",IF(IFERROR(SEARCH("Caducidad del Contrato",Tabla2[[#This Row],[CONSECUENCIA JURÍDICA]],1),"")=1,1,0)),0)</f>
        <v>0</v>
      </c>
      <c r="BL344" s="39" t="str">
        <f t="shared" ca="1" si="34"/>
        <v>No_Aplica</v>
      </c>
      <c r="BM344" s="39" t="str">
        <f>Tabla2[[#This Row],[No. CONTRATO]]&amp;Tabla2[[#This Row],[NUMERO DE DOCUMENTO]]&amp;Tabla2[[#This Row],[CONSECUENCIA JURÍDICA]]</f>
        <v>1423900109122Incumplimiento Parcial (Cláusula Penal)</v>
      </c>
      <c r="BN344" s="39" t="str">
        <f t="shared" si="35"/>
        <v>Unicos</v>
      </c>
      <c r="BO344" s="39" t="str">
        <f ca="1">IF(Tabla2[[#This Row],[CADUCIDAD]]=1,"In-Habilitado",IF(SUMIFS(BI:BI,BL:BL,"Aplica",F:F,F344,BN:BN,"Unicos")&gt;=5,"In-Habilitado",IF(SUMIFS(BJ:BJ,BL:BL,"Aplica",F:F,F344,BN:BN,"Unicos")&gt;=2,"In-Habilitado",IF(AND(SUMIFS(BI:BI,BL:BL,"Aplica",F:F,F344,BN:BN,"Unicos")&gt;=2,SUMIFS(BJ:BJ,BL:BL,"Aplica",F:F,F344,BN:BN,"Unicos")&gt;=1),"In-Habilitado",""))))</f>
        <v/>
      </c>
      <c r="BP344" s="39">
        <f t="shared" si="36"/>
        <v>0</v>
      </c>
      <c r="BQ344" s="39" t="str">
        <f>IF(N345="","SIN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4" s="39" t="e">
        <f>IF(OR(Tabla2[[#This Row],[ESTADO DE LA AUDIENCIA]]="Programada",Tabla2[[#This Row],[ESTADO DE LA AUDIENCIA]]="Suspendida",Tabla2[[#This Row],[ESTADO DE LA AUDIENCIA]]=""),2025,IF(Tabla2[[#This Row],[FECHA DE CONSTANCIA DE EJECUTORIA]]="",2025,TEXT(Tabla2[[#This Row],[FECHA DE CONSTANCIA DE EJECUTORIA]],"YYYY")*1))</f>
        <v>#VALUE!</v>
      </c>
      <c r="BT344" s="39">
        <f t="shared" si="38"/>
        <v>2019</v>
      </c>
      <c r="BU3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4" s="39" t="str">
        <f>IF(COUNTIF($A$1:A344,A344)&gt;1,"","Unicos")</f>
        <v>Unicos</v>
      </c>
      <c r="BW344" s="44" t="str">
        <f ca="1">IF(Tabla2[[#This Row],[ESTADO DE LA AUDIENCIA]]="Finalizada",IFERROR(IF(TEXT(Tabla2[[#This Row],[FECHA DE CONSTANCIA DE EJECUTORIA]],"dd/mm/yyyy")*1&gt;=CONCATENATE(TEXT(TODAY(),"dd/mm/"),YEAR(TODAY())-3)*1,"Aplica","No Aplica"),"Validar"),"No Aplica")</f>
        <v>Validar</v>
      </c>
    </row>
    <row r="345" spans="1:75" ht="37.5" hidden="1" customHeight="1">
      <c r="A345" s="38">
        <v>330</v>
      </c>
      <c r="B345" s="39" t="s">
        <v>12</v>
      </c>
      <c r="C345" s="39" t="s">
        <v>4</v>
      </c>
      <c r="D345" s="39" t="s">
        <v>1134</v>
      </c>
      <c r="E345" s="39" t="s">
        <v>141</v>
      </c>
      <c r="F345" s="39">
        <v>900109122</v>
      </c>
      <c r="G345" s="39">
        <v>5</v>
      </c>
      <c r="H345" s="39" t="s">
        <v>142</v>
      </c>
      <c r="I345" s="39">
        <v>2016</v>
      </c>
      <c r="J345" s="40">
        <v>1424</v>
      </c>
      <c r="K345" s="39" t="s">
        <v>1135</v>
      </c>
      <c r="L345" s="39" t="s">
        <v>248</v>
      </c>
      <c r="M345" s="39" t="s">
        <v>1136</v>
      </c>
      <c r="N345" s="39" t="s">
        <v>530</v>
      </c>
      <c r="O345" s="41"/>
      <c r="P345" s="41"/>
      <c r="Q345" s="41"/>
      <c r="R345" s="39" t="s">
        <v>147</v>
      </c>
      <c r="S345" s="41"/>
      <c r="T345" s="39"/>
      <c r="U345" s="39"/>
      <c r="V345" s="41">
        <v>44055</v>
      </c>
      <c r="W345" s="39" t="s">
        <v>164</v>
      </c>
      <c r="X345" s="39" t="s">
        <v>151</v>
      </c>
      <c r="Y345" s="39" t="s">
        <v>152</v>
      </c>
      <c r="Z345" s="39">
        <v>4815</v>
      </c>
      <c r="AA345" s="41">
        <v>43628</v>
      </c>
      <c r="AB345" s="39" t="s">
        <v>154</v>
      </c>
      <c r="AC345" s="41"/>
      <c r="AD345" s="39"/>
      <c r="AE345" s="41"/>
      <c r="AF345" s="39"/>
      <c r="AG345" s="41">
        <v>43629</v>
      </c>
      <c r="AH345" s="41">
        <v>43633</v>
      </c>
      <c r="AI345" s="41">
        <v>43874</v>
      </c>
      <c r="AJ345" s="41" t="s">
        <v>153</v>
      </c>
      <c r="AK345" s="39" t="s">
        <v>198</v>
      </c>
      <c r="AL345" s="41">
        <v>43684</v>
      </c>
      <c r="AM345" s="42">
        <v>44482763</v>
      </c>
      <c r="AN345" s="42">
        <v>44482763</v>
      </c>
      <c r="AO345" s="41">
        <v>45657</v>
      </c>
      <c r="AP345" s="39"/>
      <c r="AQ345" s="39"/>
      <c r="AR345" s="43" t="s">
        <v>153</v>
      </c>
      <c r="AS345" s="43" t="s">
        <v>153</v>
      </c>
      <c r="AT345" s="43" t="s">
        <v>153</v>
      </c>
      <c r="AU345" s="43" t="s">
        <v>153</v>
      </c>
      <c r="AV345" s="43" t="s">
        <v>153</v>
      </c>
      <c r="AW345" s="43" t="s">
        <v>153</v>
      </c>
      <c r="AX345" s="43"/>
      <c r="AY345" s="43"/>
      <c r="AZ345" s="43"/>
      <c r="BA345" s="39">
        <f t="shared" si="32"/>
        <v>1</v>
      </c>
      <c r="BB345" s="39">
        <f t="shared" si="33"/>
        <v>1</v>
      </c>
      <c r="BC345" s="39">
        <f>+IF(Tabla2[[#This Row],[PROCESOS_FINALIZADOS]]=1,0,1)</f>
        <v>0</v>
      </c>
      <c r="BD345" s="39">
        <f>+IF(AND(Tabla2[[#This Row],[ESTADO DEL PROCESO]]&lt;&gt;"FINALIZADo",Tabla2[[#This Row],[ESTADO DE LA AUDIENCIA]]="Suspendida"),1,0)</f>
        <v>0</v>
      </c>
      <c r="BE345" s="39">
        <f>+IF(AND(Tabla2[[#This Row],[ESTADO DEL PROCESO]]&lt;&gt;"FINALIZADO",Tabla2[[#This Row],[ESTADO DE LA AUDIENCIA]]="Finalizada"),1,0)</f>
        <v>0</v>
      </c>
      <c r="BF345" s="39">
        <f>+IF(AND(Tabla2[[#This Row],[ESTADO DEL PROCESO]]&lt;&gt;"FINALIZADo",Tabla2[[#This Row],[ESTADO DE LA AUDIENCIA]]="Programada"),1,0)</f>
        <v>0</v>
      </c>
      <c r="BG345" s="39">
        <f>+IF(AND(Tabla2[[#This Row],[ESTADO DEL PROCESO]]="FINALIZADo",Tabla2[[#This Row],[ESTADO DE LA AUDIENCIA]]=""),1,0)</f>
        <v>0</v>
      </c>
      <c r="BH345" s="39">
        <f>+IF(Tabla2[[#This Row],[TIPO RESUELVE]]="SANCION",1,0)</f>
        <v>1</v>
      </c>
      <c r="BI345" s="39">
        <f>IF(Tabla2[[#This Row],[ESTADO DE LA AUDIENCIA]]="Finalizada",IF(Tabla2[[#This Row],[CONSECUENCIA JURÍDICA]]="MULTA",1,0),0)</f>
        <v>0</v>
      </c>
      <c r="BJ345" s="39">
        <f>IF(Tabla2[[#This Row],[ESTADO DE LA AUDIENCIA]]="Finalizada",IF(IFERROR(SEARCH("INCUMPLIMIENTO",Tabla2[[#This Row],[CONSECUENCIA JURÍDICA]],1),"")=1,1,0),0)</f>
        <v>1</v>
      </c>
      <c r="BK345" s="39">
        <f>IF(Tabla2[[#This Row],[ESTADO DE LA AUDIENCIA]]="Finalizada",IF(Tabla2[[#This Row],[FECHA DE CONSTANCIA DE EJECUTORIA]]="","",IF(IFERROR(SEARCH("Caducidad del Contrato",Tabla2[[#This Row],[CONSECUENCIA JURÍDICA]],1),"")=1,1,0)),0)</f>
        <v>0</v>
      </c>
      <c r="BL345" s="39" t="str">
        <f t="shared" ca="1" si="34"/>
        <v>No_Aplica</v>
      </c>
      <c r="BM345" s="39" t="str">
        <f>Tabla2[[#This Row],[No. CONTRATO]]&amp;Tabla2[[#This Row],[NUMERO DE DOCUMENTO]]&amp;Tabla2[[#This Row],[CONSECUENCIA JURÍDICA]]</f>
        <v>1424900109122Incumplimiento Parcial (Cláusula Penal)</v>
      </c>
      <c r="BN345" s="39" t="str">
        <f t="shared" si="35"/>
        <v>Unicos</v>
      </c>
      <c r="BO345" s="39" t="str">
        <f ca="1">IF(Tabla2[[#This Row],[CADUCIDAD]]=1,"In-Habilitado",IF(SUMIFS(BI:BI,BL:BL,"Aplica",F:F,F345,BN:BN,"Unicos")&gt;=5,"In-Habilitado",IF(SUMIFS(BJ:BJ,BL:BL,"Aplica",F:F,F345,BN:BN,"Unicos")&gt;=2,"In-Habilitado",IF(AND(SUMIFS(BI:BI,BL:BL,"Aplica",F:F,F345,BN:BN,"Unicos")&gt;=2,SUMIFS(BJ:BJ,BL:BL,"Aplica",F:F,F345,BN:BN,"Unicos")&gt;=1),"In-Habilitado",""))))</f>
        <v/>
      </c>
      <c r="BP345" s="39">
        <f t="shared" si="36"/>
        <v>0</v>
      </c>
      <c r="BQ345" s="39" t="str">
        <f>IF(N346="","SIN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5" s="39" t="e">
        <f>IF(OR(Tabla2[[#This Row],[ESTADO DE LA AUDIENCIA]]="Programada",Tabla2[[#This Row],[ESTADO DE LA AUDIENCIA]]="Suspendida",Tabla2[[#This Row],[ESTADO DE LA AUDIENCIA]]=""),2025,IF(Tabla2[[#This Row],[FECHA DE CONSTANCIA DE EJECUTORIA]]="",2025,TEXT(Tabla2[[#This Row],[FECHA DE CONSTANCIA DE EJECUTORIA]],"YYYY")*1))</f>
        <v>#VALUE!</v>
      </c>
      <c r="BT345" s="39">
        <f t="shared" si="38"/>
        <v>2019</v>
      </c>
      <c r="BU3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5" s="39" t="str">
        <f>IF(COUNTIF($A$1:A345,A345)&gt;1,"","Unicos")</f>
        <v>Unicos</v>
      </c>
      <c r="BW345" s="44" t="str">
        <f ca="1">IF(Tabla2[[#This Row],[ESTADO DE LA AUDIENCIA]]="Finalizada",IFERROR(IF(TEXT(Tabla2[[#This Row],[FECHA DE CONSTANCIA DE EJECUTORIA]],"dd/mm/yyyy")*1&gt;=CONCATENATE(TEXT(TODAY(),"dd/mm/"),YEAR(TODAY())-3)*1,"Aplica","No Aplica"),"Validar"),"No Aplica")</f>
        <v>Validar</v>
      </c>
    </row>
    <row r="346" spans="1:75" ht="37.5" hidden="1" customHeight="1">
      <c r="A346" s="38">
        <v>331</v>
      </c>
      <c r="B346" s="39" t="s">
        <v>18</v>
      </c>
      <c r="C346" s="39" t="s">
        <v>4</v>
      </c>
      <c r="D346" s="39" t="s">
        <v>1137</v>
      </c>
      <c r="E346" s="39" t="s">
        <v>141</v>
      </c>
      <c r="F346" s="39">
        <v>800061986</v>
      </c>
      <c r="G346" s="39">
        <v>1</v>
      </c>
      <c r="H346" s="39" t="s">
        <v>142</v>
      </c>
      <c r="I346" s="39">
        <v>2016</v>
      </c>
      <c r="J346" s="39">
        <v>1723</v>
      </c>
      <c r="K346" s="39" t="s">
        <v>566</v>
      </c>
      <c r="L346" s="39" t="s">
        <v>144</v>
      </c>
      <c r="M346" s="39" t="s">
        <v>145</v>
      </c>
      <c r="N346" s="39" t="s">
        <v>530</v>
      </c>
      <c r="O346" s="41"/>
      <c r="P346" s="41"/>
      <c r="Q346" s="41"/>
      <c r="R346" s="39" t="s">
        <v>147</v>
      </c>
      <c r="S346" s="41"/>
      <c r="T346" s="39"/>
      <c r="U346" s="39"/>
      <c r="V346" s="41">
        <v>44056</v>
      </c>
      <c r="W346" s="39" t="s">
        <v>164</v>
      </c>
      <c r="X346" s="39" t="s">
        <v>165</v>
      </c>
      <c r="Y346" s="39" t="s">
        <v>268</v>
      </c>
      <c r="Z346" s="39">
        <v>2196</v>
      </c>
      <c r="AA346" s="41">
        <v>43635</v>
      </c>
      <c r="AB346" s="39" t="s">
        <v>154</v>
      </c>
      <c r="AC346" s="41"/>
      <c r="AD346" s="39"/>
      <c r="AE346" s="41"/>
      <c r="AF346" s="39"/>
      <c r="AG346" s="41">
        <v>43642</v>
      </c>
      <c r="AH346" s="41">
        <v>43642</v>
      </c>
      <c r="AI346" s="41"/>
      <c r="AJ346" s="41"/>
      <c r="AK346" s="39"/>
      <c r="AL346" s="41"/>
      <c r="AM346" s="42"/>
      <c r="AN346" s="42"/>
      <c r="AO346" s="41"/>
      <c r="AP346" s="39"/>
      <c r="AQ346" s="39"/>
      <c r="AR346" s="43" t="s">
        <v>153</v>
      </c>
      <c r="AS346" s="43" t="s">
        <v>153</v>
      </c>
      <c r="AT346" s="43" t="s">
        <v>153</v>
      </c>
      <c r="AU346" s="43" t="s">
        <v>153</v>
      </c>
      <c r="AV346" s="43" t="s">
        <v>153</v>
      </c>
      <c r="AW346" s="43" t="s">
        <v>153</v>
      </c>
      <c r="AX346" s="43"/>
      <c r="AY346" s="43"/>
      <c r="AZ346" s="43"/>
      <c r="BA346" s="39">
        <f t="shared" si="32"/>
        <v>1</v>
      </c>
      <c r="BB346" s="39">
        <f t="shared" si="33"/>
        <v>1</v>
      </c>
      <c r="BC346" s="39">
        <f>+IF(Tabla2[[#This Row],[PROCESOS_FINALIZADOS]]=1,0,1)</f>
        <v>0</v>
      </c>
      <c r="BD346" s="39">
        <f>+IF(AND(Tabla2[[#This Row],[ESTADO DEL PROCESO]]&lt;&gt;"FINALIZADo",Tabla2[[#This Row],[ESTADO DE LA AUDIENCIA]]="Suspendida"),1,0)</f>
        <v>0</v>
      </c>
      <c r="BE346" s="39">
        <f>+IF(AND(Tabla2[[#This Row],[ESTADO DEL PROCESO]]&lt;&gt;"FINALIZADO",Tabla2[[#This Row],[ESTADO DE LA AUDIENCIA]]="Finalizada"),1,0)</f>
        <v>0</v>
      </c>
      <c r="BF346" s="39">
        <f>+IF(AND(Tabla2[[#This Row],[ESTADO DEL PROCESO]]&lt;&gt;"FINALIZADo",Tabla2[[#This Row],[ESTADO DE LA AUDIENCIA]]="Programada"),1,0)</f>
        <v>0</v>
      </c>
      <c r="BG346" s="39">
        <f>+IF(AND(Tabla2[[#This Row],[ESTADO DEL PROCESO]]="FINALIZADo",Tabla2[[#This Row],[ESTADO DE LA AUDIENCIA]]=""),1,0)</f>
        <v>0</v>
      </c>
      <c r="BH346" s="39">
        <f>+IF(Tabla2[[#This Row],[TIPO RESUELVE]]="SANCION",1,0)</f>
        <v>0</v>
      </c>
      <c r="BI346" s="39">
        <f>IF(Tabla2[[#This Row],[ESTADO DE LA AUDIENCIA]]="Finalizada",IF(Tabla2[[#This Row],[CONSECUENCIA JURÍDICA]]="MULTA",1,0),0)</f>
        <v>0</v>
      </c>
      <c r="BJ346" s="39">
        <f>IF(Tabla2[[#This Row],[ESTADO DE LA AUDIENCIA]]="Finalizada",IF(IFERROR(SEARCH("INCUMPLIMIENTO",Tabla2[[#This Row],[CONSECUENCIA JURÍDICA]],1),"")=1,1,0),0)</f>
        <v>0</v>
      </c>
      <c r="BK346" s="39">
        <f>IF(Tabla2[[#This Row],[ESTADO DE LA AUDIENCIA]]="Finalizada",IF(Tabla2[[#This Row],[FECHA DE CONSTANCIA DE EJECUTORIA]]="","",IF(IFERROR(SEARCH("Caducidad del Contrato",Tabla2[[#This Row],[CONSECUENCIA JURÍDICA]],1),"")=1,1,0)),0)</f>
        <v>0</v>
      </c>
      <c r="BL346" s="39" t="str">
        <f t="shared" ca="1" si="34"/>
        <v>No_Aplica</v>
      </c>
      <c r="BM346" s="39" t="str">
        <f>Tabla2[[#This Row],[No. CONTRATO]]&amp;Tabla2[[#This Row],[NUMERO DE DOCUMENTO]]&amp;Tabla2[[#This Row],[CONSECUENCIA JURÍDICA]]</f>
        <v>1723800061986Terminación de la actuación sancionatoria</v>
      </c>
      <c r="BN346" s="39" t="str">
        <f t="shared" si="35"/>
        <v>Unicos</v>
      </c>
      <c r="BO346" s="39" t="str">
        <f ca="1">IF(Tabla2[[#This Row],[CADUCIDAD]]=1,"In-Habilitado",IF(SUMIFS(BI:BI,BL:BL,"Aplica",F:F,F346,BN:BN,"Unicos")&gt;=5,"In-Habilitado",IF(SUMIFS(BJ:BJ,BL:BL,"Aplica",F:F,F346,BN:BN,"Unicos")&gt;=2,"In-Habilitado",IF(AND(SUMIFS(BI:BI,BL:BL,"Aplica",F:F,F346,BN:BN,"Unicos")&gt;=2,SUMIFS(BJ:BJ,BL:BL,"Aplica",F:F,F346,BN:BN,"Unicos")&gt;=1),"In-Habilitado",""))))</f>
        <v/>
      </c>
      <c r="BP346" s="39">
        <f t="shared" si="36"/>
        <v>1</v>
      </c>
      <c r="BQ346" s="39" t="str">
        <f>IF(N347="","SIN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6" s="39" t="e">
        <f>IF(OR(Tabla2[[#This Row],[ESTADO DE LA AUDIENCIA]]="Programada",Tabla2[[#This Row],[ESTADO DE LA AUDIENCIA]]="Suspendida",Tabla2[[#This Row],[ESTADO DE LA AUDIENCIA]]=""),2025,IF(Tabla2[[#This Row],[FECHA DE CONSTANCIA DE EJECUTORIA]]="",2025,TEXT(Tabla2[[#This Row],[FECHA DE CONSTANCIA DE EJECUTORIA]],"YYYY")*1))</f>
        <v>#VALUE!</v>
      </c>
      <c r="BT346" s="39">
        <f t="shared" si="38"/>
        <v>2019</v>
      </c>
      <c r="BU3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6" s="39" t="str">
        <f>IF(COUNTIF($A$1:A346,A346)&gt;1,"","Unicos")</f>
        <v>Unicos</v>
      </c>
      <c r="BW346" s="44" t="str">
        <f ca="1">IF(Tabla2[[#This Row],[ESTADO DE LA AUDIENCIA]]="Finalizada",IFERROR(IF(TEXT(Tabla2[[#This Row],[FECHA DE CONSTANCIA DE EJECUTORIA]],"dd/mm/yyyy")*1&gt;=CONCATENATE(TEXT(TODAY(),"dd/mm/"),YEAR(TODAY())-3)*1,"Aplica","No Aplica"),"Validar"),"No Aplica")</f>
        <v>Validar</v>
      </c>
    </row>
    <row r="347" spans="1:75" ht="37.5" hidden="1" customHeight="1">
      <c r="A347" s="38">
        <v>332</v>
      </c>
      <c r="B347" s="39" t="s">
        <v>18</v>
      </c>
      <c r="C347" s="39" t="s">
        <v>4</v>
      </c>
      <c r="D347" s="39" t="s">
        <v>886</v>
      </c>
      <c r="E347" s="39" t="s">
        <v>141</v>
      </c>
      <c r="F347" s="39">
        <v>830122129</v>
      </c>
      <c r="G347" s="39">
        <v>6</v>
      </c>
      <c r="H347" s="39" t="s">
        <v>142</v>
      </c>
      <c r="I347" s="39">
        <v>2018</v>
      </c>
      <c r="J347" s="39">
        <v>11005002018</v>
      </c>
      <c r="K347" s="39" t="s">
        <v>1138</v>
      </c>
      <c r="L347" s="39" t="s">
        <v>144</v>
      </c>
      <c r="M347" s="39" t="s">
        <v>145</v>
      </c>
      <c r="N347" s="39" t="s">
        <v>530</v>
      </c>
      <c r="O347" s="41"/>
      <c r="P347" s="41"/>
      <c r="Q347" s="41"/>
      <c r="R347" s="39" t="s">
        <v>147</v>
      </c>
      <c r="S347" s="41"/>
      <c r="T347" s="39"/>
      <c r="U347" s="39"/>
      <c r="V347" s="41">
        <v>44056</v>
      </c>
      <c r="W347" s="39" t="s">
        <v>164</v>
      </c>
      <c r="X347" s="39" t="s">
        <v>165</v>
      </c>
      <c r="Y347" s="39" t="s">
        <v>268</v>
      </c>
      <c r="Z347" s="39">
        <v>1114</v>
      </c>
      <c r="AA347" s="41">
        <v>43559</v>
      </c>
      <c r="AB347" s="39" t="s">
        <v>154</v>
      </c>
      <c r="AC347" s="41"/>
      <c r="AD347" s="39"/>
      <c r="AE347" s="41"/>
      <c r="AF347" s="39"/>
      <c r="AG347" s="41">
        <v>43644</v>
      </c>
      <c r="AH347" s="41">
        <v>43664</v>
      </c>
      <c r="AI347" s="41"/>
      <c r="AJ347" s="41"/>
      <c r="AK347" s="39"/>
      <c r="AL347" s="41"/>
      <c r="AM347" s="42"/>
      <c r="AN347" s="42"/>
      <c r="AO347" s="41"/>
      <c r="AP347" s="39"/>
      <c r="AQ347" s="39"/>
      <c r="AR347" s="43" t="s">
        <v>153</v>
      </c>
      <c r="AS347" s="43" t="s">
        <v>153</v>
      </c>
      <c r="AT347" s="43" t="s">
        <v>153</v>
      </c>
      <c r="AU347" s="43" t="s">
        <v>153</v>
      </c>
      <c r="AV347" s="43" t="s">
        <v>153</v>
      </c>
      <c r="AW347" s="43" t="s">
        <v>153</v>
      </c>
      <c r="AX347" s="43"/>
      <c r="AY347" s="43"/>
      <c r="AZ347" s="43"/>
      <c r="BA347" s="39">
        <f t="shared" si="32"/>
        <v>1</v>
      </c>
      <c r="BB347" s="39">
        <f t="shared" si="33"/>
        <v>1</v>
      </c>
      <c r="BC347" s="39">
        <f>+IF(Tabla2[[#This Row],[PROCESOS_FINALIZADOS]]=1,0,1)</f>
        <v>0</v>
      </c>
      <c r="BD347" s="39">
        <f>+IF(AND(Tabla2[[#This Row],[ESTADO DEL PROCESO]]&lt;&gt;"FINALIZADo",Tabla2[[#This Row],[ESTADO DE LA AUDIENCIA]]="Suspendida"),1,0)</f>
        <v>0</v>
      </c>
      <c r="BE347" s="39">
        <f>+IF(AND(Tabla2[[#This Row],[ESTADO DEL PROCESO]]&lt;&gt;"FINALIZADO",Tabla2[[#This Row],[ESTADO DE LA AUDIENCIA]]="Finalizada"),1,0)</f>
        <v>0</v>
      </c>
      <c r="BF347" s="39">
        <f>+IF(AND(Tabla2[[#This Row],[ESTADO DEL PROCESO]]&lt;&gt;"FINALIZADo",Tabla2[[#This Row],[ESTADO DE LA AUDIENCIA]]="Programada"),1,0)</f>
        <v>0</v>
      </c>
      <c r="BG347" s="39">
        <f>+IF(AND(Tabla2[[#This Row],[ESTADO DEL PROCESO]]="FINALIZADo",Tabla2[[#This Row],[ESTADO DE LA AUDIENCIA]]=""),1,0)</f>
        <v>0</v>
      </c>
      <c r="BH347" s="39">
        <f>+IF(Tabla2[[#This Row],[TIPO RESUELVE]]="SANCION",1,0)</f>
        <v>0</v>
      </c>
      <c r="BI347" s="39">
        <f>IF(Tabla2[[#This Row],[ESTADO DE LA AUDIENCIA]]="Finalizada",IF(Tabla2[[#This Row],[CONSECUENCIA JURÍDICA]]="MULTA",1,0),0)</f>
        <v>0</v>
      </c>
      <c r="BJ347" s="39">
        <f>IF(Tabla2[[#This Row],[ESTADO DE LA AUDIENCIA]]="Finalizada",IF(IFERROR(SEARCH("INCUMPLIMIENTO",Tabla2[[#This Row],[CONSECUENCIA JURÍDICA]],1),"")=1,1,0),0)</f>
        <v>0</v>
      </c>
      <c r="BK347" s="39">
        <f>IF(Tabla2[[#This Row],[ESTADO DE LA AUDIENCIA]]="Finalizada",IF(Tabla2[[#This Row],[FECHA DE CONSTANCIA DE EJECUTORIA]]="","",IF(IFERROR(SEARCH("Caducidad del Contrato",Tabla2[[#This Row],[CONSECUENCIA JURÍDICA]],1),"")=1,1,0)),0)</f>
        <v>0</v>
      </c>
      <c r="BL347" s="39" t="str">
        <f t="shared" ca="1" si="34"/>
        <v>No_Aplica</v>
      </c>
      <c r="BM347" s="39" t="str">
        <f>Tabla2[[#This Row],[No. CONTRATO]]&amp;Tabla2[[#This Row],[NUMERO DE DOCUMENTO]]&amp;Tabla2[[#This Row],[CONSECUENCIA JURÍDICA]]</f>
        <v>11005002018830122129Terminación de la actuación sancionatoria</v>
      </c>
      <c r="BN347" s="39" t="str">
        <f t="shared" si="35"/>
        <v>Unicos</v>
      </c>
      <c r="BO347" s="39" t="str">
        <f ca="1">IF(Tabla2[[#This Row],[CADUCIDAD]]=1,"In-Habilitado",IF(SUMIFS(BI:BI,BL:BL,"Aplica",F:F,F347,BN:BN,"Unicos")&gt;=5,"In-Habilitado",IF(SUMIFS(BJ:BJ,BL:BL,"Aplica",F:F,F347,BN:BN,"Unicos")&gt;=2,"In-Habilitado",IF(AND(SUMIFS(BI:BI,BL:BL,"Aplica",F:F,F347,BN:BN,"Unicos")&gt;=2,SUMIFS(BJ:BJ,BL:BL,"Aplica",F:F,F347,BN:BN,"Unicos")&gt;=1),"In-Habilitado",""))))</f>
        <v/>
      </c>
      <c r="BP347" s="39">
        <f t="shared" si="36"/>
        <v>1</v>
      </c>
      <c r="BQ347" s="39" t="str">
        <f>IF(N348="","SIN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7" s="39" t="e">
        <f>IF(OR(Tabla2[[#This Row],[ESTADO DE LA AUDIENCIA]]="Programada",Tabla2[[#This Row],[ESTADO DE LA AUDIENCIA]]="Suspendida",Tabla2[[#This Row],[ESTADO DE LA AUDIENCIA]]=""),2025,IF(Tabla2[[#This Row],[FECHA DE CONSTANCIA DE EJECUTORIA]]="",2025,TEXT(Tabla2[[#This Row],[FECHA DE CONSTANCIA DE EJECUTORIA]],"YYYY")*1))</f>
        <v>#VALUE!</v>
      </c>
      <c r="BT347" s="39">
        <f t="shared" si="38"/>
        <v>2019</v>
      </c>
      <c r="BU3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7" s="39" t="str">
        <f>IF(COUNTIF($A$1:A347,A347)&gt;1,"","Unicos")</f>
        <v>Unicos</v>
      </c>
      <c r="BW347" s="44" t="str">
        <f ca="1">IF(Tabla2[[#This Row],[ESTADO DE LA AUDIENCIA]]="Finalizada",IFERROR(IF(TEXT(Tabla2[[#This Row],[FECHA DE CONSTANCIA DE EJECUTORIA]],"dd/mm/yyyy")*1&gt;=CONCATENATE(TEXT(TODAY(),"dd/mm/"),YEAR(TODAY())-3)*1,"Aplica","No Aplica"),"Validar"),"No Aplica")</f>
        <v>Validar</v>
      </c>
    </row>
    <row r="348" spans="1:75" ht="37.5" hidden="1" customHeight="1">
      <c r="A348" s="38">
        <v>333</v>
      </c>
      <c r="B348" s="39" t="s">
        <v>25</v>
      </c>
      <c r="C348" s="39" t="s">
        <v>4</v>
      </c>
      <c r="D348" s="39" t="s">
        <v>1139</v>
      </c>
      <c r="E348" s="39" t="s">
        <v>141</v>
      </c>
      <c r="F348" s="39">
        <v>830068106</v>
      </c>
      <c r="G348" s="39">
        <v>6</v>
      </c>
      <c r="H348" s="39" t="s">
        <v>142</v>
      </c>
      <c r="I348" s="39">
        <v>2017</v>
      </c>
      <c r="J348" s="40">
        <v>5012552017</v>
      </c>
      <c r="K348" s="39" t="s">
        <v>1140</v>
      </c>
      <c r="L348" s="39" t="s">
        <v>1141</v>
      </c>
      <c r="M348" s="39" t="s">
        <v>145</v>
      </c>
      <c r="N348" s="46" t="s">
        <v>56</v>
      </c>
      <c r="O348" s="41"/>
      <c r="P348" s="41"/>
      <c r="Q348" s="41"/>
      <c r="R348" s="39" t="s">
        <v>147</v>
      </c>
      <c r="S348" s="41"/>
      <c r="T348" s="39"/>
      <c r="U348" s="39"/>
      <c r="V348" s="41"/>
      <c r="W348" s="48" t="s">
        <v>285</v>
      </c>
      <c r="X348" s="39" t="s">
        <v>151</v>
      </c>
      <c r="Y348" s="39" t="s">
        <v>152</v>
      </c>
      <c r="Z348" s="39">
        <v>1771</v>
      </c>
      <c r="AA348" s="41">
        <v>43580</v>
      </c>
      <c r="AB348" s="39" t="s">
        <v>198</v>
      </c>
      <c r="AC348" s="41">
        <v>43580</v>
      </c>
      <c r="AD348" s="39">
        <v>2624</v>
      </c>
      <c r="AE348" s="41">
        <v>43614</v>
      </c>
      <c r="AF348" s="39" t="s">
        <v>401</v>
      </c>
      <c r="AG348" s="41">
        <v>43649</v>
      </c>
      <c r="AH348" s="41">
        <v>43614</v>
      </c>
      <c r="AI348" s="41">
        <v>43621</v>
      </c>
      <c r="AJ348" s="41" t="s">
        <v>153</v>
      </c>
      <c r="AK348" s="39" t="s">
        <v>198</v>
      </c>
      <c r="AL348" s="41">
        <v>43624</v>
      </c>
      <c r="AM348" s="42">
        <v>84371870.530000001</v>
      </c>
      <c r="AN348" s="42"/>
      <c r="AO348" s="41"/>
      <c r="AP348" s="39"/>
      <c r="AQ348" s="39"/>
      <c r="AR348" s="43" t="s">
        <v>153</v>
      </c>
      <c r="AS348" s="43" t="s">
        <v>153</v>
      </c>
      <c r="AT348" s="43" t="s">
        <v>153</v>
      </c>
      <c r="AU348" s="43" t="s">
        <v>153</v>
      </c>
      <c r="AV348" s="43" t="s">
        <v>153</v>
      </c>
      <c r="AW348" s="43" t="s">
        <v>153</v>
      </c>
      <c r="AX348" s="43"/>
      <c r="AY348" s="43"/>
      <c r="AZ348" s="43"/>
      <c r="BA348" s="39">
        <f t="shared" si="32"/>
        <v>1</v>
      </c>
      <c r="BB348" s="39">
        <f t="shared" si="33"/>
        <v>1</v>
      </c>
      <c r="BC348" s="39">
        <f>+IF(Tabla2[[#This Row],[PROCESOS_FINALIZADOS]]=1,0,1)</f>
        <v>0</v>
      </c>
      <c r="BD348" s="39">
        <f>+IF(AND(Tabla2[[#This Row],[ESTADO DEL PROCESO]]&lt;&gt;"FINALIZADo",Tabla2[[#This Row],[ESTADO DE LA AUDIENCIA]]="Suspendida"),1,0)</f>
        <v>0</v>
      </c>
      <c r="BE348" s="39">
        <f>+IF(AND(Tabla2[[#This Row],[ESTADO DEL PROCESO]]&lt;&gt;"FINALIZADO",Tabla2[[#This Row],[ESTADO DE LA AUDIENCIA]]="Finalizada"),1,0)</f>
        <v>0</v>
      </c>
      <c r="BF348" s="39">
        <f>+IF(AND(Tabla2[[#This Row],[ESTADO DEL PROCESO]]&lt;&gt;"FINALIZADo",Tabla2[[#This Row],[ESTADO DE LA AUDIENCIA]]="Programada"),1,0)</f>
        <v>0</v>
      </c>
      <c r="BG348" s="39">
        <f>+IF(AND(Tabla2[[#This Row],[ESTADO DEL PROCESO]]="FINALIZADo",Tabla2[[#This Row],[ESTADO DE LA AUDIENCIA]]=""),1,0)</f>
        <v>0</v>
      </c>
      <c r="BH348" s="39">
        <f>+IF(Tabla2[[#This Row],[TIPO RESUELVE]]="SANCION",1,0)</f>
        <v>1</v>
      </c>
      <c r="BI348" s="39">
        <f>IF(Tabla2[[#This Row],[ESTADO DE LA AUDIENCIA]]="Finalizada",IF(Tabla2[[#This Row],[CONSECUENCIA JURÍDICA]]="MULTA",1,0),0)</f>
        <v>0</v>
      </c>
      <c r="BJ348" s="39">
        <f>IF(Tabla2[[#This Row],[ESTADO DE LA AUDIENCIA]]="Finalizada",IF(IFERROR(SEARCH("INCUMPLIMIENTO",Tabla2[[#This Row],[CONSECUENCIA JURÍDICA]],1),"")=1,1,0),0)</f>
        <v>1</v>
      </c>
      <c r="BK348" s="39">
        <f>IF(Tabla2[[#This Row],[ESTADO DE LA AUDIENCIA]]="Finalizada",IF(Tabla2[[#This Row],[FECHA DE CONSTANCIA DE EJECUTORIA]]="","",IF(IFERROR(SEARCH("Caducidad del Contrato",Tabla2[[#This Row],[CONSECUENCIA JURÍDICA]],1),"")=1,1,0)),0)</f>
        <v>0</v>
      </c>
      <c r="BL348" s="39" t="str">
        <f t="shared" ca="1" si="34"/>
        <v>No_Aplica</v>
      </c>
      <c r="BM348" s="39" t="str">
        <f>Tabla2[[#This Row],[No. CONTRATO]]&amp;Tabla2[[#This Row],[NUMERO DE DOCUMENTO]]&amp;Tabla2[[#This Row],[CONSECUENCIA JURÍDICA]]</f>
        <v>5012552017830068106Incumplimiento Parcial (Cláusula Penal)</v>
      </c>
      <c r="BN348" s="39" t="str">
        <f t="shared" si="35"/>
        <v>Unicos</v>
      </c>
      <c r="BO348" s="39" t="str">
        <f ca="1">IF(Tabla2[[#This Row],[CADUCIDAD]]=1,"In-Habilitado",IF(SUMIFS(BI:BI,BL:BL,"Aplica",F:F,F348,BN:BN,"Unicos")&gt;=5,"In-Habilitado",IF(SUMIFS(BJ:BJ,BL:BL,"Aplica",F:F,F348,BN:BN,"Unicos")&gt;=2,"In-Habilitado",IF(AND(SUMIFS(BI:BI,BL:BL,"Aplica",F:F,F348,BN:BN,"Unicos")&gt;=2,SUMIFS(BJ:BJ,BL:BL,"Aplica",F:F,F348,BN:BN,"Unicos")&gt;=1),"In-Habilitado",""))))</f>
        <v/>
      </c>
      <c r="BP348" s="39">
        <f t="shared" si="36"/>
        <v>0</v>
      </c>
      <c r="BQ348" s="39" t="str">
        <f>IF(N349="","SIN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8" s="39" t="e">
        <f>IF(OR(Tabla2[[#This Row],[ESTADO DE LA AUDIENCIA]]="Programada",Tabla2[[#This Row],[ESTADO DE LA AUDIENCIA]]="Suspendida",Tabla2[[#This Row],[ESTADO DE LA AUDIENCIA]]=""),2025,IF(Tabla2[[#This Row],[FECHA DE CONSTANCIA DE EJECUTORIA]]="",2025,TEXT(Tabla2[[#This Row],[FECHA DE CONSTANCIA DE EJECUTORIA]],"YYYY")*1))</f>
        <v>#VALUE!</v>
      </c>
      <c r="BT348" s="39">
        <f t="shared" si="38"/>
        <v>2019</v>
      </c>
      <c r="BU3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8" s="39" t="str">
        <f>IF(COUNTIF($A$1:A348,A348)&gt;1,"","Unicos")</f>
        <v>Unicos</v>
      </c>
      <c r="BW348" s="44" t="str">
        <f ca="1">IF(Tabla2[[#This Row],[ESTADO DE LA AUDIENCIA]]="Finalizada",IFERROR(IF(TEXT(Tabla2[[#This Row],[FECHA DE CONSTANCIA DE EJECUTORIA]],"dd/mm/yyyy")*1&gt;=CONCATENATE(TEXT(TODAY(),"dd/mm/"),YEAR(TODAY())-3)*1,"Aplica","No Aplica"),"Validar"),"No Aplica")</f>
        <v>Validar</v>
      </c>
    </row>
    <row r="349" spans="1:75" ht="37.5" hidden="1" customHeight="1">
      <c r="A349" s="38">
        <v>334</v>
      </c>
      <c r="B349" s="39" t="s">
        <v>18</v>
      </c>
      <c r="C349" s="39" t="s">
        <v>4</v>
      </c>
      <c r="D349" s="39" t="s">
        <v>1142</v>
      </c>
      <c r="E349" s="39" t="s">
        <v>518</v>
      </c>
      <c r="F349" s="39">
        <v>1032454295</v>
      </c>
      <c r="G349" s="39"/>
      <c r="H349" s="39" t="s">
        <v>519</v>
      </c>
      <c r="I349" s="39">
        <v>2018</v>
      </c>
      <c r="J349" s="40">
        <v>11002822018</v>
      </c>
      <c r="K349" s="39" t="s">
        <v>1143</v>
      </c>
      <c r="L349" s="39" t="s">
        <v>144</v>
      </c>
      <c r="M349" s="39" t="s">
        <v>578</v>
      </c>
      <c r="N349" s="39" t="s">
        <v>56</v>
      </c>
      <c r="O349" s="41"/>
      <c r="P349" s="41"/>
      <c r="Q349" s="41"/>
      <c r="R349" s="39" t="s">
        <v>147</v>
      </c>
      <c r="S349" s="41"/>
      <c r="T349" s="39"/>
      <c r="U349" s="39"/>
      <c r="V349" s="41">
        <v>44056</v>
      </c>
      <c r="W349" s="39" t="s">
        <v>690</v>
      </c>
      <c r="X349" s="39" t="s">
        <v>151</v>
      </c>
      <c r="Y349" s="39" t="s">
        <v>252</v>
      </c>
      <c r="Z349" s="39">
        <v>1272</v>
      </c>
      <c r="AA349" s="41">
        <v>43565</v>
      </c>
      <c r="AB349" s="39" t="s">
        <v>198</v>
      </c>
      <c r="AC349" s="41">
        <v>43594</v>
      </c>
      <c r="AD349" s="39">
        <v>2198</v>
      </c>
      <c r="AE349" s="41">
        <v>43635</v>
      </c>
      <c r="AF349" s="39" t="s">
        <v>229</v>
      </c>
      <c r="AG349" s="41">
        <v>43656</v>
      </c>
      <c r="AH349" s="41">
        <v>43658</v>
      </c>
      <c r="AI349" s="41"/>
      <c r="AJ349" s="41" t="s">
        <v>153</v>
      </c>
      <c r="AK349" s="39" t="s">
        <v>154</v>
      </c>
      <c r="AL349" s="41"/>
      <c r="AM349" s="42">
        <v>3461500</v>
      </c>
      <c r="AN349" s="42"/>
      <c r="AO349" s="41"/>
      <c r="AP349" s="39"/>
      <c r="AQ349" s="39"/>
      <c r="AR349" s="43" t="s">
        <v>153</v>
      </c>
      <c r="AS349" s="43" t="s">
        <v>153</v>
      </c>
      <c r="AT349" s="43" t="s">
        <v>153</v>
      </c>
      <c r="AU349" s="43" t="s">
        <v>153</v>
      </c>
      <c r="AV349" s="43" t="s">
        <v>153</v>
      </c>
      <c r="AW349" s="43" t="s">
        <v>153</v>
      </c>
      <c r="AX349" s="43"/>
      <c r="AY349" s="43"/>
      <c r="AZ349" s="43"/>
      <c r="BA349" s="39">
        <f t="shared" si="32"/>
        <v>1</v>
      </c>
      <c r="BB349" s="39">
        <f t="shared" si="33"/>
        <v>1</v>
      </c>
      <c r="BC349" s="39">
        <f>+IF(Tabla2[[#This Row],[PROCESOS_FINALIZADOS]]=1,0,1)</f>
        <v>0</v>
      </c>
      <c r="BD349" s="39">
        <f>+IF(AND(Tabla2[[#This Row],[ESTADO DEL PROCESO]]&lt;&gt;"FINALIZADo",Tabla2[[#This Row],[ESTADO DE LA AUDIENCIA]]="Suspendida"),1,0)</f>
        <v>0</v>
      </c>
      <c r="BE349" s="39">
        <f>+IF(AND(Tabla2[[#This Row],[ESTADO DEL PROCESO]]&lt;&gt;"FINALIZADO",Tabla2[[#This Row],[ESTADO DE LA AUDIENCIA]]="Finalizada"),1,0)</f>
        <v>0</v>
      </c>
      <c r="BF349" s="39">
        <f>+IF(AND(Tabla2[[#This Row],[ESTADO DEL PROCESO]]&lt;&gt;"FINALIZADo",Tabla2[[#This Row],[ESTADO DE LA AUDIENCIA]]="Programada"),1,0)</f>
        <v>0</v>
      </c>
      <c r="BG349" s="39">
        <f>+IF(AND(Tabla2[[#This Row],[ESTADO DEL PROCESO]]="FINALIZADo",Tabla2[[#This Row],[ESTADO DE LA AUDIENCIA]]=""),1,0)</f>
        <v>0</v>
      </c>
      <c r="BH349" s="39">
        <f>+IF(Tabla2[[#This Row],[TIPO RESUELVE]]="SANCION",1,0)</f>
        <v>1</v>
      </c>
      <c r="BI349" s="39">
        <f>IF(Tabla2[[#This Row],[ESTADO DE LA AUDIENCIA]]="Finalizada",IF(Tabla2[[#This Row],[CONSECUENCIA JURÍDICA]]="MULTA",1,0),0)</f>
        <v>0</v>
      </c>
      <c r="BJ349" s="39">
        <f>IF(Tabla2[[#This Row],[ESTADO DE LA AUDIENCIA]]="Finalizada",IF(IFERROR(SEARCH("INCUMPLIMIENTO",Tabla2[[#This Row],[CONSECUENCIA JURÍDICA]],1),"")=1,1,0),0)</f>
        <v>1</v>
      </c>
      <c r="BK349" s="39">
        <f>IF(Tabla2[[#This Row],[ESTADO DE LA AUDIENCIA]]="Finalizada",IF(Tabla2[[#This Row],[FECHA DE CONSTANCIA DE EJECUTORIA]]="","",IF(IFERROR(SEARCH("Caducidad del Contrato",Tabla2[[#This Row],[CONSECUENCIA JURÍDICA]],1),"")=1,1,0)),0)</f>
        <v>0</v>
      </c>
      <c r="BL349" s="39" t="str">
        <f t="shared" ca="1" si="34"/>
        <v>No_Aplica</v>
      </c>
      <c r="BM349" s="39" t="str">
        <f>Tabla2[[#This Row],[No. CONTRATO]]&amp;Tabla2[[#This Row],[NUMERO DE DOCUMENTO]]&amp;Tabla2[[#This Row],[CONSECUENCIA JURÍDICA]]</f>
        <v>110028220181032454295Incumplimiento Total (Cláusula Penal)</v>
      </c>
      <c r="BN349" s="39" t="str">
        <f t="shared" si="35"/>
        <v>Unicos</v>
      </c>
      <c r="BO349" s="39" t="str">
        <f ca="1">IF(Tabla2[[#This Row],[CADUCIDAD]]=1,"In-Habilitado",IF(SUMIFS(BI:BI,BL:BL,"Aplica",F:F,F349,BN:BN,"Unicos")&gt;=5,"In-Habilitado",IF(SUMIFS(BJ:BJ,BL:BL,"Aplica",F:F,F349,BN:BN,"Unicos")&gt;=2,"In-Habilitado",IF(AND(SUMIFS(BI:BI,BL:BL,"Aplica",F:F,F349,BN:BN,"Unicos")&gt;=2,SUMIFS(BJ:BJ,BL:BL,"Aplica",F:F,F349,BN:BN,"Unicos")&gt;=1),"In-Habilitado",""))))</f>
        <v/>
      </c>
      <c r="BP349" s="39">
        <f t="shared" si="36"/>
        <v>0</v>
      </c>
      <c r="BQ349" s="39" t="str">
        <f>IF(N350="","SIN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49" s="39" t="e">
        <f>IF(OR(Tabla2[[#This Row],[ESTADO DE LA AUDIENCIA]]="Programada",Tabla2[[#This Row],[ESTADO DE LA AUDIENCIA]]="Suspendida",Tabla2[[#This Row],[ESTADO DE LA AUDIENCIA]]=""),2025,IF(Tabla2[[#This Row],[FECHA DE CONSTANCIA DE EJECUTORIA]]="",2025,TEXT(Tabla2[[#This Row],[FECHA DE CONSTANCIA DE EJECUTORIA]],"YYYY")*1))</f>
        <v>#VALUE!</v>
      </c>
      <c r="BT349" s="39">
        <f t="shared" si="38"/>
        <v>2019</v>
      </c>
      <c r="BU3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49" s="39" t="str">
        <f>IF(COUNTIF($A$1:A349,A349)&gt;1,"","Unicos")</f>
        <v>Unicos</v>
      </c>
      <c r="BW349" s="44" t="str">
        <f ca="1">IF(Tabla2[[#This Row],[ESTADO DE LA AUDIENCIA]]="Finalizada",IFERROR(IF(TEXT(Tabla2[[#This Row],[FECHA DE CONSTANCIA DE EJECUTORIA]],"dd/mm/yyyy")*1&gt;=CONCATENATE(TEXT(TODAY(),"dd/mm/"),YEAR(TODAY())-3)*1,"Aplica","No Aplica"),"Validar"),"No Aplica")</f>
        <v>Validar</v>
      </c>
    </row>
    <row r="350" spans="1:75" ht="37.5" hidden="1" customHeight="1">
      <c r="A350" s="38">
        <v>335</v>
      </c>
      <c r="B350" s="39" t="s">
        <v>10</v>
      </c>
      <c r="C350" s="39" t="s">
        <v>4</v>
      </c>
      <c r="D350" s="39" t="s">
        <v>600</v>
      </c>
      <c r="E350" s="39" t="s">
        <v>141</v>
      </c>
      <c r="F350" s="39">
        <v>814003983</v>
      </c>
      <c r="G350" s="39">
        <v>1</v>
      </c>
      <c r="H350" s="39" t="s">
        <v>142</v>
      </c>
      <c r="I350" s="39">
        <v>2016</v>
      </c>
      <c r="J350" s="40">
        <v>525</v>
      </c>
      <c r="K350" s="39" t="s">
        <v>1144</v>
      </c>
      <c r="L350" s="39" t="s">
        <v>144</v>
      </c>
      <c r="M350" s="39" t="s">
        <v>145</v>
      </c>
      <c r="N350" s="39" t="s">
        <v>1145</v>
      </c>
      <c r="O350" s="41">
        <v>43448</v>
      </c>
      <c r="P350" s="41">
        <v>43147</v>
      </c>
      <c r="Q350" s="41">
        <v>43308</v>
      </c>
      <c r="R350" s="39" t="s">
        <v>147</v>
      </c>
      <c r="S350" s="41"/>
      <c r="T350" s="39" t="s">
        <v>995</v>
      </c>
      <c r="U350" s="39" t="s">
        <v>873</v>
      </c>
      <c r="V350" s="41">
        <v>43363</v>
      </c>
      <c r="W350" s="39" t="s">
        <v>690</v>
      </c>
      <c r="X350" s="39" t="s">
        <v>151</v>
      </c>
      <c r="Y350" s="39" t="s">
        <v>152</v>
      </c>
      <c r="Z350" s="39">
        <v>2586</v>
      </c>
      <c r="AA350" s="41">
        <v>43635</v>
      </c>
      <c r="AB350" s="39" t="s">
        <v>154</v>
      </c>
      <c r="AC350" s="41"/>
      <c r="AD350" s="39"/>
      <c r="AE350" s="41"/>
      <c r="AF350" s="39"/>
      <c r="AG350" s="41">
        <v>43656</v>
      </c>
      <c r="AH350" s="41">
        <v>43376</v>
      </c>
      <c r="AI350" s="41"/>
      <c r="AJ350" s="41" t="s">
        <v>153</v>
      </c>
      <c r="AK350" s="39" t="s">
        <v>154</v>
      </c>
      <c r="AL350" s="41"/>
      <c r="AM350" s="42">
        <v>8035099</v>
      </c>
      <c r="AN350" s="42"/>
      <c r="AO350" s="41"/>
      <c r="AP350" s="39"/>
      <c r="AQ350" s="39"/>
      <c r="AR350" s="43" t="s">
        <v>153</v>
      </c>
      <c r="AS350" s="43" t="s">
        <v>153</v>
      </c>
      <c r="AT350" s="43" t="s">
        <v>153</v>
      </c>
      <c r="AU350" s="43" t="s">
        <v>153</v>
      </c>
      <c r="AV350" s="43" t="s">
        <v>153</v>
      </c>
      <c r="AW350" s="43" t="s">
        <v>153</v>
      </c>
      <c r="AX350" s="43"/>
      <c r="AY350" s="43"/>
      <c r="AZ350" s="43"/>
      <c r="BA350" s="39">
        <f t="shared" si="32"/>
        <v>1</v>
      </c>
      <c r="BB350" s="39">
        <f t="shared" si="33"/>
        <v>1</v>
      </c>
      <c r="BC350" s="39">
        <f>+IF(Tabla2[[#This Row],[PROCESOS_FINALIZADOS]]=1,0,1)</f>
        <v>0</v>
      </c>
      <c r="BD350" s="39">
        <f>+IF(AND(Tabla2[[#This Row],[ESTADO DEL PROCESO]]&lt;&gt;"FINALIZADo",Tabla2[[#This Row],[ESTADO DE LA AUDIENCIA]]="Suspendida"),1,0)</f>
        <v>0</v>
      </c>
      <c r="BE350" s="39">
        <f>+IF(AND(Tabla2[[#This Row],[ESTADO DEL PROCESO]]&lt;&gt;"FINALIZADO",Tabla2[[#This Row],[ESTADO DE LA AUDIENCIA]]="Finalizada"),1,0)</f>
        <v>0</v>
      </c>
      <c r="BF350" s="39">
        <f>+IF(AND(Tabla2[[#This Row],[ESTADO DEL PROCESO]]&lt;&gt;"FINALIZADo",Tabla2[[#This Row],[ESTADO DE LA AUDIENCIA]]="Programada"),1,0)</f>
        <v>0</v>
      </c>
      <c r="BG350" s="39">
        <f>+IF(AND(Tabla2[[#This Row],[ESTADO DEL PROCESO]]="FINALIZADo",Tabla2[[#This Row],[ESTADO DE LA AUDIENCIA]]=""),1,0)</f>
        <v>0</v>
      </c>
      <c r="BH350" s="39">
        <f>+IF(Tabla2[[#This Row],[TIPO RESUELVE]]="SANCION",1,0)</f>
        <v>1</v>
      </c>
      <c r="BI350" s="39">
        <f>IF(Tabla2[[#This Row],[ESTADO DE LA AUDIENCIA]]="Finalizada",IF(Tabla2[[#This Row],[CONSECUENCIA JURÍDICA]]="MULTA",1,0),0)</f>
        <v>0</v>
      </c>
      <c r="BJ350" s="39">
        <f>IF(Tabla2[[#This Row],[ESTADO DE LA AUDIENCIA]]="Finalizada",IF(IFERROR(SEARCH("INCUMPLIMIENTO",Tabla2[[#This Row],[CONSECUENCIA JURÍDICA]],1),"")=1,1,0),0)</f>
        <v>1</v>
      </c>
      <c r="BK350" s="39">
        <f>IF(Tabla2[[#This Row],[ESTADO DE LA AUDIENCIA]]="Finalizada",IF(Tabla2[[#This Row],[FECHA DE CONSTANCIA DE EJECUTORIA]]="","",IF(IFERROR(SEARCH("Caducidad del Contrato",Tabla2[[#This Row],[CONSECUENCIA JURÍDICA]],1),"")=1,1,0)),0)</f>
        <v>0</v>
      </c>
      <c r="BL350" s="39" t="str">
        <f t="shared" ca="1" si="34"/>
        <v>No_Aplica</v>
      </c>
      <c r="BM350" s="39" t="str">
        <f>Tabla2[[#This Row],[No. CONTRATO]]&amp;Tabla2[[#This Row],[NUMERO DE DOCUMENTO]]&amp;Tabla2[[#This Row],[CONSECUENCIA JURÍDICA]]</f>
        <v>525814003983Incumplimiento Parcial (Cláusula Penal)</v>
      </c>
      <c r="BN350" s="39" t="str">
        <f t="shared" si="35"/>
        <v>Unicos</v>
      </c>
      <c r="BO350" s="39" t="str">
        <f ca="1">IF(Tabla2[[#This Row],[CADUCIDAD]]=1,"In-Habilitado",IF(SUMIFS(BI:BI,BL:BL,"Aplica",F:F,F350,BN:BN,"Unicos")&gt;=5,"In-Habilitado",IF(SUMIFS(BJ:BJ,BL:BL,"Aplica",F:F,F350,BN:BN,"Unicos")&gt;=2,"In-Habilitado",IF(AND(SUMIFS(BI:BI,BL:BL,"Aplica",F:F,F350,BN:BN,"Unicos")&gt;=2,SUMIFS(BJ:BJ,BL:BL,"Aplica",F:F,F350,BN:BN,"Unicos")&gt;=1),"In-Habilitado",""))))</f>
        <v/>
      </c>
      <c r="BP350" s="39">
        <f t="shared" si="36"/>
        <v>0</v>
      </c>
      <c r="BQ350" s="39" t="str">
        <f>IF(N351="","SIN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3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0" s="39" t="e">
        <f>IF(OR(Tabla2[[#This Row],[ESTADO DE LA AUDIENCIA]]="Programada",Tabla2[[#This Row],[ESTADO DE LA AUDIENCIA]]="Suspendida",Tabla2[[#This Row],[ESTADO DE LA AUDIENCIA]]=""),2025,IF(Tabla2[[#This Row],[FECHA DE CONSTANCIA DE EJECUTORIA]]="",2025,TEXT(Tabla2[[#This Row],[FECHA DE CONSTANCIA DE EJECUTORIA]],"YYYY")*1))</f>
        <v>#VALUE!</v>
      </c>
      <c r="BT350" s="39">
        <f t="shared" si="38"/>
        <v>2019</v>
      </c>
      <c r="BU3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0" s="39" t="str">
        <f>IF(COUNTIF($A$1:A350,A350)&gt;1,"","Unicos")</f>
        <v>Unicos</v>
      </c>
      <c r="BW350" s="44" t="str">
        <f ca="1">IF(Tabla2[[#This Row],[ESTADO DE LA AUDIENCIA]]="Finalizada",IFERROR(IF(TEXT(Tabla2[[#This Row],[FECHA DE CONSTANCIA DE EJECUTORIA]],"dd/mm/yyyy")*1&gt;=CONCATENATE(TEXT(TODAY(),"dd/mm/"),YEAR(TODAY())-3)*1,"Aplica","No Aplica"),"Validar"),"No Aplica")</f>
        <v>Validar</v>
      </c>
    </row>
    <row r="351" spans="1:75" ht="37.5" hidden="1" customHeight="1">
      <c r="A351" s="38">
        <v>336</v>
      </c>
      <c r="B351" s="39" t="s">
        <v>773</v>
      </c>
      <c r="C351" s="39" t="s">
        <v>4</v>
      </c>
      <c r="D351" s="39" t="s">
        <v>1146</v>
      </c>
      <c r="E351" s="39" t="s">
        <v>141</v>
      </c>
      <c r="F351" s="39">
        <v>900463638</v>
      </c>
      <c r="G351" s="72">
        <v>1</v>
      </c>
      <c r="H351" s="39" t="s">
        <v>142</v>
      </c>
      <c r="I351" s="39">
        <v>2019</v>
      </c>
      <c r="J351" s="40">
        <v>99000312019</v>
      </c>
      <c r="K351" s="39" t="s">
        <v>1147</v>
      </c>
      <c r="L351" s="39" t="s">
        <v>144</v>
      </c>
      <c r="M351" s="39" t="s">
        <v>145</v>
      </c>
      <c r="N351" s="39" t="s">
        <v>530</v>
      </c>
      <c r="O351" s="41"/>
      <c r="P351" s="41"/>
      <c r="Q351" s="41"/>
      <c r="R351" s="39" t="s">
        <v>147</v>
      </c>
      <c r="S351" s="41"/>
      <c r="T351" s="39"/>
      <c r="U351" s="39"/>
      <c r="V351" s="41"/>
      <c r="W351" s="39" t="s">
        <v>1148</v>
      </c>
      <c r="X351" s="39" t="s">
        <v>151</v>
      </c>
      <c r="Y351" s="39" t="s">
        <v>608</v>
      </c>
      <c r="Z351" s="39"/>
      <c r="AA351" s="41">
        <v>42927</v>
      </c>
      <c r="AB351" s="39" t="s">
        <v>198</v>
      </c>
      <c r="AC351" s="41">
        <v>42927</v>
      </c>
      <c r="AD351" s="39">
        <v>447</v>
      </c>
      <c r="AE351" s="41">
        <v>43657</v>
      </c>
      <c r="AF351" s="39"/>
      <c r="AG351" s="41">
        <v>43663</v>
      </c>
      <c r="AH351" s="41"/>
      <c r="AI351" s="41">
        <v>43662</v>
      </c>
      <c r="AJ351" s="41" t="s">
        <v>153</v>
      </c>
      <c r="AK351" s="39" t="s">
        <v>198</v>
      </c>
      <c r="AL351" s="41">
        <v>43678</v>
      </c>
      <c r="AM351" s="42">
        <v>29894114</v>
      </c>
      <c r="AN351" s="42">
        <v>29894114</v>
      </c>
      <c r="AO351" s="41">
        <v>43724</v>
      </c>
      <c r="AP351" s="39"/>
      <c r="AQ351" s="39"/>
      <c r="AR351" s="43" t="s">
        <v>153</v>
      </c>
      <c r="AS351" s="43" t="s">
        <v>153</v>
      </c>
      <c r="AT351" s="43" t="s">
        <v>153</v>
      </c>
      <c r="AU351" s="43" t="s">
        <v>153</v>
      </c>
      <c r="AV351" s="43" t="s">
        <v>153</v>
      </c>
      <c r="AW351" s="43" t="s">
        <v>153</v>
      </c>
      <c r="AX351" s="43"/>
      <c r="AY351" s="43"/>
      <c r="AZ351" s="43"/>
      <c r="BA351" s="39">
        <f t="shared" si="32"/>
        <v>1</v>
      </c>
      <c r="BB351" s="39">
        <f t="shared" si="33"/>
        <v>1</v>
      </c>
      <c r="BC351" s="39">
        <f>+IF(Tabla2[[#This Row],[PROCESOS_FINALIZADOS]]=1,0,1)</f>
        <v>0</v>
      </c>
      <c r="BD351" s="39">
        <f>+IF(AND(Tabla2[[#This Row],[ESTADO DEL PROCESO]]&lt;&gt;"FINALIZADo",Tabla2[[#This Row],[ESTADO DE LA AUDIENCIA]]="Suspendida"),1,0)</f>
        <v>0</v>
      </c>
      <c r="BE351" s="39">
        <f>+IF(AND(Tabla2[[#This Row],[ESTADO DEL PROCESO]]&lt;&gt;"FINALIZADO",Tabla2[[#This Row],[ESTADO DE LA AUDIENCIA]]="Finalizada"),1,0)</f>
        <v>0</v>
      </c>
      <c r="BF351" s="39">
        <f>+IF(AND(Tabla2[[#This Row],[ESTADO DEL PROCESO]]&lt;&gt;"FINALIZADo",Tabla2[[#This Row],[ESTADO DE LA AUDIENCIA]]="Programada"),1,0)</f>
        <v>0</v>
      </c>
      <c r="BG351" s="39">
        <f>+IF(AND(Tabla2[[#This Row],[ESTADO DEL PROCESO]]="FINALIZADo",Tabla2[[#This Row],[ESTADO DE LA AUDIENCIA]]=""),1,0)</f>
        <v>0</v>
      </c>
      <c r="BH351" s="39">
        <f>+IF(Tabla2[[#This Row],[TIPO RESUELVE]]="SANCION",1,0)</f>
        <v>1</v>
      </c>
      <c r="BI351" s="39">
        <f>IF(Tabla2[[#This Row],[ESTADO DE LA AUDIENCIA]]="Finalizada",IF(Tabla2[[#This Row],[CONSECUENCIA JURÍDICA]]="MULTA",1,0),0)</f>
        <v>1</v>
      </c>
      <c r="BJ351" s="39">
        <f>IF(Tabla2[[#This Row],[ESTADO DE LA AUDIENCIA]]="Finalizada",IF(IFERROR(SEARCH("INCUMPLIMIENTO",Tabla2[[#This Row],[CONSECUENCIA JURÍDICA]],1),"")=1,1,0),0)</f>
        <v>0</v>
      </c>
      <c r="BK351" s="39">
        <f>IF(Tabla2[[#This Row],[ESTADO DE LA AUDIENCIA]]="Finalizada",IF(Tabla2[[#This Row],[FECHA DE CONSTANCIA DE EJECUTORIA]]="","",IF(IFERROR(SEARCH("Caducidad del Contrato",Tabla2[[#This Row],[CONSECUENCIA JURÍDICA]],1),"")=1,1,0)),0)</f>
        <v>0</v>
      </c>
      <c r="BL351" s="39" t="str">
        <f t="shared" ca="1" si="34"/>
        <v>No_Aplica</v>
      </c>
      <c r="BM351" s="39" t="str">
        <f>Tabla2[[#This Row],[No. CONTRATO]]&amp;Tabla2[[#This Row],[NUMERO DE DOCUMENTO]]&amp;Tabla2[[#This Row],[CONSECUENCIA JURÍDICA]]</f>
        <v>99000312019900463638Multa</v>
      </c>
      <c r="BN351" s="39" t="str">
        <f t="shared" si="35"/>
        <v>Unicos</v>
      </c>
      <c r="BO351" s="39" t="str">
        <f ca="1">IF(Tabla2[[#This Row],[CADUCIDAD]]=1,"In-Habilitado",IF(SUMIFS(BI:BI,BL:BL,"Aplica",F:F,F351,BN:BN,"Unicos")&gt;=5,"In-Habilitado",IF(SUMIFS(BJ:BJ,BL:BL,"Aplica",F:F,F351,BN:BN,"Unicos")&gt;=2,"In-Habilitado",IF(AND(SUMIFS(BI:BI,BL:BL,"Aplica",F:F,F351,BN:BN,"Unicos")&gt;=2,SUMIFS(BJ:BJ,BL:BL,"Aplica",F:F,F351,BN:BN,"Unicos")&gt;=1),"In-Habilitado",""))))</f>
        <v/>
      </c>
      <c r="BP351" s="39">
        <f t="shared" si="36"/>
        <v>0</v>
      </c>
      <c r="BQ351" s="39" t="str">
        <f>IF(N352="","SIN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1" s="39" t="e">
        <f>IF(OR(Tabla2[[#This Row],[ESTADO DE LA AUDIENCIA]]="Programada",Tabla2[[#This Row],[ESTADO DE LA AUDIENCIA]]="Suspendida",Tabla2[[#This Row],[ESTADO DE LA AUDIENCIA]]=""),2025,IF(Tabla2[[#This Row],[FECHA DE CONSTANCIA DE EJECUTORIA]]="",2025,TEXT(Tabla2[[#This Row],[FECHA DE CONSTANCIA DE EJECUTORIA]],"YYYY")*1))</f>
        <v>#VALUE!</v>
      </c>
      <c r="BT351" s="39">
        <f t="shared" si="38"/>
        <v>2019</v>
      </c>
      <c r="BU3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1" s="39" t="str">
        <f>IF(COUNTIF($A$1:A351,A351)&gt;1,"","Unicos")</f>
        <v>Unicos</v>
      </c>
      <c r="BW351" s="44" t="str">
        <f ca="1">IF(Tabla2[[#This Row],[ESTADO DE LA AUDIENCIA]]="Finalizada",IFERROR(IF(TEXT(Tabla2[[#This Row],[FECHA DE CONSTANCIA DE EJECUTORIA]],"dd/mm/yyyy")*1&gt;=CONCATENATE(TEXT(TODAY(),"dd/mm/"),YEAR(TODAY())-3)*1,"Aplica","No Aplica"),"Validar"),"No Aplica")</f>
        <v>Validar</v>
      </c>
    </row>
    <row r="352" spans="1:75" ht="37.5" hidden="1" customHeight="1">
      <c r="A352" s="38">
        <v>337</v>
      </c>
      <c r="B352" s="39" t="s">
        <v>16</v>
      </c>
      <c r="C352" s="39" t="s">
        <v>4</v>
      </c>
      <c r="D352" s="39" t="s">
        <v>1149</v>
      </c>
      <c r="E352" s="39" t="s">
        <v>141</v>
      </c>
      <c r="F352" s="39">
        <v>810005111</v>
      </c>
      <c r="G352" s="39"/>
      <c r="H352" s="39" t="s">
        <v>142</v>
      </c>
      <c r="I352" s="39">
        <v>2017</v>
      </c>
      <c r="J352" s="40">
        <v>376</v>
      </c>
      <c r="K352" s="39" t="s">
        <v>1150</v>
      </c>
      <c r="L352" s="39" t="s">
        <v>144</v>
      </c>
      <c r="M352" s="39" t="s">
        <v>145</v>
      </c>
      <c r="N352" s="39" t="s">
        <v>530</v>
      </c>
      <c r="O352" s="41"/>
      <c r="P352" s="41"/>
      <c r="Q352" s="41"/>
      <c r="R352" s="39" t="s">
        <v>147</v>
      </c>
      <c r="S352" s="41"/>
      <c r="T352" s="39"/>
      <c r="U352" s="39"/>
      <c r="V352" s="41">
        <v>44029</v>
      </c>
      <c r="W352" s="39" t="s">
        <v>164</v>
      </c>
      <c r="X352" s="39" t="s">
        <v>151</v>
      </c>
      <c r="Y352" s="39" t="s">
        <v>152</v>
      </c>
      <c r="Z352" s="39">
        <v>2741</v>
      </c>
      <c r="AA352" s="41">
        <v>43649</v>
      </c>
      <c r="AB352" s="39" t="s">
        <v>198</v>
      </c>
      <c r="AC352" s="41">
        <v>43650</v>
      </c>
      <c r="AD352" s="39">
        <v>2889</v>
      </c>
      <c r="AE352" s="41">
        <v>43655</v>
      </c>
      <c r="AF352" s="39" t="s">
        <v>401</v>
      </c>
      <c r="AG352" s="41">
        <v>43665</v>
      </c>
      <c r="AH352" s="41">
        <v>43670</v>
      </c>
      <c r="AI352" s="41">
        <v>43675</v>
      </c>
      <c r="AJ352" s="41" t="s">
        <v>153</v>
      </c>
      <c r="AK352" s="39" t="s">
        <v>198</v>
      </c>
      <c r="AL352" s="41">
        <v>43676</v>
      </c>
      <c r="AM352" s="42">
        <v>15252982.800000001</v>
      </c>
      <c r="AN352" s="42">
        <v>15252982.800000001</v>
      </c>
      <c r="AO352" s="41">
        <v>43738</v>
      </c>
      <c r="AP352" s="39"/>
      <c r="AQ352" s="39"/>
      <c r="AR352" s="43" t="s">
        <v>153</v>
      </c>
      <c r="AS352" s="43" t="s">
        <v>153</v>
      </c>
      <c r="AT352" s="43" t="s">
        <v>153</v>
      </c>
      <c r="AU352" s="43" t="s">
        <v>153</v>
      </c>
      <c r="AV352" s="43" t="s">
        <v>153</v>
      </c>
      <c r="AW352" s="43" t="s">
        <v>153</v>
      </c>
      <c r="AX352" s="43"/>
      <c r="AY352" s="43"/>
      <c r="AZ352" s="43"/>
      <c r="BA352" s="39">
        <f t="shared" si="32"/>
        <v>1</v>
      </c>
      <c r="BB352" s="39">
        <f t="shared" si="33"/>
        <v>1</v>
      </c>
      <c r="BC352" s="39">
        <f>+IF(Tabla2[[#This Row],[PROCESOS_FINALIZADOS]]=1,0,1)</f>
        <v>0</v>
      </c>
      <c r="BD352" s="39">
        <f>+IF(AND(Tabla2[[#This Row],[ESTADO DEL PROCESO]]&lt;&gt;"FINALIZADo",Tabla2[[#This Row],[ESTADO DE LA AUDIENCIA]]="Suspendida"),1,0)</f>
        <v>0</v>
      </c>
      <c r="BE352" s="39">
        <f>+IF(AND(Tabla2[[#This Row],[ESTADO DEL PROCESO]]&lt;&gt;"FINALIZADO",Tabla2[[#This Row],[ESTADO DE LA AUDIENCIA]]="Finalizada"),1,0)</f>
        <v>0</v>
      </c>
      <c r="BF352" s="39">
        <f>+IF(AND(Tabla2[[#This Row],[ESTADO DEL PROCESO]]&lt;&gt;"FINALIZADo",Tabla2[[#This Row],[ESTADO DE LA AUDIENCIA]]="Programada"),1,0)</f>
        <v>0</v>
      </c>
      <c r="BG352" s="39">
        <f>+IF(AND(Tabla2[[#This Row],[ESTADO DEL PROCESO]]="FINALIZADo",Tabla2[[#This Row],[ESTADO DE LA AUDIENCIA]]=""),1,0)</f>
        <v>0</v>
      </c>
      <c r="BH352" s="39">
        <f>+IF(Tabla2[[#This Row],[TIPO RESUELVE]]="SANCION",1,0)</f>
        <v>1</v>
      </c>
      <c r="BI352" s="39">
        <f>IF(Tabla2[[#This Row],[ESTADO DE LA AUDIENCIA]]="Finalizada",IF(Tabla2[[#This Row],[CONSECUENCIA JURÍDICA]]="MULTA",1,0),0)</f>
        <v>0</v>
      </c>
      <c r="BJ352" s="39">
        <f>IF(Tabla2[[#This Row],[ESTADO DE LA AUDIENCIA]]="Finalizada",IF(IFERROR(SEARCH("INCUMPLIMIENTO",Tabla2[[#This Row],[CONSECUENCIA JURÍDICA]],1),"")=1,1,0),0)</f>
        <v>1</v>
      </c>
      <c r="BK352" s="39">
        <f>IF(Tabla2[[#This Row],[ESTADO DE LA AUDIENCIA]]="Finalizada",IF(Tabla2[[#This Row],[FECHA DE CONSTANCIA DE EJECUTORIA]]="","",IF(IFERROR(SEARCH("Caducidad del Contrato",Tabla2[[#This Row],[CONSECUENCIA JURÍDICA]],1),"")=1,1,0)),0)</f>
        <v>0</v>
      </c>
      <c r="BL352" s="39" t="str">
        <f t="shared" ca="1" si="34"/>
        <v>No_Aplica</v>
      </c>
      <c r="BM352" s="39" t="str">
        <f>Tabla2[[#This Row],[No. CONTRATO]]&amp;Tabla2[[#This Row],[NUMERO DE DOCUMENTO]]&amp;Tabla2[[#This Row],[CONSECUENCIA JURÍDICA]]</f>
        <v>376810005111Incumplimiento Parcial (Cláusula Penal)</v>
      </c>
      <c r="BN352" s="39" t="str">
        <f t="shared" si="35"/>
        <v>Unicos</v>
      </c>
      <c r="BO352" s="39" t="str">
        <f ca="1">IF(Tabla2[[#This Row],[CADUCIDAD]]=1,"In-Habilitado",IF(SUMIFS(BI:BI,BL:BL,"Aplica",F:F,F352,BN:BN,"Unicos")&gt;=5,"In-Habilitado",IF(SUMIFS(BJ:BJ,BL:BL,"Aplica",F:F,F352,BN:BN,"Unicos")&gt;=2,"In-Habilitado",IF(AND(SUMIFS(BI:BI,BL:BL,"Aplica",F:F,F352,BN:BN,"Unicos")&gt;=2,SUMIFS(BJ:BJ,BL:BL,"Aplica",F:F,F352,BN:BN,"Unicos")&gt;=1),"In-Habilitado",""))))</f>
        <v/>
      </c>
      <c r="BP352" s="39">
        <f t="shared" si="36"/>
        <v>0</v>
      </c>
      <c r="BQ352" s="39" t="str">
        <f>IF(N353="","SIN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2" s="39" t="e">
        <f>IF(OR(Tabla2[[#This Row],[ESTADO DE LA AUDIENCIA]]="Programada",Tabla2[[#This Row],[ESTADO DE LA AUDIENCIA]]="Suspendida",Tabla2[[#This Row],[ESTADO DE LA AUDIENCIA]]=""),2025,IF(Tabla2[[#This Row],[FECHA DE CONSTANCIA DE EJECUTORIA]]="",2025,TEXT(Tabla2[[#This Row],[FECHA DE CONSTANCIA DE EJECUTORIA]],"YYYY")*1))</f>
        <v>#VALUE!</v>
      </c>
      <c r="BT352" s="39">
        <f t="shared" si="38"/>
        <v>2019</v>
      </c>
      <c r="BU3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2" s="39" t="str">
        <f>IF(COUNTIF($A$1:A352,A352)&gt;1,"","Unicos")</f>
        <v>Unicos</v>
      </c>
      <c r="BW352" s="44" t="str">
        <f ca="1">IF(Tabla2[[#This Row],[ESTADO DE LA AUDIENCIA]]="Finalizada",IFERROR(IF(TEXT(Tabla2[[#This Row],[FECHA DE CONSTANCIA DE EJECUTORIA]],"dd/mm/yyyy")*1&gt;=CONCATENATE(TEXT(TODAY(),"dd/mm/"),YEAR(TODAY())-3)*1,"Aplica","No Aplica"),"Validar"),"No Aplica")</f>
        <v>Validar</v>
      </c>
    </row>
    <row r="353" spans="1:75" ht="37.5" hidden="1" customHeight="1">
      <c r="A353" s="38">
        <v>338</v>
      </c>
      <c r="B353" s="39" t="s">
        <v>16</v>
      </c>
      <c r="C353" s="39" t="s">
        <v>4</v>
      </c>
      <c r="D353" s="39" t="s">
        <v>1149</v>
      </c>
      <c r="E353" s="39" t="s">
        <v>141</v>
      </c>
      <c r="F353" s="39">
        <v>810005111</v>
      </c>
      <c r="G353" s="39"/>
      <c r="H353" s="39" t="s">
        <v>142</v>
      </c>
      <c r="I353" s="39">
        <v>2017</v>
      </c>
      <c r="J353" s="40">
        <v>392</v>
      </c>
      <c r="K353" s="39" t="s">
        <v>1151</v>
      </c>
      <c r="L353" s="39" t="s">
        <v>144</v>
      </c>
      <c r="M353" s="39" t="s">
        <v>145</v>
      </c>
      <c r="N353" s="39" t="s">
        <v>530</v>
      </c>
      <c r="O353" s="41"/>
      <c r="P353" s="41"/>
      <c r="Q353" s="41"/>
      <c r="R353" s="39" t="s">
        <v>147</v>
      </c>
      <c r="S353" s="41"/>
      <c r="T353" s="39"/>
      <c r="U353" s="39"/>
      <c r="V353" s="41">
        <v>44029</v>
      </c>
      <c r="W353" s="39" t="s">
        <v>164</v>
      </c>
      <c r="X353" s="39" t="s">
        <v>151</v>
      </c>
      <c r="Y353" s="39" t="s">
        <v>152</v>
      </c>
      <c r="Z353" s="39">
        <v>2969</v>
      </c>
      <c r="AA353" s="41">
        <v>43661</v>
      </c>
      <c r="AB353" s="39" t="s">
        <v>154</v>
      </c>
      <c r="AC353" s="41"/>
      <c r="AD353" s="39"/>
      <c r="AE353" s="41"/>
      <c r="AF353" s="39"/>
      <c r="AG353" s="41">
        <v>43669</v>
      </c>
      <c r="AH353" s="41">
        <v>43670</v>
      </c>
      <c r="AI353" s="41">
        <v>43675</v>
      </c>
      <c r="AJ353" s="41" t="s">
        <v>153</v>
      </c>
      <c r="AK353" s="39" t="s">
        <v>198</v>
      </c>
      <c r="AL353" s="41">
        <v>43676</v>
      </c>
      <c r="AM353" s="42">
        <v>1418990</v>
      </c>
      <c r="AN353" s="42">
        <v>1418990</v>
      </c>
      <c r="AO353" s="41">
        <v>44091</v>
      </c>
      <c r="AP353" s="39"/>
      <c r="AQ353" s="39"/>
      <c r="AR353" s="43" t="s">
        <v>153</v>
      </c>
      <c r="AS353" s="43" t="s">
        <v>153</v>
      </c>
      <c r="AT353" s="43" t="s">
        <v>153</v>
      </c>
      <c r="AU353" s="43" t="s">
        <v>153</v>
      </c>
      <c r="AV353" s="43" t="s">
        <v>153</v>
      </c>
      <c r="AW353" s="43" t="s">
        <v>153</v>
      </c>
      <c r="AX353" s="43"/>
      <c r="AY353" s="43"/>
      <c r="AZ353" s="43"/>
      <c r="BA353" s="39">
        <f t="shared" si="32"/>
        <v>1</v>
      </c>
      <c r="BB353" s="39">
        <f t="shared" si="33"/>
        <v>1</v>
      </c>
      <c r="BC353" s="39">
        <f>+IF(Tabla2[[#This Row],[PROCESOS_FINALIZADOS]]=1,0,1)</f>
        <v>0</v>
      </c>
      <c r="BD353" s="39">
        <f>+IF(AND(Tabla2[[#This Row],[ESTADO DEL PROCESO]]&lt;&gt;"FINALIZADo",Tabla2[[#This Row],[ESTADO DE LA AUDIENCIA]]="Suspendida"),1,0)</f>
        <v>0</v>
      </c>
      <c r="BE353" s="39">
        <f>+IF(AND(Tabla2[[#This Row],[ESTADO DEL PROCESO]]&lt;&gt;"FINALIZADO",Tabla2[[#This Row],[ESTADO DE LA AUDIENCIA]]="Finalizada"),1,0)</f>
        <v>0</v>
      </c>
      <c r="BF353" s="39">
        <f>+IF(AND(Tabla2[[#This Row],[ESTADO DEL PROCESO]]&lt;&gt;"FINALIZADo",Tabla2[[#This Row],[ESTADO DE LA AUDIENCIA]]="Programada"),1,0)</f>
        <v>0</v>
      </c>
      <c r="BG353" s="39">
        <f>+IF(AND(Tabla2[[#This Row],[ESTADO DEL PROCESO]]="FINALIZADo",Tabla2[[#This Row],[ESTADO DE LA AUDIENCIA]]=""),1,0)</f>
        <v>0</v>
      </c>
      <c r="BH353" s="39">
        <f>+IF(Tabla2[[#This Row],[TIPO RESUELVE]]="SANCION",1,0)</f>
        <v>1</v>
      </c>
      <c r="BI353" s="39">
        <f>IF(Tabla2[[#This Row],[ESTADO DE LA AUDIENCIA]]="Finalizada",IF(Tabla2[[#This Row],[CONSECUENCIA JURÍDICA]]="MULTA",1,0),0)</f>
        <v>0</v>
      </c>
      <c r="BJ353" s="39">
        <f>IF(Tabla2[[#This Row],[ESTADO DE LA AUDIENCIA]]="Finalizada",IF(IFERROR(SEARCH("INCUMPLIMIENTO",Tabla2[[#This Row],[CONSECUENCIA JURÍDICA]],1),"")=1,1,0),0)</f>
        <v>1</v>
      </c>
      <c r="BK353" s="39">
        <f>IF(Tabla2[[#This Row],[ESTADO DE LA AUDIENCIA]]="Finalizada",IF(Tabla2[[#This Row],[FECHA DE CONSTANCIA DE EJECUTORIA]]="","",IF(IFERROR(SEARCH("Caducidad del Contrato",Tabla2[[#This Row],[CONSECUENCIA JURÍDICA]],1),"")=1,1,0)),0)</f>
        <v>0</v>
      </c>
      <c r="BL353" s="39" t="str">
        <f t="shared" ca="1" si="34"/>
        <v>No_Aplica</v>
      </c>
      <c r="BM353" s="39" t="str">
        <f>Tabla2[[#This Row],[No. CONTRATO]]&amp;Tabla2[[#This Row],[NUMERO DE DOCUMENTO]]&amp;Tabla2[[#This Row],[CONSECUENCIA JURÍDICA]]</f>
        <v>392810005111Incumplimiento Parcial (Cláusula Penal)</v>
      </c>
      <c r="BN353" s="39" t="str">
        <f t="shared" si="35"/>
        <v>Unicos</v>
      </c>
      <c r="BO353" s="39" t="str">
        <f ca="1">IF(Tabla2[[#This Row],[CADUCIDAD]]=1,"In-Habilitado",IF(SUMIFS(BI:BI,BL:BL,"Aplica",F:F,F353,BN:BN,"Unicos")&gt;=5,"In-Habilitado",IF(SUMIFS(BJ:BJ,BL:BL,"Aplica",F:F,F353,BN:BN,"Unicos")&gt;=2,"In-Habilitado",IF(AND(SUMIFS(BI:BI,BL:BL,"Aplica",F:F,F353,BN:BN,"Unicos")&gt;=2,SUMIFS(BJ:BJ,BL:BL,"Aplica",F:F,F353,BN:BN,"Unicos")&gt;=1),"In-Habilitado",""))))</f>
        <v/>
      </c>
      <c r="BP353" s="39">
        <f t="shared" si="36"/>
        <v>0</v>
      </c>
      <c r="BQ353" s="39" t="str">
        <f>IF(N354="","SIN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3" s="39" t="e">
        <f>IF(OR(Tabla2[[#This Row],[ESTADO DE LA AUDIENCIA]]="Programada",Tabla2[[#This Row],[ESTADO DE LA AUDIENCIA]]="Suspendida",Tabla2[[#This Row],[ESTADO DE LA AUDIENCIA]]=""),2025,IF(Tabla2[[#This Row],[FECHA DE CONSTANCIA DE EJECUTORIA]]="",2025,TEXT(Tabla2[[#This Row],[FECHA DE CONSTANCIA DE EJECUTORIA]],"YYYY")*1))</f>
        <v>#VALUE!</v>
      </c>
      <c r="BT353" s="39">
        <f t="shared" si="38"/>
        <v>2019</v>
      </c>
      <c r="BU3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3" s="39" t="str">
        <f>IF(COUNTIF($A$1:A353,A353)&gt;1,"","Unicos")</f>
        <v>Unicos</v>
      </c>
      <c r="BW353" s="44" t="str">
        <f ca="1">IF(Tabla2[[#This Row],[ESTADO DE LA AUDIENCIA]]="Finalizada",IFERROR(IF(TEXT(Tabla2[[#This Row],[FECHA DE CONSTANCIA DE EJECUTORIA]],"dd/mm/yyyy")*1&gt;=CONCATENATE(TEXT(TODAY(),"dd/mm/"),YEAR(TODAY())-3)*1,"Aplica","No Aplica"),"Validar"),"No Aplica")</f>
        <v>Validar</v>
      </c>
    </row>
    <row r="354" spans="1:75" ht="37.5" hidden="1" customHeight="1">
      <c r="A354" s="38">
        <v>339</v>
      </c>
      <c r="B354" s="39" t="s">
        <v>16</v>
      </c>
      <c r="C354" s="39" t="s">
        <v>4</v>
      </c>
      <c r="D354" s="39" t="s">
        <v>1149</v>
      </c>
      <c r="E354" s="39" t="s">
        <v>141</v>
      </c>
      <c r="F354" s="39">
        <v>810005111</v>
      </c>
      <c r="G354" s="39"/>
      <c r="H354" s="39" t="s">
        <v>142</v>
      </c>
      <c r="I354" s="39">
        <v>2017</v>
      </c>
      <c r="J354" s="40">
        <v>397</v>
      </c>
      <c r="K354" s="39" t="s">
        <v>1151</v>
      </c>
      <c r="L354" s="39" t="s">
        <v>144</v>
      </c>
      <c r="M354" s="39" t="s">
        <v>145</v>
      </c>
      <c r="N354" s="39" t="s">
        <v>530</v>
      </c>
      <c r="O354" s="41"/>
      <c r="P354" s="41"/>
      <c r="Q354" s="41"/>
      <c r="R354" s="39" t="s">
        <v>147</v>
      </c>
      <c r="S354" s="41"/>
      <c r="T354" s="39"/>
      <c r="U354" s="39"/>
      <c r="V354" s="41">
        <v>44029</v>
      </c>
      <c r="W354" s="39" t="s">
        <v>164</v>
      </c>
      <c r="X354" s="39" t="s">
        <v>151</v>
      </c>
      <c r="Y354" s="39" t="s">
        <v>152</v>
      </c>
      <c r="Z354" s="39">
        <v>2946</v>
      </c>
      <c r="AA354" s="41">
        <v>43657</v>
      </c>
      <c r="AB354" s="39" t="s">
        <v>198</v>
      </c>
      <c r="AC354" s="41">
        <v>43657</v>
      </c>
      <c r="AD354" s="39">
        <v>3004</v>
      </c>
      <c r="AE354" s="41">
        <v>43664</v>
      </c>
      <c r="AF354" s="39" t="s">
        <v>229</v>
      </c>
      <c r="AG354" s="41">
        <v>43669</v>
      </c>
      <c r="AH354" s="41">
        <v>43670</v>
      </c>
      <c r="AI354" s="41">
        <v>43675</v>
      </c>
      <c r="AJ354" s="41" t="s">
        <v>153</v>
      </c>
      <c r="AK354" s="39" t="s">
        <v>198</v>
      </c>
      <c r="AL354" s="41">
        <v>43676</v>
      </c>
      <c r="AM354" s="42">
        <v>79550781</v>
      </c>
      <c r="AN354" s="42">
        <v>79550781</v>
      </c>
      <c r="AO354" s="41">
        <v>43738</v>
      </c>
      <c r="AP354" s="39"/>
      <c r="AQ354" s="39"/>
      <c r="AR354" s="43" t="s">
        <v>153</v>
      </c>
      <c r="AS354" s="43" t="s">
        <v>153</v>
      </c>
      <c r="AT354" s="43" t="s">
        <v>153</v>
      </c>
      <c r="AU354" s="43" t="s">
        <v>153</v>
      </c>
      <c r="AV354" s="43" t="s">
        <v>153</v>
      </c>
      <c r="AW354" s="43" t="s">
        <v>153</v>
      </c>
      <c r="AX354" s="43"/>
      <c r="AY354" s="43"/>
      <c r="AZ354" s="43"/>
      <c r="BA354" s="39">
        <f t="shared" si="32"/>
        <v>1</v>
      </c>
      <c r="BB354" s="39">
        <f t="shared" si="33"/>
        <v>1</v>
      </c>
      <c r="BC354" s="39">
        <f>+IF(Tabla2[[#This Row],[PROCESOS_FINALIZADOS]]=1,0,1)</f>
        <v>0</v>
      </c>
      <c r="BD354" s="39">
        <f>+IF(AND(Tabla2[[#This Row],[ESTADO DEL PROCESO]]&lt;&gt;"FINALIZADo",Tabla2[[#This Row],[ESTADO DE LA AUDIENCIA]]="Suspendida"),1,0)</f>
        <v>0</v>
      </c>
      <c r="BE354" s="39">
        <f>+IF(AND(Tabla2[[#This Row],[ESTADO DEL PROCESO]]&lt;&gt;"FINALIZADO",Tabla2[[#This Row],[ESTADO DE LA AUDIENCIA]]="Finalizada"),1,0)</f>
        <v>0</v>
      </c>
      <c r="BF354" s="39">
        <f>+IF(AND(Tabla2[[#This Row],[ESTADO DEL PROCESO]]&lt;&gt;"FINALIZADo",Tabla2[[#This Row],[ESTADO DE LA AUDIENCIA]]="Programada"),1,0)</f>
        <v>0</v>
      </c>
      <c r="BG354" s="39">
        <f>+IF(AND(Tabla2[[#This Row],[ESTADO DEL PROCESO]]="FINALIZADo",Tabla2[[#This Row],[ESTADO DE LA AUDIENCIA]]=""),1,0)</f>
        <v>0</v>
      </c>
      <c r="BH354" s="39">
        <f>+IF(Tabla2[[#This Row],[TIPO RESUELVE]]="SANCION",1,0)</f>
        <v>1</v>
      </c>
      <c r="BI354" s="39">
        <f>IF(Tabla2[[#This Row],[ESTADO DE LA AUDIENCIA]]="Finalizada",IF(Tabla2[[#This Row],[CONSECUENCIA JURÍDICA]]="MULTA",1,0),0)</f>
        <v>0</v>
      </c>
      <c r="BJ354" s="39">
        <f>IF(Tabla2[[#This Row],[ESTADO DE LA AUDIENCIA]]="Finalizada",IF(IFERROR(SEARCH("INCUMPLIMIENTO",Tabla2[[#This Row],[CONSECUENCIA JURÍDICA]],1),"")=1,1,0),0)</f>
        <v>1</v>
      </c>
      <c r="BK354" s="39">
        <f>IF(Tabla2[[#This Row],[ESTADO DE LA AUDIENCIA]]="Finalizada",IF(Tabla2[[#This Row],[FECHA DE CONSTANCIA DE EJECUTORIA]]="","",IF(IFERROR(SEARCH("Caducidad del Contrato",Tabla2[[#This Row],[CONSECUENCIA JURÍDICA]],1),"")=1,1,0)),0)</f>
        <v>0</v>
      </c>
      <c r="BL354" s="39" t="str">
        <f t="shared" ca="1" si="34"/>
        <v>No_Aplica</v>
      </c>
      <c r="BM354" s="39" t="str">
        <f>Tabla2[[#This Row],[No. CONTRATO]]&amp;Tabla2[[#This Row],[NUMERO DE DOCUMENTO]]&amp;Tabla2[[#This Row],[CONSECUENCIA JURÍDICA]]</f>
        <v>397810005111Incumplimiento Parcial (Cláusula Penal)</v>
      </c>
      <c r="BN354" s="39" t="str">
        <f t="shared" si="35"/>
        <v>Unicos</v>
      </c>
      <c r="BO354" s="39" t="str">
        <f ca="1">IF(Tabla2[[#This Row],[CADUCIDAD]]=1,"In-Habilitado",IF(SUMIFS(BI:BI,BL:BL,"Aplica",F:F,F354,BN:BN,"Unicos")&gt;=5,"In-Habilitado",IF(SUMIFS(BJ:BJ,BL:BL,"Aplica",F:F,F354,BN:BN,"Unicos")&gt;=2,"In-Habilitado",IF(AND(SUMIFS(BI:BI,BL:BL,"Aplica",F:F,F354,BN:BN,"Unicos")&gt;=2,SUMIFS(BJ:BJ,BL:BL,"Aplica",F:F,F354,BN:BN,"Unicos")&gt;=1),"In-Habilitado",""))))</f>
        <v/>
      </c>
      <c r="BP354" s="39">
        <f t="shared" si="36"/>
        <v>0</v>
      </c>
      <c r="BQ354" s="39" t="str">
        <f>IF(N355="","SIN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4" s="39" t="e">
        <f>IF(OR(Tabla2[[#This Row],[ESTADO DE LA AUDIENCIA]]="Programada",Tabla2[[#This Row],[ESTADO DE LA AUDIENCIA]]="Suspendida",Tabla2[[#This Row],[ESTADO DE LA AUDIENCIA]]=""),2025,IF(Tabla2[[#This Row],[FECHA DE CONSTANCIA DE EJECUTORIA]]="",2025,TEXT(Tabla2[[#This Row],[FECHA DE CONSTANCIA DE EJECUTORIA]],"YYYY")*1))</f>
        <v>#VALUE!</v>
      </c>
      <c r="BT354" s="39">
        <f t="shared" si="38"/>
        <v>2019</v>
      </c>
      <c r="BU3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4" s="39" t="str">
        <f>IF(COUNTIF($A$1:A354,A354)&gt;1,"","Unicos")</f>
        <v>Unicos</v>
      </c>
      <c r="BW354" s="44" t="str">
        <f ca="1">IF(Tabla2[[#This Row],[ESTADO DE LA AUDIENCIA]]="Finalizada",IFERROR(IF(TEXT(Tabla2[[#This Row],[FECHA DE CONSTANCIA DE EJECUTORIA]],"dd/mm/yyyy")*1&gt;=CONCATENATE(TEXT(TODAY(),"dd/mm/"),YEAR(TODAY())-3)*1,"Aplica","No Aplica"),"Validar"),"No Aplica")</f>
        <v>Validar</v>
      </c>
    </row>
    <row r="355" spans="1:75" ht="37.5" hidden="1" customHeight="1">
      <c r="A355" s="38">
        <v>340</v>
      </c>
      <c r="B355" s="39" t="s">
        <v>16</v>
      </c>
      <c r="C355" s="39" t="s">
        <v>4</v>
      </c>
      <c r="D355" s="39" t="s">
        <v>1149</v>
      </c>
      <c r="E355" s="39" t="s">
        <v>141</v>
      </c>
      <c r="F355" s="39">
        <v>810005111</v>
      </c>
      <c r="G355" s="39"/>
      <c r="H355" s="39" t="s">
        <v>142</v>
      </c>
      <c r="I355" s="39">
        <v>2017</v>
      </c>
      <c r="J355" s="40">
        <v>403</v>
      </c>
      <c r="K355" s="39" t="s">
        <v>896</v>
      </c>
      <c r="L355" s="39" t="s">
        <v>144</v>
      </c>
      <c r="M355" s="39" t="s">
        <v>145</v>
      </c>
      <c r="N355" s="39" t="s">
        <v>530</v>
      </c>
      <c r="O355" s="41"/>
      <c r="P355" s="41"/>
      <c r="Q355" s="41"/>
      <c r="R355" s="39" t="s">
        <v>147</v>
      </c>
      <c r="S355" s="41"/>
      <c r="T355" s="39"/>
      <c r="U355" s="39"/>
      <c r="V355" s="41">
        <v>44029</v>
      </c>
      <c r="W355" s="39" t="s">
        <v>164</v>
      </c>
      <c r="X355" s="39" t="s">
        <v>151</v>
      </c>
      <c r="Y355" s="39" t="s">
        <v>152</v>
      </c>
      <c r="Z355" s="39">
        <v>2983</v>
      </c>
      <c r="AA355" s="41">
        <v>43662</v>
      </c>
      <c r="AB355" s="39" t="s">
        <v>154</v>
      </c>
      <c r="AC355" s="41"/>
      <c r="AD355" s="39"/>
      <c r="AE355" s="41"/>
      <c r="AF355" s="39"/>
      <c r="AG355" s="41">
        <v>43669</v>
      </c>
      <c r="AH355" s="41">
        <v>43675</v>
      </c>
      <c r="AI355" s="41">
        <v>43675</v>
      </c>
      <c r="AJ355" s="41" t="s">
        <v>153</v>
      </c>
      <c r="AK355" s="39" t="s">
        <v>198</v>
      </c>
      <c r="AL355" s="41">
        <v>43676</v>
      </c>
      <c r="AM355" s="42">
        <v>53924794</v>
      </c>
      <c r="AN355" s="42">
        <v>53924794</v>
      </c>
      <c r="AO355" s="41">
        <v>43734</v>
      </c>
      <c r="AP355" s="39"/>
      <c r="AQ355" s="39"/>
      <c r="AR355" s="43" t="s">
        <v>153</v>
      </c>
      <c r="AS355" s="43" t="s">
        <v>153</v>
      </c>
      <c r="AT355" s="43" t="s">
        <v>153</v>
      </c>
      <c r="AU355" s="43" t="s">
        <v>153</v>
      </c>
      <c r="AV355" s="43" t="s">
        <v>153</v>
      </c>
      <c r="AW355" s="43" t="s">
        <v>153</v>
      </c>
      <c r="AX355" s="43"/>
      <c r="AY355" s="43"/>
      <c r="AZ355" s="43"/>
      <c r="BA355" s="39">
        <f t="shared" si="32"/>
        <v>1</v>
      </c>
      <c r="BB355" s="39">
        <f t="shared" si="33"/>
        <v>1</v>
      </c>
      <c r="BC355" s="39">
        <f>+IF(Tabla2[[#This Row],[PROCESOS_FINALIZADOS]]=1,0,1)</f>
        <v>0</v>
      </c>
      <c r="BD355" s="39">
        <f>+IF(AND(Tabla2[[#This Row],[ESTADO DEL PROCESO]]&lt;&gt;"FINALIZADo",Tabla2[[#This Row],[ESTADO DE LA AUDIENCIA]]="Suspendida"),1,0)</f>
        <v>0</v>
      </c>
      <c r="BE355" s="39">
        <f>+IF(AND(Tabla2[[#This Row],[ESTADO DEL PROCESO]]&lt;&gt;"FINALIZADO",Tabla2[[#This Row],[ESTADO DE LA AUDIENCIA]]="Finalizada"),1,0)</f>
        <v>0</v>
      </c>
      <c r="BF355" s="39">
        <f>+IF(AND(Tabla2[[#This Row],[ESTADO DEL PROCESO]]&lt;&gt;"FINALIZADo",Tabla2[[#This Row],[ESTADO DE LA AUDIENCIA]]="Programada"),1,0)</f>
        <v>0</v>
      </c>
      <c r="BG355" s="39">
        <f>+IF(AND(Tabla2[[#This Row],[ESTADO DEL PROCESO]]="FINALIZADo",Tabla2[[#This Row],[ESTADO DE LA AUDIENCIA]]=""),1,0)</f>
        <v>0</v>
      </c>
      <c r="BH355" s="39">
        <f>+IF(Tabla2[[#This Row],[TIPO RESUELVE]]="SANCION",1,0)</f>
        <v>1</v>
      </c>
      <c r="BI355" s="39">
        <f>IF(Tabla2[[#This Row],[ESTADO DE LA AUDIENCIA]]="Finalizada",IF(Tabla2[[#This Row],[CONSECUENCIA JURÍDICA]]="MULTA",1,0),0)</f>
        <v>0</v>
      </c>
      <c r="BJ355" s="39">
        <f>IF(Tabla2[[#This Row],[ESTADO DE LA AUDIENCIA]]="Finalizada",IF(IFERROR(SEARCH("INCUMPLIMIENTO",Tabla2[[#This Row],[CONSECUENCIA JURÍDICA]],1),"")=1,1,0),0)</f>
        <v>1</v>
      </c>
      <c r="BK355" s="39">
        <f>IF(Tabla2[[#This Row],[ESTADO DE LA AUDIENCIA]]="Finalizada",IF(Tabla2[[#This Row],[FECHA DE CONSTANCIA DE EJECUTORIA]]="","",IF(IFERROR(SEARCH("Caducidad del Contrato",Tabla2[[#This Row],[CONSECUENCIA JURÍDICA]],1),"")=1,1,0)),0)</f>
        <v>0</v>
      </c>
      <c r="BL355" s="39" t="str">
        <f t="shared" ca="1" si="34"/>
        <v>No_Aplica</v>
      </c>
      <c r="BM355" s="39" t="str">
        <f>Tabla2[[#This Row],[No. CONTRATO]]&amp;Tabla2[[#This Row],[NUMERO DE DOCUMENTO]]&amp;Tabla2[[#This Row],[CONSECUENCIA JURÍDICA]]</f>
        <v>403810005111Incumplimiento Parcial (Cláusula Penal)</v>
      </c>
      <c r="BN355" s="39" t="str">
        <f t="shared" si="35"/>
        <v>Unicos</v>
      </c>
      <c r="BO355" s="39" t="str">
        <f ca="1">IF(Tabla2[[#This Row],[CADUCIDAD]]=1,"In-Habilitado",IF(SUMIFS(BI:BI,BL:BL,"Aplica",F:F,F355,BN:BN,"Unicos")&gt;=5,"In-Habilitado",IF(SUMIFS(BJ:BJ,BL:BL,"Aplica",F:F,F355,BN:BN,"Unicos")&gt;=2,"In-Habilitado",IF(AND(SUMIFS(BI:BI,BL:BL,"Aplica",F:F,F355,BN:BN,"Unicos")&gt;=2,SUMIFS(BJ:BJ,BL:BL,"Aplica",F:F,F355,BN:BN,"Unicos")&gt;=1),"In-Habilitado",""))))</f>
        <v/>
      </c>
      <c r="BP355" s="39">
        <f t="shared" si="36"/>
        <v>0</v>
      </c>
      <c r="BQ355" s="39" t="str">
        <f>IF(N356="","SIN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5" s="39" t="e">
        <f>IF(OR(Tabla2[[#This Row],[ESTADO DE LA AUDIENCIA]]="Programada",Tabla2[[#This Row],[ESTADO DE LA AUDIENCIA]]="Suspendida",Tabla2[[#This Row],[ESTADO DE LA AUDIENCIA]]=""),2025,IF(Tabla2[[#This Row],[FECHA DE CONSTANCIA DE EJECUTORIA]]="",2025,TEXT(Tabla2[[#This Row],[FECHA DE CONSTANCIA DE EJECUTORIA]],"YYYY")*1))</f>
        <v>#VALUE!</v>
      </c>
      <c r="BT355" s="39">
        <f t="shared" si="38"/>
        <v>2019</v>
      </c>
      <c r="BU3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5" s="39" t="str">
        <f>IF(COUNTIF($A$1:A355,A355)&gt;1,"","Unicos")</f>
        <v>Unicos</v>
      </c>
      <c r="BW355" s="44" t="str">
        <f ca="1">IF(Tabla2[[#This Row],[ESTADO DE LA AUDIENCIA]]="Finalizada",IFERROR(IF(TEXT(Tabla2[[#This Row],[FECHA DE CONSTANCIA DE EJECUTORIA]],"dd/mm/yyyy")*1&gt;=CONCATENATE(TEXT(TODAY(),"dd/mm/"),YEAR(TODAY())-3)*1,"Aplica","No Aplica"),"Validar"),"No Aplica")</f>
        <v>Validar</v>
      </c>
    </row>
    <row r="356" spans="1:75" ht="37.5" hidden="1" customHeight="1">
      <c r="A356" s="38">
        <v>341</v>
      </c>
      <c r="B356" s="39" t="s">
        <v>16</v>
      </c>
      <c r="C356" s="39" t="s">
        <v>4</v>
      </c>
      <c r="D356" s="39" t="s">
        <v>1149</v>
      </c>
      <c r="E356" s="39" t="s">
        <v>141</v>
      </c>
      <c r="F356" s="39">
        <v>810005111</v>
      </c>
      <c r="G356" s="39"/>
      <c r="H356" s="39" t="s">
        <v>142</v>
      </c>
      <c r="I356" s="39">
        <v>2017</v>
      </c>
      <c r="J356" s="40">
        <v>408</v>
      </c>
      <c r="K356" s="39" t="s">
        <v>896</v>
      </c>
      <c r="L356" s="39" t="s">
        <v>144</v>
      </c>
      <c r="M356" s="39" t="s">
        <v>145</v>
      </c>
      <c r="N356" s="39" t="s">
        <v>530</v>
      </c>
      <c r="O356" s="41"/>
      <c r="P356" s="41"/>
      <c r="Q356" s="41"/>
      <c r="R356" s="39" t="s">
        <v>147</v>
      </c>
      <c r="S356" s="41"/>
      <c r="T356" s="39"/>
      <c r="U356" s="39"/>
      <c r="V356" s="41">
        <v>44029</v>
      </c>
      <c r="W356" s="39" t="s">
        <v>164</v>
      </c>
      <c r="X356" s="39" t="s">
        <v>151</v>
      </c>
      <c r="Y356" s="39" t="s">
        <v>152</v>
      </c>
      <c r="Z356" s="39">
        <v>2970</v>
      </c>
      <c r="AA356" s="41">
        <v>43661</v>
      </c>
      <c r="AB356" s="39" t="s">
        <v>154</v>
      </c>
      <c r="AC356" s="41"/>
      <c r="AD356" s="39"/>
      <c r="AE356" s="41"/>
      <c r="AF356" s="39"/>
      <c r="AG356" s="41">
        <v>43669</v>
      </c>
      <c r="AH356" s="41">
        <v>43670</v>
      </c>
      <c r="AI356" s="41">
        <v>43675</v>
      </c>
      <c r="AJ356" s="41" t="s">
        <v>153</v>
      </c>
      <c r="AK356" s="39" t="s">
        <v>198</v>
      </c>
      <c r="AL356" s="41">
        <v>43676</v>
      </c>
      <c r="AM356" s="42">
        <v>38068124</v>
      </c>
      <c r="AN356" s="42">
        <v>38068124</v>
      </c>
      <c r="AO356" s="41">
        <v>43738</v>
      </c>
      <c r="AP356" s="39"/>
      <c r="AQ356" s="39"/>
      <c r="AR356" s="43" t="s">
        <v>153</v>
      </c>
      <c r="AS356" s="43" t="s">
        <v>153</v>
      </c>
      <c r="AT356" s="43" t="s">
        <v>153</v>
      </c>
      <c r="AU356" s="43" t="s">
        <v>153</v>
      </c>
      <c r="AV356" s="43" t="s">
        <v>153</v>
      </c>
      <c r="AW356" s="43" t="s">
        <v>153</v>
      </c>
      <c r="AX356" s="43"/>
      <c r="AY356" s="43"/>
      <c r="AZ356" s="43"/>
      <c r="BA356" s="39">
        <f t="shared" si="32"/>
        <v>1</v>
      </c>
      <c r="BB356" s="39">
        <f t="shared" si="33"/>
        <v>1</v>
      </c>
      <c r="BC356" s="39">
        <f>+IF(Tabla2[[#This Row],[PROCESOS_FINALIZADOS]]=1,0,1)</f>
        <v>0</v>
      </c>
      <c r="BD356" s="39">
        <f>+IF(AND(Tabla2[[#This Row],[ESTADO DEL PROCESO]]&lt;&gt;"FINALIZADo",Tabla2[[#This Row],[ESTADO DE LA AUDIENCIA]]="Suspendida"),1,0)</f>
        <v>0</v>
      </c>
      <c r="BE356" s="39">
        <f>+IF(AND(Tabla2[[#This Row],[ESTADO DEL PROCESO]]&lt;&gt;"FINALIZADO",Tabla2[[#This Row],[ESTADO DE LA AUDIENCIA]]="Finalizada"),1,0)</f>
        <v>0</v>
      </c>
      <c r="BF356" s="39">
        <f>+IF(AND(Tabla2[[#This Row],[ESTADO DEL PROCESO]]&lt;&gt;"FINALIZADo",Tabla2[[#This Row],[ESTADO DE LA AUDIENCIA]]="Programada"),1,0)</f>
        <v>0</v>
      </c>
      <c r="BG356" s="39">
        <f>+IF(AND(Tabla2[[#This Row],[ESTADO DEL PROCESO]]="FINALIZADo",Tabla2[[#This Row],[ESTADO DE LA AUDIENCIA]]=""),1,0)</f>
        <v>0</v>
      </c>
      <c r="BH356" s="39">
        <f>+IF(Tabla2[[#This Row],[TIPO RESUELVE]]="SANCION",1,0)</f>
        <v>1</v>
      </c>
      <c r="BI356" s="39">
        <f>IF(Tabla2[[#This Row],[ESTADO DE LA AUDIENCIA]]="Finalizada",IF(Tabla2[[#This Row],[CONSECUENCIA JURÍDICA]]="MULTA",1,0),0)</f>
        <v>0</v>
      </c>
      <c r="BJ356" s="39">
        <f>IF(Tabla2[[#This Row],[ESTADO DE LA AUDIENCIA]]="Finalizada",IF(IFERROR(SEARCH("INCUMPLIMIENTO",Tabla2[[#This Row],[CONSECUENCIA JURÍDICA]],1),"")=1,1,0),0)</f>
        <v>1</v>
      </c>
      <c r="BK356" s="39">
        <f>IF(Tabla2[[#This Row],[ESTADO DE LA AUDIENCIA]]="Finalizada",IF(Tabla2[[#This Row],[FECHA DE CONSTANCIA DE EJECUTORIA]]="","",IF(IFERROR(SEARCH("Caducidad del Contrato",Tabla2[[#This Row],[CONSECUENCIA JURÍDICA]],1),"")=1,1,0)),0)</f>
        <v>0</v>
      </c>
      <c r="BL356" s="39" t="str">
        <f t="shared" ca="1" si="34"/>
        <v>No_Aplica</v>
      </c>
      <c r="BM356" s="39" t="str">
        <f>Tabla2[[#This Row],[No. CONTRATO]]&amp;Tabla2[[#This Row],[NUMERO DE DOCUMENTO]]&amp;Tabla2[[#This Row],[CONSECUENCIA JURÍDICA]]</f>
        <v>408810005111Incumplimiento Parcial (Cláusula Penal)</v>
      </c>
      <c r="BN356" s="39" t="str">
        <f t="shared" si="35"/>
        <v>Unicos</v>
      </c>
      <c r="BO356" s="39" t="str">
        <f ca="1">IF(Tabla2[[#This Row],[CADUCIDAD]]=1,"In-Habilitado",IF(SUMIFS(BI:BI,BL:BL,"Aplica",F:F,F356,BN:BN,"Unicos")&gt;=5,"In-Habilitado",IF(SUMIFS(BJ:BJ,BL:BL,"Aplica",F:F,F356,BN:BN,"Unicos")&gt;=2,"In-Habilitado",IF(AND(SUMIFS(BI:BI,BL:BL,"Aplica",F:F,F356,BN:BN,"Unicos")&gt;=2,SUMIFS(BJ:BJ,BL:BL,"Aplica",F:F,F356,BN:BN,"Unicos")&gt;=1),"In-Habilitado",""))))</f>
        <v/>
      </c>
      <c r="BP356" s="39">
        <f t="shared" si="36"/>
        <v>0</v>
      </c>
      <c r="BQ356" s="39" t="str">
        <f>IF(N357="","SIN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6" s="39" t="e">
        <f>IF(OR(Tabla2[[#This Row],[ESTADO DE LA AUDIENCIA]]="Programada",Tabla2[[#This Row],[ESTADO DE LA AUDIENCIA]]="Suspendida",Tabla2[[#This Row],[ESTADO DE LA AUDIENCIA]]=""),2025,IF(Tabla2[[#This Row],[FECHA DE CONSTANCIA DE EJECUTORIA]]="",2025,TEXT(Tabla2[[#This Row],[FECHA DE CONSTANCIA DE EJECUTORIA]],"YYYY")*1))</f>
        <v>#VALUE!</v>
      </c>
      <c r="BT356" s="39">
        <f t="shared" si="38"/>
        <v>2019</v>
      </c>
      <c r="BU3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6" s="39" t="str">
        <f>IF(COUNTIF($A$1:A356,A356)&gt;1,"","Unicos")</f>
        <v>Unicos</v>
      </c>
      <c r="BW356" s="44" t="str">
        <f ca="1">IF(Tabla2[[#This Row],[ESTADO DE LA AUDIENCIA]]="Finalizada",IFERROR(IF(TEXT(Tabla2[[#This Row],[FECHA DE CONSTANCIA DE EJECUTORIA]],"dd/mm/yyyy")*1&gt;=CONCATENATE(TEXT(TODAY(),"dd/mm/"),YEAR(TODAY())-3)*1,"Aplica","No Aplica"),"Validar"),"No Aplica")</f>
        <v>Validar</v>
      </c>
    </row>
    <row r="357" spans="1:75" ht="37.5" hidden="1" customHeight="1">
      <c r="A357" s="38">
        <v>342</v>
      </c>
      <c r="B357" s="39" t="s">
        <v>24</v>
      </c>
      <c r="C357" s="39" t="s">
        <v>4</v>
      </c>
      <c r="D357" s="39" t="s">
        <v>1152</v>
      </c>
      <c r="E357" s="39" t="s">
        <v>141</v>
      </c>
      <c r="F357" s="39">
        <v>891190211</v>
      </c>
      <c r="G357" s="39">
        <v>4</v>
      </c>
      <c r="H357" s="39" t="s">
        <v>142</v>
      </c>
      <c r="I357" s="39">
        <v>2017</v>
      </c>
      <c r="J357" s="51">
        <v>18002922017</v>
      </c>
      <c r="K357" s="39" t="s">
        <v>1153</v>
      </c>
      <c r="L357" s="39" t="s">
        <v>144</v>
      </c>
      <c r="M357" s="39" t="s">
        <v>145</v>
      </c>
      <c r="N357" s="46" t="s">
        <v>56</v>
      </c>
      <c r="O357" s="41"/>
      <c r="P357" s="41"/>
      <c r="Q357" s="41"/>
      <c r="R357" s="39" t="s">
        <v>147</v>
      </c>
      <c r="S357" s="41"/>
      <c r="T357" s="39"/>
      <c r="U357" s="39"/>
      <c r="V357" s="41"/>
      <c r="W357" s="39" t="s">
        <v>164</v>
      </c>
      <c r="X357" s="39" t="s">
        <v>151</v>
      </c>
      <c r="Y357" s="39" t="s">
        <v>152</v>
      </c>
      <c r="Z357" s="39">
        <v>1178</v>
      </c>
      <c r="AA357" s="41">
        <v>43669</v>
      </c>
      <c r="AB357" s="39" t="s">
        <v>154</v>
      </c>
      <c r="AC357" s="41"/>
      <c r="AD357" s="39"/>
      <c r="AE357" s="41"/>
      <c r="AF357" s="39"/>
      <c r="AG357" s="41">
        <v>43671</v>
      </c>
      <c r="AH357" s="41"/>
      <c r="AI357" s="41">
        <v>43677</v>
      </c>
      <c r="AJ357" s="41" t="s">
        <v>153</v>
      </c>
      <c r="AK357" s="39" t="s">
        <v>198</v>
      </c>
      <c r="AL357" s="41">
        <v>43677</v>
      </c>
      <c r="AM357" s="42">
        <v>1169120.02</v>
      </c>
      <c r="AN357" s="42">
        <v>1169120.02</v>
      </c>
      <c r="AO357" s="41">
        <v>43725</v>
      </c>
      <c r="AP357" s="39"/>
      <c r="AQ357" s="39"/>
      <c r="AR357" s="43" t="s">
        <v>153</v>
      </c>
      <c r="AS357" s="43" t="s">
        <v>153</v>
      </c>
      <c r="AT357" s="43" t="s">
        <v>153</v>
      </c>
      <c r="AU357" s="43" t="s">
        <v>153</v>
      </c>
      <c r="AV357" s="43" t="s">
        <v>153</v>
      </c>
      <c r="AW357" s="43" t="s">
        <v>153</v>
      </c>
      <c r="AX357" s="43"/>
      <c r="AY357" s="43"/>
      <c r="AZ357" s="43"/>
      <c r="BA357" s="39">
        <f t="shared" si="32"/>
        <v>1</v>
      </c>
      <c r="BB357" s="39">
        <f t="shared" si="33"/>
        <v>1</v>
      </c>
      <c r="BC357" s="39">
        <f>+IF(Tabla2[[#This Row],[PROCESOS_FINALIZADOS]]=1,0,1)</f>
        <v>0</v>
      </c>
      <c r="BD357" s="39">
        <f>+IF(AND(Tabla2[[#This Row],[ESTADO DEL PROCESO]]&lt;&gt;"FINALIZADo",Tabla2[[#This Row],[ESTADO DE LA AUDIENCIA]]="Suspendida"),1,0)</f>
        <v>0</v>
      </c>
      <c r="BE357" s="39">
        <f>+IF(AND(Tabla2[[#This Row],[ESTADO DEL PROCESO]]&lt;&gt;"FINALIZADO",Tabla2[[#This Row],[ESTADO DE LA AUDIENCIA]]="Finalizada"),1,0)</f>
        <v>0</v>
      </c>
      <c r="BF357" s="39">
        <f>+IF(AND(Tabla2[[#This Row],[ESTADO DEL PROCESO]]&lt;&gt;"FINALIZADo",Tabla2[[#This Row],[ESTADO DE LA AUDIENCIA]]="Programada"),1,0)</f>
        <v>0</v>
      </c>
      <c r="BG357" s="39">
        <f>+IF(AND(Tabla2[[#This Row],[ESTADO DEL PROCESO]]="FINALIZADo",Tabla2[[#This Row],[ESTADO DE LA AUDIENCIA]]=""),1,0)</f>
        <v>0</v>
      </c>
      <c r="BH357" s="39">
        <f>+IF(Tabla2[[#This Row],[TIPO RESUELVE]]="SANCION",1,0)</f>
        <v>1</v>
      </c>
      <c r="BI357" s="39">
        <f>IF(Tabla2[[#This Row],[ESTADO DE LA AUDIENCIA]]="Finalizada",IF(Tabla2[[#This Row],[CONSECUENCIA JURÍDICA]]="MULTA",1,0),0)</f>
        <v>0</v>
      </c>
      <c r="BJ357" s="39">
        <f>IF(Tabla2[[#This Row],[ESTADO DE LA AUDIENCIA]]="Finalizada",IF(IFERROR(SEARCH("INCUMPLIMIENTO",Tabla2[[#This Row],[CONSECUENCIA JURÍDICA]],1),"")=1,1,0),0)</f>
        <v>1</v>
      </c>
      <c r="BK357" s="39">
        <f>IF(Tabla2[[#This Row],[ESTADO DE LA AUDIENCIA]]="Finalizada",IF(Tabla2[[#This Row],[FECHA DE CONSTANCIA DE EJECUTORIA]]="","",IF(IFERROR(SEARCH("Caducidad del Contrato",Tabla2[[#This Row],[CONSECUENCIA JURÍDICA]],1),"")=1,1,0)),0)</f>
        <v>0</v>
      </c>
      <c r="BL357" s="39" t="str">
        <f t="shared" ca="1" si="34"/>
        <v>No_Aplica</v>
      </c>
      <c r="BM357" s="39" t="str">
        <f>Tabla2[[#This Row],[No. CONTRATO]]&amp;Tabla2[[#This Row],[NUMERO DE DOCUMENTO]]&amp;Tabla2[[#This Row],[CONSECUENCIA JURÍDICA]]</f>
        <v>18002922017891190211Incumplimiento Parcial (Cláusula Penal)</v>
      </c>
      <c r="BN357" s="39" t="str">
        <f t="shared" si="35"/>
        <v>Unicos</v>
      </c>
      <c r="BO357" s="39" t="str">
        <f ca="1">IF(Tabla2[[#This Row],[CADUCIDAD]]=1,"In-Habilitado",IF(SUMIFS(BI:BI,BL:BL,"Aplica",F:F,F357,BN:BN,"Unicos")&gt;=5,"In-Habilitado",IF(SUMIFS(BJ:BJ,BL:BL,"Aplica",F:F,F357,BN:BN,"Unicos")&gt;=2,"In-Habilitado",IF(AND(SUMIFS(BI:BI,BL:BL,"Aplica",F:F,F357,BN:BN,"Unicos")&gt;=2,SUMIFS(BJ:BJ,BL:BL,"Aplica",F:F,F357,BN:BN,"Unicos")&gt;=1),"In-Habilitado",""))))</f>
        <v/>
      </c>
      <c r="BP357" s="39">
        <f t="shared" si="36"/>
        <v>0</v>
      </c>
      <c r="BQ357" s="39" t="str">
        <f>IF(N358="","SIN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7" s="39" t="e">
        <f>IF(OR(Tabla2[[#This Row],[ESTADO DE LA AUDIENCIA]]="Programada",Tabla2[[#This Row],[ESTADO DE LA AUDIENCIA]]="Suspendida",Tabla2[[#This Row],[ESTADO DE LA AUDIENCIA]]=""),2025,IF(Tabla2[[#This Row],[FECHA DE CONSTANCIA DE EJECUTORIA]]="",2025,TEXT(Tabla2[[#This Row],[FECHA DE CONSTANCIA DE EJECUTORIA]],"YYYY")*1))</f>
        <v>#VALUE!</v>
      </c>
      <c r="BT357" s="39">
        <f t="shared" si="38"/>
        <v>2019</v>
      </c>
      <c r="BU3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7" s="39" t="str">
        <f>IF(COUNTIF($A$1:A357,A357)&gt;1,"","Unicos")</f>
        <v>Unicos</v>
      </c>
      <c r="BW357" s="44" t="str">
        <f ca="1">IF(Tabla2[[#This Row],[ESTADO DE LA AUDIENCIA]]="Finalizada",IFERROR(IF(TEXT(Tabla2[[#This Row],[FECHA DE CONSTANCIA DE EJECUTORIA]],"dd/mm/yyyy")*1&gt;=CONCATENATE(TEXT(TODAY(),"dd/mm/"),YEAR(TODAY())-3)*1,"Aplica","No Aplica"),"Validar"),"No Aplica")</f>
        <v>Validar</v>
      </c>
    </row>
    <row r="358" spans="1:75" ht="37.5" hidden="1" customHeight="1">
      <c r="A358" s="38">
        <v>343</v>
      </c>
      <c r="B358" s="39" t="s">
        <v>18</v>
      </c>
      <c r="C358" s="39" t="s">
        <v>4</v>
      </c>
      <c r="D358" s="39" t="s">
        <v>561</v>
      </c>
      <c r="E358" s="39" t="s">
        <v>141</v>
      </c>
      <c r="F358" s="39">
        <v>860090041</v>
      </c>
      <c r="G358" s="39">
        <v>7</v>
      </c>
      <c r="H358" s="39" t="s">
        <v>142</v>
      </c>
      <c r="I358" s="39">
        <v>2017</v>
      </c>
      <c r="J358" s="40">
        <v>11016752017</v>
      </c>
      <c r="K358" s="39" t="s">
        <v>1154</v>
      </c>
      <c r="L358" s="39" t="s">
        <v>169</v>
      </c>
      <c r="M358" s="39" t="s">
        <v>145</v>
      </c>
      <c r="N358" s="39" t="s">
        <v>56</v>
      </c>
      <c r="O358" s="41"/>
      <c r="P358" s="41"/>
      <c r="Q358" s="41"/>
      <c r="R358" s="39" t="s">
        <v>147</v>
      </c>
      <c r="S358" s="41"/>
      <c r="T358" s="39"/>
      <c r="U358" s="39"/>
      <c r="V358" s="41">
        <v>44056</v>
      </c>
      <c r="W358" s="39" t="s">
        <v>690</v>
      </c>
      <c r="X358" s="39" t="s">
        <v>151</v>
      </c>
      <c r="Y358" s="39" t="s">
        <v>152</v>
      </c>
      <c r="Z358" s="39">
        <v>1966</v>
      </c>
      <c r="AA358" s="41">
        <v>43622</v>
      </c>
      <c r="AB358" s="39" t="s">
        <v>198</v>
      </c>
      <c r="AC358" s="41">
        <v>43635</v>
      </c>
      <c r="AD358" s="39">
        <v>2630</v>
      </c>
      <c r="AE358" s="41">
        <v>43677</v>
      </c>
      <c r="AF358" s="39" t="s">
        <v>229</v>
      </c>
      <c r="AG358" s="41">
        <v>43682</v>
      </c>
      <c r="AH358" s="41">
        <v>43682</v>
      </c>
      <c r="AI358" s="41"/>
      <c r="AJ358" s="41" t="s">
        <v>153</v>
      </c>
      <c r="AK358" s="39" t="s">
        <v>154</v>
      </c>
      <c r="AL358" s="41"/>
      <c r="AM358" s="42">
        <v>32767503</v>
      </c>
      <c r="AN358" s="42"/>
      <c r="AO358" s="41"/>
      <c r="AP358" s="39"/>
      <c r="AQ358" s="39"/>
      <c r="AR358" s="43" t="s">
        <v>153</v>
      </c>
      <c r="AS358" s="43" t="s">
        <v>153</v>
      </c>
      <c r="AT358" s="43" t="s">
        <v>153</v>
      </c>
      <c r="AU358" s="43" t="s">
        <v>153</v>
      </c>
      <c r="AV358" s="43" t="s">
        <v>153</v>
      </c>
      <c r="AW358" s="43" t="s">
        <v>153</v>
      </c>
      <c r="AX358" s="43"/>
      <c r="AY358" s="43"/>
      <c r="AZ358" s="43"/>
      <c r="BA358" s="39">
        <f t="shared" si="32"/>
        <v>1</v>
      </c>
      <c r="BB358" s="39">
        <f t="shared" si="33"/>
        <v>1</v>
      </c>
      <c r="BC358" s="39">
        <f>+IF(Tabla2[[#This Row],[PROCESOS_FINALIZADOS]]=1,0,1)</f>
        <v>0</v>
      </c>
      <c r="BD358" s="39">
        <f>+IF(AND(Tabla2[[#This Row],[ESTADO DEL PROCESO]]&lt;&gt;"FINALIZADo",Tabla2[[#This Row],[ESTADO DE LA AUDIENCIA]]="Suspendida"),1,0)</f>
        <v>0</v>
      </c>
      <c r="BE358" s="39">
        <f>+IF(AND(Tabla2[[#This Row],[ESTADO DEL PROCESO]]&lt;&gt;"FINALIZADO",Tabla2[[#This Row],[ESTADO DE LA AUDIENCIA]]="Finalizada"),1,0)</f>
        <v>0</v>
      </c>
      <c r="BF358" s="39">
        <f>+IF(AND(Tabla2[[#This Row],[ESTADO DEL PROCESO]]&lt;&gt;"FINALIZADo",Tabla2[[#This Row],[ESTADO DE LA AUDIENCIA]]="Programada"),1,0)</f>
        <v>0</v>
      </c>
      <c r="BG358" s="39">
        <f>+IF(AND(Tabla2[[#This Row],[ESTADO DEL PROCESO]]="FINALIZADo",Tabla2[[#This Row],[ESTADO DE LA AUDIENCIA]]=""),1,0)</f>
        <v>0</v>
      </c>
      <c r="BH358" s="39">
        <f>+IF(Tabla2[[#This Row],[TIPO RESUELVE]]="SANCION",1,0)</f>
        <v>1</v>
      </c>
      <c r="BI358" s="39">
        <f>IF(Tabla2[[#This Row],[ESTADO DE LA AUDIENCIA]]="Finalizada",IF(Tabla2[[#This Row],[CONSECUENCIA JURÍDICA]]="MULTA",1,0),0)</f>
        <v>0</v>
      </c>
      <c r="BJ358" s="39">
        <f>IF(Tabla2[[#This Row],[ESTADO DE LA AUDIENCIA]]="Finalizada",IF(IFERROR(SEARCH("INCUMPLIMIENTO",Tabla2[[#This Row],[CONSECUENCIA JURÍDICA]],1),"")=1,1,0),0)</f>
        <v>1</v>
      </c>
      <c r="BK358" s="39">
        <f>IF(Tabla2[[#This Row],[ESTADO DE LA AUDIENCIA]]="Finalizada",IF(Tabla2[[#This Row],[FECHA DE CONSTANCIA DE EJECUTORIA]]="","",IF(IFERROR(SEARCH("Caducidad del Contrato",Tabla2[[#This Row],[CONSECUENCIA JURÍDICA]],1),"")=1,1,0)),0)</f>
        <v>0</v>
      </c>
      <c r="BL358" s="39" t="str">
        <f t="shared" ca="1" si="34"/>
        <v>No_Aplica</v>
      </c>
      <c r="BM358" s="39" t="str">
        <f>Tabla2[[#This Row],[No. CONTRATO]]&amp;Tabla2[[#This Row],[NUMERO DE DOCUMENTO]]&amp;Tabla2[[#This Row],[CONSECUENCIA JURÍDICA]]</f>
        <v>11016752017860090041Incumplimiento Parcial (Cláusula Penal)</v>
      </c>
      <c r="BN358" s="39" t="str">
        <f t="shared" si="35"/>
        <v>Unicos</v>
      </c>
      <c r="BO358" s="39" t="str">
        <f ca="1">IF(Tabla2[[#This Row],[CADUCIDAD]]=1,"In-Habilitado",IF(SUMIFS(BI:BI,BL:BL,"Aplica",F:F,F358,BN:BN,"Unicos")&gt;=5,"In-Habilitado",IF(SUMIFS(BJ:BJ,BL:BL,"Aplica",F:F,F358,BN:BN,"Unicos")&gt;=2,"In-Habilitado",IF(AND(SUMIFS(BI:BI,BL:BL,"Aplica",F:F,F358,BN:BN,"Unicos")&gt;=2,SUMIFS(BJ:BJ,BL:BL,"Aplica",F:F,F358,BN:BN,"Unicos")&gt;=1),"In-Habilitado",""))))</f>
        <v/>
      </c>
      <c r="BP358" s="39">
        <f t="shared" si="36"/>
        <v>0</v>
      </c>
      <c r="BQ358" s="39" t="str">
        <f>IF(N359="","SIN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8" s="39" t="e">
        <f>IF(OR(Tabla2[[#This Row],[ESTADO DE LA AUDIENCIA]]="Programada",Tabla2[[#This Row],[ESTADO DE LA AUDIENCIA]]="Suspendida",Tabla2[[#This Row],[ESTADO DE LA AUDIENCIA]]=""),2025,IF(Tabla2[[#This Row],[FECHA DE CONSTANCIA DE EJECUTORIA]]="",2025,TEXT(Tabla2[[#This Row],[FECHA DE CONSTANCIA DE EJECUTORIA]],"YYYY")*1))</f>
        <v>#VALUE!</v>
      </c>
      <c r="BT358" s="39">
        <f t="shared" si="38"/>
        <v>2019</v>
      </c>
      <c r="BU3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8" s="39" t="str">
        <f>IF(COUNTIF($A$1:A358,A358)&gt;1,"","Unicos")</f>
        <v>Unicos</v>
      </c>
      <c r="BW358" s="44" t="str">
        <f ca="1">IF(Tabla2[[#This Row],[ESTADO DE LA AUDIENCIA]]="Finalizada",IFERROR(IF(TEXT(Tabla2[[#This Row],[FECHA DE CONSTANCIA DE EJECUTORIA]],"dd/mm/yyyy")*1&gt;=CONCATENATE(TEXT(TODAY(),"dd/mm/"),YEAR(TODAY())-3)*1,"Aplica","No Aplica"),"Validar"),"No Aplica")</f>
        <v>Validar</v>
      </c>
    </row>
    <row r="359" spans="1:75" ht="37.5" hidden="1" customHeight="1">
      <c r="A359" s="38">
        <v>344</v>
      </c>
      <c r="B359" s="39" t="s">
        <v>669</v>
      </c>
      <c r="C359" s="39" t="s">
        <v>4</v>
      </c>
      <c r="D359" s="39" t="s">
        <v>1155</v>
      </c>
      <c r="E359" s="39" t="s">
        <v>141</v>
      </c>
      <c r="F359" s="39">
        <v>812003553</v>
      </c>
      <c r="G359" s="39"/>
      <c r="H359" s="39" t="s">
        <v>142</v>
      </c>
      <c r="I359" s="39">
        <v>2016</v>
      </c>
      <c r="J359" s="40">
        <v>424</v>
      </c>
      <c r="K359" s="39" t="s">
        <v>143</v>
      </c>
      <c r="L359" s="39" t="s">
        <v>144</v>
      </c>
      <c r="M359" s="39" t="s">
        <v>145</v>
      </c>
      <c r="N359" s="39" t="s">
        <v>1156</v>
      </c>
      <c r="O359" s="41">
        <v>43159</v>
      </c>
      <c r="P359" s="41">
        <v>43164</v>
      </c>
      <c r="Q359" s="41">
        <v>43317</v>
      </c>
      <c r="R359" s="39" t="s">
        <v>147</v>
      </c>
      <c r="S359" s="41"/>
      <c r="T359" s="39" t="s">
        <v>673</v>
      </c>
      <c r="U359" s="63" t="s">
        <v>1157</v>
      </c>
      <c r="V359" s="41">
        <v>44054</v>
      </c>
      <c r="W359" s="39" t="s">
        <v>164</v>
      </c>
      <c r="X359" s="39" t="s">
        <v>151</v>
      </c>
      <c r="Y359" s="39" t="s">
        <v>152</v>
      </c>
      <c r="Z359" s="39">
        <v>1430</v>
      </c>
      <c r="AA359" s="41">
        <v>43584</v>
      </c>
      <c r="AB359" s="39" t="s">
        <v>198</v>
      </c>
      <c r="AC359" s="41">
        <v>43584</v>
      </c>
      <c r="AD359" s="39">
        <v>2792</v>
      </c>
      <c r="AE359" s="41">
        <v>43682</v>
      </c>
      <c r="AF359" s="39" t="s">
        <v>229</v>
      </c>
      <c r="AG359" s="41">
        <v>43683</v>
      </c>
      <c r="AH359" s="41">
        <v>43685</v>
      </c>
      <c r="AI359" s="41">
        <v>45812</v>
      </c>
      <c r="AJ359" s="41" t="s">
        <v>153</v>
      </c>
      <c r="AK359" s="39" t="s">
        <v>154</v>
      </c>
      <c r="AL359" s="41"/>
      <c r="AM359" s="42">
        <v>8968637</v>
      </c>
      <c r="AN359" s="42">
        <v>8968637</v>
      </c>
      <c r="AO359" s="41">
        <v>43711</v>
      </c>
      <c r="AP359" s="39"/>
      <c r="AQ359" s="39"/>
      <c r="AR359" s="43" t="s">
        <v>153</v>
      </c>
      <c r="AS359" s="43" t="s">
        <v>153</v>
      </c>
      <c r="AT359" s="43" t="s">
        <v>153</v>
      </c>
      <c r="AU359" s="43" t="s">
        <v>153</v>
      </c>
      <c r="AV359" s="43" t="s">
        <v>153</v>
      </c>
      <c r="AW359" s="43" t="s">
        <v>153</v>
      </c>
      <c r="AX359" s="43"/>
      <c r="AY359" s="43"/>
      <c r="AZ359" s="43"/>
      <c r="BA359" s="39">
        <f t="shared" si="32"/>
        <v>1</v>
      </c>
      <c r="BB359" s="39">
        <f t="shared" si="33"/>
        <v>1</v>
      </c>
      <c r="BC359" s="39">
        <f>+IF(Tabla2[[#This Row],[PROCESOS_FINALIZADOS]]=1,0,1)</f>
        <v>0</v>
      </c>
      <c r="BD359" s="39">
        <f>+IF(AND(Tabla2[[#This Row],[ESTADO DEL PROCESO]]&lt;&gt;"FINALIZADo",Tabla2[[#This Row],[ESTADO DE LA AUDIENCIA]]="Suspendida"),1,0)</f>
        <v>0</v>
      </c>
      <c r="BE359" s="39">
        <f>+IF(AND(Tabla2[[#This Row],[ESTADO DEL PROCESO]]&lt;&gt;"FINALIZADO",Tabla2[[#This Row],[ESTADO DE LA AUDIENCIA]]="Finalizada"),1,0)</f>
        <v>0</v>
      </c>
      <c r="BF359" s="39">
        <f>+IF(AND(Tabla2[[#This Row],[ESTADO DEL PROCESO]]&lt;&gt;"FINALIZADo",Tabla2[[#This Row],[ESTADO DE LA AUDIENCIA]]="Programada"),1,0)</f>
        <v>0</v>
      </c>
      <c r="BG359" s="39">
        <f>+IF(AND(Tabla2[[#This Row],[ESTADO DEL PROCESO]]="FINALIZADo",Tabla2[[#This Row],[ESTADO DE LA AUDIENCIA]]=""),1,0)</f>
        <v>0</v>
      </c>
      <c r="BH359" s="39">
        <f>+IF(Tabla2[[#This Row],[TIPO RESUELVE]]="SANCION",1,0)</f>
        <v>1</v>
      </c>
      <c r="BI359" s="39">
        <f>IF(Tabla2[[#This Row],[ESTADO DE LA AUDIENCIA]]="Finalizada",IF(Tabla2[[#This Row],[CONSECUENCIA JURÍDICA]]="MULTA",1,0),0)</f>
        <v>0</v>
      </c>
      <c r="BJ359" s="39">
        <f>IF(Tabla2[[#This Row],[ESTADO DE LA AUDIENCIA]]="Finalizada",IF(IFERROR(SEARCH("INCUMPLIMIENTO",Tabla2[[#This Row],[CONSECUENCIA JURÍDICA]],1),"")=1,1,0),0)</f>
        <v>1</v>
      </c>
      <c r="BK359" s="39">
        <f>IF(Tabla2[[#This Row],[ESTADO DE LA AUDIENCIA]]="Finalizada",IF(Tabla2[[#This Row],[FECHA DE CONSTANCIA DE EJECUTORIA]]="","",IF(IFERROR(SEARCH("Caducidad del Contrato",Tabla2[[#This Row],[CONSECUENCIA JURÍDICA]],1),"")=1,1,0)),0)</f>
        <v>0</v>
      </c>
      <c r="BL359" s="39" t="str">
        <f t="shared" ca="1" si="34"/>
        <v>No_Aplica</v>
      </c>
      <c r="BM359" s="39" t="str">
        <f>Tabla2[[#This Row],[No. CONTRATO]]&amp;Tabla2[[#This Row],[NUMERO DE DOCUMENTO]]&amp;Tabla2[[#This Row],[CONSECUENCIA JURÍDICA]]</f>
        <v>424812003553Incumplimiento Parcial (Cláusula Penal)</v>
      </c>
      <c r="BN359" s="39" t="str">
        <f t="shared" si="35"/>
        <v>Unicos</v>
      </c>
      <c r="BO359" s="39" t="str">
        <f ca="1">IF(Tabla2[[#This Row],[CADUCIDAD]]=1,"In-Habilitado",IF(SUMIFS(BI:BI,BL:BL,"Aplica",F:F,F359,BN:BN,"Unicos")&gt;=5,"In-Habilitado",IF(SUMIFS(BJ:BJ,BL:BL,"Aplica",F:F,F359,BN:BN,"Unicos")&gt;=2,"In-Habilitado",IF(AND(SUMIFS(BI:BI,BL:BL,"Aplica",F:F,F359,BN:BN,"Unicos")&gt;=2,SUMIFS(BJ:BJ,BL:BL,"Aplica",F:F,F359,BN:BN,"Unicos")&gt;=1),"In-Habilitado",""))))</f>
        <v/>
      </c>
      <c r="BP359" s="39">
        <f t="shared" si="36"/>
        <v>0</v>
      </c>
      <c r="BQ359" s="39" t="str">
        <f>IF(N360="","SIN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59" s="39" t="e">
        <f>IF(OR(Tabla2[[#This Row],[ESTADO DE LA AUDIENCIA]]="Programada",Tabla2[[#This Row],[ESTADO DE LA AUDIENCIA]]="Suspendida",Tabla2[[#This Row],[ESTADO DE LA AUDIENCIA]]=""),2025,IF(Tabla2[[#This Row],[FECHA DE CONSTANCIA DE EJECUTORIA]]="",2025,TEXT(Tabla2[[#This Row],[FECHA DE CONSTANCIA DE EJECUTORIA]],"YYYY")*1))</f>
        <v>#VALUE!</v>
      </c>
      <c r="BT359" s="39">
        <f t="shared" si="38"/>
        <v>2019</v>
      </c>
      <c r="BU3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59" s="39" t="str">
        <f>IF(COUNTIF($A$1:A359,A359)&gt;1,"","Unicos")</f>
        <v>Unicos</v>
      </c>
      <c r="BW359" s="44" t="str">
        <f ca="1">IF(Tabla2[[#This Row],[ESTADO DE LA AUDIENCIA]]="Finalizada",IFERROR(IF(TEXT(Tabla2[[#This Row],[FECHA DE CONSTANCIA DE EJECUTORIA]],"dd/mm/yyyy")*1&gt;=CONCATENATE(TEXT(TODAY(),"dd/mm/"),YEAR(TODAY())-3)*1,"Aplica","No Aplica"),"Validar"),"No Aplica")</f>
        <v>Validar</v>
      </c>
    </row>
    <row r="360" spans="1:75" ht="37.5" hidden="1" customHeight="1">
      <c r="A360" s="38">
        <v>345</v>
      </c>
      <c r="B360" s="39" t="s">
        <v>11</v>
      </c>
      <c r="C360" s="39" t="s">
        <v>4</v>
      </c>
      <c r="D360" s="39" t="s">
        <v>1158</v>
      </c>
      <c r="E360" s="39" t="s">
        <v>141</v>
      </c>
      <c r="F360" s="39">
        <v>900353659</v>
      </c>
      <c r="G360" s="39"/>
      <c r="H360" s="39" t="s">
        <v>142</v>
      </c>
      <c r="I360" s="39">
        <v>2019</v>
      </c>
      <c r="J360" s="40">
        <v>86001012019</v>
      </c>
      <c r="K360" s="39" t="s">
        <v>1159</v>
      </c>
      <c r="L360" s="39" t="s">
        <v>307</v>
      </c>
      <c r="M360" s="39" t="s">
        <v>249</v>
      </c>
      <c r="N360" s="39" t="s">
        <v>530</v>
      </c>
      <c r="O360" s="41">
        <v>43579</v>
      </c>
      <c r="P360" s="41">
        <v>43633</v>
      </c>
      <c r="Q360" s="41">
        <v>43705</v>
      </c>
      <c r="R360" s="39" t="s">
        <v>147</v>
      </c>
      <c r="S360" s="41"/>
      <c r="T360" s="39"/>
      <c r="U360" s="39" t="s">
        <v>1160</v>
      </c>
      <c r="V360" s="41">
        <v>44029</v>
      </c>
      <c r="W360" s="39" t="s">
        <v>164</v>
      </c>
      <c r="X360" s="39" t="s">
        <v>151</v>
      </c>
      <c r="Y360" s="39" t="s">
        <v>152</v>
      </c>
      <c r="Z360" s="39">
        <v>1762</v>
      </c>
      <c r="AA360" s="41">
        <v>43705</v>
      </c>
      <c r="AB360" s="39" t="s">
        <v>154</v>
      </c>
      <c r="AC360" s="41"/>
      <c r="AD360" s="39"/>
      <c r="AE360" s="41"/>
      <c r="AF360" s="39"/>
      <c r="AG360" s="41">
        <v>43706</v>
      </c>
      <c r="AH360" s="41">
        <v>44260</v>
      </c>
      <c r="AI360" s="41"/>
      <c r="AJ360" s="41" t="s">
        <v>153</v>
      </c>
      <c r="AK360" s="39" t="s">
        <v>198</v>
      </c>
      <c r="AL360" s="41">
        <v>44244</v>
      </c>
      <c r="AM360" s="42">
        <v>1914666</v>
      </c>
      <c r="AN360" s="42">
        <v>1914666</v>
      </c>
      <c r="AO360" s="41">
        <v>43731</v>
      </c>
      <c r="AP360" s="39" t="s">
        <v>1161</v>
      </c>
      <c r="AQ360" s="39" t="s">
        <v>1161</v>
      </c>
      <c r="AR360" s="43" t="s">
        <v>153</v>
      </c>
      <c r="AS360" s="43" t="s">
        <v>153</v>
      </c>
      <c r="AT360" s="43" t="s">
        <v>153</v>
      </c>
      <c r="AU360" s="43" t="s">
        <v>153</v>
      </c>
      <c r="AV360" s="43" t="s">
        <v>153</v>
      </c>
      <c r="AW360" s="43" t="s">
        <v>153</v>
      </c>
      <c r="AX360" s="43"/>
      <c r="AY360" s="43"/>
      <c r="AZ360" s="43"/>
      <c r="BA360" s="39">
        <f t="shared" si="32"/>
        <v>1</v>
      </c>
      <c r="BB360" s="39">
        <f t="shared" si="33"/>
        <v>1</v>
      </c>
      <c r="BC360" s="39">
        <f>+IF(Tabla2[[#This Row],[PROCESOS_FINALIZADOS]]=1,0,1)</f>
        <v>0</v>
      </c>
      <c r="BD360" s="39">
        <f>+IF(AND(Tabla2[[#This Row],[ESTADO DEL PROCESO]]&lt;&gt;"FINALIZADo",Tabla2[[#This Row],[ESTADO DE LA AUDIENCIA]]="Suspendida"),1,0)</f>
        <v>0</v>
      </c>
      <c r="BE360" s="39">
        <f>+IF(AND(Tabla2[[#This Row],[ESTADO DEL PROCESO]]&lt;&gt;"FINALIZADO",Tabla2[[#This Row],[ESTADO DE LA AUDIENCIA]]="Finalizada"),1,0)</f>
        <v>0</v>
      </c>
      <c r="BF360" s="39">
        <f>+IF(AND(Tabla2[[#This Row],[ESTADO DEL PROCESO]]&lt;&gt;"FINALIZADo",Tabla2[[#This Row],[ESTADO DE LA AUDIENCIA]]="Programada"),1,0)</f>
        <v>0</v>
      </c>
      <c r="BG360" s="39">
        <f>+IF(AND(Tabla2[[#This Row],[ESTADO DEL PROCESO]]="FINALIZADo",Tabla2[[#This Row],[ESTADO DE LA AUDIENCIA]]=""),1,0)</f>
        <v>0</v>
      </c>
      <c r="BH360" s="39">
        <f>+IF(Tabla2[[#This Row],[TIPO RESUELVE]]="SANCION",1,0)</f>
        <v>1</v>
      </c>
      <c r="BI360" s="39">
        <f>IF(Tabla2[[#This Row],[ESTADO DE LA AUDIENCIA]]="Finalizada",IF(Tabla2[[#This Row],[CONSECUENCIA JURÍDICA]]="MULTA",1,0),0)</f>
        <v>0</v>
      </c>
      <c r="BJ360" s="39">
        <f>IF(Tabla2[[#This Row],[ESTADO DE LA AUDIENCIA]]="Finalizada",IF(IFERROR(SEARCH("INCUMPLIMIENTO",Tabla2[[#This Row],[CONSECUENCIA JURÍDICA]],1),"")=1,1,0),0)</f>
        <v>1</v>
      </c>
      <c r="BK360" s="39">
        <f>IF(Tabla2[[#This Row],[ESTADO DE LA AUDIENCIA]]="Finalizada",IF(Tabla2[[#This Row],[FECHA DE CONSTANCIA DE EJECUTORIA]]="","",IF(IFERROR(SEARCH("Caducidad del Contrato",Tabla2[[#This Row],[CONSECUENCIA JURÍDICA]],1),"")=1,1,0)),0)</f>
        <v>0</v>
      </c>
      <c r="BL360" s="39" t="str">
        <f t="shared" ca="1" si="34"/>
        <v>No_Aplica</v>
      </c>
      <c r="BM360" s="39" t="str">
        <f>Tabla2[[#This Row],[No. CONTRATO]]&amp;Tabla2[[#This Row],[NUMERO DE DOCUMENTO]]&amp;Tabla2[[#This Row],[CONSECUENCIA JURÍDICA]]</f>
        <v>86001012019900353659Incumplimiento Parcial (Cláusula Penal)</v>
      </c>
      <c r="BN360" s="39" t="str">
        <f t="shared" si="35"/>
        <v>Unicos</v>
      </c>
      <c r="BO360" s="39" t="str">
        <f ca="1">IF(Tabla2[[#This Row],[CADUCIDAD]]=1,"In-Habilitado",IF(SUMIFS(BI:BI,BL:BL,"Aplica",F:F,F360,BN:BN,"Unicos")&gt;=5,"In-Habilitado",IF(SUMIFS(BJ:BJ,BL:BL,"Aplica",F:F,F360,BN:BN,"Unicos")&gt;=2,"In-Habilitado",IF(AND(SUMIFS(BI:BI,BL:BL,"Aplica",F:F,F360,BN:BN,"Unicos")&gt;=2,SUMIFS(BJ:BJ,BL:BL,"Aplica",F:F,F360,BN:BN,"Unicos")&gt;=1),"In-Habilitado",""))))</f>
        <v/>
      </c>
      <c r="BP360" s="39">
        <f t="shared" si="36"/>
        <v>0</v>
      </c>
      <c r="BQ360" s="39" t="str">
        <f>IF(N361="","SIN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0" s="39" t="e">
        <f>IF(OR(Tabla2[[#This Row],[ESTADO DE LA AUDIENCIA]]="Programada",Tabla2[[#This Row],[ESTADO DE LA AUDIENCIA]]="Suspendida",Tabla2[[#This Row],[ESTADO DE LA AUDIENCIA]]=""),2025,IF(Tabla2[[#This Row],[FECHA DE CONSTANCIA DE EJECUTORIA]]="",2025,TEXT(Tabla2[[#This Row],[FECHA DE CONSTANCIA DE EJECUTORIA]],"YYYY")*1))</f>
        <v>#VALUE!</v>
      </c>
      <c r="BT360" s="39">
        <f t="shared" si="38"/>
        <v>2019</v>
      </c>
      <c r="BU3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0" s="39" t="str">
        <f>IF(COUNTIF($A$1:A360,A360)&gt;1,"","Unicos")</f>
        <v>Unicos</v>
      </c>
      <c r="BW360" s="44" t="str">
        <f ca="1">IF(Tabla2[[#This Row],[ESTADO DE LA AUDIENCIA]]="Finalizada",IFERROR(IF(TEXT(Tabla2[[#This Row],[FECHA DE CONSTANCIA DE EJECUTORIA]],"dd/mm/yyyy")*1&gt;=CONCATENATE(TEXT(TODAY(),"dd/mm/"),YEAR(TODAY())-3)*1,"Aplica","No Aplica"),"Validar"),"No Aplica")</f>
        <v>Validar</v>
      </c>
    </row>
    <row r="361" spans="1:75" ht="37.5" hidden="1" customHeight="1">
      <c r="A361" s="38">
        <v>346</v>
      </c>
      <c r="B361" s="39" t="s">
        <v>534</v>
      </c>
      <c r="C361" s="39" t="s">
        <v>4</v>
      </c>
      <c r="D361" s="39" t="s">
        <v>1162</v>
      </c>
      <c r="E361" s="39" t="s">
        <v>141</v>
      </c>
      <c r="F361" s="39">
        <v>830514714</v>
      </c>
      <c r="G361" s="39">
        <v>8</v>
      </c>
      <c r="H361" s="39" t="s">
        <v>142</v>
      </c>
      <c r="I361" s="39">
        <v>2018</v>
      </c>
      <c r="J361" s="40">
        <v>47001732018</v>
      </c>
      <c r="K361" s="39" t="s">
        <v>1163</v>
      </c>
      <c r="L361" s="39" t="s">
        <v>144</v>
      </c>
      <c r="M361" s="39" t="s">
        <v>145</v>
      </c>
      <c r="N361" s="39" t="s">
        <v>530</v>
      </c>
      <c r="O361" s="41"/>
      <c r="P361" s="41"/>
      <c r="Q361" s="41"/>
      <c r="R361" s="39" t="s">
        <v>147</v>
      </c>
      <c r="S361" s="41"/>
      <c r="T361" s="39"/>
      <c r="U361" s="39"/>
      <c r="V361" s="41">
        <v>43970</v>
      </c>
      <c r="W361" s="39" t="s">
        <v>164</v>
      </c>
      <c r="X361" s="39" t="s">
        <v>151</v>
      </c>
      <c r="Y361" s="39" t="s">
        <v>152</v>
      </c>
      <c r="Z361" s="39">
        <v>1391</v>
      </c>
      <c r="AA361" s="41">
        <v>43642</v>
      </c>
      <c r="AB361" s="39" t="s">
        <v>198</v>
      </c>
      <c r="AC361" s="41">
        <v>43650</v>
      </c>
      <c r="AD361" s="39">
        <v>1997</v>
      </c>
      <c r="AE361" s="41">
        <v>43697</v>
      </c>
      <c r="AF361" s="39" t="s">
        <v>229</v>
      </c>
      <c r="AG361" s="41">
        <v>43707</v>
      </c>
      <c r="AH361" s="41">
        <v>43713</v>
      </c>
      <c r="AI361" s="41">
        <v>43809</v>
      </c>
      <c r="AJ361" s="41" t="s">
        <v>153</v>
      </c>
      <c r="AK361" s="39" t="s">
        <v>198</v>
      </c>
      <c r="AL361" s="41">
        <v>43713</v>
      </c>
      <c r="AM361" s="42">
        <v>2310478.7999999998</v>
      </c>
      <c r="AN361" s="42">
        <v>2310478</v>
      </c>
      <c r="AO361" s="41">
        <v>43837</v>
      </c>
      <c r="AP361" s="39"/>
      <c r="AQ361" s="39"/>
      <c r="AR361" s="43" t="s">
        <v>153</v>
      </c>
      <c r="AS361" s="43" t="s">
        <v>153</v>
      </c>
      <c r="AT361" s="43" t="s">
        <v>153</v>
      </c>
      <c r="AU361" s="43" t="s">
        <v>153</v>
      </c>
      <c r="AV361" s="43" t="s">
        <v>153</v>
      </c>
      <c r="AW361" s="43" t="s">
        <v>153</v>
      </c>
      <c r="AX361" s="43"/>
      <c r="AY361" s="43"/>
      <c r="AZ361" s="43"/>
      <c r="BA361" s="39">
        <f t="shared" si="32"/>
        <v>1</v>
      </c>
      <c r="BB361" s="39">
        <f t="shared" si="33"/>
        <v>1</v>
      </c>
      <c r="BC361" s="39">
        <f>+IF(Tabla2[[#This Row],[PROCESOS_FINALIZADOS]]=1,0,1)</f>
        <v>0</v>
      </c>
      <c r="BD361" s="39">
        <f>+IF(AND(Tabla2[[#This Row],[ESTADO DEL PROCESO]]&lt;&gt;"FINALIZADo",Tabla2[[#This Row],[ESTADO DE LA AUDIENCIA]]="Suspendida"),1,0)</f>
        <v>0</v>
      </c>
      <c r="BE361" s="39">
        <f>+IF(AND(Tabla2[[#This Row],[ESTADO DEL PROCESO]]&lt;&gt;"FINALIZADO",Tabla2[[#This Row],[ESTADO DE LA AUDIENCIA]]="Finalizada"),1,0)</f>
        <v>0</v>
      </c>
      <c r="BF361" s="39">
        <f>+IF(AND(Tabla2[[#This Row],[ESTADO DEL PROCESO]]&lt;&gt;"FINALIZADo",Tabla2[[#This Row],[ESTADO DE LA AUDIENCIA]]="Programada"),1,0)</f>
        <v>0</v>
      </c>
      <c r="BG361" s="39">
        <f>+IF(AND(Tabla2[[#This Row],[ESTADO DEL PROCESO]]="FINALIZADo",Tabla2[[#This Row],[ESTADO DE LA AUDIENCIA]]=""),1,0)</f>
        <v>0</v>
      </c>
      <c r="BH361" s="39">
        <f>+IF(Tabla2[[#This Row],[TIPO RESUELVE]]="SANCION",1,0)</f>
        <v>1</v>
      </c>
      <c r="BI361" s="39">
        <f>IF(Tabla2[[#This Row],[ESTADO DE LA AUDIENCIA]]="Finalizada",IF(Tabla2[[#This Row],[CONSECUENCIA JURÍDICA]]="MULTA",1,0),0)</f>
        <v>0</v>
      </c>
      <c r="BJ361" s="39">
        <f>IF(Tabla2[[#This Row],[ESTADO DE LA AUDIENCIA]]="Finalizada",IF(IFERROR(SEARCH("INCUMPLIMIENTO",Tabla2[[#This Row],[CONSECUENCIA JURÍDICA]],1),"")=1,1,0),0)</f>
        <v>1</v>
      </c>
      <c r="BK361" s="39">
        <f>IF(Tabla2[[#This Row],[ESTADO DE LA AUDIENCIA]]="Finalizada",IF(Tabla2[[#This Row],[FECHA DE CONSTANCIA DE EJECUTORIA]]="","",IF(IFERROR(SEARCH("Caducidad del Contrato",Tabla2[[#This Row],[CONSECUENCIA JURÍDICA]],1),"")=1,1,0)),0)</f>
        <v>0</v>
      </c>
      <c r="BL361" s="39" t="str">
        <f t="shared" ca="1" si="34"/>
        <v>No_Aplica</v>
      </c>
      <c r="BM361" s="39" t="str">
        <f>Tabla2[[#This Row],[No. CONTRATO]]&amp;Tabla2[[#This Row],[NUMERO DE DOCUMENTO]]&amp;Tabla2[[#This Row],[CONSECUENCIA JURÍDICA]]</f>
        <v>47001732018830514714Incumplimiento Parcial (Cláusula Penal)</v>
      </c>
      <c r="BN361" s="39" t="str">
        <f t="shared" si="35"/>
        <v>Unicos</v>
      </c>
      <c r="BO361" s="39" t="str">
        <f ca="1">IF(Tabla2[[#This Row],[CADUCIDAD]]=1,"In-Habilitado",IF(SUMIFS(BI:BI,BL:BL,"Aplica",F:F,F361,BN:BN,"Unicos")&gt;=5,"In-Habilitado",IF(SUMIFS(BJ:BJ,BL:BL,"Aplica",F:F,F361,BN:BN,"Unicos")&gt;=2,"In-Habilitado",IF(AND(SUMIFS(BI:BI,BL:BL,"Aplica",F:F,F361,BN:BN,"Unicos")&gt;=2,SUMIFS(BJ:BJ,BL:BL,"Aplica",F:F,F361,BN:BN,"Unicos")&gt;=1),"In-Habilitado",""))))</f>
        <v/>
      </c>
      <c r="BP361" s="39">
        <f t="shared" si="36"/>
        <v>0</v>
      </c>
      <c r="BQ361" s="39" t="str">
        <f>IF(N362="","SIN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1" s="39" t="e">
        <f>IF(OR(Tabla2[[#This Row],[ESTADO DE LA AUDIENCIA]]="Programada",Tabla2[[#This Row],[ESTADO DE LA AUDIENCIA]]="Suspendida",Tabla2[[#This Row],[ESTADO DE LA AUDIENCIA]]=""),2025,IF(Tabla2[[#This Row],[FECHA DE CONSTANCIA DE EJECUTORIA]]="",2025,TEXT(Tabla2[[#This Row],[FECHA DE CONSTANCIA DE EJECUTORIA]],"YYYY")*1))</f>
        <v>#VALUE!</v>
      </c>
      <c r="BT361" s="39">
        <f t="shared" si="38"/>
        <v>2019</v>
      </c>
      <c r="BU3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1" s="39" t="str">
        <f>IF(COUNTIF($A$1:A361,A361)&gt;1,"","Unicos")</f>
        <v>Unicos</v>
      </c>
      <c r="BW361" s="44" t="str">
        <f ca="1">IF(Tabla2[[#This Row],[ESTADO DE LA AUDIENCIA]]="Finalizada",IFERROR(IF(TEXT(Tabla2[[#This Row],[FECHA DE CONSTANCIA DE EJECUTORIA]],"dd/mm/yyyy")*1&gt;=CONCATENATE(TEXT(TODAY(),"dd/mm/"),YEAR(TODAY())-3)*1,"Aplica","No Aplica"),"Validar"),"No Aplica")</f>
        <v>Validar</v>
      </c>
    </row>
    <row r="362" spans="1:75" ht="37.5" hidden="1" customHeight="1">
      <c r="A362" s="38">
        <v>347</v>
      </c>
      <c r="B362" s="39" t="s">
        <v>534</v>
      </c>
      <c r="C362" s="39" t="s">
        <v>4</v>
      </c>
      <c r="D362" s="39" t="s">
        <v>535</v>
      </c>
      <c r="E362" s="39" t="s">
        <v>141</v>
      </c>
      <c r="F362" s="39">
        <v>900774178</v>
      </c>
      <c r="G362" s="39">
        <v>8</v>
      </c>
      <c r="H362" s="39" t="s">
        <v>142</v>
      </c>
      <c r="I362" s="39">
        <v>2018</v>
      </c>
      <c r="J362" s="40">
        <v>47003172018</v>
      </c>
      <c r="K362" s="39" t="s">
        <v>536</v>
      </c>
      <c r="L362" s="39" t="s">
        <v>144</v>
      </c>
      <c r="M362" s="39" t="s">
        <v>145</v>
      </c>
      <c r="N362" s="46" t="s">
        <v>56</v>
      </c>
      <c r="O362" s="41"/>
      <c r="P362" s="41"/>
      <c r="Q362" s="41"/>
      <c r="R362" s="39" t="s">
        <v>147</v>
      </c>
      <c r="S362" s="41"/>
      <c r="T362" s="39"/>
      <c r="U362" s="39"/>
      <c r="V362" s="41">
        <v>43970</v>
      </c>
      <c r="W362" s="39" t="s">
        <v>1164</v>
      </c>
      <c r="X362" s="39" t="s">
        <v>151</v>
      </c>
      <c r="Y362" s="39" t="s">
        <v>152</v>
      </c>
      <c r="Z362" s="39">
        <v>2253</v>
      </c>
      <c r="AA362" s="41">
        <v>43714</v>
      </c>
      <c r="AB362" s="39" t="s">
        <v>198</v>
      </c>
      <c r="AC362" s="41">
        <v>43714</v>
      </c>
      <c r="AD362" s="39">
        <v>2267</v>
      </c>
      <c r="AE362" s="41">
        <v>43714</v>
      </c>
      <c r="AF362" s="39" t="s">
        <v>229</v>
      </c>
      <c r="AG362" s="41">
        <v>43717</v>
      </c>
      <c r="AH362" s="41">
        <v>43798</v>
      </c>
      <c r="AI362" s="41">
        <v>43809</v>
      </c>
      <c r="AJ362" s="41" t="s">
        <v>153</v>
      </c>
      <c r="AK362" s="39" t="s">
        <v>198</v>
      </c>
      <c r="AL362" s="41">
        <v>43798</v>
      </c>
      <c r="AM362" s="42">
        <v>6067739</v>
      </c>
      <c r="AN362" s="42">
        <v>6067739</v>
      </c>
      <c r="AO362" s="41">
        <v>43830</v>
      </c>
      <c r="AP362" s="39"/>
      <c r="AQ362" s="39"/>
      <c r="AR362" s="43" t="s">
        <v>153</v>
      </c>
      <c r="AS362" s="43" t="s">
        <v>153</v>
      </c>
      <c r="AT362" s="43" t="s">
        <v>153</v>
      </c>
      <c r="AU362" s="43" t="s">
        <v>153</v>
      </c>
      <c r="AV362" s="43" t="s">
        <v>153</v>
      </c>
      <c r="AW362" s="43" t="s">
        <v>153</v>
      </c>
      <c r="AX362" s="43"/>
      <c r="AY362" s="43"/>
      <c r="AZ362" s="43"/>
      <c r="BA362" s="39">
        <f t="shared" si="32"/>
        <v>1</v>
      </c>
      <c r="BB362" s="39">
        <f t="shared" si="33"/>
        <v>1</v>
      </c>
      <c r="BC362" s="39">
        <f>+IF(Tabla2[[#This Row],[PROCESOS_FINALIZADOS]]=1,0,1)</f>
        <v>0</v>
      </c>
      <c r="BD362" s="39">
        <f>+IF(AND(Tabla2[[#This Row],[ESTADO DEL PROCESO]]&lt;&gt;"FINALIZADo",Tabla2[[#This Row],[ESTADO DE LA AUDIENCIA]]="Suspendida"),1,0)</f>
        <v>0</v>
      </c>
      <c r="BE362" s="39">
        <f>+IF(AND(Tabla2[[#This Row],[ESTADO DEL PROCESO]]&lt;&gt;"FINALIZADO",Tabla2[[#This Row],[ESTADO DE LA AUDIENCIA]]="Finalizada"),1,0)</f>
        <v>0</v>
      </c>
      <c r="BF362" s="39">
        <f>+IF(AND(Tabla2[[#This Row],[ESTADO DEL PROCESO]]&lt;&gt;"FINALIZADo",Tabla2[[#This Row],[ESTADO DE LA AUDIENCIA]]="Programada"),1,0)</f>
        <v>0</v>
      </c>
      <c r="BG362" s="39">
        <f>+IF(AND(Tabla2[[#This Row],[ESTADO DEL PROCESO]]="FINALIZADo",Tabla2[[#This Row],[ESTADO DE LA AUDIENCIA]]=""),1,0)</f>
        <v>0</v>
      </c>
      <c r="BH362" s="39">
        <f>+IF(Tabla2[[#This Row],[TIPO RESUELVE]]="SANCION",1,0)</f>
        <v>1</v>
      </c>
      <c r="BI362" s="39">
        <f>IF(Tabla2[[#This Row],[ESTADO DE LA AUDIENCIA]]="Finalizada",IF(Tabla2[[#This Row],[CONSECUENCIA JURÍDICA]]="MULTA",1,0),0)</f>
        <v>0</v>
      </c>
      <c r="BJ362" s="39">
        <f>IF(Tabla2[[#This Row],[ESTADO DE LA AUDIENCIA]]="Finalizada",IF(IFERROR(SEARCH("INCUMPLIMIENTO",Tabla2[[#This Row],[CONSECUENCIA JURÍDICA]],1),"")=1,1,0),0)</f>
        <v>1</v>
      </c>
      <c r="BK362" s="39">
        <f>IF(Tabla2[[#This Row],[ESTADO DE LA AUDIENCIA]]="Finalizada",IF(Tabla2[[#This Row],[FECHA DE CONSTANCIA DE EJECUTORIA]]="","",IF(IFERROR(SEARCH("Caducidad del Contrato",Tabla2[[#This Row],[CONSECUENCIA JURÍDICA]],1),"")=1,1,0)),0)</f>
        <v>0</v>
      </c>
      <c r="BL362" s="39" t="str">
        <f t="shared" ca="1" si="34"/>
        <v>No_Aplica</v>
      </c>
      <c r="BM362" s="39" t="str">
        <f>Tabla2[[#This Row],[No. CONTRATO]]&amp;Tabla2[[#This Row],[NUMERO DE DOCUMENTO]]&amp;Tabla2[[#This Row],[CONSECUENCIA JURÍDICA]]</f>
        <v>47003172018900774178Incumplimiento Parcial (Cláusula Penal)</v>
      </c>
      <c r="BN362" s="39" t="str">
        <f t="shared" si="35"/>
        <v>Unicos</v>
      </c>
      <c r="BO362" s="39" t="str">
        <f ca="1">IF(Tabla2[[#This Row],[CADUCIDAD]]=1,"In-Habilitado",IF(SUMIFS(BI:BI,BL:BL,"Aplica",F:F,F362,BN:BN,"Unicos")&gt;=5,"In-Habilitado",IF(SUMIFS(BJ:BJ,BL:BL,"Aplica",F:F,F362,BN:BN,"Unicos")&gt;=2,"In-Habilitado",IF(AND(SUMIFS(BI:BI,BL:BL,"Aplica",F:F,F362,BN:BN,"Unicos")&gt;=2,SUMIFS(BJ:BJ,BL:BL,"Aplica",F:F,F362,BN:BN,"Unicos")&gt;=1),"In-Habilitado",""))))</f>
        <v/>
      </c>
      <c r="BP362" s="39">
        <f t="shared" si="36"/>
        <v>0</v>
      </c>
      <c r="BQ362" s="39" t="str">
        <f>IF(N363="","SIN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2" s="39" t="e">
        <f>IF(OR(Tabla2[[#This Row],[ESTADO DE LA AUDIENCIA]]="Programada",Tabla2[[#This Row],[ESTADO DE LA AUDIENCIA]]="Suspendida",Tabla2[[#This Row],[ESTADO DE LA AUDIENCIA]]=""),2025,IF(Tabla2[[#This Row],[FECHA DE CONSTANCIA DE EJECUTORIA]]="",2025,TEXT(Tabla2[[#This Row],[FECHA DE CONSTANCIA DE EJECUTORIA]],"YYYY")*1))</f>
        <v>#VALUE!</v>
      </c>
      <c r="BT362" s="39">
        <f t="shared" si="38"/>
        <v>2019</v>
      </c>
      <c r="BU3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2" s="39" t="str">
        <f>IF(COUNTIF($A$1:A362,A362)&gt;1,"","Unicos")</f>
        <v>Unicos</v>
      </c>
      <c r="BW362" s="44" t="str">
        <f ca="1">IF(Tabla2[[#This Row],[ESTADO DE LA AUDIENCIA]]="Finalizada",IFERROR(IF(TEXT(Tabla2[[#This Row],[FECHA DE CONSTANCIA DE EJECUTORIA]],"dd/mm/yyyy")*1&gt;=CONCATENATE(TEXT(TODAY(),"dd/mm/"),YEAR(TODAY())-3)*1,"Aplica","No Aplica"),"Validar"),"No Aplica")</f>
        <v>Validar</v>
      </c>
    </row>
    <row r="363" spans="1:75" ht="37.5" hidden="1" customHeight="1">
      <c r="A363" s="38">
        <v>348</v>
      </c>
      <c r="B363" s="39" t="s">
        <v>213</v>
      </c>
      <c r="C363" s="39" t="s">
        <v>4</v>
      </c>
      <c r="D363" s="39" t="s">
        <v>1165</v>
      </c>
      <c r="E363" s="39" t="s">
        <v>141</v>
      </c>
      <c r="F363" s="39">
        <v>900086477</v>
      </c>
      <c r="G363" s="39">
        <v>3</v>
      </c>
      <c r="H363" s="39" t="s">
        <v>142</v>
      </c>
      <c r="I363" s="39">
        <v>2017</v>
      </c>
      <c r="J363" s="40">
        <v>44003742017</v>
      </c>
      <c r="K363" s="39" t="s">
        <v>1077</v>
      </c>
      <c r="L363" s="39" t="s">
        <v>144</v>
      </c>
      <c r="M363" s="39" t="s">
        <v>145</v>
      </c>
      <c r="N363" s="39" t="s">
        <v>56</v>
      </c>
      <c r="O363" s="41"/>
      <c r="P363" s="41"/>
      <c r="Q363" s="41"/>
      <c r="R363" s="39" t="s">
        <v>147</v>
      </c>
      <c r="S363" s="41"/>
      <c r="T363" s="39"/>
      <c r="U363" s="39"/>
      <c r="V363" s="41">
        <v>43844</v>
      </c>
      <c r="W363" s="39" t="s">
        <v>1055</v>
      </c>
      <c r="X363" s="39" t="s">
        <v>151</v>
      </c>
      <c r="Y363" s="39" t="s">
        <v>152</v>
      </c>
      <c r="Z363" s="39">
        <v>2966</v>
      </c>
      <c r="AA363" s="41">
        <v>43452</v>
      </c>
      <c r="AB363" s="39" t="s">
        <v>198</v>
      </c>
      <c r="AC363" s="41">
        <v>43452</v>
      </c>
      <c r="AD363" s="39">
        <v>2617</v>
      </c>
      <c r="AE363" s="41">
        <v>43699</v>
      </c>
      <c r="AF363" s="39" t="s">
        <v>229</v>
      </c>
      <c r="AG363" s="41">
        <v>43725</v>
      </c>
      <c r="AH363" s="41"/>
      <c r="AI363" s="41">
        <v>43844</v>
      </c>
      <c r="AJ363" s="41" t="s">
        <v>153</v>
      </c>
      <c r="AK363" s="39" t="s">
        <v>154</v>
      </c>
      <c r="AL363" s="41"/>
      <c r="AM363" s="42">
        <v>56682648</v>
      </c>
      <c r="AN363" s="42"/>
      <c r="AO363" s="41"/>
      <c r="AP363" s="39"/>
      <c r="AQ363" s="39"/>
      <c r="AR363" s="43" t="s">
        <v>153</v>
      </c>
      <c r="AS363" s="43" t="s">
        <v>153</v>
      </c>
      <c r="AT363" s="43" t="s">
        <v>153</v>
      </c>
      <c r="AU363" s="43" t="s">
        <v>153</v>
      </c>
      <c r="AV363" s="43" t="s">
        <v>153</v>
      </c>
      <c r="AW363" s="43" t="s">
        <v>153</v>
      </c>
      <c r="AX363" s="43"/>
      <c r="AY363" s="43"/>
      <c r="AZ363" s="43"/>
      <c r="BA363" s="39">
        <f t="shared" si="32"/>
        <v>1</v>
      </c>
      <c r="BB363" s="39">
        <f t="shared" si="33"/>
        <v>1</v>
      </c>
      <c r="BC363" s="39">
        <f>+IF(Tabla2[[#This Row],[PROCESOS_FINALIZADOS]]=1,0,1)</f>
        <v>0</v>
      </c>
      <c r="BD363" s="39">
        <f>+IF(AND(Tabla2[[#This Row],[ESTADO DEL PROCESO]]&lt;&gt;"FINALIZADo",Tabla2[[#This Row],[ESTADO DE LA AUDIENCIA]]="Suspendida"),1,0)</f>
        <v>0</v>
      </c>
      <c r="BE363" s="39">
        <f>+IF(AND(Tabla2[[#This Row],[ESTADO DEL PROCESO]]&lt;&gt;"FINALIZADO",Tabla2[[#This Row],[ESTADO DE LA AUDIENCIA]]="Finalizada"),1,0)</f>
        <v>0</v>
      </c>
      <c r="BF363" s="39">
        <f>+IF(AND(Tabla2[[#This Row],[ESTADO DEL PROCESO]]&lt;&gt;"FINALIZADo",Tabla2[[#This Row],[ESTADO DE LA AUDIENCIA]]="Programada"),1,0)</f>
        <v>0</v>
      </c>
      <c r="BG363" s="39">
        <f>+IF(AND(Tabla2[[#This Row],[ESTADO DEL PROCESO]]="FINALIZADo",Tabla2[[#This Row],[ESTADO DE LA AUDIENCIA]]=""),1,0)</f>
        <v>0</v>
      </c>
      <c r="BH363" s="39">
        <f>+IF(Tabla2[[#This Row],[TIPO RESUELVE]]="SANCION",1,0)</f>
        <v>1</v>
      </c>
      <c r="BI363" s="39">
        <f>IF(Tabla2[[#This Row],[ESTADO DE LA AUDIENCIA]]="Finalizada",IF(Tabla2[[#This Row],[CONSECUENCIA JURÍDICA]]="MULTA",1,0),0)</f>
        <v>0</v>
      </c>
      <c r="BJ363" s="39">
        <f>IF(Tabla2[[#This Row],[ESTADO DE LA AUDIENCIA]]="Finalizada",IF(IFERROR(SEARCH("INCUMPLIMIENTO",Tabla2[[#This Row],[CONSECUENCIA JURÍDICA]],1),"")=1,1,0),0)</f>
        <v>1</v>
      </c>
      <c r="BK363" s="39">
        <f>IF(Tabla2[[#This Row],[ESTADO DE LA AUDIENCIA]]="Finalizada",IF(Tabla2[[#This Row],[FECHA DE CONSTANCIA DE EJECUTORIA]]="","",IF(IFERROR(SEARCH("Caducidad del Contrato",Tabla2[[#This Row],[CONSECUENCIA JURÍDICA]],1),"")=1,1,0)),0)</f>
        <v>0</v>
      </c>
      <c r="BL363" s="39" t="str">
        <f t="shared" ca="1" si="34"/>
        <v>No_Aplica</v>
      </c>
      <c r="BM363" s="39" t="str">
        <f>Tabla2[[#This Row],[No. CONTRATO]]&amp;Tabla2[[#This Row],[NUMERO DE DOCUMENTO]]&amp;Tabla2[[#This Row],[CONSECUENCIA JURÍDICA]]</f>
        <v>44003742017900086477Incumplimiento Parcial (Cláusula Penal)</v>
      </c>
      <c r="BN363" s="39" t="str">
        <f t="shared" si="35"/>
        <v>Unicos</v>
      </c>
      <c r="BO363" s="39" t="str">
        <f ca="1">IF(Tabla2[[#This Row],[CADUCIDAD]]=1,"In-Habilitado",IF(SUMIFS(BI:BI,BL:BL,"Aplica",F:F,F363,BN:BN,"Unicos")&gt;=5,"In-Habilitado",IF(SUMIFS(BJ:BJ,BL:BL,"Aplica",F:F,F363,BN:BN,"Unicos")&gt;=2,"In-Habilitado",IF(AND(SUMIFS(BI:BI,BL:BL,"Aplica",F:F,F363,BN:BN,"Unicos")&gt;=2,SUMIFS(BJ:BJ,BL:BL,"Aplica",F:F,F363,BN:BN,"Unicos")&gt;=1),"In-Habilitado",""))))</f>
        <v/>
      </c>
      <c r="BP363" s="39">
        <f t="shared" si="36"/>
        <v>0</v>
      </c>
      <c r="BQ363" s="39" t="str">
        <f>IF(N364="","SIN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3" s="39" t="e">
        <f>IF(OR(Tabla2[[#This Row],[ESTADO DE LA AUDIENCIA]]="Programada",Tabla2[[#This Row],[ESTADO DE LA AUDIENCIA]]="Suspendida",Tabla2[[#This Row],[ESTADO DE LA AUDIENCIA]]=""),2025,IF(Tabla2[[#This Row],[FECHA DE CONSTANCIA DE EJECUTORIA]]="",2025,TEXT(Tabla2[[#This Row],[FECHA DE CONSTANCIA DE EJECUTORIA]],"YYYY")*1))</f>
        <v>#VALUE!</v>
      </c>
      <c r="BT363" s="39">
        <f t="shared" si="38"/>
        <v>2019</v>
      </c>
      <c r="BU3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3" s="39" t="str">
        <f>IF(COUNTIF($A$1:A363,A363)&gt;1,"","Unicos")</f>
        <v>Unicos</v>
      </c>
      <c r="BW363" s="44" t="str">
        <f ca="1">IF(Tabla2[[#This Row],[ESTADO DE LA AUDIENCIA]]="Finalizada",IFERROR(IF(TEXT(Tabla2[[#This Row],[FECHA DE CONSTANCIA DE EJECUTORIA]],"dd/mm/yyyy")*1&gt;=CONCATENATE(TEXT(TODAY(),"dd/mm/"),YEAR(TODAY())-3)*1,"Aplica","No Aplica"),"Validar"),"No Aplica")</f>
        <v>Validar</v>
      </c>
    </row>
    <row r="364" spans="1:75" ht="37.5" hidden="1" customHeight="1">
      <c r="A364" s="38">
        <v>349</v>
      </c>
      <c r="B364" s="39" t="s">
        <v>669</v>
      </c>
      <c r="C364" s="39" t="s">
        <v>4</v>
      </c>
      <c r="D364" s="39" t="s">
        <v>1166</v>
      </c>
      <c r="E364" s="39" t="s">
        <v>141</v>
      </c>
      <c r="F364" s="39">
        <v>800254163</v>
      </c>
      <c r="G364" s="39">
        <v>4</v>
      </c>
      <c r="H364" s="39" t="s">
        <v>142</v>
      </c>
      <c r="I364" s="39">
        <v>2016</v>
      </c>
      <c r="J364" s="40">
        <v>445</v>
      </c>
      <c r="K364" s="39" t="s">
        <v>1121</v>
      </c>
      <c r="L364" s="39" t="s">
        <v>144</v>
      </c>
      <c r="M364" s="39" t="s">
        <v>145</v>
      </c>
      <c r="N364" s="62" t="s">
        <v>1167</v>
      </c>
      <c r="O364" s="41">
        <v>43424</v>
      </c>
      <c r="P364" s="41">
        <v>43438</v>
      </c>
      <c r="Q364" s="41">
        <v>43726</v>
      </c>
      <c r="R364" s="39" t="s">
        <v>147</v>
      </c>
      <c r="S364" s="41"/>
      <c r="T364" s="39" t="s">
        <v>673</v>
      </c>
      <c r="U364" s="63" t="s">
        <v>1168</v>
      </c>
      <c r="V364" s="41">
        <v>44054</v>
      </c>
      <c r="W364" s="39" t="s">
        <v>164</v>
      </c>
      <c r="X364" s="39" t="s">
        <v>151</v>
      </c>
      <c r="Y364" s="39" t="s">
        <v>152</v>
      </c>
      <c r="Z364" s="39">
        <v>2964</v>
      </c>
      <c r="AA364" s="41">
        <v>43683</v>
      </c>
      <c r="AB364" s="39" t="s">
        <v>198</v>
      </c>
      <c r="AC364" s="41">
        <v>42588</v>
      </c>
      <c r="AD364" s="39">
        <v>3640</v>
      </c>
      <c r="AE364" s="41">
        <v>43726</v>
      </c>
      <c r="AF364" s="39" t="s">
        <v>229</v>
      </c>
      <c r="AG364" s="41">
        <v>43727</v>
      </c>
      <c r="AH364" s="41">
        <v>43731</v>
      </c>
      <c r="AI364" s="41">
        <v>45812</v>
      </c>
      <c r="AJ364" s="41" t="s">
        <v>153</v>
      </c>
      <c r="AK364" s="39" t="s">
        <v>154</v>
      </c>
      <c r="AL364" s="41"/>
      <c r="AM364" s="42">
        <v>1461026</v>
      </c>
      <c r="AN364" s="42">
        <v>1461026</v>
      </c>
      <c r="AO364" s="41">
        <v>43770</v>
      </c>
      <c r="AP364" s="39"/>
      <c r="AQ364" s="39"/>
      <c r="AR364" s="43" t="s">
        <v>153</v>
      </c>
      <c r="AS364" s="43" t="s">
        <v>153</v>
      </c>
      <c r="AT364" s="43" t="s">
        <v>153</v>
      </c>
      <c r="AU364" s="43" t="s">
        <v>153</v>
      </c>
      <c r="AV364" s="43" t="s">
        <v>153</v>
      </c>
      <c r="AW364" s="43" t="s">
        <v>153</v>
      </c>
      <c r="AX364" s="43"/>
      <c r="AY364" s="43"/>
      <c r="AZ364" s="43"/>
      <c r="BA364" s="39">
        <f t="shared" si="32"/>
        <v>1</v>
      </c>
      <c r="BB364" s="39">
        <f t="shared" si="33"/>
        <v>1</v>
      </c>
      <c r="BC364" s="39">
        <f>+IF(Tabla2[[#This Row],[PROCESOS_FINALIZADOS]]=1,0,1)</f>
        <v>0</v>
      </c>
      <c r="BD364" s="39">
        <f>+IF(AND(Tabla2[[#This Row],[ESTADO DEL PROCESO]]&lt;&gt;"FINALIZADo",Tabla2[[#This Row],[ESTADO DE LA AUDIENCIA]]="Suspendida"),1,0)</f>
        <v>0</v>
      </c>
      <c r="BE364" s="39">
        <f>+IF(AND(Tabla2[[#This Row],[ESTADO DEL PROCESO]]&lt;&gt;"FINALIZADO",Tabla2[[#This Row],[ESTADO DE LA AUDIENCIA]]="Finalizada"),1,0)</f>
        <v>0</v>
      </c>
      <c r="BF364" s="39">
        <f>+IF(AND(Tabla2[[#This Row],[ESTADO DEL PROCESO]]&lt;&gt;"FINALIZADo",Tabla2[[#This Row],[ESTADO DE LA AUDIENCIA]]="Programada"),1,0)</f>
        <v>0</v>
      </c>
      <c r="BG364" s="39">
        <f>+IF(AND(Tabla2[[#This Row],[ESTADO DEL PROCESO]]="FINALIZADo",Tabla2[[#This Row],[ESTADO DE LA AUDIENCIA]]=""),1,0)</f>
        <v>0</v>
      </c>
      <c r="BH364" s="39">
        <f>+IF(Tabla2[[#This Row],[TIPO RESUELVE]]="SANCION",1,0)</f>
        <v>1</v>
      </c>
      <c r="BI364" s="39">
        <f>IF(Tabla2[[#This Row],[ESTADO DE LA AUDIENCIA]]="Finalizada",IF(Tabla2[[#This Row],[CONSECUENCIA JURÍDICA]]="MULTA",1,0),0)</f>
        <v>0</v>
      </c>
      <c r="BJ364" s="39">
        <f>IF(Tabla2[[#This Row],[ESTADO DE LA AUDIENCIA]]="Finalizada",IF(IFERROR(SEARCH("INCUMPLIMIENTO",Tabla2[[#This Row],[CONSECUENCIA JURÍDICA]],1),"")=1,1,0),0)</f>
        <v>1</v>
      </c>
      <c r="BK364" s="39">
        <f>IF(Tabla2[[#This Row],[ESTADO DE LA AUDIENCIA]]="Finalizada",IF(Tabla2[[#This Row],[FECHA DE CONSTANCIA DE EJECUTORIA]]="","",IF(IFERROR(SEARCH("Caducidad del Contrato",Tabla2[[#This Row],[CONSECUENCIA JURÍDICA]],1),"")=1,1,0)),0)</f>
        <v>0</v>
      </c>
      <c r="BL364" s="39" t="str">
        <f t="shared" ca="1" si="34"/>
        <v>No_Aplica</v>
      </c>
      <c r="BM364" s="39" t="str">
        <f>Tabla2[[#This Row],[No. CONTRATO]]&amp;Tabla2[[#This Row],[NUMERO DE DOCUMENTO]]&amp;Tabla2[[#This Row],[CONSECUENCIA JURÍDICA]]</f>
        <v>445800254163Incumplimiento Parcial (Cláusula Penal)</v>
      </c>
      <c r="BN364" s="39" t="str">
        <f t="shared" si="35"/>
        <v>Unicos</v>
      </c>
      <c r="BO364" s="39" t="str">
        <f ca="1">IF(Tabla2[[#This Row],[CADUCIDAD]]=1,"In-Habilitado",IF(SUMIFS(BI:BI,BL:BL,"Aplica",F:F,F364,BN:BN,"Unicos")&gt;=5,"In-Habilitado",IF(SUMIFS(BJ:BJ,BL:BL,"Aplica",F:F,F364,BN:BN,"Unicos")&gt;=2,"In-Habilitado",IF(AND(SUMIFS(BI:BI,BL:BL,"Aplica",F:F,F364,BN:BN,"Unicos")&gt;=2,SUMIFS(BJ:BJ,BL:BL,"Aplica",F:F,F364,BN:BN,"Unicos")&gt;=1),"In-Habilitado",""))))</f>
        <v/>
      </c>
      <c r="BP364" s="39">
        <f t="shared" si="36"/>
        <v>0</v>
      </c>
      <c r="BQ364" s="39" t="str">
        <f>IF(N365="","SIN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3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4" s="39" t="e">
        <f>IF(OR(Tabla2[[#This Row],[ESTADO DE LA AUDIENCIA]]="Programada",Tabla2[[#This Row],[ESTADO DE LA AUDIENCIA]]="Suspendida",Tabla2[[#This Row],[ESTADO DE LA AUDIENCIA]]=""),2025,IF(Tabla2[[#This Row],[FECHA DE CONSTANCIA DE EJECUTORIA]]="",2025,TEXT(Tabla2[[#This Row],[FECHA DE CONSTANCIA DE EJECUTORIA]],"YYYY")*1))</f>
        <v>#VALUE!</v>
      </c>
      <c r="BT364" s="39">
        <f t="shared" si="38"/>
        <v>2019</v>
      </c>
      <c r="BU3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4" s="39" t="str">
        <f>IF(COUNTIF($A$1:A364,A364)&gt;1,"","Unicos")</f>
        <v>Unicos</v>
      </c>
      <c r="BW364" s="44" t="str">
        <f ca="1">IF(Tabla2[[#This Row],[ESTADO DE LA AUDIENCIA]]="Finalizada",IFERROR(IF(TEXT(Tabla2[[#This Row],[FECHA DE CONSTANCIA DE EJECUTORIA]],"dd/mm/yyyy")*1&gt;=CONCATENATE(TEXT(TODAY(),"dd/mm/"),YEAR(TODAY())-3)*1,"Aplica","No Aplica"),"Validar"),"No Aplica")</f>
        <v>Validar</v>
      </c>
    </row>
    <row r="365" spans="1:75" ht="37.5" hidden="1" customHeight="1">
      <c r="A365" s="38">
        <v>350</v>
      </c>
      <c r="B365" s="39" t="s">
        <v>383</v>
      </c>
      <c r="C365" s="39" t="s">
        <v>4</v>
      </c>
      <c r="D365" s="39" t="s">
        <v>1169</v>
      </c>
      <c r="E365" s="39" t="s">
        <v>141</v>
      </c>
      <c r="F365" s="39">
        <v>817004059</v>
      </c>
      <c r="G365" s="39">
        <v>6</v>
      </c>
      <c r="H365" s="39" t="s">
        <v>142</v>
      </c>
      <c r="I365" s="39">
        <v>2018</v>
      </c>
      <c r="J365" s="40">
        <v>19004592018</v>
      </c>
      <c r="K365" s="39" t="s">
        <v>1170</v>
      </c>
      <c r="L365" s="39" t="s">
        <v>169</v>
      </c>
      <c r="M365" s="39" t="s">
        <v>145</v>
      </c>
      <c r="N365" s="39" t="s">
        <v>1171</v>
      </c>
      <c r="O365" s="41">
        <v>43629</v>
      </c>
      <c r="P365" s="41">
        <v>43658</v>
      </c>
      <c r="Q365" s="41">
        <v>43728</v>
      </c>
      <c r="R365" s="39" t="s">
        <v>147</v>
      </c>
      <c r="S365" s="41"/>
      <c r="T365" s="39" t="s">
        <v>978</v>
      </c>
      <c r="U365" s="39" t="s">
        <v>758</v>
      </c>
      <c r="V365" s="41">
        <v>44414</v>
      </c>
      <c r="W365" s="39" t="s">
        <v>285</v>
      </c>
      <c r="X365" s="39" t="s">
        <v>151</v>
      </c>
      <c r="Y365" s="39" t="s">
        <v>152</v>
      </c>
      <c r="Z365" s="39">
        <v>4313</v>
      </c>
      <c r="AA365" s="41">
        <v>43689</v>
      </c>
      <c r="AB365" s="39" t="s">
        <v>198</v>
      </c>
      <c r="AC365" s="41">
        <v>43689</v>
      </c>
      <c r="AD365" s="39">
        <v>5827</v>
      </c>
      <c r="AE365" s="41">
        <v>43728</v>
      </c>
      <c r="AF365" s="39" t="s">
        <v>401</v>
      </c>
      <c r="AG365" s="41">
        <v>43729</v>
      </c>
      <c r="AH365" s="41">
        <v>43900</v>
      </c>
      <c r="AI365" s="41">
        <v>43729</v>
      </c>
      <c r="AJ365" s="41" t="s">
        <v>153</v>
      </c>
      <c r="AK365" s="39" t="s">
        <v>198</v>
      </c>
      <c r="AL365" s="41">
        <v>43729</v>
      </c>
      <c r="AM365" s="42">
        <v>24875682</v>
      </c>
      <c r="AN365" s="42"/>
      <c r="AO365" s="41"/>
      <c r="AP365" s="39"/>
      <c r="AQ365" s="39"/>
      <c r="AR365" s="43" t="s">
        <v>153</v>
      </c>
      <c r="AS365" s="43" t="s">
        <v>153</v>
      </c>
      <c r="AT365" s="43" t="s">
        <v>153</v>
      </c>
      <c r="AU365" s="43" t="s">
        <v>153</v>
      </c>
      <c r="AV365" s="43" t="s">
        <v>153</v>
      </c>
      <c r="AW365" s="43" t="s">
        <v>153</v>
      </c>
      <c r="AX365" s="43"/>
      <c r="AY365" s="43"/>
      <c r="AZ365" s="43"/>
      <c r="BA365" s="39">
        <f t="shared" si="32"/>
        <v>1</v>
      </c>
      <c r="BB365" s="39">
        <f t="shared" si="33"/>
        <v>1</v>
      </c>
      <c r="BC365" s="39">
        <f>+IF(Tabla2[[#This Row],[PROCESOS_FINALIZADOS]]=1,0,1)</f>
        <v>0</v>
      </c>
      <c r="BD365" s="39">
        <f>+IF(AND(Tabla2[[#This Row],[ESTADO DEL PROCESO]]&lt;&gt;"FINALIZADo",Tabla2[[#This Row],[ESTADO DE LA AUDIENCIA]]="Suspendida"),1,0)</f>
        <v>0</v>
      </c>
      <c r="BE365" s="39">
        <f>+IF(AND(Tabla2[[#This Row],[ESTADO DEL PROCESO]]&lt;&gt;"FINALIZADO",Tabla2[[#This Row],[ESTADO DE LA AUDIENCIA]]="Finalizada"),1,0)</f>
        <v>0</v>
      </c>
      <c r="BF365" s="39">
        <f>+IF(AND(Tabla2[[#This Row],[ESTADO DEL PROCESO]]&lt;&gt;"FINALIZADo",Tabla2[[#This Row],[ESTADO DE LA AUDIENCIA]]="Programada"),1,0)</f>
        <v>0</v>
      </c>
      <c r="BG365" s="39">
        <f>+IF(AND(Tabla2[[#This Row],[ESTADO DEL PROCESO]]="FINALIZADo",Tabla2[[#This Row],[ESTADO DE LA AUDIENCIA]]=""),1,0)</f>
        <v>0</v>
      </c>
      <c r="BH365" s="39">
        <f>+IF(Tabla2[[#This Row],[TIPO RESUELVE]]="SANCION",1,0)</f>
        <v>1</v>
      </c>
      <c r="BI365" s="39">
        <f>IF(Tabla2[[#This Row],[ESTADO DE LA AUDIENCIA]]="Finalizada",IF(Tabla2[[#This Row],[CONSECUENCIA JURÍDICA]]="MULTA",1,0),0)</f>
        <v>0</v>
      </c>
      <c r="BJ365" s="39">
        <f>IF(Tabla2[[#This Row],[ESTADO DE LA AUDIENCIA]]="Finalizada",IF(IFERROR(SEARCH("INCUMPLIMIENTO",Tabla2[[#This Row],[CONSECUENCIA JURÍDICA]],1),"")=1,1,0),0)</f>
        <v>1</v>
      </c>
      <c r="BK365" s="39">
        <f>IF(Tabla2[[#This Row],[ESTADO DE LA AUDIENCIA]]="Finalizada",IF(Tabla2[[#This Row],[FECHA DE CONSTANCIA DE EJECUTORIA]]="","",IF(IFERROR(SEARCH("Caducidad del Contrato",Tabla2[[#This Row],[CONSECUENCIA JURÍDICA]],1),"")=1,1,0)),0)</f>
        <v>0</v>
      </c>
      <c r="BL365" s="39" t="str">
        <f t="shared" ca="1" si="34"/>
        <v>No_Aplica</v>
      </c>
      <c r="BM365" s="39" t="str">
        <f>Tabla2[[#This Row],[No. CONTRATO]]&amp;Tabla2[[#This Row],[NUMERO DE DOCUMENTO]]&amp;Tabla2[[#This Row],[CONSECUENCIA JURÍDICA]]</f>
        <v>19004592018817004059Incumplimiento Parcial (Cláusula Penal)</v>
      </c>
      <c r="BN365" s="39" t="str">
        <f t="shared" si="35"/>
        <v>Unicos</v>
      </c>
      <c r="BO365" s="39" t="str">
        <f ca="1">IF(Tabla2[[#This Row],[CADUCIDAD]]=1,"In-Habilitado",IF(SUMIFS(BI:BI,BL:BL,"Aplica",F:F,F365,BN:BN,"Unicos")&gt;=5,"In-Habilitado",IF(SUMIFS(BJ:BJ,BL:BL,"Aplica",F:F,F365,BN:BN,"Unicos")&gt;=2,"In-Habilitado",IF(AND(SUMIFS(BI:BI,BL:BL,"Aplica",F:F,F365,BN:BN,"Unicos")&gt;=2,SUMIFS(BJ:BJ,BL:BL,"Aplica",F:F,F365,BN:BN,"Unicos")&gt;=1),"In-Habilitado",""))))</f>
        <v/>
      </c>
      <c r="BP365" s="39">
        <f t="shared" si="36"/>
        <v>0</v>
      </c>
      <c r="BQ365" s="39" t="str">
        <f>IF(N366="","SIN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3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5" s="39" t="e">
        <f>IF(OR(Tabla2[[#This Row],[ESTADO DE LA AUDIENCIA]]="Programada",Tabla2[[#This Row],[ESTADO DE LA AUDIENCIA]]="Suspendida",Tabla2[[#This Row],[ESTADO DE LA AUDIENCIA]]=""),2025,IF(Tabla2[[#This Row],[FECHA DE CONSTANCIA DE EJECUTORIA]]="",2025,TEXT(Tabla2[[#This Row],[FECHA DE CONSTANCIA DE EJECUTORIA]],"YYYY")*1))</f>
        <v>#VALUE!</v>
      </c>
      <c r="BT365" s="39">
        <f t="shared" si="38"/>
        <v>2019</v>
      </c>
      <c r="BU3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5" s="39" t="str">
        <f>IF(COUNTIF($A$1:A365,A365)&gt;1,"","Unicos")</f>
        <v>Unicos</v>
      </c>
      <c r="BW365" s="44" t="str">
        <f ca="1">IF(Tabla2[[#This Row],[ESTADO DE LA AUDIENCIA]]="Finalizada",IFERROR(IF(TEXT(Tabla2[[#This Row],[FECHA DE CONSTANCIA DE EJECUTORIA]],"dd/mm/yyyy")*1&gt;=CONCATENATE(TEXT(TODAY(),"dd/mm/"),YEAR(TODAY())-3)*1,"Aplica","No Aplica"),"Validar"),"No Aplica")</f>
        <v>Validar</v>
      </c>
    </row>
    <row r="366" spans="1:75" ht="37.5" hidden="1" customHeight="1">
      <c r="A366" s="38">
        <v>351</v>
      </c>
      <c r="B366" s="39" t="s">
        <v>669</v>
      </c>
      <c r="C366" s="39" t="s">
        <v>4</v>
      </c>
      <c r="D366" s="39" t="s">
        <v>1172</v>
      </c>
      <c r="E366" s="39" t="s">
        <v>141</v>
      </c>
      <c r="F366" s="39">
        <v>800251829</v>
      </c>
      <c r="G366" s="39">
        <v>7</v>
      </c>
      <c r="H366" s="39" t="s">
        <v>142</v>
      </c>
      <c r="I366" s="39">
        <v>2016</v>
      </c>
      <c r="J366" s="40">
        <v>446</v>
      </c>
      <c r="K366" s="39" t="s">
        <v>143</v>
      </c>
      <c r="L366" s="39" t="s">
        <v>144</v>
      </c>
      <c r="M366" s="39" t="s">
        <v>145</v>
      </c>
      <c r="N366" s="39" t="s">
        <v>1173</v>
      </c>
      <c r="O366" s="41">
        <v>43424</v>
      </c>
      <c r="P366" s="41">
        <v>43438</v>
      </c>
      <c r="Q366" s="41">
        <v>43741</v>
      </c>
      <c r="R366" s="39" t="s">
        <v>147</v>
      </c>
      <c r="S366" s="41"/>
      <c r="T366" s="39" t="s">
        <v>673</v>
      </c>
      <c r="U366" s="63" t="s">
        <v>1174</v>
      </c>
      <c r="V366" s="41">
        <v>44054</v>
      </c>
      <c r="W366" s="39" t="s">
        <v>164</v>
      </c>
      <c r="X366" s="39" t="s">
        <v>151</v>
      </c>
      <c r="Y366" s="39" t="s">
        <v>152</v>
      </c>
      <c r="Z366" s="39">
        <v>2790</v>
      </c>
      <c r="AA366" s="41">
        <v>43679</v>
      </c>
      <c r="AB366" s="39" t="s">
        <v>198</v>
      </c>
      <c r="AC366" s="41">
        <v>43679</v>
      </c>
      <c r="AD366" s="39">
        <v>3938</v>
      </c>
      <c r="AE366" s="41">
        <v>43741</v>
      </c>
      <c r="AF366" s="39" t="s">
        <v>229</v>
      </c>
      <c r="AG366" s="41">
        <v>43742</v>
      </c>
      <c r="AH366" s="41">
        <v>43746</v>
      </c>
      <c r="AI366" s="41">
        <v>45812</v>
      </c>
      <c r="AJ366" s="41" t="s">
        <v>153</v>
      </c>
      <c r="AK366" s="39" t="s">
        <v>154</v>
      </c>
      <c r="AL366" s="41"/>
      <c r="AM366" s="42">
        <v>1720221</v>
      </c>
      <c r="AN366" s="42">
        <v>1720221</v>
      </c>
      <c r="AO366" s="41">
        <v>43770</v>
      </c>
      <c r="AP366" s="39"/>
      <c r="AQ366" s="39"/>
      <c r="AR366" s="43" t="s">
        <v>153</v>
      </c>
      <c r="AS366" s="43" t="s">
        <v>153</v>
      </c>
      <c r="AT366" s="43" t="s">
        <v>153</v>
      </c>
      <c r="AU366" s="43" t="s">
        <v>153</v>
      </c>
      <c r="AV366" s="43" t="s">
        <v>153</v>
      </c>
      <c r="AW366" s="43" t="s">
        <v>153</v>
      </c>
      <c r="AX366" s="43"/>
      <c r="AY366" s="43"/>
      <c r="AZ366" s="43"/>
      <c r="BA366" s="39">
        <f t="shared" si="32"/>
        <v>1</v>
      </c>
      <c r="BB366" s="39">
        <f t="shared" si="33"/>
        <v>1</v>
      </c>
      <c r="BC366" s="39">
        <f>+IF(Tabla2[[#This Row],[PROCESOS_FINALIZADOS]]=1,0,1)</f>
        <v>0</v>
      </c>
      <c r="BD366" s="39">
        <f>+IF(AND(Tabla2[[#This Row],[ESTADO DEL PROCESO]]&lt;&gt;"FINALIZADo",Tabla2[[#This Row],[ESTADO DE LA AUDIENCIA]]="Suspendida"),1,0)</f>
        <v>0</v>
      </c>
      <c r="BE366" s="39">
        <f>+IF(AND(Tabla2[[#This Row],[ESTADO DEL PROCESO]]&lt;&gt;"FINALIZADO",Tabla2[[#This Row],[ESTADO DE LA AUDIENCIA]]="Finalizada"),1,0)</f>
        <v>0</v>
      </c>
      <c r="BF366" s="39">
        <f>+IF(AND(Tabla2[[#This Row],[ESTADO DEL PROCESO]]&lt;&gt;"FINALIZADo",Tabla2[[#This Row],[ESTADO DE LA AUDIENCIA]]="Programada"),1,0)</f>
        <v>0</v>
      </c>
      <c r="BG366" s="39">
        <f>+IF(AND(Tabla2[[#This Row],[ESTADO DEL PROCESO]]="FINALIZADo",Tabla2[[#This Row],[ESTADO DE LA AUDIENCIA]]=""),1,0)</f>
        <v>0</v>
      </c>
      <c r="BH366" s="39">
        <f>+IF(Tabla2[[#This Row],[TIPO RESUELVE]]="SANCION",1,0)</f>
        <v>1</v>
      </c>
      <c r="BI366" s="39">
        <f>IF(Tabla2[[#This Row],[ESTADO DE LA AUDIENCIA]]="Finalizada",IF(Tabla2[[#This Row],[CONSECUENCIA JURÍDICA]]="MULTA",1,0),0)</f>
        <v>0</v>
      </c>
      <c r="BJ366" s="39">
        <f>IF(Tabla2[[#This Row],[ESTADO DE LA AUDIENCIA]]="Finalizada",IF(IFERROR(SEARCH("INCUMPLIMIENTO",Tabla2[[#This Row],[CONSECUENCIA JURÍDICA]],1),"")=1,1,0),0)</f>
        <v>1</v>
      </c>
      <c r="BK366" s="39">
        <f>IF(Tabla2[[#This Row],[ESTADO DE LA AUDIENCIA]]="Finalizada",IF(Tabla2[[#This Row],[FECHA DE CONSTANCIA DE EJECUTORIA]]="","",IF(IFERROR(SEARCH("Caducidad del Contrato",Tabla2[[#This Row],[CONSECUENCIA JURÍDICA]],1),"")=1,1,0)),0)</f>
        <v>0</v>
      </c>
      <c r="BL366" s="39" t="str">
        <f t="shared" ca="1" si="34"/>
        <v>No_Aplica</v>
      </c>
      <c r="BM366" s="39" t="str">
        <f>Tabla2[[#This Row],[No. CONTRATO]]&amp;Tabla2[[#This Row],[NUMERO DE DOCUMENTO]]&amp;Tabla2[[#This Row],[CONSECUENCIA JURÍDICA]]</f>
        <v>446800251829Incumplimiento Parcial (Cláusula Penal)</v>
      </c>
      <c r="BN366" s="39" t="str">
        <f t="shared" si="35"/>
        <v>Unicos</v>
      </c>
      <c r="BO366" s="39" t="str">
        <f ca="1">IF(Tabla2[[#This Row],[CADUCIDAD]]=1,"In-Habilitado",IF(SUMIFS(BI:BI,BL:BL,"Aplica",F:F,F366,BN:BN,"Unicos")&gt;=5,"In-Habilitado",IF(SUMIFS(BJ:BJ,BL:BL,"Aplica",F:F,F366,BN:BN,"Unicos")&gt;=2,"In-Habilitado",IF(AND(SUMIFS(BI:BI,BL:BL,"Aplica",F:F,F366,BN:BN,"Unicos")&gt;=2,SUMIFS(BJ:BJ,BL:BL,"Aplica",F:F,F366,BN:BN,"Unicos")&gt;=1),"In-Habilitado",""))))</f>
        <v/>
      </c>
      <c r="BP366" s="39">
        <f t="shared" si="36"/>
        <v>0</v>
      </c>
      <c r="BQ366" s="39" t="str">
        <f>IF(N367="","SIN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6" s="39" t="e">
        <f>IF(OR(Tabla2[[#This Row],[ESTADO DE LA AUDIENCIA]]="Programada",Tabla2[[#This Row],[ESTADO DE LA AUDIENCIA]]="Suspendida",Tabla2[[#This Row],[ESTADO DE LA AUDIENCIA]]=""),2025,IF(Tabla2[[#This Row],[FECHA DE CONSTANCIA DE EJECUTORIA]]="",2025,TEXT(Tabla2[[#This Row],[FECHA DE CONSTANCIA DE EJECUTORIA]],"YYYY")*1))</f>
        <v>#VALUE!</v>
      </c>
      <c r="BT366" s="39">
        <f t="shared" si="38"/>
        <v>2019</v>
      </c>
      <c r="BU3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6" s="39" t="str">
        <f>IF(COUNTIF($A$1:A366,A366)&gt;1,"","Unicos")</f>
        <v>Unicos</v>
      </c>
      <c r="BW366" s="44" t="str">
        <f ca="1">IF(Tabla2[[#This Row],[ESTADO DE LA AUDIENCIA]]="Finalizada",IFERROR(IF(TEXT(Tabla2[[#This Row],[FECHA DE CONSTANCIA DE EJECUTORIA]],"dd/mm/yyyy")*1&gt;=CONCATENATE(TEXT(TODAY(),"dd/mm/"),YEAR(TODAY())-3)*1,"Aplica","No Aplica"),"Validar"),"No Aplica")</f>
        <v>Validar</v>
      </c>
    </row>
    <row r="367" spans="1:75" ht="37.5" hidden="1" customHeight="1">
      <c r="A367" s="38">
        <v>352</v>
      </c>
      <c r="B367" s="39" t="s">
        <v>18</v>
      </c>
      <c r="C367" s="39" t="s">
        <v>4</v>
      </c>
      <c r="D367" s="39" t="s">
        <v>1175</v>
      </c>
      <c r="E367" s="39" t="s">
        <v>141</v>
      </c>
      <c r="F367" s="39">
        <v>800243968</v>
      </c>
      <c r="G367" s="39">
        <v>9</v>
      </c>
      <c r="H367" s="39" t="s">
        <v>142</v>
      </c>
      <c r="I367" s="39">
        <v>2018</v>
      </c>
      <c r="J367" s="40">
        <v>11011402018</v>
      </c>
      <c r="K367" s="39" t="s">
        <v>1176</v>
      </c>
      <c r="L367" s="39" t="s">
        <v>169</v>
      </c>
      <c r="M367" s="39" t="s">
        <v>145</v>
      </c>
      <c r="N367" s="39" t="s">
        <v>530</v>
      </c>
      <c r="O367" s="41"/>
      <c r="P367" s="41"/>
      <c r="Q367" s="41"/>
      <c r="R367" s="39" t="s">
        <v>147</v>
      </c>
      <c r="S367" s="41"/>
      <c r="T367" s="39"/>
      <c r="U367" s="39"/>
      <c r="V367" s="41">
        <v>44056</v>
      </c>
      <c r="W367" s="39" t="s">
        <v>1177</v>
      </c>
      <c r="X367" s="39" t="s">
        <v>151</v>
      </c>
      <c r="Y367" s="39" t="s">
        <v>152</v>
      </c>
      <c r="Z367" s="39">
        <v>2622</v>
      </c>
      <c r="AA367" s="41">
        <v>43676</v>
      </c>
      <c r="AB367" s="39" t="s">
        <v>198</v>
      </c>
      <c r="AC367" s="41">
        <v>43705</v>
      </c>
      <c r="AD367" s="39">
        <v>3557</v>
      </c>
      <c r="AE367" s="41">
        <v>43728</v>
      </c>
      <c r="AF367" s="39" t="s">
        <v>229</v>
      </c>
      <c r="AG367" s="41">
        <v>43742</v>
      </c>
      <c r="AH367" s="41">
        <v>43913</v>
      </c>
      <c r="AI367" s="41"/>
      <c r="AJ367" s="41" t="s">
        <v>153</v>
      </c>
      <c r="AK367" s="39" t="s">
        <v>154</v>
      </c>
      <c r="AL367" s="41"/>
      <c r="AM367" s="42">
        <v>135446</v>
      </c>
      <c r="AN367" s="42"/>
      <c r="AO367" s="41"/>
      <c r="AP367" s="39"/>
      <c r="AQ367" s="39"/>
      <c r="AR367" s="43" t="s">
        <v>153</v>
      </c>
      <c r="AS367" s="43" t="s">
        <v>153</v>
      </c>
      <c r="AT367" s="43" t="s">
        <v>153</v>
      </c>
      <c r="AU367" s="43" t="s">
        <v>153</v>
      </c>
      <c r="AV367" s="43" t="s">
        <v>153</v>
      </c>
      <c r="AW367" s="43" t="s">
        <v>153</v>
      </c>
      <c r="AX367" s="43"/>
      <c r="AY367" s="43"/>
      <c r="AZ367" s="43"/>
      <c r="BA367" s="39">
        <f t="shared" si="32"/>
        <v>1</v>
      </c>
      <c r="BB367" s="39">
        <f t="shared" si="33"/>
        <v>1</v>
      </c>
      <c r="BC367" s="39">
        <f>+IF(Tabla2[[#This Row],[PROCESOS_FINALIZADOS]]=1,0,1)</f>
        <v>0</v>
      </c>
      <c r="BD367" s="39">
        <f>+IF(AND(Tabla2[[#This Row],[ESTADO DEL PROCESO]]&lt;&gt;"FINALIZADo",Tabla2[[#This Row],[ESTADO DE LA AUDIENCIA]]="Suspendida"),1,0)</f>
        <v>0</v>
      </c>
      <c r="BE367" s="39">
        <f>+IF(AND(Tabla2[[#This Row],[ESTADO DEL PROCESO]]&lt;&gt;"FINALIZADO",Tabla2[[#This Row],[ESTADO DE LA AUDIENCIA]]="Finalizada"),1,0)</f>
        <v>0</v>
      </c>
      <c r="BF367" s="39">
        <f>+IF(AND(Tabla2[[#This Row],[ESTADO DEL PROCESO]]&lt;&gt;"FINALIZADo",Tabla2[[#This Row],[ESTADO DE LA AUDIENCIA]]="Programada"),1,0)</f>
        <v>0</v>
      </c>
      <c r="BG367" s="39">
        <f>+IF(AND(Tabla2[[#This Row],[ESTADO DEL PROCESO]]="FINALIZADo",Tabla2[[#This Row],[ESTADO DE LA AUDIENCIA]]=""),1,0)</f>
        <v>0</v>
      </c>
      <c r="BH367" s="39">
        <f>+IF(Tabla2[[#This Row],[TIPO RESUELVE]]="SANCION",1,0)</f>
        <v>1</v>
      </c>
      <c r="BI367" s="39">
        <f>IF(Tabla2[[#This Row],[ESTADO DE LA AUDIENCIA]]="Finalizada",IF(Tabla2[[#This Row],[CONSECUENCIA JURÍDICA]]="MULTA",1,0),0)</f>
        <v>0</v>
      </c>
      <c r="BJ367" s="39">
        <f>IF(Tabla2[[#This Row],[ESTADO DE LA AUDIENCIA]]="Finalizada",IF(IFERROR(SEARCH("INCUMPLIMIENTO",Tabla2[[#This Row],[CONSECUENCIA JURÍDICA]],1),"")=1,1,0),0)</f>
        <v>1</v>
      </c>
      <c r="BK367" s="39">
        <f>IF(Tabla2[[#This Row],[ESTADO DE LA AUDIENCIA]]="Finalizada",IF(Tabla2[[#This Row],[FECHA DE CONSTANCIA DE EJECUTORIA]]="","",IF(IFERROR(SEARCH("Caducidad del Contrato",Tabla2[[#This Row],[CONSECUENCIA JURÍDICA]],1),"")=1,1,0)),0)</f>
        <v>0</v>
      </c>
      <c r="BL367" s="39" t="str">
        <f t="shared" ca="1" si="34"/>
        <v>No_Aplica</v>
      </c>
      <c r="BM367" s="39" t="str">
        <f>Tabla2[[#This Row],[No. CONTRATO]]&amp;Tabla2[[#This Row],[NUMERO DE DOCUMENTO]]&amp;Tabla2[[#This Row],[CONSECUENCIA JURÍDICA]]</f>
        <v>11011402018800243968Incumplimiento Parcial (Cláusula Penal)</v>
      </c>
      <c r="BN367" s="39" t="str">
        <f t="shared" si="35"/>
        <v>Unicos</v>
      </c>
      <c r="BO367" s="39" t="str">
        <f ca="1">IF(Tabla2[[#This Row],[CADUCIDAD]]=1,"In-Habilitado",IF(SUMIFS(BI:BI,BL:BL,"Aplica",F:F,F367,BN:BN,"Unicos")&gt;=5,"In-Habilitado",IF(SUMIFS(BJ:BJ,BL:BL,"Aplica",F:F,F367,BN:BN,"Unicos")&gt;=2,"In-Habilitado",IF(AND(SUMIFS(BI:BI,BL:BL,"Aplica",F:F,F367,BN:BN,"Unicos")&gt;=2,SUMIFS(BJ:BJ,BL:BL,"Aplica",F:F,F367,BN:BN,"Unicos")&gt;=1),"In-Habilitado",""))))</f>
        <v/>
      </c>
      <c r="BP367" s="39">
        <f t="shared" si="36"/>
        <v>0</v>
      </c>
      <c r="BQ367" s="39" t="str">
        <f>IF(N368="","SIN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7" s="39" t="e">
        <f>IF(OR(Tabla2[[#This Row],[ESTADO DE LA AUDIENCIA]]="Programada",Tabla2[[#This Row],[ESTADO DE LA AUDIENCIA]]="Suspendida",Tabla2[[#This Row],[ESTADO DE LA AUDIENCIA]]=""),2025,IF(Tabla2[[#This Row],[FECHA DE CONSTANCIA DE EJECUTORIA]]="",2025,TEXT(Tabla2[[#This Row],[FECHA DE CONSTANCIA DE EJECUTORIA]],"YYYY")*1))</f>
        <v>#VALUE!</v>
      </c>
      <c r="BT367" s="39">
        <f t="shared" si="38"/>
        <v>2019</v>
      </c>
      <c r="BU3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7" s="39" t="str">
        <f>IF(COUNTIF($A$1:A367,A367)&gt;1,"","Unicos")</f>
        <v>Unicos</v>
      </c>
      <c r="BW367" s="44" t="str">
        <f ca="1">IF(Tabla2[[#This Row],[ESTADO DE LA AUDIENCIA]]="Finalizada",IFERROR(IF(TEXT(Tabla2[[#This Row],[FECHA DE CONSTANCIA DE EJECUTORIA]],"dd/mm/yyyy")*1&gt;=CONCATENATE(TEXT(TODAY(),"dd/mm/"),YEAR(TODAY())-3)*1,"Aplica","No Aplica"),"Validar"),"No Aplica")</f>
        <v>Validar</v>
      </c>
    </row>
    <row r="368" spans="1:75" ht="37.5" hidden="1" customHeight="1">
      <c r="A368" s="38">
        <v>353</v>
      </c>
      <c r="B368" s="39" t="s">
        <v>14</v>
      </c>
      <c r="C368" s="39" t="s">
        <v>4</v>
      </c>
      <c r="D368" s="39" t="s">
        <v>1178</v>
      </c>
      <c r="E368" s="39" t="s">
        <v>141</v>
      </c>
      <c r="F368" s="39">
        <v>890327635</v>
      </c>
      <c r="G368" s="39"/>
      <c r="H368" s="39" t="s">
        <v>142</v>
      </c>
      <c r="I368" s="39">
        <v>2016</v>
      </c>
      <c r="J368" s="40">
        <v>76011162016</v>
      </c>
      <c r="K368" s="39" t="s">
        <v>1179</v>
      </c>
      <c r="L368" s="39" t="s">
        <v>169</v>
      </c>
      <c r="M368" s="39" t="s">
        <v>145</v>
      </c>
      <c r="N368" s="39" t="s">
        <v>530</v>
      </c>
      <c r="O368" s="41"/>
      <c r="P368" s="41"/>
      <c r="Q368" s="41"/>
      <c r="R368" s="39" t="s">
        <v>147</v>
      </c>
      <c r="S368" s="41"/>
      <c r="T368" s="39"/>
      <c r="U368" s="39"/>
      <c r="V368" s="41">
        <v>44076</v>
      </c>
      <c r="W368" s="39" t="s">
        <v>164</v>
      </c>
      <c r="X368" s="39" t="s">
        <v>165</v>
      </c>
      <c r="Y368" s="39" t="s">
        <v>268</v>
      </c>
      <c r="Z368" s="39">
        <v>8313</v>
      </c>
      <c r="AA368" s="41">
        <v>43747</v>
      </c>
      <c r="AB368" s="39" t="s">
        <v>154</v>
      </c>
      <c r="AC368" s="41"/>
      <c r="AD368" s="39"/>
      <c r="AE368" s="41"/>
      <c r="AF368" s="39"/>
      <c r="AG368" s="41">
        <v>43748</v>
      </c>
      <c r="AH368" s="41"/>
      <c r="AI368" s="41"/>
      <c r="AJ368" s="41"/>
      <c r="AK368" s="39"/>
      <c r="AL368" s="41"/>
      <c r="AM368" s="42"/>
      <c r="AN368" s="42"/>
      <c r="AO368" s="41"/>
      <c r="AP368" s="39"/>
      <c r="AQ368" s="39"/>
      <c r="AR368" s="43" t="s">
        <v>153</v>
      </c>
      <c r="AS368" s="43" t="s">
        <v>153</v>
      </c>
      <c r="AT368" s="43" t="s">
        <v>153</v>
      </c>
      <c r="AU368" s="43" t="s">
        <v>153</v>
      </c>
      <c r="AV368" s="43" t="s">
        <v>153</v>
      </c>
      <c r="AW368" s="43" t="s">
        <v>153</v>
      </c>
      <c r="AX368" s="43"/>
      <c r="AY368" s="43"/>
      <c r="AZ368" s="43"/>
      <c r="BA368" s="39">
        <f t="shared" si="32"/>
        <v>1</v>
      </c>
      <c r="BB368" s="39">
        <f t="shared" si="33"/>
        <v>1</v>
      </c>
      <c r="BC368" s="39">
        <f>+IF(Tabla2[[#This Row],[PROCESOS_FINALIZADOS]]=1,0,1)</f>
        <v>0</v>
      </c>
      <c r="BD368" s="39">
        <f>+IF(AND(Tabla2[[#This Row],[ESTADO DEL PROCESO]]&lt;&gt;"FINALIZADo",Tabla2[[#This Row],[ESTADO DE LA AUDIENCIA]]="Suspendida"),1,0)</f>
        <v>0</v>
      </c>
      <c r="BE368" s="39">
        <f>+IF(AND(Tabla2[[#This Row],[ESTADO DEL PROCESO]]&lt;&gt;"FINALIZADO",Tabla2[[#This Row],[ESTADO DE LA AUDIENCIA]]="Finalizada"),1,0)</f>
        <v>0</v>
      </c>
      <c r="BF368" s="39">
        <f>+IF(AND(Tabla2[[#This Row],[ESTADO DEL PROCESO]]&lt;&gt;"FINALIZADo",Tabla2[[#This Row],[ESTADO DE LA AUDIENCIA]]="Programada"),1,0)</f>
        <v>0</v>
      </c>
      <c r="BG368" s="39">
        <f>+IF(AND(Tabla2[[#This Row],[ESTADO DEL PROCESO]]="FINALIZADo",Tabla2[[#This Row],[ESTADO DE LA AUDIENCIA]]=""),1,0)</f>
        <v>0</v>
      </c>
      <c r="BH368" s="39">
        <f>+IF(Tabla2[[#This Row],[TIPO RESUELVE]]="SANCION",1,0)</f>
        <v>0</v>
      </c>
      <c r="BI368" s="39">
        <f>IF(Tabla2[[#This Row],[ESTADO DE LA AUDIENCIA]]="Finalizada",IF(Tabla2[[#This Row],[CONSECUENCIA JURÍDICA]]="MULTA",1,0),0)</f>
        <v>0</v>
      </c>
      <c r="BJ368" s="39">
        <f>IF(Tabla2[[#This Row],[ESTADO DE LA AUDIENCIA]]="Finalizada",IF(IFERROR(SEARCH("INCUMPLIMIENTO",Tabla2[[#This Row],[CONSECUENCIA JURÍDICA]],1),"")=1,1,0),0)</f>
        <v>0</v>
      </c>
      <c r="BK368" s="39">
        <f>IF(Tabla2[[#This Row],[ESTADO DE LA AUDIENCIA]]="Finalizada",IF(Tabla2[[#This Row],[FECHA DE CONSTANCIA DE EJECUTORIA]]="","",IF(IFERROR(SEARCH("Caducidad del Contrato",Tabla2[[#This Row],[CONSECUENCIA JURÍDICA]],1),"")=1,1,0)),0)</f>
        <v>0</v>
      </c>
      <c r="BL368" s="39" t="str">
        <f t="shared" ca="1" si="34"/>
        <v>No_Aplica</v>
      </c>
      <c r="BM368" s="39" t="str">
        <f>Tabla2[[#This Row],[No. CONTRATO]]&amp;Tabla2[[#This Row],[NUMERO DE DOCUMENTO]]&amp;Tabla2[[#This Row],[CONSECUENCIA JURÍDICA]]</f>
        <v>76011162016890327635Terminación de la actuación sancionatoria</v>
      </c>
      <c r="BN368" s="39" t="str">
        <f t="shared" si="35"/>
        <v>Unicos</v>
      </c>
      <c r="BO368" s="39" t="str">
        <f ca="1">IF(Tabla2[[#This Row],[CADUCIDAD]]=1,"In-Habilitado",IF(SUMIFS(BI:BI,BL:BL,"Aplica",F:F,F368,BN:BN,"Unicos")&gt;=5,"In-Habilitado",IF(SUMIFS(BJ:BJ,BL:BL,"Aplica",F:F,F368,BN:BN,"Unicos")&gt;=2,"In-Habilitado",IF(AND(SUMIFS(BI:BI,BL:BL,"Aplica",F:F,F368,BN:BN,"Unicos")&gt;=2,SUMIFS(BJ:BJ,BL:BL,"Aplica",F:F,F368,BN:BN,"Unicos")&gt;=1),"In-Habilitado",""))))</f>
        <v/>
      </c>
      <c r="BP368" s="39">
        <f t="shared" si="36"/>
        <v>1</v>
      </c>
      <c r="BQ368" s="39" t="str">
        <f>IF(N369="","SIN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8" s="39" t="e">
        <f>IF(OR(Tabla2[[#This Row],[ESTADO DE LA AUDIENCIA]]="Programada",Tabla2[[#This Row],[ESTADO DE LA AUDIENCIA]]="Suspendida",Tabla2[[#This Row],[ESTADO DE LA AUDIENCIA]]=""),2025,IF(Tabla2[[#This Row],[FECHA DE CONSTANCIA DE EJECUTORIA]]="",2025,TEXT(Tabla2[[#This Row],[FECHA DE CONSTANCIA DE EJECUTORIA]],"YYYY")*1))</f>
        <v>#VALUE!</v>
      </c>
      <c r="BT368" s="39">
        <f t="shared" si="38"/>
        <v>2019</v>
      </c>
      <c r="BU3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8" s="39" t="str">
        <f>IF(COUNTIF($A$1:A368,A368)&gt;1,"","Unicos")</f>
        <v>Unicos</v>
      </c>
      <c r="BW368" s="44" t="str">
        <f ca="1">IF(Tabla2[[#This Row],[ESTADO DE LA AUDIENCIA]]="Finalizada",IFERROR(IF(TEXT(Tabla2[[#This Row],[FECHA DE CONSTANCIA DE EJECUTORIA]],"dd/mm/yyyy")*1&gt;=CONCATENATE(TEXT(TODAY(),"dd/mm/"),YEAR(TODAY())-3)*1,"Aplica","No Aplica"),"Validar"),"No Aplica")</f>
        <v>Validar</v>
      </c>
    </row>
    <row r="369" spans="1:75" ht="37.5" hidden="1" customHeight="1">
      <c r="A369" s="38">
        <v>354</v>
      </c>
      <c r="B369" s="39" t="s">
        <v>1180</v>
      </c>
      <c r="C369" s="39" t="s">
        <v>4</v>
      </c>
      <c r="D369" s="39" t="s">
        <v>837</v>
      </c>
      <c r="E369" s="39" t="s">
        <v>141</v>
      </c>
      <c r="F369" s="39">
        <v>811033208</v>
      </c>
      <c r="G369" s="39">
        <v>9</v>
      </c>
      <c r="H369" s="39" t="s">
        <v>142</v>
      </c>
      <c r="I369" s="39">
        <v>2016</v>
      </c>
      <c r="J369" s="40">
        <v>76</v>
      </c>
      <c r="K369" s="39" t="s">
        <v>1181</v>
      </c>
      <c r="L369" s="39" t="s">
        <v>144</v>
      </c>
      <c r="M369" s="39" t="s">
        <v>145</v>
      </c>
      <c r="N369" s="46" t="s">
        <v>56</v>
      </c>
      <c r="O369" s="41"/>
      <c r="P369" s="41"/>
      <c r="Q369" s="41"/>
      <c r="R369" s="39" t="s">
        <v>147</v>
      </c>
      <c r="S369" s="41"/>
      <c r="T369" s="39"/>
      <c r="U369" s="39"/>
      <c r="V369" s="41">
        <v>43871</v>
      </c>
      <c r="W369" s="39" t="s">
        <v>1182</v>
      </c>
      <c r="X369" s="39" t="s">
        <v>151</v>
      </c>
      <c r="Y369" s="39" t="s">
        <v>152</v>
      </c>
      <c r="Z369" s="39">
        <v>430</v>
      </c>
      <c r="AA369" s="41">
        <v>43766</v>
      </c>
      <c r="AB369" s="39" t="s">
        <v>198</v>
      </c>
      <c r="AC369" s="41">
        <v>43766</v>
      </c>
      <c r="AD369" s="39">
        <v>433</v>
      </c>
      <c r="AE369" s="41">
        <v>43767</v>
      </c>
      <c r="AF369" s="39" t="s">
        <v>401</v>
      </c>
      <c r="AG369" s="41">
        <v>43802</v>
      </c>
      <c r="AH369" s="41">
        <v>43803</v>
      </c>
      <c r="AI369" s="41">
        <v>43871</v>
      </c>
      <c r="AJ369" s="41" t="s">
        <v>153</v>
      </c>
      <c r="AK369" s="39" t="s">
        <v>198</v>
      </c>
      <c r="AL369" s="41">
        <v>43871</v>
      </c>
      <c r="AM369" s="42">
        <v>23900867.219999999</v>
      </c>
      <c r="AN369" s="42"/>
      <c r="AO369" s="41"/>
      <c r="AP369" s="39"/>
      <c r="AQ369" s="39"/>
      <c r="AR369" s="43" t="s">
        <v>153</v>
      </c>
      <c r="AS369" s="43" t="s">
        <v>153</v>
      </c>
      <c r="AT369" s="43" t="s">
        <v>153</v>
      </c>
      <c r="AU369" s="43" t="s">
        <v>153</v>
      </c>
      <c r="AV369" s="43" t="s">
        <v>153</v>
      </c>
      <c r="AW369" s="43" t="s">
        <v>153</v>
      </c>
      <c r="AX369" s="43"/>
      <c r="AY369" s="43"/>
      <c r="AZ369" s="43"/>
      <c r="BA369" s="39">
        <f t="shared" si="32"/>
        <v>1</v>
      </c>
      <c r="BB369" s="39">
        <f t="shared" si="33"/>
        <v>1</v>
      </c>
      <c r="BC369" s="39">
        <f>+IF(Tabla2[[#This Row],[PROCESOS_FINALIZADOS]]=1,0,1)</f>
        <v>0</v>
      </c>
      <c r="BD369" s="39">
        <f>+IF(AND(Tabla2[[#This Row],[ESTADO DEL PROCESO]]&lt;&gt;"FINALIZADo",Tabla2[[#This Row],[ESTADO DE LA AUDIENCIA]]="Suspendida"),1,0)</f>
        <v>0</v>
      </c>
      <c r="BE369" s="39">
        <f>+IF(AND(Tabla2[[#This Row],[ESTADO DEL PROCESO]]&lt;&gt;"FINALIZADO",Tabla2[[#This Row],[ESTADO DE LA AUDIENCIA]]="Finalizada"),1,0)</f>
        <v>0</v>
      </c>
      <c r="BF369" s="39">
        <f>+IF(AND(Tabla2[[#This Row],[ESTADO DEL PROCESO]]&lt;&gt;"FINALIZADo",Tabla2[[#This Row],[ESTADO DE LA AUDIENCIA]]="Programada"),1,0)</f>
        <v>0</v>
      </c>
      <c r="BG369" s="39">
        <f>+IF(AND(Tabla2[[#This Row],[ESTADO DEL PROCESO]]="FINALIZADo",Tabla2[[#This Row],[ESTADO DE LA AUDIENCIA]]=""),1,0)</f>
        <v>0</v>
      </c>
      <c r="BH369" s="39">
        <f>+IF(Tabla2[[#This Row],[TIPO RESUELVE]]="SANCION",1,0)</f>
        <v>1</v>
      </c>
      <c r="BI369" s="39">
        <f>IF(Tabla2[[#This Row],[ESTADO DE LA AUDIENCIA]]="Finalizada",IF(Tabla2[[#This Row],[CONSECUENCIA JURÍDICA]]="MULTA",1,0),0)</f>
        <v>0</v>
      </c>
      <c r="BJ369" s="39">
        <f>IF(Tabla2[[#This Row],[ESTADO DE LA AUDIENCIA]]="Finalizada",IF(IFERROR(SEARCH("INCUMPLIMIENTO",Tabla2[[#This Row],[CONSECUENCIA JURÍDICA]],1),"")=1,1,0),0)</f>
        <v>1</v>
      </c>
      <c r="BK369" s="39">
        <f>IF(Tabla2[[#This Row],[ESTADO DE LA AUDIENCIA]]="Finalizada",IF(Tabla2[[#This Row],[FECHA DE CONSTANCIA DE EJECUTORIA]]="","",IF(IFERROR(SEARCH("Caducidad del Contrato",Tabla2[[#This Row],[CONSECUENCIA JURÍDICA]],1),"")=1,1,0)),0)</f>
        <v>0</v>
      </c>
      <c r="BL369" s="39" t="str">
        <f t="shared" ca="1" si="34"/>
        <v>No_Aplica</v>
      </c>
      <c r="BM369" s="39" t="str">
        <f>Tabla2[[#This Row],[No. CONTRATO]]&amp;Tabla2[[#This Row],[NUMERO DE DOCUMENTO]]&amp;Tabla2[[#This Row],[CONSECUENCIA JURÍDICA]]</f>
        <v>76811033208Incumplimiento Parcial (Cláusula Penal)</v>
      </c>
      <c r="BN369" s="39" t="str">
        <f t="shared" si="35"/>
        <v>Unicos</v>
      </c>
      <c r="BO369" s="39" t="str">
        <f ca="1">IF(Tabla2[[#This Row],[CADUCIDAD]]=1,"In-Habilitado",IF(SUMIFS(BI:BI,BL:BL,"Aplica",F:F,F369,BN:BN,"Unicos")&gt;=5,"In-Habilitado",IF(SUMIFS(BJ:BJ,BL:BL,"Aplica",F:F,F369,BN:BN,"Unicos")&gt;=2,"In-Habilitado",IF(AND(SUMIFS(BI:BI,BL:BL,"Aplica",F:F,F369,BN:BN,"Unicos")&gt;=2,SUMIFS(BJ:BJ,BL:BL,"Aplica",F:F,F369,BN:BN,"Unicos")&gt;=1),"In-Habilitado",""))))</f>
        <v/>
      </c>
      <c r="BP369" s="39">
        <f t="shared" si="36"/>
        <v>0</v>
      </c>
      <c r="BQ369" s="39" t="str">
        <f>IF(N370="","SIN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69" s="39" t="e">
        <f>IF(OR(Tabla2[[#This Row],[ESTADO DE LA AUDIENCIA]]="Programada",Tabla2[[#This Row],[ESTADO DE LA AUDIENCIA]]="Suspendida",Tabla2[[#This Row],[ESTADO DE LA AUDIENCIA]]=""),2025,IF(Tabla2[[#This Row],[FECHA DE CONSTANCIA DE EJECUTORIA]]="",2025,TEXT(Tabla2[[#This Row],[FECHA DE CONSTANCIA DE EJECUTORIA]],"YYYY")*1))</f>
        <v>#VALUE!</v>
      </c>
      <c r="BT369" s="39">
        <f t="shared" si="38"/>
        <v>2019</v>
      </c>
      <c r="BU3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69" s="39" t="str">
        <f>IF(COUNTIF($A$1:A369,A369)&gt;1,"","Unicos")</f>
        <v>Unicos</v>
      </c>
      <c r="BW369" s="44" t="str">
        <f ca="1">IF(Tabla2[[#This Row],[ESTADO DE LA AUDIENCIA]]="Finalizada",IFERROR(IF(TEXT(Tabla2[[#This Row],[FECHA DE CONSTANCIA DE EJECUTORIA]],"dd/mm/yyyy")*1&gt;=CONCATENATE(TEXT(TODAY(),"dd/mm/"),YEAR(TODAY())-3)*1,"Aplica","No Aplica"),"Validar"),"No Aplica")</f>
        <v>Validar</v>
      </c>
    </row>
    <row r="370" spans="1:75" ht="37.5" hidden="1" customHeight="1">
      <c r="A370" s="38">
        <v>355</v>
      </c>
      <c r="B370" s="39" t="s">
        <v>534</v>
      </c>
      <c r="C370" s="39" t="s">
        <v>4</v>
      </c>
      <c r="D370" s="39" t="s">
        <v>791</v>
      </c>
      <c r="E370" s="39" t="s">
        <v>141</v>
      </c>
      <c r="F370" s="39">
        <v>900762984</v>
      </c>
      <c r="G370" s="39">
        <v>6</v>
      </c>
      <c r="H370" s="39" t="s">
        <v>142</v>
      </c>
      <c r="I370" s="39">
        <v>2016</v>
      </c>
      <c r="J370" s="40">
        <v>414</v>
      </c>
      <c r="K370" s="39" t="s">
        <v>792</v>
      </c>
      <c r="L370" s="39" t="s">
        <v>144</v>
      </c>
      <c r="M370" s="39" t="s">
        <v>145</v>
      </c>
      <c r="N370" s="39" t="s">
        <v>56</v>
      </c>
      <c r="O370" s="41"/>
      <c r="P370" s="41"/>
      <c r="Q370" s="41"/>
      <c r="R370" s="39" t="s">
        <v>147</v>
      </c>
      <c r="S370" s="41"/>
      <c r="T370" s="39"/>
      <c r="U370" s="39"/>
      <c r="V370" s="41">
        <v>43970</v>
      </c>
      <c r="W370" s="39" t="s">
        <v>1183</v>
      </c>
      <c r="X370" s="39" t="s">
        <v>151</v>
      </c>
      <c r="Y370" s="39" t="s">
        <v>152</v>
      </c>
      <c r="Z370" s="39">
        <v>2335</v>
      </c>
      <c r="AA370" s="41">
        <v>43720</v>
      </c>
      <c r="AB370" s="39" t="s">
        <v>198</v>
      </c>
      <c r="AC370" s="41">
        <v>43734</v>
      </c>
      <c r="AD370" s="39">
        <v>2787</v>
      </c>
      <c r="AE370" s="41">
        <v>43762</v>
      </c>
      <c r="AF370" s="39" t="s">
        <v>229</v>
      </c>
      <c r="AG370" s="41">
        <v>43770</v>
      </c>
      <c r="AH370" s="41">
        <v>43798</v>
      </c>
      <c r="AI370" s="41">
        <v>43809</v>
      </c>
      <c r="AJ370" s="41" t="s">
        <v>153</v>
      </c>
      <c r="AK370" s="39" t="s">
        <v>198</v>
      </c>
      <c r="AL370" s="41">
        <v>43798</v>
      </c>
      <c r="AM370" s="42">
        <v>112987306</v>
      </c>
      <c r="AN370" s="42">
        <v>112987306</v>
      </c>
      <c r="AO370" s="41">
        <v>44196</v>
      </c>
      <c r="AP370" s="39"/>
      <c r="AQ370" s="39"/>
      <c r="AR370" s="43" t="s">
        <v>153</v>
      </c>
      <c r="AS370" s="43" t="s">
        <v>153</v>
      </c>
      <c r="AT370" s="43" t="s">
        <v>153</v>
      </c>
      <c r="AU370" s="43" t="s">
        <v>153</v>
      </c>
      <c r="AV370" s="43" t="s">
        <v>153</v>
      </c>
      <c r="AW370" s="43" t="s">
        <v>153</v>
      </c>
      <c r="AX370" s="43"/>
      <c r="AY370" s="43"/>
      <c r="AZ370" s="43"/>
      <c r="BA370" s="39">
        <f t="shared" si="32"/>
        <v>1</v>
      </c>
      <c r="BB370" s="39">
        <f t="shared" si="33"/>
        <v>1</v>
      </c>
      <c r="BC370" s="39">
        <f>+IF(Tabla2[[#This Row],[PROCESOS_FINALIZADOS]]=1,0,1)</f>
        <v>0</v>
      </c>
      <c r="BD370" s="39">
        <f>+IF(AND(Tabla2[[#This Row],[ESTADO DEL PROCESO]]&lt;&gt;"FINALIZADo",Tabla2[[#This Row],[ESTADO DE LA AUDIENCIA]]="Suspendida"),1,0)</f>
        <v>0</v>
      </c>
      <c r="BE370" s="39">
        <f>+IF(AND(Tabla2[[#This Row],[ESTADO DEL PROCESO]]&lt;&gt;"FINALIZADO",Tabla2[[#This Row],[ESTADO DE LA AUDIENCIA]]="Finalizada"),1,0)</f>
        <v>0</v>
      </c>
      <c r="BF370" s="39">
        <f>+IF(AND(Tabla2[[#This Row],[ESTADO DEL PROCESO]]&lt;&gt;"FINALIZADo",Tabla2[[#This Row],[ESTADO DE LA AUDIENCIA]]="Programada"),1,0)</f>
        <v>0</v>
      </c>
      <c r="BG370" s="39">
        <f>+IF(AND(Tabla2[[#This Row],[ESTADO DEL PROCESO]]="FINALIZADo",Tabla2[[#This Row],[ESTADO DE LA AUDIENCIA]]=""),1,0)</f>
        <v>0</v>
      </c>
      <c r="BH370" s="39">
        <f>+IF(Tabla2[[#This Row],[TIPO RESUELVE]]="SANCION",1,0)</f>
        <v>1</v>
      </c>
      <c r="BI370" s="39">
        <f>IF(Tabla2[[#This Row],[ESTADO DE LA AUDIENCIA]]="Finalizada",IF(Tabla2[[#This Row],[CONSECUENCIA JURÍDICA]]="MULTA",1,0),0)</f>
        <v>0</v>
      </c>
      <c r="BJ370" s="39">
        <f>IF(Tabla2[[#This Row],[ESTADO DE LA AUDIENCIA]]="Finalizada",IF(IFERROR(SEARCH("INCUMPLIMIENTO",Tabla2[[#This Row],[CONSECUENCIA JURÍDICA]],1),"")=1,1,0),0)</f>
        <v>1</v>
      </c>
      <c r="BK370" s="39">
        <f>IF(Tabla2[[#This Row],[ESTADO DE LA AUDIENCIA]]="Finalizada",IF(Tabla2[[#This Row],[FECHA DE CONSTANCIA DE EJECUTORIA]]="","",IF(IFERROR(SEARCH("Caducidad del Contrato",Tabla2[[#This Row],[CONSECUENCIA JURÍDICA]],1),"")=1,1,0)),0)</f>
        <v>0</v>
      </c>
      <c r="BL370" s="39" t="str">
        <f t="shared" ca="1" si="34"/>
        <v>No_Aplica</v>
      </c>
      <c r="BM370" s="39" t="str">
        <f>Tabla2[[#This Row],[No. CONTRATO]]&amp;Tabla2[[#This Row],[NUMERO DE DOCUMENTO]]&amp;Tabla2[[#This Row],[CONSECUENCIA JURÍDICA]]</f>
        <v>414900762984Incumplimiento Parcial (Cláusula Penal)</v>
      </c>
      <c r="BN370" s="39" t="str">
        <f t="shared" si="35"/>
        <v>Unicos</v>
      </c>
      <c r="BO370" s="39" t="str">
        <f ca="1">IF(Tabla2[[#This Row],[CADUCIDAD]]=1,"In-Habilitado",IF(SUMIFS(BI:BI,BL:BL,"Aplica",F:F,F370,BN:BN,"Unicos")&gt;=5,"In-Habilitado",IF(SUMIFS(BJ:BJ,BL:BL,"Aplica",F:F,F370,BN:BN,"Unicos")&gt;=2,"In-Habilitado",IF(AND(SUMIFS(BI:BI,BL:BL,"Aplica",F:F,F370,BN:BN,"Unicos")&gt;=2,SUMIFS(BJ:BJ,BL:BL,"Aplica",F:F,F370,BN:BN,"Unicos")&gt;=1),"In-Habilitado",""))))</f>
        <v/>
      </c>
      <c r="BP370" s="39">
        <f t="shared" si="36"/>
        <v>0</v>
      </c>
      <c r="BQ370" s="39" t="str">
        <f>IF(N371="","SIN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0" s="39" t="e">
        <f>IF(OR(Tabla2[[#This Row],[ESTADO DE LA AUDIENCIA]]="Programada",Tabla2[[#This Row],[ESTADO DE LA AUDIENCIA]]="Suspendida",Tabla2[[#This Row],[ESTADO DE LA AUDIENCIA]]=""),2025,IF(Tabla2[[#This Row],[FECHA DE CONSTANCIA DE EJECUTORIA]]="",2025,TEXT(Tabla2[[#This Row],[FECHA DE CONSTANCIA DE EJECUTORIA]],"YYYY")*1))</f>
        <v>#VALUE!</v>
      </c>
      <c r="BT370" s="39">
        <f t="shared" si="38"/>
        <v>2019</v>
      </c>
      <c r="BU3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0" s="39" t="str">
        <f>IF(COUNTIF($A$1:A370,A370)&gt;1,"","Unicos")</f>
        <v>Unicos</v>
      </c>
      <c r="BW370" s="44" t="str">
        <f ca="1">IF(Tabla2[[#This Row],[ESTADO DE LA AUDIENCIA]]="Finalizada",IFERROR(IF(TEXT(Tabla2[[#This Row],[FECHA DE CONSTANCIA DE EJECUTORIA]],"dd/mm/yyyy")*1&gt;=CONCATENATE(TEXT(TODAY(),"dd/mm/"),YEAR(TODAY())-3)*1,"Aplica","No Aplica"),"Validar"),"No Aplica")</f>
        <v>Validar</v>
      </c>
    </row>
    <row r="371" spans="1:75" ht="37.5" hidden="1" customHeight="1">
      <c r="A371" s="38">
        <v>356</v>
      </c>
      <c r="B371" s="39" t="s">
        <v>669</v>
      </c>
      <c r="C371" s="39" t="s">
        <v>4</v>
      </c>
      <c r="D371" s="39" t="s">
        <v>1184</v>
      </c>
      <c r="E371" s="39" t="s">
        <v>141</v>
      </c>
      <c r="F371" s="39">
        <v>800251508</v>
      </c>
      <c r="G371" s="39">
        <v>8</v>
      </c>
      <c r="H371" s="39" t="s">
        <v>142</v>
      </c>
      <c r="I371" s="39">
        <v>2016</v>
      </c>
      <c r="J371" s="40">
        <v>441</v>
      </c>
      <c r="K371" s="39" t="s">
        <v>143</v>
      </c>
      <c r="L371" s="39" t="s">
        <v>144</v>
      </c>
      <c r="M371" s="39" t="s">
        <v>145</v>
      </c>
      <c r="N371" s="62" t="s">
        <v>1185</v>
      </c>
      <c r="O371" s="41">
        <v>43376</v>
      </c>
      <c r="P371" s="41">
        <v>43385</v>
      </c>
      <c r="Q371" s="41">
        <v>43759</v>
      </c>
      <c r="R371" s="39" t="s">
        <v>147</v>
      </c>
      <c r="S371" s="41"/>
      <c r="T371" s="39" t="s">
        <v>673</v>
      </c>
      <c r="U371" s="63" t="s">
        <v>1186</v>
      </c>
      <c r="V371" s="41">
        <v>44054</v>
      </c>
      <c r="W371" s="39" t="s">
        <v>164</v>
      </c>
      <c r="X371" s="39" t="s">
        <v>151</v>
      </c>
      <c r="Y371" s="39" t="s">
        <v>152</v>
      </c>
      <c r="Z371" s="39">
        <v>3910</v>
      </c>
      <c r="AA371" s="41">
        <v>43739</v>
      </c>
      <c r="AB371" s="39" t="s">
        <v>198</v>
      </c>
      <c r="AC371" s="41">
        <v>43739</v>
      </c>
      <c r="AD371" s="39">
        <v>4197</v>
      </c>
      <c r="AE371" s="41">
        <v>43759</v>
      </c>
      <c r="AF371" s="39" t="s">
        <v>229</v>
      </c>
      <c r="AG371" s="41">
        <v>43776</v>
      </c>
      <c r="AH371" s="41">
        <v>43777</v>
      </c>
      <c r="AI371" s="41">
        <v>45845</v>
      </c>
      <c r="AJ371" s="41" t="s">
        <v>153</v>
      </c>
      <c r="AK371" s="39" t="s">
        <v>154</v>
      </c>
      <c r="AL371" s="41"/>
      <c r="AM371" s="42">
        <v>3983224</v>
      </c>
      <c r="AN371" s="42">
        <v>3983224</v>
      </c>
      <c r="AO371" s="41">
        <v>43796</v>
      </c>
      <c r="AP371" s="39"/>
      <c r="AQ371" s="39"/>
      <c r="AR371" s="43" t="s">
        <v>153</v>
      </c>
      <c r="AS371" s="43" t="s">
        <v>153</v>
      </c>
      <c r="AT371" s="43" t="s">
        <v>153</v>
      </c>
      <c r="AU371" s="43" t="s">
        <v>153</v>
      </c>
      <c r="AV371" s="43" t="s">
        <v>153</v>
      </c>
      <c r="AW371" s="43" t="s">
        <v>153</v>
      </c>
      <c r="AX371" s="43"/>
      <c r="AY371" s="43"/>
      <c r="AZ371" s="43"/>
      <c r="BA371" s="39">
        <f t="shared" si="32"/>
        <v>1</v>
      </c>
      <c r="BB371" s="39">
        <f t="shared" si="33"/>
        <v>1</v>
      </c>
      <c r="BC371" s="39">
        <f>+IF(Tabla2[[#This Row],[PROCESOS_FINALIZADOS]]=1,0,1)</f>
        <v>0</v>
      </c>
      <c r="BD371" s="39">
        <f>+IF(AND(Tabla2[[#This Row],[ESTADO DEL PROCESO]]&lt;&gt;"FINALIZADo",Tabla2[[#This Row],[ESTADO DE LA AUDIENCIA]]="Suspendida"),1,0)</f>
        <v>0</v>
      </c>
      <c r="BE371" s="39">
        <f>+IF(AND(Tabla2[[#This Row],[ESTADO DEL PROCESO]]&lt;&gt;"FINALIZADO",Tabla2[[#This Row],[ESTADO DE LA AUDIENCIA]]="Finalizada"),1,0)</f>
        <v>0</v>
      </c>
      <c r="BF371" s="39">
        <f>+IF(AND(Tabla2[[#This Row],[ESTADO DEL PROCESO]]&lt;&gt;"FINALIZADo",Tabla2[[#This Row],[ESTADO DE LA AUDIENCIA]]="Programada"),1,0)</f>
        <v>0</v>
      </c>
      <c r="BG371" s="39">
        <f>+IF(AND(Tabla2[[#This Row],[ESTADO DEL PROCESO]]="FINALIZADo",Tabla2[[#This Row],[ESTADO DE LA AUDIENCIA]]=""),1,0)</f>
        <v>0</v>
      </c>
      <c r="BH371" s="39">
        <f>+IF(Tabla2[[#This Row],[TIPO RESUELVE]]="SANCION",1,0)</f>
        <v>1</v>
      </c>
      <c r="BI371" s="39">
        <f>IF(Tabla2[[#This Row],[ESTADO DE LA AUDIENCIA]]="Finalizada",IF(Tabla2[[#This Row],[CONSECUENCIA JURÍDICA]]="MULTA",1,0),0)</f>
        <v>0</v>
      </c>
      <c r="BJ371" s="39">
        <f>IF(Tabla2[[#This Row],[ESTADO DE LA AUDIENCIA]]="Finalizada",IF(IFERROR(SEARCH("INCUMPLIMIENTO",Tabla2[[#This Row],[CONSECUENCIA JURÍDICA]],1),"")=1,1,0),0)</f>
        <v>1</v>
      </c>
      <c r="BK371" s="39">
        <f>IF(Tabla2[[#This Row],[ESTADO DE LA AUDIENCIA]]="Finalizada",IF(Tabla2[[#This Row],[FECHA DE CONSTANCIA DE EJECUTORIA]]="","",IF(IFERROR(SEARCH("Caducidad del Contrato",Tabla2[[#This Row],[CONSECUENCIA JURÍDICA]],1),"")=1,1,0)),0)</f>
        <v>0</v>
      </c>
      <c r="BL371" s="39" t="str">
        <f t="shared" ca="1" si="34"/>
        <v>No_Aplica</v>
      </c>
      <c r="BM371" s="39" t="str">
        <f>Tabla2[[#This Row],[No. CONTRATO]]&amp;Tabla2[[#This Row],[NUMERO DE DOCUMENTO]]&amp;Tabla2[[#This Row],[CONSECUENCIA JURÍDICA]]</f>
        <v>441800251508Incumplimiento Parcial (Cláusula Penal)</v>
      </c>
      <c r="BN371" s="39" t="str">
        <f t="shared" si="35"/>
        <v>Unicos</v>
      </c>
      <c r="BO371" s="39" t="str">
        <f ca="1">IF(Tabla2[[#This Row],[CADUCIDAD]]=1,"In-Habilitado",IF(SUMIFS(BI:BI,BL:BL,"Aplica",F:F,F371,BN:BN,"Unicos")&gt;=5,"In-Habilitado",IF(SUMIFS(BJ:BJ,BL:BL,"Aplica",F:F,F371,BN:BN,"Unicos")&gt;=2,"In-Habilitado",IF(AND(SUMIFS(BI:BI,BL:BL,"Aplica",F:F,F371,BN:BN,"Unicos")&gt;=2,SUMIFS(BJ:BJ,BL:BL,"Aplica",F:F,F371,BN:BN,"Unicos")&gt;=1),"In-Habilitado",""))))</f>
        <v/>
      </c>
      <c r="BP371" s="39">
        <f t="shared" si="36"/>
        <v>0</v>
      </c>
      <c r="BQ371" s="39" t="str">
        <f>IF(N372="","SIN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1" s="39" t="e">
        <f>IF(OR(Tabla2[[#This Row],[ESTADO DE LA AUDIENCIA]]="Programada",Tabla2[[#This Row],[ESTADO DE LA AUDIENCIA]]="Suspendida",Tabla2[[#This Row],[ESTADO DE LA AUDIENCIA]]=""),2025,IF(Tabla2[[#This Row],[FECHA DE CONSTANCIA DE EJECUTORIA]]="",2025,TEXT(Tabla2[[#This Row],[FECHA DE CONSTANCIA DE EJECUTORIA]],"YYYY")*1))</f>
        <v>#VALUE!</v>
      </c>
      <c r="BT371" s="39">
        <f t="shared" si="38"/>
        <v>2019</v>
      </c>
      <c r="BU3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1" s="39" t="str">
        <f>IF(COUNTIF($A$1:A371,A371)&gt;1,"","Unicos")</f>
        <v>Unicos</v>
      </c>
      <c r="BW371" s="44" t="str">
        <f ca="1">IF(Tabla2[[#This Row],[ESTADO DE LA AUDIENCIA]]="Finalizada",IFERROR(IF(TEXT(Tabla2[[#This Row],[FECHA DE CONSTANCIA DE EJECUTORIA]],"dd/mm/yyyy")*1&gt;=CONCATENATE(TEXT(TODAY(),"dd/mm/"),YEAR(TODAY())-3)*1,"Aplica","No Aplica"),"Validar"),"No Aplica")</f>
        <v>Validar</v>
      </c>
    </row>
    <row r="372" spans="1:75" ht="37.5" hidden="1" customHeight="1">
      <c r="A372" s="38">
        <v>357</v>
      </c>
      <c r="B372" s="39" t="s">
        <v>25</v>
      </c>
      <c r="C372" s="39" t="s">
        <v>4</v>
      </c>
      <c r="D372" s="39" t="s">
        <v>1187</v>
      </c>
      <c r="E372" s="39" t="s">
        <v>141</v>
      </c>
      <c r="F372" s="39">
        <v>800071168</v>
      </c>
      <c r="G372" s="39">
        <v>4</v>
      </c>
      <c r="H372" s="39" t="s">
        <v>142</v>
      </c>
      <c r="I372" s="39">
        <v>2016</v>
      </c>
      <c r="J372" s="40">
        <v>1031</v>
      </c>
      <c r="K372" s="39" t="s">
        <v>1188</v>
      </c>
      <c r="L372" s="39" t="s">
        <v>144</v>
      </c>
      <c r="M372" s="39" t="s">
        <v>145</v>
      </c>
      <c r="N372" s="39" t="s">
        <v>56</v>
      </c>
      <c r="O372" s="41"/>
      <c r="P372" s="41"/>
      <c r="Q372" s="41"/>
      <c r="R372" s="39" t="s">
        <v>147</v>
      </c>
      <c r="S372" s="41"/>
      <c r="T372" s="39"/>
      <c r="U372" s="39"/>
      <c r="V372" s="41"/>
      <c r="W372" s="48" t="s">
        <v>164</v>
      </c>
      <c r="X372" s="39" t="s">
        <v>151</v>
      </c>
      <c r="Y372" s="39" t="s">
        <v>152</v>
      </c>
      <c r="Z372" s="39">
        <v>5957</v>
      </c>
      <c r="AA372" s="41">
        <v>43775</v>
      </c>
      <c r="AB372" s="39" t="s">
        <v>154</v>
      </c>
      <c r="AC372" s="41"/>
      <c r="AD372" s="39"/>
      <c r="AE372" s="41"/>
      <c r="AF372" s="39"/>
      <c r="AG372" s="41">
        <v>43778</v>
      </c>
      <c r="AH372" s="41">
        <v>43778</v>
      </c>
      <c r="AI372" s="41">
        <v>45842</v>
      </c>
      <c r="AJ372" s="41" t="s">
        <v>153</v>
      </c>
      <c r="AK372" s="39" t="s">
        <v>154</v>
      </c>
      <c r="AL372" s="41"/>
      <c r="AM372" s="42">
        <v>1750651</v>
      </c>
      <c r="AN372" s="42">
        <v>1750651</v>
      </c>
      <c r="AO372" s="41">
        <v>43789</v>
      </c>
      <c r="AP372" s="39"/>
      <c r="AQ372" s="39"/>
      <c r="AR372" s="43" t="s">
        <v>153</v>
      </c>
      <c r="AS372" s="43" t="s">
        <v>153</v>
      </c>
      <c r="AT372" s="43" t="s">
        <v>153</v>
      </c>
      <c r="AU372" s="43" t="s">
        <v>153</v>
      </c>
      <c r="AV372" s="43" t="s">
        <v>153</v>
      </c>
      <c r="AW372" s="43" t="s">
        <v>153</v>
      </c>
      <c r="AX372" s="43"/>
      <c r="AY372" s="43"/>
      <c r="AZ372" s="43"/>
      <c r="BA372" s="39">
        <f t="shared" si="32"/>
        <v>1</v>
      </c>
      <c r="BB372" s="39">
        <f t="shared" si="33"/>
        <v>1</v>
      </c>
      <c r="BC372" s="39">
        <f>+IF(Tabla2[[#This Row],[PROCESOS_FINALIZADOS]]=1,0,1)</f>
        <v>0</v>
      </c>
      <c r="BD372" s="39">
        <f>+IF(AND(Tabla2[[#This Row],[ESTADO DEL PROCESO]]&lt;&gt;"FINALIZADo",Tabla2[[#This Row],[ESTADO DE LA AUDIENCIA]]="Suspendida"),1,0)</f>
        <v>0</v>
      </c>
      <c r="BE372" s="39">
        <f>+IF(AND(Tabla2[[#This Row],[ESTADO DEL PROCESO]]&lt;&gt;"FINALIZADO",Tabla2[[#This Row],[ESTADO DE LA AUDIENCIA]]="Finalizada"),1,0)</f>
        <v>0</v>
      </c>
      <c r="BF372" s="39">
        <f>+IF(AND(Tabla2[[#This Row],[ESTADO DEL PROCESO]]&lt;&gt;"FINALIZADo",Tabla2[[#This Row],[ESTADO DE LA AUDIENCIA]]="Programada"),1,0)</f>
        <v>0</v>
      </c>
      <c r="BG372" s="39">
        <f>+IF(AND(Tabla2[[#This Row],[ESTADO DEL PROCESO]]="FINALIZADo",Tabla2[[#This Row],[ESTADO DE LA AUDIENCIA]]=""),1,0)</f>
        <v>0</v>
      </c>
      <c r="BH372" s="39">
        <f>+IF(Tabla2[[#This Row],[TIPO RESUELVE]]="SANCION",1,0)</f>
        <v>1</v>
      </c>
      <c r="BI372" s="39">
        <f>IF(Tabla2[[#This Row],[ESTADO DE LA AUDIENCIA]]="Finalizada",IF(Tabla2[[#This Row],[CONSECUENCIA JURÍDICA]]="MULTA",1,0),0)</f>
        <v>0</v>
      </c>
      <c r="BJ372" s="39">
        <f>IF(Tabla2[[#This Row],[ESTADO DE LA AUDIENCIA]]="Finalizada",IF(IFERROR(SEARCH("INCUMPLIMIENTO",Tabla2[[#This Row],[CONSECUENCIA JURÍDICA]],1),"")=1,1,0),0)</f>
        <v>1</v>
      </c>
      <c r="BK372" s="39">
        <f>IF(Tabla2[[#This Row],[ESTADO DE LA AUDIENCIA]]="Finalizada",IF(Tabla2[[#This Row],[FECHA DE CONSTANCIA DE EJECUTORIA]]="","",IF(IFERROR(SEARCH("Caducidad del Contrato",Tabla2[[#This Row],[CONSECUENCIA JURÍDICA]],1),"")=1,1,0)),0)</f>
        <v>0</v>
      </c>
      <c r="BL372" s="39" t="str">
        <f t="shared" ca="1" si="34"/>
        <v>No_Aplica</v>
      </c>
      <c r="BM372" s="39" t="str">
        <f>Tabla2[[#This Row],[No. CONTRATO]]&amp;Tabla2[[#This Row],[NUMERO DE DOCUMENTO]]&amp;Tabla2[[#This Row],[CONSECUENCIA JURÍDICA]]</f>
        <v>1031800071168Incumplimiento Parcial (Cláusula Penal)</v>
      </c>
      <c r="BN372" s="39" t="str">
        <f t="shared" si="35"/>
        <v>Unicos</v>
      </c>
      <c r="BO372" s="39" t="str">
        <f ca="1">IF(Tabla2[[#This Row],[CADUCIDAD]]=1,"In-Habilitado",IF(SUMIFS(BI:BI,BL:BL,"Aplica",F:F,F372,BN:BN,"Unicos")&gt;=5,"In-Habilitado",IF(SUMIFS(BJ:BJ,BL:BL,"Aplica",F:F,F372,BN:BN,"Unicos")&gt;=2,"In-Habilitado",IF(AND(SUMIFS(BI:BI,BL:BL,"Aplica",F:F,F372,BN:BN,"Unicos")&gt;=2,SUMIFS(BJ:BJ,BL:BL,"Aplica",F:F,F372,BN:BN,"Unicos")&gt;=1),"In-Habilitado",""))))</f>
        <v/>
      </c>
      <c r="BP372" s="39">
        <f t="shared" si="36"/>
        <v>0</v>
      </c>
      <c r="BQ372" s="39" t="str">
        <f>IF(N373="","SIN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2" s="39" t="e">
        <f>IF(OR(Tabla2[[#This Row],[ESTADO DE LA AUDIENCIA]]="Programada",Tabla2[[#This Row],[ESTADO DE LA AUDIENCIA]]="Suspendida",Tabla2[[#This Row],[ESTADO DE LA AUDIENCIA]]=""),2025,IF(Tabla2[[#This Row],[FECHA DE CONSTANCIA DE EJECUTORIA]]="",2025,TEXT(Tabla2[[#This Row],[FECHA DE CONSTANCIA DE EJECUTORIA]],"YYYY")*1))</f>
        <v>#VALUE!</v>
      </c>
      <c r="BT372" s="39">
        <f t="shared" si="38"/>
        <v>2019</v>
      </c>
      <c r="BU3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2" s="39" t="str">
        <f>IF(COUNTIF($A$1:A372,A372)&gt;1,"","Unicos")</f>
        <v>Unicos</v>
      </c>
      <c r="BW372" s="44" t="str">
        <f ca="1">IF(Tabla2[[#This Row],[ESTADO DE LA AUDIENCIA]]="Finalizada",IFERROR(IF(TEXT(Tabla2[[#This Row],[FECHA DE CONSTANCIA DE EJECUTORIA]],"dd/mm/yyyy")*1&gt;=CONCATENATE(TEXT(TODAY(),"dd/mm/"),YEAR(TODAY())-3)*1,"Aplica","No Aplica"),"Validar"),"No Aplica")</f>
        <v>Validar</v>
      </c>
    </row>
    <row r="373" spans="1:75" ht="37.5" hidden="1" customHeight="1">
      <c r="A373" s="38">
        <v>358</v>
      </c>
      <c r="B373" s="39" t="s">
        <v>22</v>
      </c>
      <c r="C373" s="39" t="s">
        <v>4</v>
      </c>
      <c r="D373" s="39" t="s">
        <v>1189</v>
      </c>
      <c r="E373" s="39" t="s">
        <v>141</v>
      </c>
      <c r="F373" s="39">
        <v>844000467</v>
      </c>
      <c r="G373" s="39">
        <v>8</v>
      </c>
      <c r="H373" s="39" t="s">
        <v>142</v>
      </c>
      <c r="I373" s="39">
        <v>2016</v>
      </c>
      <c r="J373" s="51">
        <v>187</v>
      </c>
      <c r="K373" s="39" t="s">
        <v>1008</v>
      </c>
      <c r="L373" s="39" t="s">
        <v>144</v>
      </c>
      <c r="M373" s="39" t="s">
        <v>145</v>
      </c>
      <c r="N373" s="39" t="s">
        <v>1190</v>
      </c>
      <c r="O373" s="41">
        <v>43622</v>
      </c>
      <c r="P373" s="41">
        <v>43641</v>
      </c>
      <c r="Q373" s="41">
        <v>43781</v>
      </c>
      <c r="R373" s="39" t="s">
        <v>147</v>
      </c>
      <c r="S373" s="41"/>
      <c r="T373" s="39" t="s">
        <v>234</v>
      </c>
      <c r="U373" s="39" t="s">
        <v>684</v>
      </c>
      <c r="V373" s="41">
        <v>43781</v>
      </c>
      <c r="W373" s="39" t="s">
        <v>164</v>
      </c>
      <c r="X373" s="39" t="s">
        <v>151</v>
      </c>
      <c r="Y373" s="39" t="s">
        <v>152</v>
      </c>
      <c r="Z373" s="39">
        <v>3115</v>
      </c>
      <c r="AA373" s="41">
        <v>43733</v>
      </c>
      <c r="AB373" s="39" t="s">
        <v>198</v>
      </c>
      <c r="AC373" s="41">
        <v>43742</v>
      </c>
      <c r="AD373" s="39">
        <v>3830</v>
      </c>
      <c r="AE373" s="41">
        <v>43781</v>
      </c>
      <c r="AF373" s="39" t="s">
        <v>229</v>
      </c>
      <c r="AG373" s="41">
        <v>43781</v>
      </c>
      <c r="AH373" s="41">
        <v>43794</v>
      </c>
      <c r="AI373" s="41">
        <v>43794</v>
      </c>
      <c r="AJ373" s="41" t="s">
        <v>153</v>
      </c>
      <c r="AK373" s="39" t="s">
        <v>154</v>
      </c>
      <c r="AL373" s="41"/>
      <c r="AM373" s="42">
        <v>14928522.359999999</v>
      </c>
      <c r="AN373" s="42">
        <v>14928522</v>
      </c>
      <c r="AO373" s="41">
        <v>43878</v>
      </c>
      <c r="AP373" s="39"/>
      <c r="AQ373" s="39"/>
      <c r="AR373" s="43" t="s">
        <v>153</v>
      </c>
      <c r="AS373" s="43" t="s">
        <v>153</v>
      </c>
      <c r="AT373" s="43" t="s">
        <v>153</v>
      </c>
      <c r="AU373" s="43" t="s">
        <v>153</v>
      </c>
      <c r="AV373" s="43" t="s">
        <v>153</v>
      </c>
      <c r="AW373" s="43" t="s">
        <v>153</v>
      </c>
      <c r="AX373" s="43"/>
      <c r="AY373" s="43"/>
      <c r="AZ373" s="43"/>
      <c r="BA373" s="39">
        <f t="shared" si="32"/>
        <v>1</v>
      </c>
      <c r="BB373" s="39">
        <f t="shared" si="33"/>
        <v>1</v>
      </c>
      <c r="BC373" s="39">
        <f>+IF(Tabla2[[#This Row],[PROCESOS_FINALIZADOS]]=1,0,1)</f>
        <v>0</v>
      </c>
      <c r="BD373" s="39">
        <f>+IF(AND(Tabla2[[#This Row],[ESTADO DEL PROCESO]]&lt;&gt;"FINALIZADo",Tabla2[[#This Row],[ESTADO DE LA AUDIENCIA]]="Suspendida"),1,0)</f>
        <v>0</v>
      </c>
      <c r="BE373" s="39">
        <f>+IF(AND(Tabla2[[#This Row],[ESTADO DEL PROCESO]]&lt;&gt;"FINALIZADO",Tabla2[[#This Row],[ESTADO DE LA AUDIENCIA]]="Finalizada"),1,0)</f>
        <v>0</v>
      </c>
      <c r="BF373" s="39">
        <f>+IF(AND(Tabla2[[#This Row],[ESTADO DEL PROCESO]]&lt;&gt;"FINALIZADo",Tabla2[[#This Row],[ESTADO DE LA AUDIENCIA]]="Programada"),1,0)</f>
        <v>0</v>
      </c>
      <c r="BG373" s="39">
        <f>+IF(AND(Tabla2[[#This Row],[ESTADO DEL PROCESO]]="FINALIZADo",Tabla2[[#This Row],[ESTADO DE LA AUDIENCIA]]=""),1,0)</f>
        <v>0</v>
      </c>
      <c r="BH373" s="39">
        <f>+IF(Tabla2[[#This Row],[TIPO RESUELVE]]="SANCION",1,0)</f>
        <v>1</v>
      </c>
      <c r="BI373" s="39">
        <f>IF(Tabla2[[#This Row],[ESTADO DE LA AUDIENCIA]]="Finalizada",IF(Tabla2[[#This Row],[CONSECUENCIA JURÍDICA]]="MULTA",1,0),0)</f>
        <v>0</v>
      </c>
      <c r="BJ373" s="39">
        <f>IF(Tabla2[[#This Row],[ESTADO DE LA AUDIENCIA]]="Finalizada",IF(IFERROR(SEARCH("INCUMPLIMIENTO",Tabla2[[#This Row],[CONSECUENCIA JURÍDICA]],1),"")=1,1,0),0)</f>
        <v>1</v>
      </c>
      <c r="BK373" s="39">
        <f>IF(Tabla2[[#This Row],[ESTADO DE LA AUDIENCIA]]="Finalizada",IF(Tabla2[[#This Row],[FECHA DE CONSTANCIA DE EJECUTORIA]]="","",IF(IFERROR(SEARCH("Caducidad del Contrato",Tabla2[[#This Row],[CONSECUENCIA JURÍDICA]],1),"")=1,1,0)),0)</f>
        <v>0</v>
      </c>
      <c r="BL373" s="39" t="str">
        <f t="shared" ca="1" si="34"/>
        <v>No_Aplica</v>
      </c>
      <c r="BM373" s="39" t="str">
        <f>Tabla2[[#This Row],[No. CONTRATO]]&amp;Tabla2[[#This Row],[NUMERO DE DOCUMENTO]]&amp;Tabla2[[#This Row],[CONSECUENCIA JURÍDICA]]</f>
        <v>187844000467Incumplimiento Parcial (Cláusula Penal)</v>
      </c>
      <c r="BN373" s="39" t="str">
        <f t="shared" si="35"/>
        <v>Unicos</v>
      </c>
      <c r="BO373" s="39" t="str">
        <f ca="1">IF(Tabla2[[#This Row],[CADUCIDAD]]=1,"In-Habilitado",IF(SUMIFS(BI:BI,BL:BL,"Aplica",F:F,F373,BN:BN,"Unicos")&gt;=5,"In-Habilitado",IF(SUMIFS(BJ:BJ,BL:BL,"Aplica",F:F,F373,BN:BN,"Unicos")&gt;=2,"In-Habilitado",IF(AND(SUMIFS(BI:BI,BL:BL,"Aplica",F:F,F373,BN:BN,"Unicos")&gt;=2,SUMIFS(BJ:BJ,BL:BL,"Aplica",F:F,F373,BN:BN,"Unicos")&gt;=1),"In-Habilitado",""))))</f>
        <v/>
      </c>
      <c r="BP373" s="39">
        <f t="shared" si="36"/>
        <v>0</v>
      </c>
      <c r="BQ373" s="39" t="str">
        <f>IF(N374="","SIN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3" s="39" t="e">
        <f>IF(OR(Tabla2[[#This Row],[ESTADO DE LA AUDIENCIA]]="Programada",Tabla2[[#This Row],[ESTADO DE LA AUDIENCIA]]="Suspendida",Tabla2[[#This Row],[ESTADO DE LA AUDIENCIA]]=""),2025,IF(Tabla2[[#This Row],[FECHA DE CONSTANCIA DE EJECUTORIA]]="",2025,TEXT(Tabla2[[#This Row],[FECHA DE CONSTANCIA DE EJECUTORIA]],"YYYY")*1))</f>
        <v>#VALUE!</v>
      </c>
      <c r="BT373" s="39">
        <f t="shared" si="38"/>
        <v>2019</v>
      </c>
      <c r="BU3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3" s="39" t="str">
        <f>IF(COUNTIF($A$1:A373,A373)&gt;1,"","Unicos")</f>
        <v>Unicos</v>
      </c>
      <c r="BW373" s="44" t="str">
        <f ca="1">IF(Tabla2[[#This Row],[ESTADO DE LA AUDIENCIA]]="Finalizada",IFERROR(IF(TEXT(Tabla2[[#This Row],[FECHA DE CONSTANCIA DE EJECUTORIA]],"dd/mm/yyyy")*1&gt;=CONCATENATE(TEXT(TODAY(),"dd/mm/"),YEAR(TODAY())-3)*1,"Aplica","No Aplica"),"Validar"),"No Aplica")</f>
        <v>Validar</v>
      </c>
    </row>
    <row r="374" spans="1:75" ht="37.5" hidden="1" customHeight="1">
      <c r="A374" s="38">
        <v>359</v>
      </c>
      <c r="B374" s="39" t="s">
        <v>18</v>
      </c>
      <c r="C374" s="39" t="s">
        <v>4</v>
      </c>
      <c r="D374" s="39" t="s">
        <v>1191</v>
      </c>
      <c r="E374" s="39" t="s">
        <v>141</v>
      </c>
      <c r="F374" s="39">
        <v>800054299</v>
      </c>
      <c r="G374" s="39">
        <v>9</v>
      </c>
      <c r="H374" s="39" t="s">
        <v>142</v>
      </c>
      <c r="I374" s="39">
        <v>2017</v>
      </c>
      <c r="J374" s="39">
        <v>11017462017</v>
      </c>
      <c r="K374" s="39" t="s">
        <v>1192</v>
      </c>
      <c r="L374" s="39" t="s">
        <v>169</v>
      </c>
      <c r="M374" s="39" t="s">
        <v>145</v>
      </c>
      <c r="N374" s="46" t="s">
        <v>56</v>
      </c>
      <c r="O374" s="41"/>
      <c r="P374" s="41"/>
      <c r="Q374" s="41"/>
      <c r="R374" s="39" t="s">
        <v>147</v>
      </c>
      <c r="S374" s="41"/>
      <c r="T374" s="39"/>
      <c r="U374" s="39"/>
      <c r="V374" s="41">
        <v>44056</v>
      </c>
      <c r="W374" s="39" t="s">
        <v>164</v>
      </c>
      <c r="X374" s="39" t="s">
        <v>165</v>
      </c>
      <c r="Y374" s="39" t="s">
        <v>268</v>
      </c>
      <c r="Z374" s="39">
        <v>3912</v>
      </c>
      <c r="AA374" s="41">
        <v>43759</v>
      </c>
      <c r="AB374" s="39" t="s">
        <v>154</v>
      </c>
      <c r="AC374" s="41"/>
      <c r="AD374" s="39"/>
      <c r="AE374" s="41"/>
      <c r="AF374" s="39"/>
      <c r="AG374" s="41">
        <v>43783</v>
      </c>
      <c r="AH374" s="41">
        <v>43783</v>
      </c>
      <c r="AI374" s="41"/>
      <c r="AJ374" s="41"/>
      <c r="AK374" s="39"/>
      <c r="AL374" s="41"/>
      <c r="AM374" s="42"/>
      <c r="AN374" s="42"/>
      <c r="AO374" s="41"/>
      <c r="AP374" s="39"/>
      <c r="AQ374" s="39"/>
      <c r="AR374" s="43" t="s">
        <v>153</v>
      </c>
      <c r="AS374" s="43" t="s">
        <v>153</v>
      </c>
      <c r="AT374" s="43" t="s">
        <v>153</v>
      </c>
      <c r="AU374" s="43" t="s">
        <v>153</v>
      </c>
      <c r="AV374" s="43" t="s">
        <v>153</v>
      </c>
      <c r="AW374" s="43" t="s">
        <v>153</v>
      </c>
      <c r="AX374" s="43"/>
      <c r="AY374" s="43"/>
      <c r="AZ374" s="43"/>
      <c r="BA374" s="39">
        <f t="shared" si="32"/>
        <v>1</v>
      </c>
      <c r="BB374" s="39">
        <f t="shared" si="33"/>
        <v>1</v>
      </c>
      <c r="BC374" s="39">
        <f>+IF(Tabla2[[#This Row],[PROCESOS_FINALIZADOS]]=1,0,1)</f>
        <v>0</v>
      </c>
      <c r="BD374" s="39">
        <f>+IF(AND(Tabla2[[#This Row],[ESTADO DEL PROCESO]]&lt;&gt;"FINALIZADo",Tabla2[[#This Row],[ESTADO DE LA AUDIENCIA]]="Suspendida"),1,0)</f>
        <v>0</v>
      </c>
      <c r="BE374" s="39">
        <f>+IF(AND(Tabla2[[#This Row],[ESTADO DEL PROCESO]]&lt;&gt;"FINALIZADO",Tabla2[[#This Row],[ESTADO DE LA AUDIENCIA]]="Finalizada"),1,0)</f>
        <v>0</v>
      </c>
      <c r="BF374" s="39">
        <f>+IF(AND(Tabla2[[#This Row],[ESTADO DEL PROCESO]]&lt;&gt;"FINALIZADo",Tabla2[[#This Row],[ESTADO DE LA AUDIENCIA]]="Programada"),1,0)</f>
        <v>0</v>
      </c>
      <c r="BG374" s="39">
        <f>+IF(AND(Tabla2[[#This Row],[ESTADO DEL PROCESO]]="FINALIZADo",Tabla2[[#This Row],[ESTADO DE LA AUDIENCIA]]=""),1,0)</f>
        <v>0</v>
      </c>
      <c r="BH374" s="39">
        <f>+IF(Tabla2[[#This Row],[TIPO RESUELVE]]="SANCION",1,0)</f>
        <v>0</v>
      </c>
      <c r="BI374" s="39">
        <f>IF(Tabla2[[#This Row],[ESTADO DE LA AUDIENCIA]]="Finalizada",IF(Tabla2[[#This Row],[CONSECUENCIA JURÍDICA]]="MULTA",1,0),0)</f>
        <v>0</v>
      </c>
      <c r="BJ374" s="39">
        <f>IF(Tabla2[[#This Row],[ESTADO DE LA AUDIENCIA]]="Finalizada",IF(IFERROR(SEARCH("INCUMPLIMIENTO",Tabla2[[#This Row],[CONSECUENCIA JURÍDICA]],1),"")=1,1,0),0)</f>
        <v>0</v>
      </c>
      <c r="BK374" s="39">
        <f>IF(Tabla2[[#This Row],[ESTADO DE LA AUDIENCIA]]="Finalizada",IF(Tabla2[[#This Row],[FECHA DE CONSTANCIA DE EJECUTORIA]]="","",IF(IFERROR(SEARCH("Caducidad del Contrato",Tabla2[[#This Row],[CONSECUENCIA JURÍDICA]],1),"")=1,1,0)),0)</f>
        <v>0</v>
      </c>
      <c r="BL374" s="39" t="str">
        <f t="shared" ca="1" si="34"/>
        <v>No_Aplica</v>
      </c>
      <c r="BM374" s="39" t="str">
        <f>Tabla2[[#This Row],[No. CONTRATO]]&amp;Tabla2[[#This Row],[NUMERO DE DOCUMENTO]]&amp;Tabla2[[#This Row],[CONSECUENCIA JURÍDICA]]</f>
        <v>11017462017800054299Terminación de la actuación sancionatoria</v>
      </c>
      <c r="BN374" s="39" t="str">
        <f t="shared" si="35"/>
        <v>Unicos</v>
      </c>
      <c r="BO374" s="39" t="str">
        <f ca="1">IF(Tabla2[[#This Row],[CADUCIDAD]]=1,"In-Habilitado",IF(SUMIFS(BI:BI,BL:BL,"Aplica",F:F,F374,BN:BN,"Unicos")&gt;=5,"In-Habilitado",IF(SUMIFS(BJ:BJ,BL:BL,"Aplica",F:F,F374,BN:BN,"Unicos")&gt;=2,"In-Habilitado",IF(AND(SUMIFS(BI:BI,BL:BL,"Aplica",F:F,F374,BN:BN,"Unicos")&gt;=2,SUMIFS(BJ:BJ,BL:BL,"Aplica",F:F,F374,BN:BN,"Unicos")&gt;=1),"In-Habilitado",""))))</f>
        <v/>
      </c>
      <c r="BP374" s="39">
        <f t="shared" si="36"/>
        <v>1</v>
      </c>
      <c r="BQ374" s="39" t="str">
        <f>IF(N375="","SIN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4" s="39" t="e">
        <f>IF(OR(Tabla2[[#This Row],[ESTADO DE LA AUDIENCIA]]="Programada",Tabla2[[#This Row],[ESTADO DE LA AUDIENCIA]]="Suspendida",Tabla2[[#This Row],[ESTADO DE LA AUDIENCIA]]=""),2025,IF(Tabla2[[#This Row],[FECHA DE CONSTANCIA DE EJECUTORIA]]="",2025,TEXT(Tabla2[[#This Row],[FECHA DE CONSTANCIA DE EJECUTORIA]],"YYYY")*1))</f>
        <v>#VALUE!</v>
      </c>
      <c r="BT374" s="39">
        <f t="shared" si="38"/>
        <v>2019</v>
      </c>
      <c r="BU3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4" s="39" t="str">
        <f>IF(COUNTIF($A$1:A374,A374)&gt;1,"","Unicos")</f>
        <v>Unicos</v>
      </c>
      <c r="BW374" s="44" t="str">
        <f ca="1">IF(Tabla2[[#This Row],[ESTADO DE LA AUDIENCIA]]="Finalizada",IFERROR(IF(TEXT(Tabla2[[#This Row],[FECHA DE CONSTANCIA DE EJECUTORIA]],"dd/mm/yyyy")*1&gt;=CONCATENATE(TEXT(TODAY(),"dd/mm/"),YEAR(TODAY())-3)*1,"Aplica","No Aplica"),"Validar"),"No Aplica")</f>
        <v>Validar</v>
      </c>
    </row>
    <row r="375" spans="1:75" ht="37.5" hidden="1" customHeight="1">
      <c r="A375" s="38">
        <v>360</v>
      </c>
      <c r="B375" s="39" t="s">
        <v>18</v>
      </c>
      <c r="C375" s="39" t="s">
        <v>4</v>
      </c>
      <c r="D375" s="39" t="s">
        <v>1191</v>
      </c>
      <c r="E375" s="39" t="s">
        <v>141</v>
      </c>
      <c r="F375" s="39">
        <v>800054299</v>
      </c>
      <c r="G375" s="39">
        <v>9</v>
      </c>
      <c r="H375" s="39" t="s">
        <v>142</v>
      </c>
      <c r="I375" s="39">
        <v>2017</v>
      </c>
      <c r="J375" s="39">
        <v>11017542017</v>
      </c>
      <c r="K375" s="39" t="s">
        <v>1192</v>
      </c>
      <c r="L375" s="39" t="s">
        <v>169</v>
      </c>
      <c r="M375" s="39" t="s">
        <v>145</v>
      </c>
      <c r="N375" s="39" t="s">
        <v>56</v>
      </c>
      <c r="O375" s="41"/>
      <c r="P375" s="41"/>
      <c r="Q375" s="41"/>
      <c r="R375" s="39" t="s">
        <v>147</v>
      </c>
      <c r="S375" s="41"/>
      <c r="T375" s="39"/>
      <c r="U375" s="39"/>
      <c r="V375" s="41">
        <v>44056</v>
      </c>
      <c r="W375" s="39" t="s">
        <v>164</v>
      </c>
      <c r="X375" s="39" t="s">
        <v>165</v>
      </c>
      <c r="Y375" s="39" t="s">
        <v>268</v>
      </c>
      <c r="Z375" s="39">
        <v>3913</v>
      </c>
      <c r="AA375" s="41">
        <v>43759</v>
      </c>
      <c r="AB375" s="39" t="s">
        <v>154</v>
      </c>
      <c r="AC375" s="41"/>
      <c r="AD375" s="39"/>
      <c r="AE375" s="41"/>
      <c r="AF375" s="39"/>
      <c r="AG375" s="41">
        <v>43783</v>
      </c>
      <c r="AH375" s="41">
        <v>43783</v>
      </c>
      <c r="AI375" s="41"/>
      <c r="AJ375" s="41"/>
      <c r="AK375" s="39"/>
      <c r="AL375" s="41"/>
      <c r="AM375" s="42"/>
      <c r="AN375" s="42"/>
      <c r="AO375" s="41"/>
      <c r="AP375" s="39"/>
      <c r="AQ375" s="39"/>
      <c r="AR375" s="43" t="s">
        <v>153</v>
      </c>
      <c r="AS375" s="43" t="s">
        <v>153</v>
      </c>
      <c r="AT375" s="43" t="s">
        <v>153</v>
      </c>
      <c r="AU375" s="43" t="s">
        <v>153</v>
      </c>
      <c r="AV375" s="43" t="s">
        <v>153</v>
      </c>
      <c r="AW375" s="43" t="s">
        <v>153</v>
      </c>
      <c r="AX375" s="43"/>
      <c r="AY375" s="43"/>
      <c r="AZ375" s="43"/>
      <c r="BA375" s="39">
        <f t="shared" si="32"/>
        <v>1</v>
      </c>
      <c r="BB375" s="39">
        <f t="shared" si="33"/>
        <v>1</v>
      </c>
      <c r="BC375" s="39">
        <f>+IF(Tabla2[[#This Row],[PROCESOS_FINALIZADOS]]=1,0,1)</f>
        <v>0</v>
      </c>
      <c r="BD375" s="39">
        <f>+IF(AND(Tabla2[[#This Row],[ESTADO DEL PROCESO]]&lt;&gt;"FINALIZADo",Tabla2[[#This Row],[ESTADO DE LA AUDIENCIA]]="Suspendida"),1,0)</f>
        <v>0</v>
      </c>
      <c r="BE375" s="39">
        <f>+IF(AND(Tabla2[[#This Row],[ESTADO DEL PROCESO]]&lt;&gt;"FINALIZADO",Tabla2[[#This Row],[ESTADO DE LA AUDIENCIA]]="Finalizada"),1,0)</f>
        <v>0</v>
      </c>
      <c r="BF375" s="39">
        <f>+IF(AND(Tabla2[[#This Row],[ESTADO DEL PROCESO]]&lt;&gt;"FINALIZADo",Tabla2[[#This Row],[ESTADO DE LA AUDIENCIA]]="Programada"),1,0)</f>
        <v>0</v>
      </c>
      <c r="BG375" s="39">
        <f>+IF(AND(Tabla2[[#This Row],[ESTADO DEL PROCESO]]="FINALIZADo",Tabla2[[#This Row],[ESTADO DE LA AUDIENCIA]]=""),1,0)</f>
        <v>0</v>
      </c>
      <c r="BH375" s="39">
        <f>+IF(Tabla2[[#This Row],[TIPO RESUELVE]]="SANCION",1,0)</f>
        <v>0</v>
      </c>
      <c r="BI375" s="39">
        <f>IF(Tabla2[[#This Row],[ESTADO DE LA AUDIENCIA]]="Finalizada",IF(Tabla2[[#This Row],[CONSECUENCIA JURÍDICA]]="MULTA",1,0),0)</f>
        <v>0</v>
      </c>
      <c r="BJ375" s="39">
        <f>IF(Tabla2[[#This Row],[ESTADO DE LA AUDIENCIA]]="Finalizada",IF(IFERROR(SEARCH("INCUMPLIMIENTO",Tabla2[[#This Row],[CONSECUENCIA JURÍDICA]],1),"")=1,1,0),0)</f>
        <v>0</v>
      </c>
      <c r="BK375" s="39">
        <f>IF(Tabla2[[#This Row],[ESTADO DE LA AUDIENCIA]]="Finalizada",IF(Tabla2[[#This Row],[FECHA DE CONSTANCIA DE EJECUTORIA]]="","",IF(IFERROR(SEARCH("Caducidad del Contrato",Tabla2[[#This Row],[CONSECUENCIA JURÍDICA]],1),"")=1,1,0)),0)</f>
        <v>0</v>
      </c>
      <c r="BL375" s="39" t="str">
        <f t="shared" ca="1" si="34"/>
        <v>No_Aplica</v>
      </c>
      <c r="BM375" s="39" t="str">
        <f>Tabla2[[#This Row],[No. CONTRATO]]&amp;Tabla2[[#This Row],[NUMERO DE DOCUMENTO]]&amp;Tabla2[[#This Row],[CONSECUENCIA JURÍDICA]]</f>
        <v>11017542017800054299Terminación de la actuación sancionatoria</v>
      </c>
      <c r="BN375" s="39" t="str">
        <f t="shared" si="35"/>
        <v>Unicos</v>
      </c>
      <c r="BO375" s="39" t="str">
        <f ca="1">IF(Tabla2[[#This Row],[CADUCIDAD]]=1,"In-Habilitado",IF(SUMIFS(BI:BI,BL:BL,"Aplica",F:F,F375,BN:BN,"Unicos")&gt;=5,"In-Habilitado",IF(SUMIFS(BJ:BJ,BL:BL,"Aplica",F:F,F375,BN:BN,"Unicos")&gt;=2,"In-Habilitado",IF(AND(SUMIFS(BI:BI,BL:BL,"Aplica",F:F,F375,BN:BN,"Unicos")&gt;=2,SUMIFS(BJ:BJ,BL:BL,"Aplica",F:F,F375,BN:BN,"Unicos")&gt;=1),"In-Habilitado",""))))</f>
        <v/>
      </c>
      <c r="BP375" s="39">
        <f t="shared" si="36"/>
        <v>1</v>
      </c>
      <c r="BQ375" s="39" t="str">
        <f>IF(N376="","SIN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5" s="39" t="e">
        <f>IF(OR(Tabla2[[#This Row],[ESTADO DE LA AUDIENCIA]]="Programada",Tabla2[[#This Row],[ESTADO DE LA AUDIENCIA]]="Suspendida",Tabla2[[#This Row],[ESTADO DE LA AUDIENCIA]]=""),2025,IF(Tabla2[[#This Row],[FECHA DE CONSTANCIA DE EJECUTORIA]]="",2025,TEXT(Tabla2[[#This Row],[FECHA DE CONSTANCIA DE EJECUTORIA]],"YYYY")*1))</f>
        <v>#VALUE!</v>
      </c>
      <c r="BT375" s="39">
        <f t="shared" si="38"/>
        <v>2019</v>
      </c>
      <c r="BU3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5" s="39" t="str">
        <f>IF(COUNTIF($A$1:A375,A375)&gt;1,"","Unicos")</f>
        <v>Unicos</v>
      </c>
      <c r="BW375" s="44" t="str">
        <f ca="1">IF(Tabla2[[#This Row],[ESTADO DE LA AUDIENCIA]]="Finalizada",IFERROR(IF(TEXT(Tabla2[[#This Row],[FECHA DE CONSTANCIA DE EJECUTORIA]],"dd/mm/yyyy")*1&gt;=CONCATENATE(TEXT(TODAY(),"dd/mm/"),YEAR(TODAY())-3)*1,"Aplica","No Aplica"),"Validar"),"No Aplica")</f>
        <v>Validar</v>
      </c>
    </row>
    <row r="376" spans="1:75" ht="37.5" hidden="1" customHeight="1">
      <c r="A376" s="38">
        <v>361</v>
      </c>
      <c r="B376" s="39" t="s">
        <v>10</v>
      </c>
      <c r="C376" s="39" t="s">
        <v>4</v>
      </c>
      <c r="D376" s="39" t="s">
        <v>563</v>
      </c>
      <c r="E376" s="39" t="s">
        <v>141</v>
      </c>
      <c r="F376" s="39">
        <v>860005068</v>
      </c>
      <c r="G376" s="39">
        <v>3</v>
      </c>
      <c r="H376" s="39" t="s">
        <v>142</v>
      </c>
      <c r="I376" s="39">
        <v>2016</v>
      </c>
      <c r="J376" s="40">
        <v>559</v>
      </c>
      <c r="K376" s="39" t="s">
        <v>993</v>
      </c>
      <c r="L376" s="39" t="s">
        <v>169</v>
      </c>
      <c r="M376" s="39" t="s">
        <v>145</v>
      </c>
      <c r="N376" s="39" t="s">
        <v>1193</v>
      </c>
      <c r="O376" s="41">
        <v>42927</v>
      </c>
      <c r="P376" s="41">
        <v>42976</v>
      </c>
      <c r="Q376" s="41">
        <v>43745</v>
      </c>
      <c r="R376" s="39" t="s">
        <v>147</v>
      </c>
      <c r="S376" s="41"/>
      <c r="T376" s="39" t="s">
        <v>995</v>
      </c>
      <c r="U376" s="39" t="s">
        <v>400</v>
      </c>
      <c r="V376" s="41">
        <v>43788</v>
      </c>
      <c r="W376" s="39" t="s">
        <v>285</v>
      </c>
      <c r="X376" s="39" t="s">
        <v>151</v>
      </c>
      <c r="Y376" s="39" t="s">
        <v>152</v>
      </c>
      <c r="Z376" s="39">
        <v>4869</v>
      </c>
      <c r="AA376" s="41">
        <v>43745</v>
      </c>
      <c r="AB376" s="39" t="s">
        <v>198</v>
      </c>
      <c r="AC376" s="41">
        <v>43745</v>
      </c>
      <c r="AD376" s="39">
        <v>5625</v>
      </c>
      <c r="AE376" s="41">
        <v>43787</v>
      </c>
      <c r="AF376" s="39" t="s">
        <v>229</v>
      </c>
      <c r="AG376" s="41">
        <v>43788</v>
      </c>
      <c r="AH376" s="41"/>
      <c r="AI376" s="41">
        <v>45863</v>
      </c>
      <c r="AJ376" s="41" t="s">
        <v>153</v>
      </c>
      <c r="AK376" s="39" t="s">
        <v>154</v>
      </c>
      <c r="AL376" s="41"/>
      <c r="AM376" s="42">
        <v>3571087</v>
      </c>
      <c r="AN376" s="42"/>
      <c r="AO376" s="41"/>
      <c r="AP376" s="39"/>
      <c r="AQ376" s="39"/>
      <c r="AR376" s="43" t="s">
        <v>153</v>
      </c>
      <c r="AS376" s="43" t="s">
        <v>153</v>
      </c>
      <c r="AT376" s="43" t="s">
        <v>153</v>
      </c>
      <c r="AU376" s="43" t="s">
        <v>153</v>
      </c>
      <c r="AV376" s="43" t="s">
        <v>153</v>
      </c>
      <c r="AW376" s="43" t="s">
        <v>153</v>
      </c>
      <c r="AX376" s="43"/>
      <c r="AY376" s="43"/>
      <c r="AZ376" s="43"/>
      <c r="BA376" s="39">
        <f t="shared" si="32"/>
        <v>1</v>
      </c>
      <c r="BB376" s="39">
        <f t="shared" si="33"/>
        <v>1</v>
      </c>
      <c r="BC376" s="39">
        <f>+IF(Tabla2[[#This Row],[PROCESOS_FINALIZADOS]]=1,0,1)</f>
        <v>0</v>
      </c>
      <c r="BD376" s="39">
        <f>+IF(AND(Tabla2[[#This Row],[ESTADO DEL PROCESO]]&lt;&gt;"FINALIZADo",Tabla2[[#This Row],[ESTADO DE LA AUDIENCIA]]="Suspendida"),1,0)</f>
        <v>0</v>
      </c>
      <c r="BE376" s="39">
        <f>+IF(AND(Tabla2[[#This Row],[ESTADO DEL PROCESO]]&lt;&gt;"FINALIZADO",Tabla2[[#This Row],[ESTADO DE LA AUDIENCIA]]="Finalizada"),1,0)</f>
        <v>0</v>
      </c>
      <c r="BF376" s="39">
        <f>+IF(AND(Tabla2[[#This Row],[ESTADO DEL PROCESO]]&lt;&gt;"FINALIZADo",Tabla2[[#This Row],[ESTADO DE LA AUDIENCIA]]="Programada"),1,0)</f>
        <v>0</v>
      </c>
      <c r="BG376" s="39">
        <f>+IF(AND(Tabla2[[#This Row],[ESTADO DEL PROCESO]]="FINALIZADo",Tabla2[[#This Row],[ESTADO DE LA AUDIENCIA]]=""),1,0)</f>
        <v>0</v>
      </c>
      <c r="BH376" s="39">
        <f>+IF(Tabla2[[#This Row],[TIPO RESUELVE]]="SANCION",1,0)</f>
        <v>1</v>
      </c>
      <c r="BI376" s="39">
        <f>IF(Tabla2[[#This Row],[ESTADO DE LA AUDIENCIA]]="Finalizada",IF(Tabla2[[#This Row],[CONSECUENCIA JURÍDICA]]="MULTA",1,0),0)</f>
        <v>0</v>
      </c>
      <c r="BJ376" s="39">
        <f>IF(Tabla2[[#This Row],[ESTADO DE LA AUDIENCIA]]="Finalizada",IF(IFERROR(SEARCH("INCUMPLIMIENTO",Tabla2[[#This Row],[CONSECUENCIA JURÍDICA]],1),"")=1,1,0),0)</f>
        <v>1</v>
      </c>
      <c r="BK376" s="39">
        <f>IF(Tabla2[[#This Row],[ESTADO DE LA AUDIENCIA]]="Finalizada",IF(Tabla2[[#This Row],[FECHA DE CONSTANCIA DE EJECUTORIA]]="","",IF(IFERROR(SEARCH("Caducidad del Contrato",Tabla2[[#This Row],[CONSECUENCIA JURÍDICA]],1),"")=1,1,0)),0)</f>
        <v>0</v>
      </c>
      <c r="BL376" s="39" t="str">
        <f t="shared" ca="1" si="34"/>
        <v>No_Aplica</v>
      </c>
      <c r="BM376" s="39" t="str">
        <f>Tabla2[[#This Row],[No. CONTRATO]]&amp;Tabla2[[#This Row],[NUMERO DE DOCUMENTO]]&amp;Tabla2[[#This Row],[CONSECUENCIA JURÍDICA]]</f>
        <v>559860005068Incumplimiento Parcial (Cláusula Penal)</v>
      </c>
      <c r="BN376" s="39" t="str">
        <f t="shared" si="35"/>
        <v>Unicos</v>
      </c>
      <c r="BO376" s="39" t="str">
        <f ca="1">IF(Tabla2[[#This Row],[CADUCIDAD]]=1,"In-Habilitado",IF(SUMIFS(BI:BI,BL:BL,"Aplica",F:F,F376,BN:BN,"Unicos")&gt;=5,"In-Habilitado",IF(SUMIFS(BJ:BJ,BL:BL,"Aplica",F:F,F376,BN:BN,"Unicos")&gt;=2,"In-Habilitado",IF(AND(SUMIFS(BI:BI,BL:BL,"Aplica",F:F,F376,BN:BN,"Unicos")&gt;=2,SUMIFS(BJ:BJ,BL:BL,"Aplica",F:F,F376,BN:BN,"Unicos")&gt;=1),"In-Habilitado",""))))</f>
        <v/>
      </c>
      <c r="BP376" s="39">
        <f t="shared" si="36"/>
        <v>0</v>
      </c>
      <c r="BQ376" s="39" t="str">
        <f>IF(N377="","SIN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3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6" s="39" t="e">
        <f>IF(OR(Tabla2[[#This Row],[ESTADO DE LA AUDIENCIA]]="Programada",Tabla2[[#This Row],[ESTADO DE LA AUDIENCIA]]="Suspendida",Tabla2[[#This Row],[ESTADO DE LA AUDIENCIA]]=""),2025,IF(Tabla2[[#This Row],[FECHA DE CONSTANCIA DE EJECUTORIA]]="",2025,TEXT(Tabla2[[#This Row],[FECHA DE CONSTANCIA DE EJECUTORIA]],"YYYY")*1))</f>
        <v>#VALUE!</v>
      </c>
      <c r="BT376" s="39">
        <f t="shared" si="38"/>
        <v>2019</v>
      </c>
      <c r="BU3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6" s="39" t="str">
        <f>IF(COUNTIF($A$1:A376,A376)&gt;1,"","Unicos")</f>
        <v>Unicos</v>
      </c>
      <c r="BW376" s="44" t="str">
        <f ca="1">IF(Tabla2[[#This Row],[ESTADO DE LA AUDIENCIA]]="Finalizada",IFERROR(IF(TEXT(Tabla2[[#This Row],[FECHA DE CONSTANCIA DE EJECUTORIA]],"dd/mm/yyyy")*1&gt;=CONCATENATE(TEXT(TODAY(),"dd/mm/"),YEAR(TODAY())-3)*1,"Aplica","No Aplica"),"Validar"),"No Aplica")</f>
        <v>Validar</v>
      </c>
    </row>
    <row r="377" spans="1:75" ht="37.5" hidden="1" customHeight="1">
      <c r="A377" s="38">
        <v>362</v>
      </c>
      <c r="B377" s="39" t="s">
        <v>18</v>
      </c>
      <c r="C377" s="39" t="s">
        <v>4</v>
      </c>
      <c r="D377" s="39" t="s">
        <v>1194</v>
      </c>
      <c r="E377" s="39" t="s">
        <v>518</v>
      </c>
      <c r="F377" s="39">
        <v>79748434</v>
      </c>
      <c r="G377" s="39"/>
      <c r="H377" s="39" t="s">
        <v>519</v>
      </c>
      <c r="I377" s="39">
        <v>2019</v>
      </c>
      <c r="J377" s="40">
        <v>11002022019</v>
      </c>
      <c r="K377" s="39" t="s">
        <v>1195</v>
      </c>
      <c r="L377" s="39" t="s">
        <v>248</v>
      </c>
      <c r="M377" s="39" t="s">
        <v>879</v>
      </c>
      <c r="N377" s="39" t="s">
        <v>530</v>
      </c>
      <c r="O377" s="41"/>
      <c r="P377" s="41"/>
      <c r="Q377" s="41"/>
      <c r="R377" s="39" t="s">
        <v>147</v>
      </c>
      <c r="S377" s="41"/>
      <c r="T377" s="39"/>
      <c r="U377" s="39"/>
      <c r="V377" s="41">
        <v>44056</v>
      </c>
      <c r="W377" s="39" t="s">
        <v>1177</v>
      </c>
      <c r="X377" s="39" t="s">
        <v>151</v>
      </c>
      <c r="Y377" s="39" t="s">
        <v>152</v>
      </c>
      <c r="Z377" s="39">
        <v>4224</v>
      </c>
      <c r="AA377" s="41">
        <v>43781</v>
      </c>
      <c r="AB377" s="39" t="s">
        <v>154</v>
      </c>
      <c r="AC377" s="41"/>
      <c r="AD377" s="39"/>
      <c r="AE377" s="41"/>
      <c r="AF377" s="39"/>
      <c r="AG377" s="41">
        <v>43789</v>
      </c>
      <c r="AH377" s="41">
        <v>43790</v>
      </c>
      <c r="AI377" s="41"/>
      <c r="AJ377" s="41" t="s">
        <v>153</v>
      </c>
      <c r="AK377" s="39" t="s">
        <v>154</v>
      </c>
      <c r="AL377" s="41"/>
      <c r="AM377" s="42">
        <v>189000</v>
      </c>
      <c r="AN377" s="42"/>
      <c r="AO377" s="41"/>
      <c r="AP377" s="39"/>
      <c r="AQ377" s="39"/>
      <c r="AR377" s="43" t="s">
        <v>153</v>
      </c>
      <c r="AS377" s="43" t="s">
        <v>153</v>
      </c>
      <c r="AT377" s="43" t="s">
        <v>153</v>
      </c>
      <c r="AU377" s="43" t="s">
        <v>153</v>
      </c>
      <c r="AV377" s="43" t="s">
        <v>153</v>
      </c>
      <c r="AW377" s="43" t="s">
        <v>153</v>
      </c>
      <c r="AX377" s="43"/>
      <c r="AY377" s="43"/>
      <c r="AZ377" s="43"/>
      <c r="BA377" s="39">
        <f t="shared" si="32"/>
        <v>1</v>
      </c>
      <c r="BB377" s="39">
        <f t="shared" si="33"/>
        <v>1</v>
      </c>
      <c r="BC377" s="39">
        <f>+IF(Tabla2[[#This Row],[PROCESOS_FINALIZADOS]]=1,0,1)</f>
        <v>0</v>
      </c>
      <c r="BD377" s="39">
        <f>+IF(AND(Tabla2[[#This Row],[ESTADO DEL PROCESO]]&lt;&gt;"FINALIZADo",Tabla2[[#This Row],[ESTADO DE LA AUDIENCIA]]="Suspendida"),1,0)</f>
        <v>0</v>
      </c>
      <c r="BE377" s="39">
        <f>+IF(AND(Tabla2[[#This Row],[ESTADO DEL PROCESO]]&lt;&gt;"FINALIZADO",Tabla2[[#This Row],[ESTADO DE LA AUDIENCIA]]="Finalizada"),1,0)</f>
        <v>0</v>
      </c>
      <c r="BF377" s="39">
        <f>+IF(AND(Tabla2[[#This Row],[ESTADO DEL PROCESO]]&lt;&gt;"FINALIZADo",Tabla2[[#This Row],[ESTADO DE LA AUDIENCIA]]="Programada"),1,0)</f>
        <v>0</v>
      </c>
      <c r="BG377" s="39">
        <f>+IF(AND(Tabla2[[#This Row],[ESTADO DEL PROCESO]]="FINALIZADo",Tabla2[[#This Row],[ESTADO DE LA AUDIENCIA]]=""),1,0)</f>
        <v>0</v>
      </c>
      <c r="BH377" s="39">
        <f>+IF(Tabla2[[#This Row],[TIPO RESUELVE]]="SANCION",1,0)</f>
        <v>1</v>
      </c>
      <c r="BI377" s="39">
        <f>IF(Tabla2[[#This Row],[ESTADO DE LA AUDIENCIA]]="Finalizada",IF(Tabla2[[#This Row],[CONSECUENCIA JURÍDICA]]="MULTA",1,0),0)</f>
        <v>0</v>
      </c>
      <c r="BJ377" s="39">
        <f>IF(Tabla2[[#This Row],[ESTADO DE LA AUDIENCIA]]="Finalizada",IF(IFERROR(SEARCH("INCUMPLIMIENTO",Tabla2[[#This Row],[CONSECUENCIA JURÍDICA]],1),"")=1,1,0),0)</f>
        <v>1</v>
      </c>
      <c r="BK377" s="39">
        <f>IF(Tabla2[[#This Row],[ESTADO DE LA AUDIENCIA]]="Finalizada",IF(Tabla2[[#This Row],[FECHA DE CONSTANCIA DE EJECUTORIA]]="","",IF(IFERROR(SEARCH("Caducidad del Contrato",Tabla2[[#This Row],[CONSECUENCIA JURÍDICA]],1),"")=1,1,0)),0)</f>
        <v>0</v>
      </c>
      <c r="BL377" s="39" t="str">
        <f t="shared" ca="1" si="34"/>
        <v>No_Aplica</v>
      </c>
      <c r="BM377" s="39" t="str">
        <f>Tabla2[[#This Row],[No. CONTRATO]]&amp;Tabla2[[#This Row],[NUMERO DE DOCUMENTO]]&amp;Tabla2[[#This Row],[CONSECUENCIA JURÍDICA]]</f>
        <v>1100202201979748434Incumplimiento Parcial (Cláusula Penal)</v>
      </c>
      <c r="BN377" s="39" t="str">
        <f t="shared" si="35"/>
        <v>Unicos</v>
      </c>
      <c r="BO377" s="39" t="str">
        <f ca="1">IF(Tabla2[[#This Row],[CADUCIDAD]]=1,"In-Habilitado",IF(SUMIFS(BI:BI,BL:BL,"Aplica",F:F,F377,BN:BN,"Unicos")&gt;=5,"In-Habilitado",IF(SUMIFS(BJ:BJ,BL:BL,"Aplica",F:F,F377,BN:BN,"Unicos")&gt;=2,"In-Habilitado",IF(AND(SUMIFS(BI:BI,BL:BL,"Aplica",F:F,F377,BN:BN,"Unicos")&gt;=2,SUMIFS(BJ:BJ,BL:BL,"Aplica",F:F,F377,BN:BN,"Unicos")&gt;=1),"In-Habilitado",""))))</f>
        <v/>
      </c>
      <c r="BP377" s="39">
        <f t="shared" si="36"/>
        <v>0</v>
      </c>
      <c r="BQ377" s="39" t="str">
        <f>IF(N378="","SIN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7" s="39" t="e">
        <f>IF(OR(Tabla2[[#This Row],[ESTADO DE LA AUDIENCIA]]="Programada",Tabla2[[#This Row],[ESTADO DE LA AUDIENCIA]]="Suspendida",Tabla2[[#This Row],[ESTADO DE LA AUDIENCIA]]=""),2025,IF(Tabla2[[#This Row],[FECHA DE CONSTANCIA DE EJECUTORIA]]="",2025,TEXT(Tabla2[[#This Row],[FECHA DE CONSTANCIA DE EJECUTORIA]],"YYYY")*1))</f>
        <v>#VALUE!</v>
      </c>
      <c r="BT377" s="39">
        <f t="shared" si="38"/>
        <v>2019</v>
      </c>
      <c r="BU3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7" s="39" t="str">
        <f>IF(COUNTIF($A$1:A377,A377)&gt;1,"","Unicos")</f>
        <v>Unicos</v>
      </c>
      <c r="BW377" s="44" t="str">
        <f ca="1">IF(Tabla2[[#This Row],[ESTADO DE LA AUDIENCIA]]="Finalizada",IFERROR(IF(TEXT(Tabla2[[#This Row],[FECHA DE CONSTANCIA DE EJECUTORIA]],"dd/mm/yyyy")*1&gt;=CONCATENATE(TEXT(TODAY(),"dd/mm/"),YEAR(TODAY())-3)*1,"Aplica","No Aplica"),"Validar"),"No Aplica")</f>
        <v>Validar</v>
      </c>
    </row>
    <row r="378" spans="1:75" ht="37.5" hidden="1" customHeight="1">
      <c r="A378" s="38">
        <v>363</v>
      </c>
      <c r="B378" s="39" t="s">
        <v>20</v>
      </c>
      <c r="C378" s="39" t="s">
        <v>4</v>
      </c>
      <c r="D378" s="39" t="s">
        <v>1196</v>
      </c>
      <c r="E378" s="39" t="s">
        <v>141</v>
      </c>
      <c r="F378" s="39">
        <v>800137988</v>
      </c>
      <c r="G378" s="39">
        <v>2</v>
      </c>
      <c r="H378" s="39" t="s">
        <v>142</v>
      </c>
      <c r="I378" s="39">
        <v>2018</v>
      </c>
      <c r="J378" s="40">
        <v>54004912018</v>
      </c>
      <c r="K378" s="39" t="s">
        <v>1197</v>
      </c>
      <c r="L378" s="39" t="s">
        <v>144</v>
      </c>
      <c r="M378" s="39" t="s">
        <v>145</v>
      </c>
      <c r="N378" s="39" t="s">
        <v>530</v>
      </c>
      <c r="O378" s="41"/>
      <c r="P378" s="41"/>
      <c r="Q378" s="41"/>
      <c r="R378" s="39" t="s">
        <v>147</v>
      </c>
      <c r="S378" s="41"/>
      <c r="T378" s="39"/>
      <c r="U378" s="39"/>
      <c r="V378" s="41">
        <v>44225</v>
      </c>
      <c r="W378" s="39" t="s">
        <v>164</v>
      </c>
      <c r="X378" s="39" t="s">
        <v>165</v>
      </c>
      <c r="Y378" s="39" t="s">
        <v>268</v>
      </c>
      <c r="Z378" s="39" t="s">
        <v>269</v>
      </c>
      <c r="AA378" s="41">
        <v>43791</v>
      </c>
      <c r="AB378" s="39" t="s">
        <v>154</v>
      </c>
      <c r="AC378" s="41"/>
      <c r="AD378" s="39"/>
      <c r="AE378" s="41"/>
      <c r="AF378" s="39"/>
      <c r="AG378" s="41">
        <v>43795</v>
      </c>
      <c r="AH378" s="41"/>
      <c r="AI378" s="41"/>
      <c r="AJ378" s="41"/>
      <c r="AK378" s="39"/>
      <c r="AL378" s="41"/>
      <c r="AM378" s="42"/>
      <c r="AN378" s="42"/>
      <c r="AO378" s="41"/>
      <c r="AP378" s="39"/>
      <c r="AQ378" s="39"/>
      <c r="AR378" s="43" t="s">
        <v>153</v>
      </c>
      <c r="AS378" s="43" t="s">
        <v>153</v>
      </c>
      <c r="AT378" s="43" t="s">
        <v>153</v>
      </c>
      <c r="AU378" s="43" t="s">
        <v>153</v>
      </c>
      <c r="AV378" s="43" t="s">
        <v>153</v>
      </c>
      <c r="AW378" s="43" t="s">
        <v>153</v>
      </c>
      <c r="AX378" s="43"/>
      <c r="AY378" s="43"/>
      <c r="AZ378" s="43"/>
      <c r="BA378" s="39">
        <f t="shared" si="32"/>
        <v>1</v>
      </c>
      <c r="BB378" s="39">
        <f t="shared" si="33"/>
        <v>1</v>
      </c>
      <c r="BC378" s="39">
        <f>+IF(Tabla2[[#This Row],[PROCESOS_FINALIZADOS]]=1,0,1)</f>
        <v>0</v>
      </c>
      <c r="BD378" s="39">
        <f>+IF(AND(Tabla2[[#This Row],[ESTADO DEL PROCESO]]&lt;&gt;"FINALIZADo",Tabla2[[#This Row],[ESTADO DE LA AUDIENCIA]]="Suspendida"),1,0)</f>
        <v>0</v>
      </c>
      <c r="BE378" s="39">
        <f>+IF(AND(Tabla2[[#This Row],[ESTADO DEL PROCESO]]&lt;&gt;"FINALIZADO",Tabla2[[#This Row],[ESTADO DE LA AUDIENCIA]]="Finalizada"),1,0)</f>
        <v>0</v>
      </c>
      <c r="BF378" s="39">
        <f>+IF(AND(Tabla2[[#This Row],[ESTADO DEL PROCESO]]&lt;&gt;"FINALIZADo",Tabla2[[#This Row],[ESTADO DE LA AUDIENCIA]]="Programada"),1,0)</f>
        <v>0</v>
      </c>
      <c r="BG378" s="39">
        <f>+IF(AND(Tabla2[[#This Row],[ESTADO DEL PROCESO]]="FINALIZADo",Tabla2[[#This Row],[ESTADO DE LA AUDIENCIA]]=""),1,0)</f>
        <v>0</v>
      </c>
      <c r="BH378" s="39">
        <f>+IF(Tabla2[[#This Row],[TIPO RESUELVE]]="SANCION",1,0)</f>
        <v>0</v>
      </c>
      <c r="BI378" s="39">
        <f>IF(Tabla2[[#This Row],[ESTADO DE LA AUDIENCIA]]="Finalizada",IF(Tabla2[[#This Row],[CONSECUENCIA JURÍDICA]]="MULTA",1,0),0)</f>
        <v>0</v>
      </c>
      <c r="BJ378" s="39">
        <f>IF(Tabla2[[#This Row],[ESTADO DE LA AUDIENCIA]]="Finalizada",IF(IFERROR(SEARCH("INCUMPLIMIENTO",Tabla2[[#This Row],[CONSECUENCIA JURÍDICA]],1),"")=1,1,0),0)</f>
        <v>0</v>
      </c>
      <c r="BK378" s="39">
        <f>IF(Tabla2[[#This Row],[ESTADO DE LA AUDIENCIA]]="Finalizada",IF(Tabla2[[#This Row],[FECHA DE CONSTANCIA DE EJECUTORIA]]="","",IF(IFERROR(SEARCH("Caducidad del Contrato",Tabla2[[#This Row],[CONSECUENCIA JURÍDICA]],1),"")=1,1,0)),0)</f>
        <v>0</v>
      </c>
      <c r="BL378" s="39" t="str">
        <f t="shared" ca="1" si="34"/>
        <v>No_Aplica</v>
      </c>
      <c r="BM378" s="39" t="str">
        <f>Tabla2[[#This Row],[No. CONTRATO]]&amp;Tabla2[[#This Row],[NUMERO DE DOCUMENTO]]&amp;Tabla2[[#This Row],[CONSECUENCIA JURÍDICA]]</f>
        <v>54004912018800137988Terminación de la actuación sancionatoria</v>
      </c>
      <c r="BN378" s="39" t="str">
        <f t="shared" si="35"/>
        <v>Unicos</v>
      </c>
      <c r="BO378" s="39" t="str">
        <f ca="1">IF(Tabla2[[#This Row],[CADUCIDAD]]=1,"In-Habilitado",IF(SUMIFS(BI:BI,BL:BL,"Aplica",F:F,F378,BN:BN,"Unicos")&gt;=5,"In-Habilitado",IF(SUMIFS(BJ:BJ,BL:BL,"Aplica",F:F,F378,BN:BN,"Unicos")&gt;=2,"In-Habilitado",IF(AND(SUMIFS(BI:BI,BL:BL,"Aplica",F:F,F378,BN:BN,"Unicos")&gt;=2,SUMIFS(BJ:BJ,BL:BL,"Aplica",F:F,F378,BN:BN,"Unicos")&gt;=1),"In-Habilitado",""))))</f>
        <v/>
      </c>
      <c r="BP378" s="39">
        <f t="shared" si="36"/>
        <v>1</v>
      </c>
      <c r="BQ378" s="39" t="str">
        <f>IF(N379="","SIN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8" s="39" t="e">
        <f>IF(OR(Tabla2[[#This Row],[ESTADO DE LA AUDIENCIA]]="Programada",Tabla2[[#This Row],[ESTADO DE LA AUDIENCIA]]="Suspendida",Tabla2[[#This Row],[ESTADO DE LA AUDIENCIA]]=""),2025,IF(Tabla2[[#This Row],[FECHA DE CONSTANCIA DE EJECUTORIA]]="",2025,TEXT(Tabla2[[#This Row],[FECHA DE CONSTANCIA DE EJECUTORIA]],"YYYY")*1))</f>
        <v>#VALUE!</v>
      </c>
      <c r="BT378" s="39">
        <f t="shared" si="38"/>
        <v>2019</v>
      </c>
      <c r="BU3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8" s="39" t="str">
        <f>IF(COUNTIF($A$1:A378,A378)&gt;1,"","Unicos")</f>
        <v>Unicos</v>
      </c>
      <c r="BW378" s="44" t="str">
        <f ca="1">IF(Tabla2[[#This Row],[ESTADO DE LA AUDIENCIA]]="Finalizada",IFERROR(IF(TEXT(Tabla2[[#This Row],[FECHA DE CONSTANCIA DE EJECUTORIA]],"dd/mm/yyyy")*1&gt;=CONCATENATE(TEXT(TODAY(),"dd/mm/"),YEAR(TODAY())-3)*1,"Aplica","No Aplica"),"Validar"),"No Aplica")</f>
        <v>Validar</v>
      </c>
    </row>
    <row r="379" spans="1:75" ht="37.5" hidden="1" customHeight="1">
      <c r="A379" s="38">
        <v>364</v>
      </c>
      <c r="B379" s="39" t="s">
        <v>25</v>
      </c>
      <c r="C379" s="39" t="s">
        <v>4</v>
      </c>
      <c r="D379" s="39" t="s">
        <v>1198</v>
      </c>
      <c r="E379" s="39" t="s">
        <v>141</v>
      </c>
      <c r="F379" s="39">
        <v>800063674</v>
      </c>
      <c r="G379" s="39">
        <v>6</v>
      </c>
      <c r="H379" s="39" t="s">
        <v>142</v>
      </c>
      <c r="I379" s="39">
        <v>2016</v>
      </c>
      <c r="J379" s="40">
        <v>1039</v>
      </c>
      <c r="K379" s="39" t="s">
        <v>1188</v>
      </c>
      <c r="L379" s="39" t="s">
        <v>144</v>
      </c>
      <c r="M379" s="39" t="s">
        <v>145</v>
      </c>
      <c r="N379" s="39" t="s">
        <v>56</v>
      </c>
      <c r="O379" s="41"/>
      <c r="P379" s="41"/>
      <c r="Q379" s="41"/>
      <c r="R379" s="39" t="s">
        <v>147</v>
      </c>
      <c r="S379" s="41"/>
      <c r="T379" s="39"/>
      <c r="U379" s="39"/>
      <c r="V379" s="41"/>
      <c r="W379" s="48" t="s">
        <v>164</v>
      </c>
      <c r="X379" s="39" t="s">
        <v>151</v>
      </c>
      <c r="Y379" s="39" t="s">
        <v>152</v>
      </c>
      <c r="Z379" s="39">
        <v>6516</v>
      </c>
      <c r="AA379" s="41">
        <v>43797</v>
      </c>
      <c r="AB379" s="39" t="s">
        <v>154</v>
      </c>
      <c r="AC379" s="41"/>
      <c r="AD379" s="39"/>
      <c r="AE379" s="41"/>
      <c r="AF379" s="39"/>
      <c r="AG379" s="41">
        <v>43798</v>
      </c>
      <c r="AH379" s="41">
        <v>43811</v>
      </c>
      <c r="AI379" s="41">
        <v>45842</v>
      </c>
      <c r="AJ379" s="41" t="s">
        <v>153</v>
      </c>
      <c r="AK379" s="39" t="s">
        <v>154</v>
      </c>
      <c r="AL379" s="41"/>
      <c r="AM379" s="42">
        <v>5952319</v>
      </c>
      <c r="AN379" s="42">
        <v>5952319</v>
      </c>
      <c r="AO379" s="41">
        <v>43826</v>
      </c>
      <c r="AP379" s="39"/>
      <c r="AQ379" s="39"/>
      <c r="AR379" s="43" t="s">
        <v>153</v>
      </c>
      <c r="AS379" s="43" t="s">
        <v>153</v>
      </c>
      <c r="AT379" s="43" t="s">
        <v>153</v>
      </c>
      <c r="AU379" s="43" t="s">
        <v>153</v>
      </c>
      <c r="AV379" s="43" t="s">
        <v>153</v>
      </c>
      <c r="AW379" s="43" t="s">
        <v>153</v>
      </c>
      <c r="AX379" s="43"/>
      <c r="AY379" s="43"/>
      <c r="AZ379" s="43"/>
      <c r="BA379" s="39">
        <f t="shared" si="32"/>
        <v>1</v>
      </c>
      <c r="BB379" s="39">
        <f t="shared" si="33"/>
        <v>1</v>
      </c>
      <c r="BC379" s="39">
        <f>+IF(Tabla2[[#This Row],[PROCESOS_FINALIZADOS]]=1,0,1)</f>
        <v>0</v>
      </c>
      <c r="BD379" s="39">
        <f>+IF(AND(Tabla2[[#This Row],[ESTADO DEL PROCESO]]&lt;&gt;"FINALIZADo",Tabla2[[#This Row],[ESTADO DE LA AUDIENCIA]]="Suspendida"),1,0)</f>
        <v>0</v>
      </c>
      <c r="BE379" s="39">
        <f>+IF(AND(Tabla2[[#This Row],[ESTADO DEL PROCESO]]&lt;&gt;"FINALIZADO",Tabla2[[#This Row],[ESTADO DE LA AUDIENCIA]]="Finalizada"),1,0)</f>
        <v>0</v>
      </c>
      <c r="BF379" s="39">
        <f>+IF(AND(Tabla2[[#This Row],[ESTADO DEL PROCESO]]&lt;&gt;"FINALIZADo",Tabla2[[#This Row],[ESTADO DE LA AUDIENCIA]]="Programada"),1,0)</f>
        <v>0</v>
      </c>
      <c r="BG379" s="39">
        <f>+IF(AND(Tabla2[[#This Row],[ESTADO DEL PROCESO]]="FINALIZADo",Tabla2[[#This Row],[ESTADO DE LA AUDIENCIA]]=""),1,0)</f>
        <v>0</v>
      </c>
      <c r="BH379" s="39">
        <f>+IF(Tabla2[[#This Row],[TIPO RESUELVE]]="SANCION",1,0)</f>
        <v>1</v>
      </c>
      <c r="BI379" s="39">
        <f>IF(Tabla2[[#This Row],[ESTADO DE LA AUDIENCIA]]="Finalizada",IF(Tabla2[[#This Row],[CONSECUENCIA JURÍDICA]]="MULTA",1,0),0)</f>
        <v>0</v>
      </c>
      <c r="BJ379" s="39">
        <f>IF(Tabla2[[#This Row],[ESTADO DE LA AUDIENCIA]]="Finalizada",IF(IFERROR(SEARCH("INCUMPLIMIENTO",Tabla2[[#This Row],[CONSECUENCIA JURÍDICA]],1),"")=1,1,0),0)</f>
        <v>1</v>
      </c>
      <c r="BK379" s="39">
        <f>IF(Tabla2[[#This Row],[ESTADO DE LA AUDIENCIA]]="Finalizada",IF(Tabla2[[#This Row],[FECHA DE CONSTANCIA DE EJECUTORIA]]="","",IF(IFERROR(SEARCH("Caducidad del Contrato",Tabla2[[#This Row],[CONSECUENCIA JURÍDICA]],1),"")=1,1,0)),0)</f>
        <v>0</v>
      </c>
      <c r="BL379" s="39" t="str">
        <f t="shared" ca="1" si="34"/>
        <v>No_Aplica</v>
      </c>
      <c r="BM379" s="39" t="str">
        <f>Tabla2[[#This Row],[No. CONTRATO]]&amp;Tabla2[[#This Row],[NUMERO DE DOCUMENTO]]&amp;Tabla2[[#This Row],[CONSECUENCIA JURÍDICA]]</f>
        <v>1039800063674Incumplimiento Parcial (Cláusula Penal)</v>
      </c>
      <c r="BN379" s="39" t="str">
        <f t="shared" si="35"/>
        <v>Unicos</v>
      </c>
      <c r="BO379" s="39" t="str">
        <f ca="1">IF(Tabla2[[#This Row],[CADUCIDAD]]=1,"In-Habilitado",IF(SUMIFS(BI:BI,BL:BL,"Aplica",F:F,F379,BN:BN,"Unicos")&gt;=5,"In-Habilitado",IF(SUMIFS(BJ:BJ,BL:BL,"Aplica",F:F,F379,BN:BN,"Unicos")&gt;=2,"In-Habilitado",IF(AND(SUMIFS(BI:BI,BL:BL,"Aplica",F:F,F379,BN:BN,"Unicos")&gt;=2,SUMIFS(BJ:BJ,BL:BL,"Aplica",F:F,F379,BN:BN,"Unicos")&gt;=1),"In-Habilitado",""))))</f>
        <v/>
      </c>
      <c r="BP379" s="39">
        <f t="shared" si="36"/>
        <v>0</v>
      </c>
      <c r="BQ379" s="39" t="str">
        <f>IF(N380="","SIN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79" s="39" t="e">
        <f>IF(OR(Tabla2[[#This Row],[ESTADO DE LA AUDIENCIA]]="Programada",Tabla2[[#This Row],[ESTADO DE LA AUDIENCIA]]="Suspendida",Tabla2[[#This Row],[ESTADO DE LA AUDIENCIA]]=""),2025,IF(Tabla2[[#This Row],[FECHA DE CONSTANCIA DE EJECUTORIA]]="",2025,TEXT(Tabla2[[#This Row],[FECHA DE CONSTANCIA DE EJECUTORIA]],"YYYY")*1))</f>
        <v>#VALUE!</v>
      </c>
      <c r="BT379" s="39">
        <f t="shared" si="38"/>
        <v>2019</v>
      </c>
      <c r="BU3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79" s="39" t="str">
        <f>IF(COUNTIF($A$1:A379,A379)&gt;1,"","Unicos")</f>
        <v>Unicos</v>
      </c>
      <c r="BW379" s="44" t="str">
        <f ca="1">IF(Tabla2[[#This Row],[ESTADO DE LA AUDIENCIA]]="Finalizada",IFERROR(IF(TEXT(Tabla2[[#This Row],[FECHA DE CONSTANCIA DE EJECUTORIA]],"dd/mm/yyyy")*1&gt;=CONCATENATE(TEXT(TODAY(),"dd/mm/"),YEAR(TODAY())-3)*1,"Aplica","No Aplica"),"Validar"),"No Aplica")</f>
        <v>Validar</v>
      </c>
    </row>
    <row r="380" spans="1:75" ht="37.5" hidden="1" customHeight="1">
      <c r="A380" s="38">
        <v>365</v>
      </c>
      <c r="B380" s="39" t="s">
        <v>25</v>
      </c>
      <c r="C380" s="39" t="s">
        <v>4</v>
      </c>
      <c r="D380" s="39" t="s">
        <v>1199</v>
      </c>
      <c r="E380" s="39" t="s">
        <v>141</v>
      </c>
      <c r="F380" s="39">
        <v>800063675</v>
      </c>
      <c r="G380" s="39">
        <v>3</v>
      </c>
      <c r="H380" s="39" t="s">
        <v>142</v>
      </c>
      <c r="I380" s="39">
        <v>2016</v>
      </c>
      <c r="J380" s="40">
        <v>1000</v>
      </c>
      <c r="K380" s="39" t="s">
        <v>1188</v>
      </c>
      <c r="L380" s="39" t="s">
        <v>144</v>
      </c>
      <c r="M380" s="39" t="s">
        <v>145</v>
      </c>
      <c r="N380" s="46" t="s">
        <v>56</v>
      </c>
      <c r="O380" s="41"/>
      <c r="P380" s="41"/>
      <c r="Q380" s="41"/>
      <c r="R380" s="39" t="s">
        <v>147</v>
      </c>
      <c r="S380" s="41"/>
      <c r="T380" s="39"/>
      <c r="U380" s="39"/>
      <c r="V380" s="41"/>
      <c r="W380" s="48" t="s">
        <v>164</v>
      </c>
      <c r="X380" s="39" t="s">
        <v>151</v>
      </c>
      <c r="Y380" s="39" t="s">
        <v>152</v>
      </c>
      <c r="Z380" s="39">
        <v>6556</v>
      </c>
      <c r="AA380" s="41">
        <v>43798</v>
      </c>
      <c r="AB380" s="39" t="s">
        <v>154</v>
      </c>
      <c r="AC380" s="41"/>
      <c r="AD380" s="39"/>
      <c r="AE380" s="41"/>
      <c r="AF380" s="39"/>
      <c r="AG380" s="41">
        <v>43801</v>
      </c>
      <c r="AH380" s="41">
        <v>43817</v>
      </c>
      <c r="AI380" s="41">
        <v>45842</v>
      </c>
      <c r="AJ380" s="41" t="s">
        <v>153</v>
      </c>
      <c r="AK380" s="39" t="s">
        <v>154</v>
      </c>
      <c r="AL380" s="41"/>
      <c r="AM380" s="42">
        <v>5879067.6399999997</v>
      </c>
      <c r="AN380" s="42">
        <v>5879067.6399999997</v>
      </c>
      <c r="AO380" s="41">
        <v>43826</v>
      </c>
      <c r="AP380" s="39"/>
      <c r="AQ380" s="39"/>
      <c r="AR380" s="43" t="s">
        <v>153</v>
      </c>
      <c r="AS380" s="43" t="s">
        <v>153</v>
      </c>
      <c r="AT380" s="43" t="s">
        <v>153</v>
      </c>
      <c r="AU380" s="43" t="s">
        <v>153</v>
      </c>
      <c r="AV380" s="43" t="s">
        <v>153</v>
      </c>
      <c r="AW380" s="43" t="s">
        <v>153</v>
      </c>
      <c r="AX380" s="43"/>
      <c r="AY380" s="43"/>
      <c r="AZ380" s="43"/>
      <c r="BA380" s="39">
        <f t="shared" si="32"/>
        <v>1</v>
      </c>
      <c r="BB380" s="39">
        <f t="shared" si="33"/>
        <v>1</v>
      </c>
      <c r="BC380" s="39">
        <f>+IF(Tabla2[[#This Row],[PROCESOS_FINALIZADOS]]=1,0,1)</f>
        <v>0</v>
      </c>
      <c r="BD380" s="39">
        <f>+IF(AND(Tabla2[[#This Row],[ESTADO DEL PROCESO]]&lt;&gt;"FINALIZADo",Tabla2[[#This Row],[ESTADO DE LA AUDIENCIA]]="Suspendida"),1,0)</f>
        <v>0</v>
      </c>
      <c r="BE380" s="39">
        <f>+IF(AND(Tabla2[[#This Row],[ESTADO DEL PROCESO]]&lt;&gt;"FINALIZADO",Tabla2[[#This Row],[ESTADO DE LA AUDIENCIA]]="Finalizada"),1,0)</f>
        <v>0</v>
      </c>
      <c r="BF380" s="39">
        <f>+IF(AND(Tabla2[[#This Row],[ESTADO DEL PROCESO]]&lt;&gt;"FINALIZADo",Tabla2[[#This Row],[ESTADO DE LA AUDIENCIA]]="Programada"),1,0)</f>
        <v>0</v>
      </c>
      <c r="BG380" s="39">
        <f>+IF(AND(Tabla2[[#This Row],[ESTADO DEL PROCESO]]="FINALIZADo",Tabla2[[#This Row],[ESTADO DE LA AUDIENCIA]]=""),1,0)</f>
        <v>0</v>
      </c>
      <c r="BH380" s="39">
        <f>+IF(Tabla2[[#This Row],[TIPO RESUELVE]]="SANCION",1,0)</f>
        <v>1</v>
      </c>
      <c r="BI380" s="39">
        <f>IF(Tabla2[[#This Row],[ESTADO DE LA AUDIENCIA]]="Finalizada",IF(Tabla2[[#This Row],[CONSECUENCIA JURÍDICA]]="MULTA",1,0),0)</f>
        <v>0</v>
      </c>
      <c r="BJ380" s="39">
        <f>IF(Tabla2[[#This Row],[ESTADO DE LA AUDIENCIA]]="Finalizada",IF(IFERROR(SEARCH("INCUMPLIMIENTO",Tabla2[[#This Row],[CONSECUENCIA JURÍDICA]],1),"")=1,1,0),0)</f>
        <v>1</v>
      </c>
      <c r="BK380" s="39">
        <f>IF(Tabla2[[#This Row],[ESTADO DE LA AUDIENCIA]]="Finalizada",IF(Tabla2[[#This Row],[FECHA DE CONSTANCIA DE EJECUTORIA]]="","",IF(IFERROR(SEARCH("Caducidad del Contrato",Tabla2[[#This Row],[CONSECUENCIA JURÍDICA]],1),"")=1,1,0)),0)</f>
        <v>0</v>
      </c>
      <c r="BL380" s="39" t="str">
        <f t="shared" ca="1" si="34"/>
        <v>No_Aplica</v>
      </c>
      <c r="BM380" s="39" t="str">
        <f>Tabla2[[#This Row],[No. CONTRATO]]&amp;Tabla2[[#This Row],[NUMERO DE DOCUMENTO]]&amp;Tabla2[[#This Row],[CONSECUENCIA JURÍDICA]]</f>
        <v>1000800063675Incumplimiento Parcial (Cláusula Penal)</v>
      </c>
      <c r="BN380" s="39" t="str">
        <f t="shared" si="35"/>
        <v>Unicos</v>
      </c>
      <c r="BO380" s="39" t="str">
        <f ca="1">IF(Tabla2[[#This Row],[CADUCIDAD]]=1,"In-Habilitado",IF(SUMIFS(BI:BI,BL:BL,"Aplica",F:F,F380,BN:BN,"Unicos")&gt;=5,"In-Habilitado",IF(SUMIFS(BJ:BJ,BL:BL,"Aplica",F:F,F380,BN:BN,"Unicos")&gt;=2,"In-Habilitado",IF(AND(SUMIFS(BI:BI,BL:BL,"Aplica",F:F,F380,BN:BN,"Unicos")&gt;=2,SUMIFS(BJ:BJ,BL:BL,"Aplica",F:F,F380,BN:BN,"Unicos")&gt;=1),"In-Habilitado",""))))</f>
        <v/>
      </c>
      <c r="BP380" s="39">
        <f t="shared" si="36"/>
        <v>0</v>
      </c>
      <c r="BQ380" s="39" t="str">
        <f>IF(N381="","SIN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0" s="39" t="e">
        <f>IF(OR(Tabla2[[#This Row],[ESTADO DE LA AUDIENCIA]]="Programada",Tabla2[[#This Row],[ESTADO DE LA AUDIENCIA]]="Suspendida",Tabla2[[#This Row],[ESTADO DE LA AUDIENCIA]]=""),2025,IF(Tabla2[[#This Row],[FECHA DE CONSTANCIA DE EJECUTORIA]]="",2025,TEXT(Tabla2[[#This Row],[FECHA DE CONSTANCIA DE EJECUTORIA]],"YYYY")*1))</f>
        <v>#VALUE!</v>
      </c>
      <c r="BT380" s="39">
        <f t="shared" si="38"/>
        <v>2019</v>
      </c>
      <c r="BU3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0" s="39" t="str">
        <f>IF(COUNTIF($A$1:A380,A380)&gt;1,"","Unicos")</f>
        <v>Unicos</v>
      </c>
      <c r="BW380" s="44" t="str">
        <f ca="1">IF(Tabla2[[#This Row],[ESTADO DE LA AUDIENCIA]]="Finalizada",IFERROR(IF(TEXT(Tabla2[[#This Row],[FECHA DE CONSTANCIA DE EJECUTORIA]],"dd/mm/yyyy")*1&gt;=CONCATENATE(TEXT(TODAY(),"dd/mm/"),YEAR(TODAY())-3)*1,"Aplica","No Aplica"),"Validar"),"No Aplica")</f>
        <v>Validar</v>
      </c>
    </row>
    <row r="381" spans="1:75" ht="37.5" hidden="1" customHeight="1">
      <c r="A381" s="38">
        <v>366</v>
      </c>
      <c r="B381" s="39" t="s">
        <v>25</v>
      </c>
      <c r="C381" s="39" t="s">
        <v>4</v>
      </c>
      <c r="D381" s="39" t="s">
        <v>1200</v>
      </c>
      <c r="E381" s="39" t="s">
        <v>141</v>
      </c>
      <c r="F381" s="39">
        <v>800060549</v>
      </c>
      <c r="G381" s="39">
        <v>1</v>
      </c>
      <c r="H381" s="39" t="s">
        <v>142</v>
      </c>
      <c r="I381" s="39">
        <v>2016</v>
      </c>
      <c r="J381" s="40">
        <v>1007</v>
      </c>
      <c r="K381" s="39" t="s">
        <v>1188</v>
      </c>
      <c r="L381" s="39" t="s">
        <v>144</v>
      </c>
      <c r="M381" s="39" t="s">
        <v>145</v>
      </c>
      <c r="N381" s="39" t="s">
        <v>56</v>
      </c>
      <c r="O381" s="41"/>
      <c r="P381" s="41"/>
      <c r="Q381" s="41"/>
      <c r="R381" s="39" t="s">
        <v>147</v>
      </c>
      <c r="S381" s="41"/>
      <c r="T381" s="39"/>
      <c r="U381" s="39"/>
      <c r="V381" s="41"/>
      <c r="W381" s="48" t="s">
        <v>164</v>
      </c>
      <c r="X381" s="39" t="s">
        <v>151</v>
      </c>
      <c r="Y381" s="39" t="s">
        <v>152</v>
      </c>
      <c r="Z381" s="39">
        <v>6555</v>
      </c>
      <c r="AA381" s="41">
        <v>43798</v>
      </c>
      <c r="AB381" s="39" t="s">
        <v>154</v>
      </c>
      <c r="AC381" s="41"/>
      <c r="AD381" s="39"/>
      <c r="AE381" s="41"/>
      <c r="AF381" s="39"/>
      <c r="AG381" s="41">
        <v>43801</v>
      </c>
      <c r="AH381" s="41">
        <v>43811</v>
      </c>
      <c r="AI381" s="41">
        <v>45842</v>
      </c>
      <c r="AJ381" s="41" t="s">
        <v>153</v>
      </c>
      <c r="AK381" s="39" t="s">
        <v>154</v>
      </c>
      <c r="AL381" s="41"/>
      <c r="AM381" s="42">
        <v>5952319</v>
      </c>
      <c r="AN381" s="42">
        <v>5952319</v>
      </c>
      <c r="AO381" s="41">
        <v>43826</v>
      </c>
      <c r="AP381" s="39"/>
      <c r="AQ381" s="39"/>
      <c r="AR381" s="43" t="s">
        <v>153</v>
      </c>
      <c r="AS381" s="43" t="s">
        <v>153</v>
      </c>
      <c r="AT381" s="43" t="s">
        <v>153</v>
      </c>
      <c r="AU381" s="43" t="s">
        <v>153</v>
      </c>
      <c r="AV381" s="43" t="s">
        <v>153</v>
      </c>
      <c r="AW381" s="43" t="s">
        <v>153</v>
      </c>
      <c r="AX381" s="43"/>
      <c r="AY381" s="43"/>
      <c r="AZ381" s="43"/>
      <c r="BA381" s="39">
        <f t="shared" si="32"/>
        <v>1</v>
      </c>
      <c r="BB381" s="39">
        <f t="shared" si="33"/>
        <v>1</v>
      </c>
      <c r="BC381" s="39">
        <f>+IF(Tabla2[[#This Row],[PROCESOS_FINALIZADOS]]=1,0,1)</f>
        <v>0</v>
      </c>
      <c r="BD381" s="39">
        <f>+IF(AND(Tabla2[[#This Row],[ESTADO DEL PROCESO]]&lt;&gt;"FINALIZADo",Tabla2[[#This Row],[ESTADO DE LA AUDIENCIA]]="Suspendida"),1,0)</f>
        <v>0</v>
      </c>
      <c r="BE381" s="39">
        <f>+IF(AND(Tabla2[[#This Row],[ESTADO DEL PROCESO]]&lt;&gt;"FINALIZADO",Tabla2[[#This Row],[ESTADO DE LA AUDIENCIA]]="Finalizada"),1,0)</f>
        <v>0</v>
      </c>
      <c r="BF381" s="39">
        <f>+IF(AND(Tabla2[[#This Row],[ESTADO DEL PROCESO]]&lt;&gt;"FINALIZADo",Tabla2[[#This Row],[ESTADO DE LA AUDIENCIA]]="Programada"),1,0)</f>
        <v>0</v>
      </c>
      <c r="BG381" s="39">
        <f>+IF(AND(Tabla2[[#This Row],[ESTADO DEL PROCESO]]="FINALIZADo",Tabla2[[#This Row],[ESTADO DE LA AUDIENCIA]]=""),1,0)</f>
        <v>0</v>
      </c>
      <c r="BH381" s="39">
        <f>+IF(Tabla2[[#This Row],[TIPO RESUELVE]]="SANCION",1,0)</f>
        <v>1</v>
      </c>
      <c r="BI381" s="39">
        <f>IF(Tabla2[[#This Row],[ESTADO DE LA AUDIENCIA]]="Finalizada",IF(Tabla2[[#This Row],[CONSECUENCIA JURÍDICA]]="MULTA",1,0),0)</f>
        <v>0</v>
      </c>
      <c r="BJ381" s="39">
        <f>IF(Tabla2[[#This Row],[ESTADO DE LA AUDIENCIA]]="Finalizada",IF(IFERROR(SEARCH("INCUMPLIMIENTO",Tabla2[[#This Row],[CONSECUENCIA JURÍDICA]],1),"")=1,1,0),0)</f>
        <v>1</v>
      </c>
      <c r="BK381" s="39">
        <f>IF(Tabla2[[#This Row],[ESTADO DE LA AUDIENCIA]]="Finalizada",IF(Tabla2[[#This Row],[FECHA DE CONSTANCIA DE EJECUTORIA]]="","",IF(IFERROR(SEARCH("Caducidad del Contrato",Tabla2[[#This Row],[CONSECUENCIA JURÍDICA]],1),"")=1,1,0)),0)</f>
        <v>0</v>
      </c>
      <c r="BL381" s="39" t="str">
        <f t="shared" ca="1" si="34"/>
        <v>No_Aplica</v>
      </c>
      <c r="BM381" s="39" t="str">
        <f>Tabla2[[#This Row],[No. CONTRATO]]&amp;Tabla2[[#This Row],[NUMERO DE DOCUMENTO]]&amp;Tabla2[[#This Row],[CONSECUENCIA JURÍDICA]]</f>
        <v>1007800060549Incumplimiento Parcial (Cláusula Penal)</v>
      </c>
      <c r="BN381" s="39" t="str">
        <f t="shared" si="35"/>
        <v>Unicos</v>
      </c>
      <c r="BO381" s="39" t="str">
        <f ca="1">IF(Tabla2[[#This Row],[CADUCIDAD]]=1,"In-Habilitado",IF(SUMIFS(BI:BI,BL:BL,"Aplica",F:F,F381,BN:BN,"Unicos")&gt;=5,"In-Habilitado",IF(SUMIFS(BJ:BJ,BL:BL,"Aplica",F:F,F381,BN:BN,"Unicos")&gt;=2,"In-Habilitado",IF(AND(SUMIFS(BI:BI,BL:BL,"Aplica",F:F,F381,BN:BN,"Unicos")&gt;=2,SUMIFS(BJ:BJ,BL:BL,"Aplica",F:F,F381,BN:BN,"Unicos")&gt;=1),"In-Habilitado",""))))</f>
        <v/>
      </c>
      <c r="BP381" s="39">
        <f t="shared" si="36"/>
        <v>0</v>
      </c>
      <c r="BQ381" s="39" t="str">
        <f>IF(N382="","SIN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1" s="39" t="e">
        <f>IF(OR(Tabla2[[#This Row],[ESTADO DE LA AUDIENCIA]]="Programada",Tabla2[[#This Row],[ESTADO DE LA AUDIENCIA]]="Suspendida",Tabla2[[#This Row],[ESTADO DE LA AUDIENCIA]]=""),2025,IF(Tabla2[[#This Row],[FECHA DE CONSTANCIA DE EJECUTORIA]]="",2025,TEXT(Tabla2[[#This Row],[FECHA DE CONSTANCIA DE EJECUTORIA]],"YYYY")*1))</f>
        <v>#VALUE!</v>
      </c>
      <c r="BT381" s="39">
        <f t="shared" si="38"/>
        <v>2019</v>
      </c>
      <c r="BU3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1" s="39" t="str">
        <f>IF(COUNTIF($A$1:A381,A381)&gt;1,"","Unicos")</f>
        <v>Unicos</v>
      </c>
      <c r="BW381" s="44" t="str">
        <f ca="1">IF(Tabla2[[#This Row],[ESTADO DE LA AUDIENCIA]]="Finalizada",IFERROR(IF(TEXT(Tabla2[[#This Row],[FECHA DE CONSTANCIA DE EJECUTORIA]],"dd/mm/yyyy")*1&gt;=CONCATENATE(TEXT(TODAY(),"dd/mm/"),YEAR(TODAY())-3)*1,"Aplica","No Aplica"),"Validar"),"No Aplica")</f>
        <v>Validar</v>
      </c>
    </row>
    <row r="382" spans="1:75" ht="37.5" hidden="1" customHeight="1">
      <c r="A382" s="38">
        <v>367</v>
      </c>
      <c r="B382" s="39" t="s">
        <v>22</v>
      </c>
      <c r="C382" s="39" t="s">
        <v>4</v>
      </c>
      <c r="D382" s="39" t="s">
        <v>1189</v>
      </c>
      <c r="E382" s="39" t="s">
        <v>141</v>
      </c>
      <c r="F382" s="39">
        <v>844000467</v>
      </c>
      <c r="G382" s="39">
        <v>8</v>
      </c>
      <c r="H382" s="39" t="s">
        <v>142</v>
      </c>
      <c r="I382" s="39">
        <v>2017</v>
      </c>
      <c r="J382" s="51">
        <v>85001732017</v>
      </c>
      <c r="K382" s="39" t="s">
        <v>1201</v>
      </c>
      <c r="L382" s="39" t="s">
        <v>144</v>
      </c>
      <c r="M382" s="39" t="s">
        <v>145</v>
      </c>
      <c r="N382" s="39" t="s">
        <v>683</v>
      </c>
      <c r="O382" s="41">
        <v>43678</v>
      </c>
      <c r="P382" s="41">
        <v>43685</v>
      </c>
      <c r="Q382" s="41">
        <v>43801</v>
      </c>
      <c r="R382" s="39" t="s">
        <v>147</v>
      </c>
      <c r="S382" s="41"/>
      <c r="T382" s="39" t="s">
        <v>234</v>
      </c>
      <c r="U382" s="39" t="s">
        <v>684</v>
      </c>
      <c r="V382" s="41">
        <v>43801</v>
      </c>
      <c r="W382" s="39" t="s">
        <v>164</v>
      </c>
      <c r="X382" s="39" t="s">
        <v>151</v>
      </c>
      <c r="Y382" s="39" t="s">
        <v>152</v>
      </c>
      <c r="Z382" s="39">
        <v>2876</v>
      </c>
      <c r="AA382" s="41">
        <v>43724</v>
      </c>
      <c r="AB382" s="39" t="s">
        <v>198</v>
      </c>
      <c r="AC382" s="41">
        <v>43732</v>
      </c>
      <c r="AD382" s="39">
        <v>4126</v>
      </c>
      <c r="AE382" s="41">
        <v>43797</v>
      </c>
      <c r="AF382" s="39" t="s">
        <v>229</v>
      </c>
      <c r="AG382" s="41">
        <v>43801</v>
      </c>
      <c r="AH382" s="41">
        <v>43803</v>
      </c>
      <c r="AI382" s="41">
        <v>43803</v>
      </c>
      <c r="AJ382" s="41" t="s">
        <v>153</v>
      </c>
      <c r="AK382" s="39" t="s">
        <v>198</v>
      </c>
      <c r="AL382" s="41">
        <v>43803</v>
      </c>
      <c r="AM382" s="42">
        <v>12297318</v>
      </c>
      <c r="AN382" s="42">
        <v>12297318</v>
      </c>
      <c r="AO382" s="41">
        <v>43822</v>
      </c>
      <c r="AP382" s="39"/>
      <c r="AQ382" s="39"/>
      <c r="AR382" s="43" t="s">
        <v>153</v>
      </c>
      <c r="AS382" s="43" t="s">
        <v>153</v>
      </c>
      <c r="AT382" s="43" t="s">
        <v>153</v>
      </c>
      <c r="AU382" s="43" t="s">
        <v>153</v>
      </c>
      <c r="AV382" s="43" t="s">
        <v>153</v>
      </c>
      <c r="AW382" s="43" t="s">
        <v>153</v>
      </c>
      <c r="AX382" s="43"/>
      <c r="AY382" s="43"/>
      <c r="AZ382" s="43"/>
      <c r="BA382" s="39">
        <f t="shared" si="32"/>
        <v>1</v>
      </c>
      <c r="BB382" s="39">
        <f t="shared" si="33"/>
        <v>1</v>
      </c>
      <c r="BC382" s="39">
        <f>+IF(Tabla2[[#This Row],[PROCESOS_FINALIZADOS]]=1,0,1)</f>
        <v>0</v>
      </c>
      <c r="BD382" s="39">
        <f>+IF(AND(Tabla2[[#This Row],[ESTADO DEL PROCESO]]&lt;&gt;"FINALIZADo",Tabla2[[#This Row],[ESTADO DE LA AUDIENCIA]]="Suspendida"),1,0)</f>
        <v>0</v>
      </c>
      <c r="BE382" s="39">
        <f>+IF(AND(Tabla2[[#This Row],[ESTADO DEL PROCESO]]&lt;&gt;"FINALIZADO",Tabla2[[#This Row],[ESTADO DE LA AUDIENCIA]]="Finalizada"),1,0)</f>
        <v>0</v>
      </c>
      <c r="BF382" s="39">
        <f>+IF(AND(Tabla2[[#This Row],[ESTADO DEL PROCESO]]&lt;&gt;"FINALIZADo",Tabla2[[#This Row],[ESTADO DE LA AUDIENCIA]]="Programada"),1,0)</f>
        <v>0</v>
      </c>
      <c r="BG382" s="39">
        <f>+IF(AND(Tabla2[[#This Row],[ESTADO DEL PROCESO]]="FINALIZADo",Tabla2[[#This Row],[ESTADO DE LA AUDIENCIA]]=""),1,0)</f>
        <v>0</v>
      </c>
      <c r="BH382" s="39">
        <f>+IF(Tabla2[[#This Row],[TIPO RESUELVE]]="SANCION",1,0)</f>
        <v>1</v>
      </c>
      <c r="BI382" s="39">
        <f>IF(Tabla2[[#This Row],[ESTADO DE LA AUDIENCIA]]="Finalizada",IF(Tabla2[[#This Row],[CONSECUENCIA JURÍDICA]]="MULTA",1,0),0)</f>
        <v>0</v>
      </c>
      <c r="BJ382" s="39">
        <f>IF(Tabla2[[#This Row],[ESTADO DE LA AUDIENCIA]]="Finalizada",IF(IFERROR(SEARCH("INCUMPLIMIENTO",Tabla2[[#This Row],[CONSECUENCIA JURÍDICA]],1),"")=1,1,0),0)</f>
        <v>1</v>
      </c>
      <c r="BK382" s="39">
        <f>IF(Tabla2[[#This Row],[ESTADO DE LA AUDIENCIA]]="Finalizada",IF(Tabla2[[#This Row],[FECHA DE CONSTANCIA DE EJECUTORIA]]="","",IF(IFERROR(SEARCH("Caducidad del Contrato",Tabla2[[#This Row],[CONSECUENCIA JURÍDICA]],1),"")=1,1,0)),0)</f>
        <v>0</v>
      </c>
      <c r="BL382" s="39" t="str">
        <f t="shared" ca="1" si="34"/>
        <v>No_Aplica</v>
      </c>
      <c r="BM382" s="39" t="str">
        <f>Tabla2[[#This Row],[No. CONTRATO]]&amp;Tabla2[[#This Row],[NUMERO DE DOCUMENTO]]&amp;Tabla2[[#This Row],[CONSECUENCIA JURÍDICA]]</f>
        <v>85001732017844000467Incumplimiento Parcial (Cláusula Penal)</v>
      </c>
      <c r="BN382" s="39" t="str">
        <f t="shared" si="35"/>
        <v>Unicos</v>
      </c>
      <c r="BO382" s="39" t="str">
        <f ca="1">IF(Tabla2[[#This Row],[CADUCIDAD]]=1,"In-Habilitado",IF(SUMIFS(BI:BI,BL:BL,"Aplica",F:F,F382,BN:BN,"Unicos")&gt;=5,"In-Habilitado",IF(SUMIFS(BJ:BJ,BL:BL,"Aplica",F:F,F382,BN:BN,"Unicos")&gt;=2,"In-Habilitado",IF(AND(SUMIFS(BI:BI,BL:BL,"Aplica",F:F,F382,BN:BN,"Unicos")&gt;=2,SUMIFS(BJ:BJ,BL:BL,"Aplica",F:F,F382,BN:BN,"Unicos")&gt;=1),"In-Habilitado",""))))</f>
        <v/>
      </c>
      <c r="BP382" s="39">
        <f t="shared" si="36"/>
        <v>0</v>
      </c>
      <c r="BQ382" s="39" t="str">
        <f>IF(N383="","SIN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2" s="39" t="e">
        <f>IF(OR(Tabla2[[#This Row],[ESTADO DE LA AUDIENCIA]]="Programada",Tabla2[[#This Row],[ESTADO DE LA AUDIENCIA]]="Suspendida",Tabla2[[#This Row],[ESTADO DE LA AUDIENCIA]]=""),2025,IF(Tabla2[[#This Row],[FECHA DE CONSTANCIA DE EJECUTORIA]]="",2025,TEXT(Tabla2[[#This Row],[FECHA DE CONSTANCIA DE EJECUTORIA]],"YYYY")*1))</f>
        <v>#VALUE!</v>
      </c>
      <c r="BT382" s="39">
        <f t="shared" si="38"/>
        <v>2019</v>
      </c>
      <c r="BU3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2" s="39" t="str">
        <f>IF(COUNTIF($A$1:A382,A382)&gt;1,"","Unicos")</f>
        <v>Unicos</v>
      </c>
      <c r="BW382" s="44" t="str">
        <f ca="1">IF(Tabla2[[#This Row],[ESTADO DE LA AUDIENCIA]]="Finalizada",IFERROR(IF(TEXT(Tabla2[[#This Row],[FECHA DE CONSTANCIA DE EJECUTORIA]],"dd/mm/yyyy")*1&gt;=CONCATENATE(TEXT(TODAY(),"dd/mm/"),YEAR(TODAY())-3)*1,"Aplica","No Aplica"),"Validar"),"No Aplica")</f>
        <v>Validar</v>
      </c>
    </row>
    <row r="383" spans="1:75" ht="37.5" hidden="1" customHeight="1">
      <c r="A383" s="38">
        <v>368</v>
      </c>
      <c r="B383" s="39" t="s">
        <v>22</v>
      </c>
      <c r="C383" s="39" t="s">
        <v>4</v>
      </c>
      <c r="D383" s="39" t="s">
        <v>919</v>
      </c>
      <c r="E383" s="39" t="s">
        <v>141</v>
      </c>
      <c r="F383" s="39">
        <v>815004482</v>
      </c>
      <c r="G383" s="39">
        <v>1</v>
      </c>
      <c r="H383" s="39" t="s">
        <v>142</v>
      </c>
      <c r="I383" s="39">
        <v>2017</v>
      </c>
      <c r="J383" s="51">
        <v>85001712017</v>
      </c>
      <c r="K383" s="39" t="s">
        <v>1202</v>
      </c>
      <c r="L383" s="39" t="s">
        <v>144</v>
      </c>
      <c r="M383" s="39" t="s">
        <v>145</v>
      </c>
      <c r="N383" s="39" t="s">
        <v>1203</v>
      </c>
      <c r="O383" s="41">
        <v>43270</v>
      </c>
      <c r="P383" s="41">
        <v>43278</v>
      </c>
      <c r="Q383" s="41">
        <v>43805</v>
      </c>
      <c r="R383" s="39" t="s">
        <v>147</v>
      </c>
      <c r="S383" s="41"/>
      <c r="T383" s="39" t="s">
        <v>234</v>
      </c>
      <c r="U383" s="39" t="s">
        <v>684</v>
      </c>
      <c r="V383" s="41">
        <v>43863</v>
      </c>
      <c r="W383" s="39" t="s">
        <v>164</v>
      </c>
      <c r="X383" s="39" t="s">
        <v>151</v>
      </c>
      <c r="Y383" s="39" t="s">
        <v>152</v>
      </c>
      <c r="Z383" s="39">
        <v>3171</v>
      </c>
      <c r="AA383" s="41">
        <v>43741</v>
      </c>
      <c r="AB383" s="39" t="s">
        <v>198</v>
      </c>
      <c r="AC383" s="41">
        <v>43762</v>
      </c>
      <c r="AD383" s="39">
        <v>4195</v>
      </c>
      <c r="AE383" s="41">
        <v>43805</v>
      </c>
      <c r="AF383" s="39" t="s">
        <v>401</v>
      </c>
      <c r="AG383" s="41">
        <v>43805</v>
      </c>
      <c r="AH383" s="41"/>
      <c r="AI383" s="41">
        <v>43805</v>
      </c>
      <c r="AJ383" s="41" t="s">
        <v>153</v>
      </c>
      <c r="AK383" s="39" t="s">
        <v>154</v>
      </c>
      <c r="AL383" s="41"/>
      <c r="AM383" s="42">
        <v>252477344</v>
      </c>
      <c r="AN383" s="42">
        <v>252477344</v>
      </c>
      <c r="AO383" s="41">
        <v>43857</v>
      </c>
      <c r="AP383" s="39"/>
      <c r="AQ383" s="39"/>
      <c r="AR383" s="43" t="s">
        <v>153</v>
      </c>
      <c r="AS383" s="43" t="s">
        <v>153</v>
      </c>
      <c r="AT383" s="43" t="s">
        <v>153</v>
      </c>
      <c r="AU383" s="43" t="s">
        <v>153</v>
      </c>
      <c r="AV383" s="43" t="s">
        <v>153</v>
      </c>
      <c r="AW383" s="43" t="s">
        <v>153</v>
      </c>
      <c r="AX383" s="43"/>
      <c r="AY383" s="43"/>
      <c r="AZ383" s="43"/>
      <c r="BA383" s="39">
        <f t="shared" si="32"/>
        <v>1</v>
      </c>
      <c r="BB383" s="39">
        <f t="shared" si="33"/>
        <v>1</v>
      </c>
      <c r="BC383" s="39">
        <f>+IF(Tabla2[[#This Row],[PROCESOS_FINALIZADOS]]=1,0,1)</f>
        <v>0</v>
      </c>
      <c r="BD383" s="39">
        <f>+IF(AND(Tabla2[[#This Row],[ESTADO DEL PROCESO]]&lt;&gt;"FINALIZADo",Tabla2[[#This Row],[ESTADO DE LA AUDIENCIA]]="Suspendida"),1,0)</f>
        <v>0</v>
      </c>
      <c r="BE383" s="39">
        <f>+IF(AND(Tabla2[[#This Row],[ESTADO DEL PROCESO]]&lt;&gt;"FINALIZADO",Tabla2[[#This Row],[ESTADO DE LA AUDIENCIA]]="Finalizada"),1,0)</f>
        <v>0</v>
      </c>
      <c r="BF383" s="39">
        <f>+IF(AND(Tabla2[[#This Row],[ESTADO DEL PROCESO]]&lt;&gt;"FINALIZADo",Tabla2[[#This Row],[ESTADO DE LA AUDIENCIA]]="Programada"),1,0)</f>
        <v>0</v>
      </c>
      <c r="BG383" s="39">
        <f>+IF(AND(Tabla2[[#This Row],[ESTADO DEL PROCESO]]="FINALIZADo",Tabla2[[#This Row],[ESTADO DE LA AUDIENCIA]]=""),1,0)</f>
        <v>0</v>
      </c>
      <c r="BH383" s="39">
        <f>+IF(Tabla2[[#This Row],[TIPO RESUELVE]]="SANCION",1,0)</f>
        <v>1</v>
      </c>
      <c r="BI383" s="39">
        <f>IF(Tabla2[[#This Row],[ESTADO DE LA AUDIENCIA]]="Finalizada",IF(Tabla2[[#This Row],[CONSECUENCIA JURÍDICA]]="MULTA",1,0),0)</f>
        <v>0</v>
      </c>
      <c r="BJ383" s="39">
        <f>IF(Tabla2[[#This Row],[ESTADO DE LA AUDIENCIA]]="Finalizada",IF(IFERROR(SEARCH("INCUMPLIMIENTO",Tabla2[[#This Row],[CONSECUENCIA JURÍDICA]],1),"")=1,1,0),0)</f>
        <v>1</v>
      </c>
      <c r="BK383" s="39">
        <f>IF(Tabla2[[#This Row],[ESTADO DE LA AUDIENCIA]]="Finalizada",IF(Tabla2[[#This Row],[FECHA DE CONSTANCIA DE EJECUTORIA]]="","",IF(IFERROR(SEARCH("Caducidad del Contrato",Tabla2[[#This Row],[CONSECUENCIA JURÍDICA]],1),"")=1,1,0)),0)</f>
        <v>0</v>
      </c>
      <c r="BL383" s="39" t="str">
        <f t="shared" ca="1" si="34"/>
        <v>No_Aplica</v>
      </c>
      <c r="BM383" s="39" t="str">
        <f>Tabla2[[#This Row],[No. CONTRATO]]&amp;Tabla2[[#This Row],[NUMERO DE DOCUMENTO]]&amp;Tabla2[[#This Row],[CONSECUENCIA JURÍDICA]]</f>
        <v>85001712017815004482Incumplimiento Parcial (Cláusula Penal)</v>
      </c>
      <c r="BN383" s="39" t="str">
        <f t="shared" si="35"/>
        <v>Unicos</v>
      </c>
      <c r="BO383" s="39" t="str">
        <f ca="1">IF(Tabla2[[#This Row],[CADUCIDAD]]=1,"In-Habilitado",IF(SUMIFS(BI:BI,BL:BL,"Aplica",F:F,F383,BN:BN,"Unicos")&gt;=5,"In-Habilitado",IF(SUMIFS(BJ:BJ,BL:BL,"Aplica",F:F,F383,BN:BN,"Unicos")&gt;=2,"In-Habilitado",IF(AND(SUMIFS(BI:BI,BL:BL,"Aplica",F:F,F383,BN:BN,"Unicos")&gt;=2,SUMIFS(BJ:BJ,BL:BL,"Aplica",F:F,F383,BN:BN,"Unicos")&gt;=1),"In-Habilitado",""))))</f>
        <v/>
      </c>
      <c r="BP383" s="39">
        <f t="shared" si="36"/>
        <v>0</v>
      </c>
      <c r="BQ383" s="39" t="str">
        <f>IF(N384="","SIN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3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3" s="39" t="e">
        <f>IF(OR(Tabla2[[#This Row],[ESTADO DE LA AUDIENCIA]]="Programada",Tabla2[[#This Row],[ESTADO DE LA AUDIENCIA]]="Suspendida",Tabla2[[#This Row],[ESTADO DE LA AUDIENCIA]]=""),2025,IF(Tabla2[[#This Row],[FECHA DE CONSTANCIA DE EJECUTORIA]]="",2025,TEXT(Tabla2[[#This Row],[FECHA DE CONSTANCIA DE EJECUTORIA]],"YYYY")*1))</f>
        <v>#VALUE!</v>
      </c>
      <c r="BT383" s="39">
        <f t="shared" si="38"/>
        <v>2019</v>
      </c>
      <c r="BU3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3" s="39" t="str">
        <f>IF(COUNTIF($A$1:A383,A383)&gt;1,"","Unicos")</f>
        <v>Unicos</v>
      </c>
      <c r="BW383" s="44" t="str">
        <f ca="1">IF(Tabla2[[#This Row],[ESTADO DE LA AUDIENCIA]]="Finalizada",IFERROR(IF(TEXT(Tabla2[[#This Row],[FECHA DE CONSTANCIA DE EJECUTORIA]],"dd/mm/yyyy")*1&gt;=CONCATENATE(TEXT(TODAY(),"dd/mm/"),YEAR(TODAY())-3)*1,"Aplica","No Aplica"),"Validar"),"No Aplica")</f>
        <v>Validar</v>
      </c>
    </row>
    <row r="384" spans="1:75" ht="37.5" hidden="1" customHeight="1">
      <c r="A384" s="38">
        <v>369</v>
      </c>
      <c r="B384" s="39" t="s">
        <v>10</v>
      </c>
      <c r="C384" s="39" t="s">
        <v>4</v>
      </c>
      <c r="D384" s="39" t="s">
        <v>1204</v>
      </c>
      <c r="E384" s="39" t="s">
        <v>141</v>
      </c>
      <c r="F384" s="39">
        <v>900365588</v>
      </c>
      <c r="G384" s="39">
        <v>1</v>
      </c>
      <c r="H384" s="39" t="s">
        <v>142</v>
      </c>
      <c r="I384" s="39">
        <v>2019</v>
      </c>
      <c r="J384" s="40">
        <v>52001702019</v>
      </c>
      <c r="K384" s="39" t="s">
        <v>1205</v>
      </c>
      <c r="L384" s="39" t="s">
        <v>144</v>
      </c>
      <c r="M384" s="39" t="s">
        <v>145</v>
      </c>
      <c r="N384" s="39" t="s">
        <v>56</v>
      </c>
      <c r="O384" s="41"/>
      <c r="P384" s="41"/>
      <c r="Q384" s="41"/>
      <c r="R384" s="39" t="s">
        <v>147</v>
      </c>
      <c r="S384" s="41"/>
      <c r="T384" s="39"/>
      <c r="U384" s="39"/>
      <c r="V384" s="41">
        <v>44054</v>
      </c>
      <c r="W384" s="39" t="s">
        <v>164</v>
      </c>
      <c r="X384" s="39" t="s">
        <v>165</v>
      </c>
      <c r="Y384" s="39" t="s">
        <v>268</v>
      </c>
      <c r="Z384" s="39">
        <v>6007</v>
      </c>
      <c r="AA384" s="41">
        <v>43808</v>
      </c>
      <c r="AB384" s="39" t="s">
        <v>154</v>
      </c>
      <c r="AC384" s="41"/>
      <c r="AD384" s="39"/>
      <c r="AE384" s="41"/>
      <c r="AF384" s="39"/>
      <c r="AG384" s="41">
        <v>43811</v>
      </c>
      <c r="AH384" s="41"/>
      <c r="AI384" s="41"/>
      <c r="AJ384" s="41"/>
      <c r="AK384" s="39"/>
      <c r="AL384" s="41"/>
      <c r="AM384" s="42"/>
      <c r="AN384" s="42"/>
      <c r="AO384" s="41"/>
      <c r="AP384" s="39"/>
      <c r="AQ384" s="39"/>
      <c r="AR384" s="43" t="s">
        <v>153</v>
      </c>
      <c r="AS384" s="43" t="s">
        <v>153</v>
      </c>
      <c r="AT384" s="43" t="s">
        <v>153</v>
      </c>
      <c r="AU384" s="43" t="s">
        <v>153</v>
      </c>
      <c r="AV384" s="43" t="s">
        <v>153</v>
      </c>
      <c r="AW384" s="43" t="s">
        <v>153</v>
      </c>
      <c r="AX384" s="43"/>
      <c r="AY384" s="43"/>
      <c r="AZ384" s="43"/>
      <c r="BA384" s="39">
        <f t="shared" si="32"/>
        <v>1</v>
      </c>
      <c r="BB384" s="39">
        <f t="shared" si="33"/>
        <v>1</v>
      </c>
      <c r="BC384" s="39">
        <f>+IF(Tabla2[[#This Row],[PROCESOS_FINALIZADOS]]=1,0,1)</f>
        <v>0</v>
      </c>
      <c r="BD384" s="39">
        <f>+IF(AND(Tabla2[[#This Row],[ESTADO DEL PROCESO]]&lt;&gt;"FINALIZADo",Tabla2[[#This Row],[ESTADO DE LA AUDIENCIA]]="Suspendida"),1,0)</f>
        <v>0</v>
      </c>
      <c r="BE384" s="39">
        <f>+IF(AND(Tabla2[[#This Row],[ESTADO DEL PROCESO]]&lt;&gt;"FINALIZADO",Tabla2[[#This Row],[ESTADO DE LA AUDIENCIA]]="Finalizada"),1,0)</f>
        <v>0</v>
      </c>
      <c r="BF384" s="39">
        <f>+IF(AND(Tabla2[[#This Row],[ESTADO DEL PROCESO]]&lt;&gt;"FINALIZADo",Tabla2[[#This Row],[ESTADO DE LA AUDIENCIA]]="Programada"),1,0)</f>
        <v>0</v>
      </c>
      <c r="BG384" s="39">
        <f>+IF(AND(Tabla2[[#This Row],[ESTADO DEL PROCESO]]="FINALIZADo",Tabla2[[#This Row],[ESTADO DE LA AUDIENCIA]]=""),1,0)</f>
        <v>0</v>
      </c>
      <c r="BH384" s="39">
        <f>+IF(Tabla2[[#This Row],[TIPO RESUELVE]]="SANCION",1,0)</f>
        <v>0</v>
      </c>
      <c r="BI384" s="39">
        <f>IF(Tabla2[[#This Row],[ESTADO DE LA AUDIENCIA]]="Finalizada",IF(Tabla2[[#This Row],[CONSECUENCIA JURÍDICA]]="MULTA",1,0),0)</f>
        <v>0</v>
      </c>
      <c r="BJ384" s="39">
        <f>IF(Tabla2[[#This Row],[ESTADO DE LA AUDIENCIA]]="Finalizada",IF(IFERROR(SEARCH("INCUMPLIMIENTO",Tabla2[[#This Row],[CONSECUENCIA JURÍDICA]],1),"")=1,1,0),0)</f>
        <v>0</v>
      </c>
      <c r="BK384" s="39">
        <f>IF(Tabla2[[#This Row],[ESTADO DE LA AUDIENCIA]]="Finalizada",IF(Tabla2[[#This Row],[FECHA DE CONSTANCIA DE EJECUTORIA]]="","",IF(IFERROR(SEARCH("Caducidad del Contrato",Tabla2[[#This Row],[CONSECUENCIA JURÍDICA]],1),"")=1,1,0)),0)</f>
        <v>0</v>
      </c>
      <c r="BL384" s="39" t="str">
        <f t="shared" ca="1" si="34"/>
        <v>No_Aplica</v>
      </c>
      <c r="BM384" s="39" t="str">
        <f>Tabla2[[#This Row],[No. CONTRATO]]&amp;Tabla2[[#This Row],[NUMERO DE DOCUMENTO]]&amp;Tabla2[[#This Row],[CONSECUENCIA JURÍDICA]]</f>
        <v>52001702019900365588Terminación de la actuación sancionatoria</v>
      </c>
      <c r="BN384" s="39" t="str">
        <f t="shared" si="35"/>
        <v>Unicos</v>
      </c>
      <c r="BO384" s="39" t="str">
        <f ca="1">IF(Tabla2[[#This Row],[CADUCIDAD]]=1,"In-Habilitado",IF(SUMIFS(BI:BI,BL:BL,"Aplica",F:F,F384,BN:BN,"Unicos")&gt;=5,"In-Habilitado",IF(SUMIFS(BJ:BJ,BL:BL,"Aplica",F:F,F384,BN:BN,"Unicos")&gt;=2,"In-Habilitado",IF(AND(SUMIFS(BI:BI,BL:BL,"Aplica",F:F,F384,BN:BN,"Unicos")&gt;=2,SUMIFS(BJ:BJ,BL:BL,"Aplica",F:F,F384,BN:BN,"Unicos")&gt;=1),"In-Habilitado",""))))</f>
        <v/>
      </c>
      <c r="BP384" s="39">
        <f t="shared" si="36"/>
        <v>1</v>
      </c>
      <c r="BQ384" s="39" t="str">
        <f>IF(N385="","SIN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4" s="39" t="e">
        <f>IF(OR(Tabla2[[#This Row],[ESTADO DE LA AUDIENCIA]]="Programada",Tabla2[[#This Row],[ESTADO DE LA AUDIENCIA]]="Suspendida",Tabla2[[#This Row],[ESTADO DE LA AUDIENCIA]]=""),2025,IF(Tabla2[[#This Row],[FECHA DE CONSTANCIA DE EJECUTORIA]]="",2025,TEXT(Tabla2[[#This Row],[FECHA DE CONSTANCIA DE EJECUTORIA]],"YYYY")*1))</f>
        <v>#VALUE!</v>
      </c>
      <c r="BT384" s="39">
        <f t="shared" si="38"/>
        <v>2019</v>
      </c>
      <c r="BU3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4" s="39" t="str">
        <f>IF(COUNTIF($A$1:A384,A384)&gt;1,"","Unicos")</f>
        <v>Unicos</v>
      </c>
      <c r="BW384" s="44" t="str">
        <f ca="1">IF(Tabla2[[#This Row],[ESTADO DE LA AUDIENCIA]]="Finalizada",IFERROR(IF(TEXT(Tabla2[[#This Row],[FECHA DE CONSTANCIA DE EJECUTORIA]],"dd/mm/yyyy")*1&gt;=CONCATENATE(TEXT(TODAY(),"dd/mm/"),YEAR(TODAY())-3)*1,"Aplica","No Aplica"),"Validar"),"No Aplica")</f>
        <v>Validar</v>
      </c>
    </row>
    <row r="385" spans="1:75" ht="37.5" hidden="1" customHeight="1">
      <c r="A385" s="38">
        <v>370</v>
      </c>
      <c r="B385" s="39" t="s">
        <v>10</v>
      </c>
      <c r="C385" s="39" t="s">
        <v>4</v>
      </c>
      <c r="D385" s="39" t="s">
        <v>1206</v>
      </c>
      <c r="E385" s="39" t="s">
        <v>141</v>
      </c>
      <c r="F385" s="39">
        <v>900091351</v>
      </c>
      <c r="G385" s="39"/>
      <c r="H385" s="39" t="s">
        <v>142</v>
      </c>
      <c r="I385" s="39">
        <v>2018</v>
      </c>
      <c r="J385" s="40">
        <v>52002532018</v>
      </c>
      <c r="K385" s="39" t="s">
        <v>1207</v>
      </c>
      <c r="L385" s="39" t="s">
        <v>144</v>
      </c>
      <c r="M385" s="39" t="s">
        <v>145</v>
      </c>
      <c r="N385" s="39" t="s">
        <v>1208</v>
      </c>
      <c r="O385" s="41">
        <v>43507</v>
      </c>
      <c r="P385" s="41">
        <v>43517</v>
      </c>
      <c r="Q385" s="41">
        <v>43808</v>
      </c>
      <c r="R385" s="39" t="s">
        <v>147</v>
      </c>
      <c r="S385" s="41"/>
      <c r="T385" s="39" t="s">
        <v>995</v>
      </c>
      <c r="U385" s="39" t="s">
        <v>873</v>
      </c>
      <c r="V385" s="41">
        <v>43809</v>
      </c>
      <c r="W385" s="39" t="s">
        <v>164</v>
      </c>
      <c r="X385" s="39" t="s">
        <v>151</v>
      </c>
      <c r="Y385" s="39" t="s">
        <v>152</v>
      </c>
      <c r="Z385" s="39">
        <v>6010</v>
      </c>
      <c r="AA385" s="41">
        <v>43808</v>
      </c>
      <c r="AB385" s="39" t="s">
        <v>154</v>
      </c>
      <c r="AC385" s="41"/>
      <c r="AD385" s="39"/>
      <c r="AE385" s="41"/>
      <c r="AF385" s="39"/>
      <c r="AG385" s="41">
        <v>43809</v>
      </c>
      <c r="AH385" s="41">
        <v>43851</v>
      </c>
      <c r="AI385" s="41">
        <v>43868</v>
      </c>
      <c r="AJ385" s="41" t="s">
        <v>153</v>
      </c>
      <c r="AK385" s="39" t="s">
        <v>154</v>
      </c>
      <c r="AL385" s="41"/>
      <c r="AM385" s="42">
        <v>3465453</v>
      </c>
      <c r="AN385" s="42">
        <v>3465453</v>
      </c>
      <c r="AO385" s="41">
        <v>43812</v>
      </c>
      <c r="AP385" s="39"/>
      <c r="AQ385" s="39"/>
      <c r="AR385" s="43" t="s">
        <v>153</v>
      </c>
      <c r="AS385" s="43" t="s">
        <v>153</v>
      </c>
      <c r="AT385" s="43" t="s">
        <v>153</v>
      </c>
      <c r="AU385" s="43" t="s">
        <v>153</v>
      </c>
      <c r="AV385" s="43" t="s">
        <v>153</v>
      </c>
      <c r="AW385" s="43" t="s">
        <v>153</v>
      </c>
      <c r="AX385" s="43"/>
      <c r="AY385" s="43"/>
      <c r="AZ385" s="43"/>
      <c r="BA385" s="39">
        <f t="shared" si="32"/>
        <v>1</v>
      </c>
      <c r="BB385" s="39">
        <f t="shared" si="33"/>
        <v>1</v>
      </c>
      <c r="BC385" s="39">
        <f>+IF(Tabla2[[#This Row],[PROCESOS_FINALIZADOS]]=1,0,1)</f>
        <v>0</v>
      </c>
      <c r="BD385" s="39">
        <f>+IF(AND(Tabla2[[#This Row],[ESTADO DEL PROCESO]]&lt;&gt;"FINALIZADo",Tabla2[[#This Row],[ESTADO DE LA AUDIENCIA]]="Suspendida"),1,0)</f>
        <v>0</v>
      </c>
      <c r="BE385" s="39">
        <f>+IF(AND(Tabla2[[#This Row],[ESTADO DEL PROCESO]]&lt;&gt;"FINALIZADO",Tabla2[[#This Row],[ESTADO DE LA AUDIENCIA]]="Finalizada"),1,0)</f>
        <v>0</v>
      </c>
      <c r="BF385" s="39">
        <f>+IF(AND(Tabla2[[#This Row],[ESTADO DEL PROCESO]]&lt;&gt;"FINALIZADo",Tabla2[[#This Row],[ESTADO DE LA AUDIENCIA]]="Programada"),1,0)</f>
        <v>0</v>
      </c>
      <c r="BG385" s="39">
        <f>+IF(AND(Tabla2[[#This Row],[ESTADO DEL PROCESO]]="FINALIZADo",Tabla2[[#This Row],[ESTADO DE LA AUDIENCIA]]=""),1,0)</f>
        <v>0</v>
      </c>
      <c r="BH385" s="39">
        <f>+IF(Tabla2[[#This Row],[TIPO RESUELVE]]="SANCION",1,0)</f>
        <v>1</v>
      </c>
      <c r="BI385" s="39">
        <f>IF(Tabla2[[#This Row],[ESTADO DE LA AUDIENCIA]]="Finalizada",IF(Tabla2[[#This Row],[CONSECUENCIA JURÍDICA]]="MULTA",1,0),0)</f>
        <v>0</v>
      </c>
      <c r="BJ385" s="39">
        <f>IF(Tabla2[[#This Row],[ESTADO DE LA AUDIENCIA]]="Finalizada",IF(IFERROR(SEARCH("INCUMPLIMIENTO",Tabla2[[#This Row],[CONSECUENCIA JURÍDICA]],1),"")=1,1,0),0)</f>
        <v>1</v>
      </c>
      <c r="BK385" s="39">
        <f>IF(Tabla2[[#This Row],[ESTADO DE LA AUDIENCIA]]="Finalizada",IF(Tabla2[[#This Row],[FECHA DE CONSTANCIA DE EJECUTORIA]]="","",IF(IFERROR(SEARCH("Caducidad del Contrato",Tabla2[[#This Row],[CONSECUENCIA JURÍDICA]],1),"")=1,1,0)),0)</f>
        <v>0</v>
      </c>
      <c r="BL385" s="39" t="str">
        <f t="shared" ca="1" si="34"/>
        <v>No_Aplica</v>
      </c>
      <c r="BM385" s="39" t="str">
        <f>Tabla2[[#This Row],[No. CONTRATO]]&amp;Tabla2[[#This Row],[NUMERO DE DOCUMENTO]]&amp;Tabla2[[#This Row],[CONSECUENCIA JURÍDICA]]</f>
        <v>52002532018900091351Incumplimiento Parcial (Cláusula Penal)</v>
      </c>
      <c r="BN385" s="39" t="str">
        <f t="shared" si="35"/>
        <v>Unicos</v>
      </c>
      <c r="BO385" s="39" t="str">
        <f ca="1">IF(Tabla2[[#This Row],[CADUCIDAD]]=1,"In-Habilitado",IF(SUMIFS(BI:BI,BL:BL,"Aplica",F:F,F385,BN:BN,"Unicos")&gt;=5,"In-Habilitado",IF(SUMIFS(BJ:BJ,BL:BL,"Aplica",F:F,F385,BN:BN,"Unicos")&gt;=2,"In-Habilitado",IF(AND(SUMIFS(BI:BI,BL:BL,"Aplica",F:F,F385,BN:BN,"Unicos")&gt;=2,SUMIFS(BJ:BJ,BL:BL,"Aplica",F:F,F385,BN:BN,"Unicos")&gt;=1),"In-Habilitado",""))))</f>
        <v/>
      </c>
      <c r="BP385" s="39">
        <f t="shared" si="36"/>
        <v>0</v>
      </c>
      <c r="BQ385" s="39" t="str">
        <f>IF(N386="","SIN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3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5" s="39" t="e">
        <f>IF(OR(Tabla2[[#This Row],[ESTADO DE LA AUDIENCIA]]="Programada",Tabla2[[#This Row],[ESTADO DE LA AUDIENCIA]]="Suspendida",Tabla2[[#This Row],[ESTADO DE LA AUDIENCIA]]=""),2025,IF(Tabla2[[#This Row],[FECHA DE CONSTANCIA DE EJECUTORIA]]="",2025,TEXT(Tabla2[[#This Row],[FECHA DE CONSTANCIA DE EJECUTORIA]],"YYYY")*1))</f>
        <v>#VALUE!</v>
      </c>
      <c r="BT385" s="39">
        <f t="shared" si="38"/>
        <v>2019</v>
      </c>
      <c r="BU3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5" s="39" t="str">
        <f>IF(COUNTIF($A$1:A385,A385)&gt;1,"","Unicos")</f>
        <v>Unicos</v>
      </c>
      <c r="BW385" s="44" t="str">
        <f ca="1">IF(Tabla2[[#This Row],[ESTADO DE LA AUDIENCIA]]="Finalizada",IFERROR(IF(TEXT(Tabla2[[#This Row],[FECHA DE CONSTANCIA DE EJECUTORIA]],"dd/mm/yyyy")*1&gt;=CONCATENATE(TEXT(TODAY(),"dd/mm/"),YEAR(TODAY())-3)*1,"Aplica","No Aplica"),"Validar"),"No Aplica")</f>
        <v>Validar</v>
      </c>
    </row>
    <row r="386" spans="1:75" ht="37.5" hidden="1" customHeight="1">
      <c r="A386" s="38">
        <v>371</v>
      </c>
      <c r="B386" s="39" t="s">
        <v>12</v>
      </c>
      <c r="C386" s="39" t="s">
        <v>4</v>
      </c>
      <c r="D386" s="39" t="s">
        <v>1209</v>
      </c>
      <c r="E386" s="39" t="s">
        <v>141</v>
      </c>
      <c r="F386" s="39">
        <v>900870890</v>
      </c>
      <c r="G386" s="39">
        <v>5</v>
      </c>
      <c r="H386" s="39" t="s">
        <v>142</v>
      </c>
      <c r="I386" s="39">
        <v>2018</v>
      </c>
      <c r="J386" s="40">
        <v>1014032018</v>
      </c>
      <c r="K386" s="39" t="s">
        <v>1210</v>
      </c>
      <c r="L386" s="39" t="s">
        <v>248</v>
      </c>
      <c r="M386" s="39" t="s">
        <v>249</v>
      </c>
      <c r="N386" s="39" t="s">
        <v>530</v>
      </c>
      <c r="O386" s="41"/>
      <c r="P386" s="41"/>
      <c r="Q386" s="41"/>
      <c r="R386" s="39" t="s">
        <v>147</v>
      </c>
      <c r="S386" s="41"/>
      <c r="T386" s="39"/>
      <c r="U386" s="39"/>
      <c r="V386" s="41">
        <v>44057</v>
      </c>
      <c r="W386" s="39" t="s">
        <v>164</v>
      </c>
      <c r="X386" s="39" t="s">
        <v>151</v>
      </c>
      <c r="Y386" s="39" t="s">
        <v>252</v>
      </c>
      <c r="Z386" s="39">
        <v>6297</v>
      </c>
      <c r="AA386" s="41">
        <v>43675</v>
      </c>
      <c r="AB386" s="39" t="s">
        <v>198</v>
      </c>
      <c r="AC386" s="41">
        <v>43675</v>
      </c>
      <c r="AD386" s="39">
        <v>10915</v>
      </c>
      <c r="AE386" s="41">
        <v>43795</v>
      </c>
      <c r="AF386" s="39" t="s">
        <v>229</v>
      </c>
      <c r="AG386" s="41">
        <v>43810</v>
      </c>
      <c r="AH386" s="41">
        <v>43810</v>
      </c>
      <c r="AI386" s="41">
        <v>43873</v>
      </c>
      <c r="AJ386" s="41" t="s">
        <v>153</v>
      </c>
      <c r="AK386" s="39" t="s">
        <v>198</v>
      </c>
      <c r="AL386" s="41">
        <v>43852</v>
      </c>
      <c r="AM386" s="42">
        <v>12883910</v>
      </c>
      <c r="AN386" s="42">
        <v>13154860</v>
      </c>
      <c r="AO386" s="41">
        <v>44043</v>
      </c>
      <c r="AP386" s="39"/>
      <c r="AQ386" s="39"/>
      <c r="AR386" s="43" t="s">
        <v>153</v>
      </c>
      <c r="AS386" s="43" t="s">
        <v>153</v>
      </c>
      <c r="AT386" s="43" t="s">
        <v>153</v>
      </c>
      <c r="AU386" s="43" t="s">
        <v>153</v>
      </c>
      <c r="AV386" s="43" t="s">
        <v>153</v>
      </c>
      <c r="AW386" s="43" t="s">
        <v>153</v>
      </c>
      <c r="AX386" s="43"/>
      <c r="AY386" s="43"/>
      <c r="AZ386" s="43"/>
      <c r="BA386" s="39">
        <f t="shared" ref="BA386:BA449" si="39">+IF(A386="","",1)</f>
        <v>1</v>
      </c>
      <c r="BB386" s="39">
        <f t="shared" ref="BB386:BB449" si="40">+IF(C386="Finalizado",1,0)</f>
        <v>1</v>
      </c>
      <c r="BC386" s="39">
        <f>+IF(Tabla2[[#This Row],[PROCESOS_FINALIZADOS]]=1,0,1)</f>
        <v>0</v>
      </c>
      <c r="BD386" s="39">
        <f>+IF(AND(Tabla2[[#This Row],[ESTADO DEL PROCESO]]&lt;&gt;"FINALIZADo",Tabla2[[#This Row],[ESTADO DE LA AUDIENCIA]]="Suspendida"),1,0)</f>
        <v>0</v>
      </c>
      <c r="BE386" s="39">
        <f>+IF(AND(Tabla2[[#This Row],[ESTADO DEL PROCESO]]&lt;&gt;"FINALIZADO",Tabla2[[#This Row],[ESTADO DE LA AUDIENCIA]]="Finalizada"),1,0)</f>
        <v>0</v>
      </c>
      <c r="BF386" s="39">
        <f>+IF(AND(Tabla2[[#This Row],[ESTADO DEL PROCESO]]&lt;&gt;"FINALIZADo",Tabla2[[#This Row],[ESTADO DE LA AUDIENCIA]]="Programada"),1,0)</f>
        <v>0</v>
      </c>
      <c r="BG386" s="39">
        <f>+IF(AND(Tabla2[[#This Row],[ESTADO DEL PROCESO]]="FINALIZADo",Tabla2[[#This Row],[ESTADO DE LA AUDIENCIA]]=""),1,0)</f>
        <v>0</v>
      </c>
      <c r="BH386" s="39">
        <f>+IF(Tabla2[[#This Row],[TIPO RESUELVE]]="SANCION",1,0)</f>
        <v>1</v>
      </c>
      <c r="BI386" s="39">
        <f>IF(Tabla2[[#This Row],[ESTADO DE LA AUDIENCIA]]="Finalizada",IF(Tabla2[[#This Row],[CONSECUENCIA JURÍDICA]]="MULTA",1,0),0)</f>
        <v>0</v>
      </c>
      <c r="BJ386" s="39">
        <f>IF(Tabla2[[#This Row],[ESTADO DE LA AUDIENCIA]]="Finalizada",IF(IFERROR(SEARCH("INCUMPLIMIENTO",Tabla2[[#This Row],[CONSECUENCIA JURÍDICA]],1),"")=1,1,0),0)</f>
        <v>1</v>
      </c>
      <c r="BK386" s="39">
        <f>IF(Tabla2[[#This Row],[ESTADO DE LA AUDIENCIA]]="Finalizada",IF(Tabla2[[#This Row],[FECHA DE CONSTANCIA DE EJECUTORIA]]="","",IF(IFERROR(SEARCH("Caducidad del Contrato",Tabla2[[#This Row],[CONSECUENCIA JURÍDICA]],1),"")=1,1,0)),0)</f>
        <v>0</v>
      </c>
      <c r="BL386" s="39" t="str">
        <f t="shared" ref="BL386:BL449" ca="1" si="41">+IF(AND(AG386&gt;=TODAY()-(365*3),AF386&lt;&gt;"Revoca"),"Aplica","No_Aplica")</f>
        <v>No_Aplica</v>
      </c>
      <c r="BM386" s="39" t="str">
        <f>Tabla2[[#This Row],[No. CONTRATO]]&amp;Tabla2[[#This Row],[NUMERO DE DOCUMENTO]]&amp;Tabla2[[#This Row],[CONSECUENCIA JURÍDICA]]</f>
        <v>1014032018900870890Incumplimiento Total (Cláusula Penal)</v>
      </c>
      <c r="BN386" s="39" t="str">
        <f t="shared" ref="BN386:BN449" si="42">"Unicos"</f>
        <v>Unicos</v>
      </c>
      <c r="BO386" s="39" t="str">
        <f ca="1">IF(Tabla2[[#This Row],[CADUCIDAD]]=1,"In-Habilitado",IF(SUMIFS(BI:BI,BL:BL,"Aplica",F:F,F386,BN:BN,"Unicos")&gt;=5,"In-Habilitado",IF(SUMIFS(BJ:BJ,BL:BL,"Aplica",F:F,F386,BN:BN,"Unicos")&gt;=2,"In-Habilitado",IF(AND(SUMIFS(BI:BI,BL:BL,"Aplica",F:F,F386,BN:BN,"Unicos")&gt;=2,SUMIFS(BJ:BJ,BL:BL,"Aplica",F:F,F386,BN:BN,"Unicos")&gt;=1),"In-Habilitado",""))))</f>
        <v/>
      </c>
      <c r="BP386" s="39">
        <f t="shared" ref="BP386:BP449" si="43">+IF(X386="Archivo",1,0)</f>
        <v>0</v>
      </c>
      <c r="BQ386" s="39" t="str">
        <f>IF(N387="","SIN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6" s="39" t="e">
        <f>IF(OR(Tabla2[[#This Row],[ESTADO DE LA AUDIENCIA]]="Programada",Tabla2[[#This Row],[ESTADO DE LA AUDIENCIA]]="Suspendida",Tabla2[[#This Row],[ESTADO DE LA AUDIENCIA]]=""),2025,IF(Tabla2[[#This Row],[FECHA DE CONSTANCIA DE EJECUTORIA]]="",2025,TEXT(Tabla2[[#This Row],[FECHA DE CONSTANCIA DE EJECUTORIA]],"YYYY")*1))</f>
        <v>#VALUE!</v>
      </c>
      <c r="BT386" s="39">
        <f t="shared" ref="BT386:BT449" si="44">+YEAR(AG386)</f>
        <v>2019</v>
      </c>
      <c r="BU3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6" s="39" t="str">
        <f>IF(COUNTIF($A$1:A386,A386)&gt;1,"","Unicos")</f>
        <v>Unicos</v>
      </c>
      <c r="BW386" s="44" t="str">
        <f ca="1">IF(Tabla2[[#This Row],[ESTADO DE LA AUDIENCIA]]="Finalizada",IFERROR(IF(TEXT(Tabla2[[#This Row],[FECHA DE CONSTANCIA DE EJECUTORIA]],"dd/mm/yyyy")*1&gt;=CONCATENATE(TEXT(TODAY(),"dd/mm/"),YEAR(TODAY())-3)*1,"Aplica","No Aplica"),"Validar"),"No Aplica")</f>
        <v>Validar</v>
      </c>
    </row>
    <row r="387" spans="1:75" ht="37.5" hidden="1" customHeight="1">
      <c r="A387" s="38">
        <v>372</v>
      </c>
      <c r="B387" s="39" t="s">
        <v>652</v>
      </c>
      <c r="C387" s="39" t="s">
        <v>4</v>
      </c>
      <c r="D387" s="39" t="s">
        <v>1211</v>
      </c>
      <c r="E387" s="39" t="s">
        <v>141</v>
      </c>
      <c r="F387" s="39">
        <v>800139598</v>
      </c>
      <c r="G387" s="39"/>
      <c r="H387" s="39" t="s">
        <v>142</v>
      </c>
      <c r="I387" s="39">
        <v>2018</v>
      </c>
      <c r="J387" s="40">
        <v>25006182018</v>
      </c>
      <c r="K387" s="39" t="s">
        <v>1212</v>
      </c>
      <c r="L387" s="39" t="s">
        <v>144</v>
      </c>
      <c r="M387" s="39" t="s">
        <v>145</v>
      </c>
      <c r="N387" s="39" t="s">
        <v>530</v>
      </c>
      <c r="O387" s="41"/>
      <c r="P387" s="41"/>
      <c r="Q387" s="41"/>
      <c r="R387" s="39" t="s">
        <v>147</v>
      </c>
      <c r="S387" s="41"/>
      <c r="T387" s="39"/>
      <c r="U387" s="39"/>
      <c r="V387" s="41"/>
      <c r="W387" s="39" t="s">
        <v>285</v>
      </c>
      <c r="X387" s="39" t="s">
        <v>151</v>
      </c>
      <c r="Y387" s="39" t="s">
        <v>152</v>
      </c>
      <c r="Z387" s="39">
        <v>10712</v>
      </c>
      <c r="AA387" s="41">
        <v>43809</v>
      </c>
      <c r="AB387" s="39" t="s">
        <v>198</v>
      </c>
      <c r="AC387" s="41">
        <v>43809</v>
      </c>
      <c r="AD387" s="39">
        <v>10713</v>
      </c>
      <c r="AE387" s="41">
        <v>43809</v>
      </c>
      <c r="AF387" s="39" t="s">
        <v>310</v>
      </c>
      <c r="AG387" s="41">
        <v>43810</v>
      </c>
      <c r="AH387" s="41">
        <v>43822</v>
      </c>
      <c r="AI387" s="41">
        <v>43822</v>
      </c>
      <c r="AJ387" s="41" t="s">
        <v>153</v>
      </c>
      <c r="AK387" s="39" t="s">
        <v>198</v>
      </c>
      <c r="AL387" s="41">
        <v>43822</v>
      </c>
      <c r="AM387" s="42">
        <v>1740789</v>
      </c>
      <c r="AN387" s="42"/>
      <c r="AO387" s="41"/>
      <c r="AP387" s="39"/>
      <c r="AQ387" s="39"/>
      <c r="AR387" s="43" t="s">
        <v>153</v>
      </c>
      <c r="AS387" s="43" t="s">
        <v>153</v>
      </c>
      <c r="AT387" s="43" t="s">
        <v>153</v>
      </c>
      <c r="AU387" s="43" t="s">
        <v>153</v>
      </c>
      <c r="AV387" s="43" t="s">
        <v>153</v>
      </c>
      <c r="AW387" s="43" t="s">
        <v>153</v>
      </c>
      <c r="AX387" s="43"/>
      <c r="AY387" s="43"/>
      <c r="AZ387" s="43"/>
      <c r="BA387" s="39">
        <f t="shared" si="39"/>
        <v>1</v>
      </c>
      <c r="BB387" s="39">
        <f t="shared" si="40"/>
        <v>1</v>
      </c>
      <c r="BC387" s="39">
        <f>+IF(Tabla2[[#This Row],[PROCESOS_FINALIZADOS]]=1,0,1)</f>
        <v>0</v>
      </c>
      <c r="BD387" s="39">
        <f>+IF(AND(Tabla2[[#This Row],[ESTADO DEL PROCESO]]&lt;&gt;"FINALIZADo",Tabla2[[#This Row],[ESTADO DE LA AUDIENCIA]]="Suspendida"),1,0)</f>
        <v>0</v>
      </c>
      <c r="BE387" s="39">
        <f>+IF(AND(Tabla2[[#This Row],[ESTADO DEL PROCESO]]&lt;&gt;"FINALIZADO",Tabla2[[#This Row],[ESTADO DE LA AUDIENCIA]]="Finalizada"),1,0)</f>
        <v>0</v>
      </c>
      <c r="BF387" s="39">
        <f>+IF(AND(Tabla2[[#This Row],[ESTADO DEL PROCESO]]&lt;&gt;"FINALIZADo",Tabla2[[#This Row],[ESTADO DE LA AUDIENCIA]]="Programada"),1,0)</f>
        <v>0</v>
      </c>
      <c r="BG387" s="39">
        <f>+IF(AND(Tabla2[[#This Row],[ESTADO DEL PROCESO]]="FINALIZADo",Tabla2[[#This Row],[ESTADO DE LA AUDIENCIA]]=""),1,0)</f>
        <v>0</v>
      </c>
      <c r="BH387" s="39">
        <f>+IF(Tabla2[[#This Row],[TIPO RESUELVE]]="SANCION",1,0)</f>
        <v>1</v>
      </c>
      <c r="BI387" s="39">
        <f>IF(Tabla2[[#This Row],[ESTADO DE LA AUDIENCIA]]="Finalizada",IF(Tabla2[[#This Row],[CONSECUENCIA JURÍDICA]]="MULTA",1,0),0)</f>
        <v>0</v>
      </c>
      <c r="BJ387" s="39">
        <f>IF(Tabla2[[#This Row],[ESTADO DE LA AUDIENCIA]]="Finalizada",IF(IFERROR(SEARCH("INCUMPLIMIENTO",Tabla2[[#This Row],[CONSECUENCIA JURÍDICA]],1),"")=1,1,0),0)</f>
        <v>1</v>
      </c>
      <c r="BK387" s="39">
        <f>IF(Tabla2[[#This Row],[ESTADO DE LA AUDIENCIA]]="Finalizada",IF(Tabla2[[#This Row],[FECHA DE CONSTANCIA DE EJECUTORIA]]="","",IF(IFERROR(SEARCH("Caducidad del Contrato",Tabla2[[#This Row],[CONSECUENCIA JURÍDICA]],1),"")=1,1,0)),0)</f>
        <v>0</v>
      </c>
      <c r="BL387" s="39" t="str">
        <f t="shared" ca="1" si="41"/>
        <v>No_Aplica</v>
      </c>
      <c r="BM387" s="39" t="str">
        <f>Tabla2[[#This Row],[No. CONTRATO]]&amp;Tabla2[[#This Row],[NUMERO DE DOCUMENTO]]&amp;Tabla2[[#This Row],[CONSECUENCIA JURÍDICA]]</f>
        <v>25006182018800139598Incumplimiento Parcial (Cláusula Penal)</v>
      </c>
      <c r="BN387" s="39" t="str">
        <f t="shared" si="42"/>
        <v>Unicos</v>
      </c>
      <c r="BO387" s="39" t="str">
        <f ca="1">IF(Tabla2[[#This Row],[CADUCIDAD]]=1,"In-Habilitado",IF(SUMIFS(BI:BI,BL:BL,"Aplica",F:F,F387,BN:BN,"Unicos")&gt;=5,"In-Habilitado",IF(SUMIFS(BJ:BJ,BL:BL,"Aplica",F:F,F387,BN:BN,"Unicos")&gt;=2,"In-Habilitado",IF(AND(SUMIFS(BI:BI,BL:BL,"Aplica",F:F,F387,BN:BN,"Unicos")&gt;=2,SUMIFS(BJ:BJ,BL:BL,"Aplica",F:F,F387,BN:BN,"Unicos")&gt;=1),"In-Habilitado",""))))</f>
        <v/>
      </c>
      <c r="BP387" s="39">
        <f t="shared" si="43"/>
        <v>0</v>
      </c>
      <c r="BQ387" s="39" t="str">
        <f>IF(N388="","SIN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7" s="39" t="e">
        <f>IF(OR(Tabla2[[#This Row],[ESTADO DE LA AUDIENCIA]]="Programada",Tabla2[[#This Row],[ESTADO DE LA AUDIENCIA]]="Suspendida",Tabla2[[#This Row],[ESTADO DE LA AUDIENCIA]]=""),2025,IF(Tabla2[[#This Row],[FECHA DE CONSTANCIA DE EJECUTORIA]]="",2025,TEXT(Tabla2[[#This Row],[FECHA DE CONSTANCIA DE EJECUTORIA]],"YYYY")*1))</f>
        <v>#VALUE!</v>
      </c>
      <c r="BT387" s="39">
        <f t="shared" si="44"/>
        <v>2019</v>
      </c>
      <c r="BU3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7" s="39" t="str">
        <f>IF(COUNTIF($A$1:A387,A387)&gt;1,"","Unicos")</f>
        <v>Unicos</v>
      </c>
      <c r="BW387" s="44" t="str">
        <f ca="1">IF(Tabla2[[#This Row],[ESTADO DE LA AUDIENCIA]]="Finalizada",IFERROR(IF(TEXT(Tabla2[[#This Row],[FECHA DE CONSTANCIA DE EJECUTORIA]],"dd/mm/yyyy")*1&gt;=CONCATENATE(TEXT(TODAY(),"dd/mm/"),YEAR(TODAY())-3)*1,"Aplica","No Aplica"),"Validar"),"No Aplica")</f>
        <v>Validar</v>
      </c>
    </row>
    <row r="388" spans="1:75" ht="37.5" hidden="1" customHeight="1">
      <c r="A388" s="38">
        <v>373</v>
      </c>
      <c r="B388" s="39" t="s">
        <v>20</v>
      </c>
      <c r="C388" s="39" t="s">
        <v>4</v>
      </c>
      <c r="D388" s="39" t="s">
        <v>1213</v>
      </c>
      <c r="E388" s="39" t="s">
        <v>141</v>
      </c>
      <c r="F388" s="39">
        <v>807000358</v>
      </c>
      <c r="G388" s="39">
        <v>9</v>
      </c>
      <c r="H388" s="39" t="s">
        <v>142</v>
      </c>
      <c r="I388" s="39">
        <v>2019</v>
      </c>
      <c r="J388" s="40">
        <v>54001372019</v>
      </c>
      <c r="K388" s="39" t="s">
        <v>1214</v>
      </c>
      <c r="L388" s="39" t="s">
        <v>144</v>
      </c>
      <c r="M388" s="39" t="s">
        <v>145</v>
      </c>
      <c r="N388" s="46" t="s">
        <v>56</v>
      </c>
      <c r="O388" s="41"/>
      <c r="P388" s="41"/>
      <c r="Q388" s="41"/>
      <c r="R388" s="39" t="s">
        <v>147</v>
      </c>
      <c r="S388" s="41"/>
      <c r="T388" s="39"/>
      <c r="U388" s="39"/>
      <c r="V388" s="41">
        <v>44029</v>
      </c>
      <c r="W388" s="39" t="s">
        <v>164</v>
      </c>
      <c r="X388" s="39" t="s">
        <v>165</v>
      </c>
      <c r="Y388" s="39" t="s">
        <v>268</v>
      </c>
      <c r="Z388" s="39" t="s">
        <v>269</v>
      </c>
      <c r="AA388" s="41">
        <v>43810</v>
      </c>
      <c r="AB388" s="39" t="s">
        <v>154</v>
      </c>
      <c r="AC388" s="41"/>
      <c r="AD388" s="39"/>
      <c r="AE388" s="41"/>
      <c r="AF388" s="39"/>
      <c r="AG388" s="41">
        <v>43815</v>
      </c>
      <c r="AH388" s="41"/>
      <c r="AI388" s="41"/>
      <c r="AJ388" s="41"/>
      <c r="AK388" s="39"/>
      <c r="AL388" s="41"/>
      <c r="AM388" s="42"/>
      <c r="AN388" s="42"/>
      <c r="AO388" s="41"/>
      <c r="AP388" s="39"/>
      <c r="AQ388" s="39"/>
      <c r="AR388" s="43" t="s">
        <v>153</v>
      </c>
      <c r="AS388" s="43" t="s">
        <v>153</v>
      </c>
      <c r="AT388" s="43" t="s">
        <v>153</v>
      </c>
      <c r="AU388" s="43" t="s">
        <v>153</v>
      </c>
      <c r="AV388" s="43" t="s">
        <v>153</v>
      </c>
      <c r="AW388" s="43" t="s">
        <v>153</v>
      </c>
      <c r="AX388" s="43"/>
      <c r="AY388" s="43"/>
      <c r="AZ388" s="43"/>
      <c r="BA388" s="39">
        <f t="shared" si="39"/>
        <v>1</v>
      </c>
      <c r="BB388" s="39">
        <f t="shared" si="40"/>
        <v>1</v>
      </c>
      <c r="BC388" s="39">
        <f>+IF(Tabla2[[#This Row],[PROCESOS_FINALIZADOS]]=1,0,1)</f>
        <v>0</v>
      </c>
      <c r="BD388" s="39">
        <f>+IF(AND(Tabla2[[#This Row],[ESTADO DEL PROCESO]]&lt;&gt;"FINALIZADo",Tabla2[[#This Row],[ESTADO DE LA AUDIENCIA]]="Suspendida"),1,0)</f>
        <v>0</v>
      </c>
      <c r="BE388" s="39">
        <f>+IF(AND(Tabla2[[#This Row],[ESTADO DEL PROCESO]]&lt;&gt;"FINALIZADO",Tabla2[[#This Row],[ESTADO DE LA AUDIENCIA]]="Finalizada"),1,0)</f>
        <v>0</v>
      </c>
      <c r="BF388" s="39">
        <f>+IF(AND(Tabla2[[#This Row],[ESTADO DEL PROCESO]]&lt;&gt;"FINALIZADo",Tabla2[[#This Row],[ESTADO DE LA AUDIENCIA]]="Programada"),1,0)</f>
        <v>0</v>
      </c>
      <c r="BG388" s="39">
        <f>+IF(AND(Tabla2[[#This Row],[ESTADO DEL PROCESO]]="FINALIZADo",Tabla2[[#This Row],[ESTADO DE LA AUDIENCIA]]=""),1,0)</f>
        <v>0</v>
      </c>
      <c r="BH388" s="39">
        <f>+IF(Tabla2[[#This Row],[TIPO RESUELVE]]="SANCION",1,0)</f>
        <v>0</v>
      </c>
      <c r="BI388" s="39">
        <f>IF(Tabla2[[#This Row],[ESTADO DE LA AUDIENCIA]]="Finalizada",IF(Tabla2[[#This Row],[CONSECUENCIA JURÍDICA]]="MULTA",1,0),0)</f>
        <v>0</v>
      </c>
      <c r="BJ388" s="39">
        <f>IF(Tabla2[[#This Row],[ESTADO DE LA AUDIENCIA]]="Finalizada",IF(IFERROR(SEARCH("INCUMPLIMIENTO",Tabla2[[#This Row],[CONSECUENCIA JURÍDICA]],1),"")=1,1,0),0)</f>
        <v>0</v>
      </c>
      <c r="BK388" s="39">
        <f>IF(Tabla2[[#This Row],[ESTADO DE LA AUDIENCIA]]="Finalizada",IF(Tabla2[[#This Row],[FECHA DE CONSTANCIA DE EJECUTORIA]]="","",IF(IFERROR(SEARCH("Caducidad del Contrato",Tabla2[[#This Row],[CONSECUENCIA JURÍDICA]],1),"")=1,1,0)),0)</f>
        <v>0</v>
      </c>
      <c r="BL388" s="39" t="str">
        <f t="shared" ca="1" si="41"/>
        <v>No_Aplica</v>
      </c>
      <c r="BM388" s="39" t="str">
        <f>Tabla2[[#This Row],[No. CONTRATO]]&amp;Tabla2[[#This Row],[NUMERO DE DOCUMENTO]]&amp;Tabla2[[#This Row],[CONSECUENCIA JURÍDICA]]</f>
        <v>54001372019807000358Terminación de la actuación sancionatoria</v>
      </c>
      <c r="BN388" s="39" t="str">
        <f t="shared" si="42"/>
        <v>Unicos</v>
      </c>
      <c r="BO388" s="39" t="str">
        <f ca="1">IF(Tabla2[[#This Row],[CADUCIDAD]]=1,"In-Habilitado",IF(SUMIFS(BI:BI,BL:BL,"Aplica",F:F,F388,BN:BN,"Unicos")&gt;=5,"In-Habilitado",IF(SUMIFS(BJ:BJ,BL:BL,"Aplica",F:F,F388,BN:BN,"Unicos")&gt;=2,"In-Habilitado",IF(AND(SUMIFS(BI:BI,BL:BL,"Aplica",F:F,F388,BN:BN,"Unicos")&gt;=2,SUMIFS(BJ:BJ,BL:BL,"Aplica",F:F,F388,BN:BN,"Unicos")&gt;=1),"In-Habilitado",""))))</f>
        <v/>
      </c>
      <c r="BP388" s="39">
        <f t="shared" si="43"/>
        <v>1</v>
      </c>
      <c r="BQ388" s="39" t="str">
        <f>IF(N389="","SIN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8" s="39" t="e">
        <f>IF(OR(Tabla2[[#This Row],[ESTADO DE LA AUDIENCIA]]="Programada",Tabla2[[#This Row],[ESTADO DE LA AUDIENCIA]]="Suspendida",Tabla2[[#This Row],[ESTADO DE LA AUDIENCIA]]=""),2025,IF(Tabla2[[#This Row],[FECHA DE CONSTANCIA DE EJECUTORIA]]="",2025,TEXT(Tabla2[[#This Row],[FECHA DE CONSTANCIA DE EJECUTORIA]],"YYYY")*1))</f>
        <v>#VALUE!</v>
      </c>
      <c r="BT388" s="39">
        <f t="shared" si="44"/>
        <v>2019</v>
      </c>
      <c r="BU3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8" s="39" t="str">
        <f>IF(COUNTIF($A$1:A388,A388)&gt;1,"","Unicos")</f>
        <v>Unicos</v>
      </c>
      <c r="BW388" s="44" t="str">
        <f ca="1">IF(Tabla2[[#This Row],[ESTADO DE LA AUDIENCIA]]="Finalizada",IFERROR(IF(TEXT(Tabla2[[#This Row],[FECHA DE CONSTANCIA DE EJECUTORIA]],"dd/mm/yyyy")*1&gt;=CONCATENATE(TEXT(TODAY(),"dd/mm/"),YEAR(TODAY())-3)*1,"Aplica","No Aplica"),"Validar"),"No Aplica")</f>
        <v>Validar</v>
      </c>
    </row>
    <row r="389" spans="1:75" ht="37.5" hidden="1" customHeight="1">
      <c r="A389" s="38">
        <v>374</v>
      </c>
      <c r="B389" s="39" t="s">
        <v>10</v>
      </c>
      <c r="C389" s="39" t="s">
        <v>4</v>
      </c>
      <c r="D389" s="39" t="s">
        <v>1215</v>
      </c>
      <c r="E389" s="39" t="s">
        <v>141</v>
      </c>
      <c r="F389" s="39">
        <v>901119869</v>
      </c>
      <c r="G389" s="39"/>
      <c r="H389" s="39" t="s">
        <v>142</v>
      </c>
      <c r="I389" s="39">
        <v>2018</v>
      </c>
      <c r="J389" s="40">
        <v>52001402018</v>
      </c>
      <c r="K389" s="39" t="s">
        <v>1216</v>
      </c>
      <c r="L389" s="39" t="s">
        <v>144</v>
      </c>
      <c r="M389" s="39" t="s">
        <v>145</v>
      </c>
      <c r="N389" s="39" t="s">
        <v>56</v>
      </c>
      <c r="O389" s="41"/>
      <c r="P389" s="41"/>
      <c r="Q389" s="41"/>
      <c r="R389" s="39" t="s">
        <v>147</v>
      </c>
      <c r="S389" s="41"/>
      <c r="T389" s="39"/>
      <c r="U389" s="39"/>
      <c r="V389" s="41">
        <v>44054</v>
      </c>
      <c r="W389" s="39" t="s">
        <v>164</v>
      </c>
      <c r="X389" s="39" t="s">
        <v>165</v>
      </c>
      <c r="Y389" s="39" t="s">
        <v>268</v>
      </c>
      <c r="Z389" s="39">
        <v>6097</v>
      </c>
      <c r="AA389" s="41">
        <v>43815</v>
      </c>
      <c r="AB389" s="39" t="s">
        <v>154</v>
      </c>
      <c r="AC389" s="41"/>
      <c r="AD389" s="39"/>
      <c r="AE389" s="41"/>
      <c r="AF389" s="39"/>
      <c r="AG389" s="41">
        <v>43816</v>
      </c>
      <c r="AH389" s="41"/>
      <c r="AI389" s="41"/>
      <c r="AJ389" s="41"/>
      <c r="AK389" s="39"/>
      <c r="AL389" s="41"/>
      <c r="AM389" s="42"/>
      <c r="AN389" s="42"/>
      <c r="AO389" s="41"/>
      <c r="AP389" s="39"/>
      <c r="AQ389" s="39"/>
      <c r="AR389" s="43" t="s">
        <v>153</v>
      </c>
      <c r="AS389" s="43" t="s">
        <v>153</v>
      </c>
      <c r="AT389" s="43" t="s">
        <v>153</v>
      </c>
      <c r="AU389" s="43" t="s">
        <v>153</v>
      </c>
      <c r="AV389" s="43" t="s">
        <v>153</v>
      </c>
      <c r="AW389" s="43" t="s">
        <v>153</v>
      </c>
      <c r="AX389" s="43"/>
      <c r="AY389" s="43"/>
      <c r="AZ389" s="43"/>
      <c r="BA389" s="39">
        <f t="shared" si="39"/>
        <v>1</v>
      </c>
      <c r="BB389" s="39">
        <f t="shared" si="40"/>
        <v>1</v>
      </c>
      <c r="BC389" s="39">
        <f>+IF(Tabla2[[#This Row],[PROCESOS_FINALIZADOS]]=1,0,1)</f>
        <v>0</v>
      </c>
      <c r="BD389" s="39">
        <f>+IF(AND(Tabla2[[#This Row],[ESTADO DEL PROCESO]]&lt;&gt;"FINALIZADo",Tabla2[[#This Row],[ESTADO DE LA AUDIENCIA]]="Suspendida"),1,0)</f>
        <v>0</v>
      </c>
      <c r="BE389" s="39">
        <f>+IF(AND(Tabla2[[#This Row],[ESTADO DEL PROCESO]]&lt;&gt;"FINALIZADO",Tabla2[[#This Row],[ESTADO DE LA AUDIENCIA]]="Finalizada"),1,0)</f>
        <v>0</v>
      </c>
      <c r="BF389" s="39">
        <f>+IF(AND(Tabla2[[#This Row],[ESTADO DEL PROCESO]]&lt;&gt;"FINALIZADo",Tabla2[[#This Row],[ESTADO DE LA AUDIENCIA]]="Programada"),1,0)</f>
        <v>0</v>
      </c>
      <c r="BG389" s="39">
        <f>+IF(AND(Tabla2[[#This Row],[ESTADO DEL PROCESO]]="FINALIZADo",Tabla2[[#This Row],[ESTADO DE LA AUDIENCIA]]=""),1,0)</f>
        <v>0</v>
      </c>
      <c r="BH389" s="39">
        <f>+IF(Tabla2[[#This Row],[TIPO RESUELVE]]="SANCION",1,0)</f>
        <v>0</v>
      </c>
      <c r="BI389" s="39">
        <f>IF(Tabla2[[#This Row],[ESTADO DE LA AUDIENCIA]]="Finalizada",IF(Tabla2[[#This Row],[CONSECUENCIA JURÍDICA]]="MULTA",1,0),0)</f>
        <v>0</v>
      </c>
      <c r="BJ389" s="39">
        <f>IF(Tabla2[[#This Row],[ESTADO DE LA AUDIENCIA]]="Finalizada",IF(IFERROR(SEARCH("INCUMPLIMIENTO",Tabla2[[#This Row],[CONSECUENCIA JURÍDICA]],1),"")=1,1,0),0)</f>
        <v>0</v>
      </c>
      <c r="BK389" s="39">
        <f>IF(Tabla2[[#This Row],[ESTADO DE LA AUDIENCIA]]="Finalizada",IF(Tabla2[[#This Row],[FECHA DE CONSTANCIA DE EJECUTORIA]]="","",IF(IFERROR(SEARCH("Caducidad del Contrato",Tabla2[[#This Row],[CONSECUENCIA JURÍDICA]],1),"")=1,1,0)),0)</f>
        <v>0</v>
      </c>
      <c r="BL389" s="39" t="str">
        <f t="shared" ca="1" si="41"/>
        <v>No_Aplica</v>
      </c>
      <c r="BM389" s="39" t="str">
        <f>Tabla2[[#This Row],[No. CONTRATO]]&amp;Tabla2[[#This Row],[NUMERO DE DOCUMENTO]]&amp;Tabla2[[#This Row],[CONSECUENCIA JURÍDICA]]</f>
        <v>52001402018901119869Terminación de la actuación sancionatoria</v>
      </c>
      <c r="BN389" s="39" t="str">
        <f t="shared" si="42"/>
        <v>Unicos</v>
      </c>
      <c r="BO389" s="39" t="str">
        <f ca="1">IF(Tabla2[[#This Row],[CADUCIDAD]]=1,"In-Habilitado",IF(SUMIFS(BI:BI,BL:BL,"Aplica",F:F,F389,BN:BN,"Unicos")&gt;=5,"In-Habilitado",IF(SUMIFS(BJ:BJ,BL:BL,"Aplica",F:F,F389,BN:BN,"Unicos")&gt;=2,"In-Habilitado",IF(AND(SUMIFS(BI:BI,BL:BL,"Aplica",F:F,F389,BN:BN,"Unicos")&gt;=2,SUMIFS(BJ:BJ,BL:BL,"Aplica",F:F,F389,BN:BN,"Unicos")&gt;=1),"In-Habilitado",""))))</f>
        <v/>
      </c>
      <c r="BP389" s="39">
        <f t="shared" si="43"/>
        <v>1</v>
      </c>
      <c r="BQ389" s="39" t="str">
        <f>IF(N390="","SIN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89" s="39" t="e">
        <f>IF(OR(Tabla2[[#This Row],[ESTADO DE LA AUDIENCIA]]="Programada",Tabla2[[#This Row],[ESTADO DE LA AUDIENCIA]]="Suspendida",Tabla2[[#This Row],[ESTADO DE LA AUDIENCIA]]=""),2025,IF(Tabla2[[#This Row],[FECHA DE CONSTANCIA DE EJECUTORIA]]="",2025,TEXT(Tabla2[[#This Row],[FECHA DE CONSTANCIA DE EJECUTORIA]],"YYYY")*1))</f>
        <v>#VALUE!</v>
      </c>
      <c r="BT389" s="39">
        <f t="shared" si="44"/>
        <v>2019</v>
      </c>
      <c r="BU3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89" s="39" t="str">
        <f>IF(COUNTIF($A$1:A389,A389)&gt;1,"","Unicos")</f>
        <v>Unicos</v>
      </c>
      <c r="BW389" s="44" t="str">
        <f ca="1">IF(Tabla2[[#This Row],[ESTADO DE LA AUDIENCIA]]="Finalizada",IFERROR(IF(TEXT(Tabla2[[#This Row],[FECHA DE CONSTANCIA DE EJECUTORIA]],"dd/mm/yyyy")*1&gt;=CONCATENATE(TEXT(TODAY(),"dd/mm/"),YEAR(TODAY())-3)*1,"Aplica","No Aplica"),"Validar"),"No Aplica")</f>
        <v>Validar</v>
      </c>
    </row>
    <row r="390" spans="1:75" ht="37.5" hidden="1" customHeight="1">
      <c r="A390" s="38">
        <v>374</v>
      </c>
      <c r="B390" s="59" t="s">
        <v>10</v>
      </c>
      <c r="C390" s="59" t="s">
        <v>4</v>
      </c>
      <c r="D390" s="59" t="s">
        <v>1217</v>
      </c>
      <c r="E390" s="59" t="s">
        <v>141</v>
      </c>
      <c r="F390" s="59">
        <v>840000388</v>
      </c>
      <c r="G390" s="59">
        <v>1</v>
      </c>
      <c r="H390" s="59" t="s">
        <v>142</v>
      </c>
      <c r="I390" s="39">
        <v>2018</v>
      </c>
      <c r="J390" s="40">
        <v>52001402018</v>
      </c>
      <c r="K390" s="59" t="s">
        <v>1216</v>
      </c>
      <c r="L390" s="39" t="s">
        <v>144</v>
      </c>
      <c r="M390" s="59" t="s">
        <v>145</v>
      </c>
      <c r="N390" s="59" t="s">
        <v>56</v>
      </c>
      <c r="O390" s="60"/>
      <c r="P390" s="60"/>
      <c r="Q390" s="60"/>
      <c r="R390" s="59" t="s">
        <v>147</v>
      </c>
      <c r="S390" s="60"/>
      <c r="T390" s="59"/>
      <c r="U390" s="59"/>
      <c r="V390" s="60">
        <v>44054</v>
      </c>
      <c r="W390" s="39" t="s">
        <v>164</v>
      </c>
      <c r="X390" s="59" t="s">
        <v>165</v>
      </c>
      <c r="Y390" s="39" t="s">
        <v>268</v>
      </c>
      <c r="Z390" s="59">
        <v>6097</v>
      </c>
      <c r="AA390" s="60">
        <v>43815</v>
      </c>
      <c r="AB390" s="59" t="s">
        <v>154</v>
      </c>
      <c r="AC390" s="60"/>
      <c r="AD390" s="59"/>
      <c r="AE390" s="60"/>
      <c r="AF390" s="59"/>
      <c r="AG390" s="60">
        <v>43816</v>
      </c>
      <c r="AH390" s="60"/>
      <c r="AI390" s="60"/>
      <c r="AJ390" s="60"/>
      <c r="AK390" s="59"/>
      <c r="AL390" s="60"/>
      <c r="AM390" s="57"/>
      <c r="AN390" s="57"/>
      <c r="AO390" s="60"/>
      <c r="AP390" s="39"/>
      <c r="AQ390" s="39"/>
      <c r="AR390" s="43" t="s">
        <v>153</v>
      </c>
      <c r="AS390" s="43" t="s">
        <v>153</v>
      </c>
      <c r="AT390" s="43" t="s">
        <v>153</v>
      </c>
      <c r="AU390" s="43" t="s">
        <v>153</v>
      </c>
      <c r="AV390" s="43" t="s">
        <v>153</v>
      </c>
      <c r="AW390" s="43" t="s">
        <v>153</v>
      </c>
      <c r="AX390" s="43"/>
      <c r="AY390" s="43"/>
      <c r="AZ390" s="43"/>
      <c r="BA390" s="39">
        <f t="shared" si="39"/>
        <v>1</v>
      </c>
      <c r="BB390" s="39">
        <f t="shared" si="40"/>
        <v>1</v>
      </c>
      <c r="BC390" s="39">
        <f>+IF(Tabla2[[#This Row],[PROCESOS_FINALIZADOS]]=1,0,1)</f>
        <v>0</v>
      </c>
      <c r="BD390" s="39">
        <f>+IF(AND(Tabla2[[#This Row],[ESTADO DEL PROCESO]]&lt;&gt;"FINALIZADo",Tabla2[[#This Row],[ESTADO DE LA AUDIENCIA]]="Suspendida"),1,0)</f>
        <v>0</v>
      </c>
      <c r="BE390" s="39">
        <f>+IF(AND(Tabla2[[#This Row],[ESTADO DEL PROCESO]]&lt;&gt;"FINALIZADO",Tabla2[[#This Row],[ESTADO DE LA AUDIENCIA]]="Finalizada"),1,0)</f>
        <v>0</v>
      </c>
      <c r="BF390" s="39">
        <f>+IF(AND(Tabla2[[#This Row],[ESTADO DEL PROCESO]]&lt;&gt;"FINALIZADo",Tabla2[[#This Row],[ESTADO DE LA AUDIENCIA]]="Programada"),1,0)</f>
        <v>0</v>
      </c>
      <c r="BG390" s="39">
        <f>+IF(AND(Tabla2[[#This Row],[ESTADO DEL PROCESO]]="FINALIZADo",Tabla2[[#This Row],[ESTADO DE LA AUDIENCIA]]=""),1,0)</f>
        <v>0</v>
      </c>
      <c r="BH390" s="39">
        <f>+IF(Tabla2[[#This Row],[TIPO RESUELVE]]="SANCION",1,0)</f>
        <v>0</v>
      </c>
      <c r="BI390" s="39">
        <f>IF(Tabla2[[#This Row],[ESTADO DE LA AUDIENCIA]]="Finalizada",IF(Tabla2[[#This Row],[CONSECUENCIA JURÍDICA]]="MULTA",1,0),0)</f>
        <v>0</v>
      </c>
      <c r="BJ390" s="39">
        <f>IF(Tabla2[[#This Row],[ESTADO DE LA AUDIENCIA]]="Finalizada",IF(IFERROR(SEARCH("INCUMPLIMIENTO",Tabla2[[#This Row],[CONSECUENCIA JURÍDICA]],1),"")=1,1,0),0)</f>
        <v>0</v>
      </c>
      <c r="BK390" s="39">
        <f>IF(Tabla2[[#This Row],[ESTADO DE LA AUDIENCIA]]="Finalizada",IF(Tabla2[[#This Row],[FECHA DE CONSTANCIA DE EJECUTORIA]]="","",IF(IFERROR(SEARCH("Caducidad del Contrato",Tabla2[[#This Row],[CONSECUENCIA JURÍDICA]],1),"")=1,1,0)),0)</f>
        <v>0</v>
      </c>
      <c r="BL390" s="39" t="str">
        <f t="shared" ca="1" si="41"/>
        <v>No_Aplica</v>
      </c>
      <c r="BM390" s="39" t="str">
        <f>Tabla2[[#This Row],[No. CONTRATO]]&amp;Tabla2[[#This Row],[NUMERO DE DOCUMENTO]]&amp;Tabla2[[#This Row],[CONSECUENCIA JURÍDICA]]</f>
        <v>52001402018840000388Terminación de la actuación sancionatoria</v>
      </c>
      <c r="BN390" s="39" t="str">
        <f t="shared" si="42"/>
        <v>Unicos</v>
      </c>
      <c r="BO390" s="39" t="str">
        <f ca="1">IF(Tabla2[[#This Row],[CADUCIDAD]]=1,"In-Habilitado",IF(SUMIFS(BI:BI,BL:BL,"Aplica",F:F,F390,BN:BN,"Unicos")&gt;=5,"In-Habilitado",IF(SUMIFS(BJ:BJ,BL:BL,"Aplica",F:F,F390,BN:BN,"Unicos")&gt;=2,"In-Habilitado",IF(AND(SUMIFS(BI:BI,BL:BL,"Aplica",F:F,F390,BN:BN,"Unicos")&gt;=2,SUMIFS(BJ:BJ,BL:BL,"Aplica",F:F,F390,BN:BN,"Unicos")&gt;=1),"In-Habilitado",""))))</f>
        <v/>
      </c>
      <c r="BP390" s="39">
        <f t="shared" si="43"/>
        <v>1</v>
      </c>
      <c r="BQ390" s="39" t="str">
        <f>IF(N391="","SIN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0" s="39" t="e">
        <f>IF(OR(Tabla2[[#This Row],[ESTADO DE LA AUDIENCIA]]="Programada",Tabla2[[#This Row],[ESTADO DE LA AUDIENCIA]]="Suspendida",Tabla2[[#This Row],[ESTADO DE LA AUDIENCIA]]=""),2025,IF(Tabla2[[#This Row],[FECHA DE CONSTANCIA DE EJECUTORIA]]="",2025,TEXT(Tabla2[[#This Row],[FECHA DE CONSTANCIA DE EJECUTORIA]],"YYYY")*1))</f>
        <v>#VALUE!</v>
      </c>
      <c r="BT390" s="39">
        <f t="shared" si="44"/>
        <v>2019</v>
      </c>
      <c r="BU3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0" s="39" t="str">
        <f>IF(COUNTIF($A$1:A390,A390)&gt;1,"","Unicos")</f>
        <v/>
      </c>
      <c r="BW390" s="44" t="str">
        <f ca="1">IF(Tabla2[[#This Row],[ESTADO DE LA AUDIENCIA]]="Finalizada",IFERROR(IF(TEXT(Tabla2[[#This Row],[FECHA DE CONSTANCIA DE EJECUTORIA]],"dd/mm/yyyy")*1&gt;=CONCATENATE(TEXT(TODAY(),"dd/mm/"),YEAR(TODAY())-3)*1,"Aplica","No Aplica"),"Validar"),"No Aplica")</f>
        <v>Validar</v>
      </c>
    </row>
    <row r="391" spans="1:75" ht="37.5" hidden="1" customHeight="1">
      <c r="A391" s="38">
        <v>374</v>
      </c>
      <c r="B391" s="59" t="s">
        <v>10</v>
      </c>
      <c r="C391" s="59" t="s">
        <v>4</v>
      </c>
      <c r="D391" s="59" t="s">
        <v>1218</v>
      </c>
      <c r="E391" s="59" t="s">
        <v>141</v>
      </c>
      <c r="F391" s="59">
        <v>900231305</v>
      </c>
      <c r="G391" s="59"/>
      <c r="H391" s="59" t="s">
        <v>142</v>
      </c>
      <c r="I391" s="39">
        <v>2018</v>
      </c>
      <c r="J391" s="40">
        <v>52001402018</v>
      </c>
      <c r="K391" s="59" t="s">
        <v>1216</v>
      </c>
      <c r="L391" s="39" t="s">
        <v>144</v>
      </c>
      <c r="M391" s="59" t="s">
        <v>145</v>
      </c>
      <c r="N391" s="39" t="s">
        <v>56</v>
      </c>
      <c r="O391" s="60"/>
      <c r="P391" s="60"/>
      <c r="Q391" s="60"/>
      <c r="R391" s="59" t="s">
        <v>147</v>
      </c>
      <c r="S391" s="60"/>
      <c r="T391" s="59"/>
      <c r="U391" s="59"/>
      <c r="V391" s="60">
        <v>44054</v>
      </c>
      <c r="W391" s="39" t="s">
        <v>164</v>
      </c>
      <c r="X391" s="59" t="s">
        <v>165</v>
      </c>
      <c r="Y391" s="39" t="s">
        <v>268</v>
      </c>
      <c r="Z391" s="59">
        <v>6097</v>
      </c>
      <c r="AA391" s="60">
        <v>43815</v>
      </c>
      <c r="AB391" s="59" t="s">
        <v>154</v>
      </c>
      <c r="AC391" s="60"/>
      <c r="AD391" s="59"/>
      <c r="AE391" s="60"/>
      <c r="AF391" s="59"/>
      <c r="AG391" s="60">
        <v>43816</v>
      </c>
      <c r="AH391" s="60"/>
      <c r="AI391" s="60"/>
      <c r="AJ391" s="60"/>
      <c r="AK391" s="59"/>
      <c r="AL391" s="60"/>
      <c r="AM391" s="57"/>
      <c r="AN391" s="57"/>
      <c r="AO391" s="60"/>
      <c r="AP391" s="39"/>
      <c r="AQ391" s="39"/>
      <c r="AR391" s="43" t="s">
        <v>153</v>
      </c>
      <c r="AS391" s="43" t="s">
        <v>153</v>
      </c>
      <c r="AT391" s="43" t="s">
        <v>153</v>
      </c>
      <c r="AU391" s="43" t="s">
        <v>153</v>
      </c>
      <c r="AV391" s="43" t="s">
        <v>153</v>
      </c>
      <c r="AW391" s="43" t="s">
        <v>153</v>
      </c>
      <c r="AX391" s="43"/>
      <c r="AY391" s="43"/>
      <c r="AZ391" s="43"/>
      <c r="BA391" s="39">
        <f t="shared" si="39"/>
        <v>1</v>
      </c>
      <c r="BB391" s="39">
        <f t="shared" si="40"/>
        <v>1</v>
      </c>
      <c r="BC391" s="39">
        <f>+IF(Tabla2[[#This Row],[PROCESOS_FINALIZADOS]]=1,0,1)</f>
        <v>0</v>
      </c>
      <c r="BD391" s="39">
        <f>+IF(AND(Tabla2[[#This Row],[ESTADO DEL PROCESO]]&lt;&gt;"FINALIZADo",Tabla2[[#This Row],[ESTADO DE LA AUDIENCIA]]="Suspendida"),1,0)</f>
        <v>0</v>
      </c>
      <c r="BE391" s="39">
        <f>+IF(AND(Tabla2[[#This Row],[ESTADO DEL PROCESO]]&lt;&gt;"FINALIZADO",Tabla2[[#This Row],[ESTADO DE LA AUDIENCIA]]="Finalizada"),1,0)</f>
        <v>0</v>
      </c>
      <c r="BF391" s="39">
        <f>+IF(AND(Tabla2[[#This Row],[ESTADO DEL PROCESO]]&lt;&gt;"FINALIZADo",Tabla2[[#This Row],[ESTADO DE LA AUDIENCIA]]="Programada"),1,0)</f>
        <v>0</v>
      </c>
      <c r="BG391" s="39">
        <f>+IF(AND(Tabla2[[#This Row],[ESTADO DEL PROCESO]]="FINALIZADo",Tabla2[[#This Row],[ESTADO DE LA AUDIENCIA]]=""),1,0)</f>
        <v>0</v>
      </c>
      <c r="BH391" s="39">
        <f>+IF(Tabla2[[#This Row],[TIPO RESUELVE]]="SANCION",1,0)</f>
        <v>0</v>
      </c>
      <c r="BI391" s="39">
        <f>IF(Tabla2[[#This Row],[ESTADO DE LA AUDIENCIA]]="Finalizada",IF(Tabla2[[#This Row],[CONSECUENCIA JURÍDICA]]="MULTA",1,0),0)</f>
        <v>0</v>
      </c>
      <c r="BJ391" s="39">
        <f>IF(Tabla2[[#This Row],[ESTADO DE LA AUDIENCIA]]="Finalizada",IF(IFERROR(SEARCH("INCUMPLIMIENTO",Tabla2[[#This Row],[CONSECUENCIA JURÍDICA]],1),"")=1,1,0),0)</f>
        <v>0</v>
      </c>
      <c r="BK391" s="39">
        <f>IF(Tabla2[[#This Row],[ESTADO DE LA AUDIENCIA]]="Finalizada",IF(Tabla2[[#This Row],[FECHA DE CONSTANCIA DE EJECUTORIA]]="","",IF(IFERROR(SEARCH("Caducidad del Contrato",Tabla2[[#This Row],[CONSECUENCIA JURÍDICA]],1),"")=1,1,0)),0)</f>
        <v>0</v>
      </c>
      <c r="BL391" s="39" t="str">
        <f t="shared" ca="1" si="41"/>
        <v>No_Aplica</v>
      </c>
      <c r="BM391" s="39" t="str">
        <f>Tabla2[[#This Row],[No. CONTRATO]]&amp;Tabla2[[#This Row],[NUMERO DE DOCUMENTO]]&amp;Tabla2[[#This Row],[CONSECUENCIA JURÍDICA]]</f>
        <v>52001402018900231305Terminación de la actuación sancionatoria</v>
      </c>
      <c r="BN391" s="39" t="str">
        <f t="shared" si="42"/>
        <v>Unicos</v>
      </c>
      <c r="BO391" s="39" t="str">
        <f ca="1">IF(Tabla2[[#This Row],[CADUCIDAD]]=1,"In-Habilitado",IF(SUMIFS(BI:BI,BL:BL,"Aplica",F:F,F391,BN:BN,"Unicos")&gt;=5,"In-Habilitado",IF(SUMIFS(BJ:BJ,BL:BL,"Aplica",F:F,F391,BN:BN,"Unicos")&gt;=2,"In-Habilitado",IF(AND(SUMIFS(BI:BI,BL:BL,"Aplica",F:F,F391,BN:BN,"Unicos")&gt;=2,SUMIFS(BJ:BJ,BL:BL,"Aplica",F:F,F391,BN:BN,"Unicos")&gt;=1),"In-Habilitado",""))))</f>
        <v/>
      </c>
      <c r="BP391" s="39">
        <f t="shared" si="43"/>
        <v>1</v>
      </c>
      <c r="BQ391" s="39" t="str">
        <f>IF(N392="","SIN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1" s="39" t="e">
        <f>IF(OR(Tabla2[[#This Row],[ESTADO DE LA AUDIENCIA]]="Programada",Tabla2[[#This Row],[ESTADO DE LA AUDIENCIA]]="Suspendida",Tabla2[[#This Row],[ESTADO DE LA AUDIENCIA]]=""),2025,IF(Tabla2[[#This Row],[FECHA DE CONSTANCIA DE EJECUTORIA]]="",2025,TEXT(Tabla2[[#This Row],[FECHA DE CONSTANCIA DE EJECUTORIA]],"YYYY")*1))</f>
        <v>#VALUE!</v>
      </c>
      <c r="BT391" s="39">
        <f t="shared" si="44"/>
        <v>2019</v>
      </c>
      <c r="BU3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1" s="39" t="str">
        <f>IF(COUNTIF($A$1:A391,A391)&gt;1,"","Unicos")</f>
        <v/>
      </c>
      <c r="BW391" s="44" t="str">
        <f ca="1">IF(Tabla2[[#This Row],[ESTADO DE LA AUDIENCIA]]="Finalizada",IFERROR(IF(TEXT(Tabla2[[#This Row],[FECHA DE CONSTANCIA DE EJECUTORIA]],"dd/mm/yyyy")*1&gt;=CONCATENATE(TEXT(TODAY(),"dd/mm/"),YEAR(TODAY())-3)*1,"Aplica","No Aplica"),"Validar"),"No Aplica")</f>
        <v>Validar</v>
      </c>
    </row>
    <row r="392" spans="1:75" ht="37.5" hidden="1" customHeight="1">
      <c r="A392" s="38">
        <v>375</v>
      </c>
      <c r="B392" s="39" t="s">
        <v>14</v>
      </c>
      <c r="C392" s="39" t="s">
        <v>4</v>
      </c>
      <c r="D392" s="39" t="s">
        <v>1219</v>
      </c>
      <c r="E392" s="39" t="s">
        <v>141</v>
      </c>
      <c r="F392" s="39">
        <v>805006573</v>
      </c>
      <c r="G392" s="39"/>
      <c r="H392" s="39" t="s">
        <v>142</v>
      </c>
      <c r="I392" s="39">
        <v>2018</v>
      </c>
      <c r="J392" s="45">
        <v>76003422018</v>
      </c>
      <c r="K392" s="39" t="s">
        <v>1220</v>
      </c>
      <c r="L392" s="39" t="s">
        <v>144</v>
      </c>
      <c r="M392" s="39" t="s">
        <v>145</v>
      </c>
      <c r="N392" s="70" t="s">
        <v>1221</v>
      </c>
      <c r="O392" s="41"/>
      <c r="P392" s="41"/>
      <c r="Q392" s="41"/>
      <c r="R392" s="39" t="s">
        <v>147</v>
      </c>
      <c r="S392" s="41"/>
      <c r="T392" s="39"/>
      <c r="U392" s="39"/>
      <c r="V392" s="41">
        <v>44417</v>
      </c>
      <c r="W392" s="39" t="s">
        <v>1222</v>
      </c>
      <c r="X392" s="39" t="s">
        <v>151</v>
      </c>
      <c r="Y392" s="39" t="s">
        <v>152</v>
      </c>
      <c r="Z392" s="39">
        <v>10411</v>
      </c>
      <c r="AA392" s="41">
        <v>43816</v>
      </c>
      <c r="AB392" s="39" t="s">
        <v>198</v>
      </c>
      <c r="AC392" s="41">
        <v>43816</v>
      </c>
      <c r="AD392" s="39">
        <v>10412</v>
      </c>
      <c r="AE392" s="41"/>
      <c r="AF392" s="39"/>
      <c r="AG392" s="41">
        <v>43817</v>
      </c>
      <c r="AH392" s="41"/>
      <c r="AI392" s="41"/>
      <c r="AJ392" s="41" t="s">
        <v>153</v>
      </c>
      <c r="AK392" s="39" t="s">
        <v>198</v>
      </c>
      <c r="AL392" s="41"/>
      <c r="AM392" s="42">
        <v>22710730</v>
      </c>
      <c r="AN392" s="42"/>
      <c r="AO392" s="41"/>
      <c r="AP392" s="39"/>
      <c r="AQ392" s="39"/>
      <c r="AR392" s="43" t="s">
        <v>153</v>
      </c>
      <c r="AS392" s="43" t="s">
        <v>153</v>
      </c>
      <c r="AT392" s="43" t="s">
        <v>153</v>
      </c>
      <c r="AU392" s="43" t="s">
        <v>153</v>
      </c>
      <c r="AV392" s="43" t="s">
        <v>153</v>
      </c>
      <c r="AW392" s="43" t="s">
        <v>153</v>
      </c>
      <c r="AX392" s="43"/>
      <c r="AY392" s="43"/>
      <c r="AZ392" s="43"/>
      <c r="BA392" s="39">
        <f t="shared" si="39"/>
        <v>1</v>
      </c>
      <c r="BB392" s="39">
        <f t="shared" si="40"/>
        <v>1</v>
      </c>
      <c r="BC392" s="39">
        <f>+IF(Tabla2[[#This Row],[PROCESOS_FINALIZADOS]]=1,0,1)</f>
        <v>0</v>
      </c>
      <c r="BD392" s="39">
        <f>+IF(AND(Tabla2[[#This Row],[ESTADO DEL PROCESO]]&lt;&gt;"FINALIZADo",Tabla2[[#This Row],[ESTADO DE LA AUDIENCIA]]="Suspendida"),1,0)</f>
        <v>0</v>
      </c>
      <c r="BE392" s="39">
        <f>+IF(AND(Tabla2[[#This Row],[ESTADO DEL PROCESO]]&lt;&gt;"FINALIZADO",Tabla2[[#This Row],[ESTADO DE LA AUDIENCIA]]="Finalizada"),1,0)</f>
        <v>0</v>
      </c>
      <c r="BF392" s="39">
        <f>+IF(AND(Tabla2[[#This Row],[ESTADO DEL PROCESO]]&lt;&gt;"FINALIZADo",Tabla2[[#This Row],[ESTADO DE LA AUDIENCIA]]="Programada"),1,0)</f>
        <v>0</v>
      </c>
      <c r="BG392" s="39">
        <f>+IF(AND(Tabla2[[#This Row],[ESTADO DEL PROCESO]]="FINALIZADo",Tabla2[[#This Row],[ESTADO DE LA AUDIENCIA]]=""),1,0)</f>
        <v>0</v>
      </c>
      <c r="BH392" s="39">
        <f>+IF(Tabla2[[#This Row],[TIPO RESUELVE]]="SANCION",1,0)</f>
        <v>1</v>
      </c>
      <c r="BI392" s="39">
        <f>IF(Tabla2[[#This Row],[ESTADO DE LA AUDIENCIA]]="Finalizada",IF(Tabla2[[#This Row],[CONSECUENCIA JURÍDICA]]="MULTA",1,0),0)</f>
        <v>0</v>
      </c>
      <c r="BJ392" s="39">
        <f>IF(Tabla2[[#This Row],[ESTADO DE LA AUDIENCIA]]="Finalizada",IF(IFERROR(SEARCH("INCUMPLIMIENTO",Tabla2[[#This Row],[CONSECUENCIA JURÍDICA]],1),"")=1,1,0),0)</f>
        <v>1</v>
      </c>
      <c r="BK392" s="39">
        <f>IF(Tabla2[[#This Row],[ESTADO DE LA AUDIENCIA]]="Finalizada",IF(Tabla2[[#This Row],[FECHA DE CONSTANCIA DE EJECUTORIA]]="","",IF(IFERROR(SEARCH("Caducidad del Contrato",Tabla2[[#This Row],[CONSECUENCIA JURÍDICA]],1),"")=1,1,0)),0)</f>
        <v>0</v>
      </c>
      <c r="BL392" s="39" t="str">
        <f t="shared" ca="1" si="41"/>
        <v>No_Aplica</v>
      </c>
      <c r="BM392" s="39" t="str">
        <f>Tabla2[[#This Row],[No. CONTRATO]]&amp;Tabla2[[#This Row],[NUMERO DE DOCUMENTO]]&amp;Tabla2[[#This Row],[CONSECUENCIA JURÍDICA]]</f>
        <v>76003422018805006573Incumplimiento Parcial (Cláusula Penal)</v>
      </c>
      <c r="BN392" s="39" t="str">
        <f t="shared" si="42"/>
        <v>Unicos</v>
      </c>
      <c r="BO392" s="39" t="str">
        <f ca="1">IF(Tabla2[[#This Row],[CADUCIDAD]]=1,"In-Habilitado",IF(SUMIFS(BI:BI,BL:BL,"Aplica",F:F,F392,BN:BN,"Unicos")&gt;=5,"In-Habilitado",IF(SUMIFS(BJ:BJ,BL:BL,"Aplica",F:F,F392,BN:BN,"Unicos")&gt;=2,"In-Habilitado",IF(AND(SUMIFS(BI:BI,BL:BL,"Aplica",F:F,F392,BN:BN,"Unicos")&gt;=2,SUMIFS(BJ:BJ,BL:BL,"Aplica",F:F,F392,BN:BN,"Unicos")&gt;=1),"In-Habilitado",""))))</f>
        <v/>
      </c>
      <c r="BP392" s="39">
        <f t="shared" si="43"/>
        <v>0</v>
      </c>
      <c r="BQ392" s="39" t="str">
        <f>IF(N393="","SIN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39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2" s="39" t="e">
        <f>IF(OR(Tabla2[[#This Row],[ESTADO DE LA AUDIENCIA]]="Programada",Tabla2[[#This Row],[ESTADO DE LA AUDIENCIA]]="Suspendida",Tabla2[[#This Row],[ESTADO DE LA AUDIENCIA]]=""),2025,IF(Tabla2[[#This Row],[FECHA DE CONSTANCIA DE EJECUTORIA]]="",2025,TEXT(Tabla2[[#This Row],[FECHA DE CONSTANCIA DE EJECUTORIA]],"YYYY")*1))</f>
        <v>#VALUE!</v>
      </c>
      <c r="BT392" s="39">
        <f t="shared" si="44"/>
        <v>2019</v>
      </c>
      <c r="BU39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2" s="39" t="str">
        <f>IF(COUNTIF($A$1:A392,A392)&gt;1,"","Unicos")</f>
        <v>Unicos</v>
      </c>
      <c r="BW392" s="44" t="str">
        <f ca="1">IF(Tabla2[[#This Row],[ESTADO DE LA AUDIENCIA]]="Finalizada",IFERROR(IF(TEXT(Tabla2[[#This Row],[FECHA DE CONSTANCIA DE EJECUTORIA]],"dd/mm/yyyy")*1&gt;=CONCATENATE(TEXT(TODAY(),"dd/mm/"),YEAR(TODAY())-3)*1,"Aplica","No Aplica"),"Validar"),"No Aplica")</f>
        <v>Validar</v>
      </c>
    </row>
    <row r="393" spans="1:75" ht="37.5" hidden="1" customHeight="1">
      <c r="A393" s="38">
        <v>376</v>
      </c>
      <c r="B393" s="39" t="s">
        <v>14</v>
      </c>
      <c r="C393" s="39" t="s">
        <v>4</v>
      </c>
      <c r="D393" s="39" t="s">
        <v>1219</v>
      </c>
      <c r="E393" s="39" t="s">
        <v>141</v>
      </c>
      <c r="F393" s="39">
        <v>805006573</v>
      </c>
      <c r="G393" s="39"/>
      <c r="H393" s="39" t="s">
        <v>142</v>
      </c>
      <c r="I393" s="39">
        <v>2018</v>
      </c>
      <c r="J393" s="40">
        <v>339</v>
      </c>
      <c r="K393" s="39" t="s">
        <v>1223</v>
      </c>
      <c r="L393" s="39" t="s">
        <v>144</v>
      </c>
      <c r="M393" s="39" t="s">
        <v>145</v>
      </c>
      <c r="N393" s="70" t="s">
        <v>530</v>
      </c>
      <c r="O393" s="41">
        <v>43507</v>
      </c>
      <c r="P393" s="41">
        <v>43613</v>
      </c>
      <c r="Q393" s="41">
        <v>43621</v>
      </c>
      <c r="R393" s="39" t="s">
        <v>147</v>
      </c>
      <c r="S393" s="41"/>
      <c r="T393" s="39"/>
      <c r="U393" s="39"/>
      <c r="V393" s="41"/>
      <c r="W393" s="39" t="s">
        <v>164</v>
      </c>
      <c r="X393" s="39" t="s">
        <v>151</v>
      </c>
      <c r="Y393" s="39" t="s">
        <v>152</v>
      </c>
      <c r="Z393" s="39">
        <v>3740</v>
      </c>
      <c r="AA393" s="41">
        <v>43621</v>
      </c>
      <c r="AB393" s="39" t="s">
        <v>154</v>
      </c>
      <c r="AC393" s="41"/>
      <c r="AD393" s="39"/>
      <c r="AE393" s="41"/>
      <c r="AF393" s="39"/>
      <c r="AG393" s="41">
        <v>43817</v>
      </c>
      <c r="AH393" s="41"/>
      <c r="AI393" s="41"/>
      <c r="AJ393" s="41" t="s">
        <v>153</v>
      </c>
      <c r="AK393" s="39" t="s">
        <v>154</v>
      </c>
      <c r="AL393" s="41"/>
      <c r="AM393" s="42">
        <v>116042978</v>
      </c>
      <c r="AN393" s="42">
        <v>116042978</v>
      </c>
      <c r="AO393" s="41">
        <v>43789</v>
      </c>
      <c r="AP393" s="39"/>
      <c r="AQ393" s="39"/>
      <c r="AR393" s="43" t="s">
        <v>153</v>
      </c>
      <c r="AS393" s="43" t="s">
        <v>153</v>
      </c>
      <c r="AT393" s="43" t="s">
        <v>153</v>
      </c>
      <c r="AU393" s="43" t="s">
        <v>153</v>
      </c>
      <c r="AV393" s="43" t="s">
        <v>153</v>
      </c>
      <c r="AW393" s="43" t="s">
        <v>153</v>
      </c>
      <c r="AX393" s="43"/>
      <c r="AY393" s="43"/>
      <c r="AZ393" s="43"/>
      <c r="BA393" s="39">
        <f t="shared" si="39"/>
        <v>1</v>
      </c>
      <c r="BB393" s="39">
        <f t="shared" si="40"/>
        <v>1</v>
      </c>
      <c r="BC393" s="39">
        <f>+IF(Tabla2[[#This Row],[PROCESOS_FINALIZADOS]]=1,0,1)</f>
        <v>0</v>
      </c>
      <c r="BD393" s="39">
        <f>+IF(AND(Tabla2[[#This Row],[ESTADO DEL PROCESO]]&lt;&gt;"FINALIZADo",Tabla2[[#This Row],[ESTADO DE LA AUDIENCIA]]="Suspendida"),1,0)</f>
        <v>0</v>
      </c>
      <c r="BE393" s="39">
        <f>+IF(AND(Tabla2[[#This Row],[ESTADO DEL PROCESO]]&lt;&gt;"FINALIZADO",Tabla2[[#This Row],[ESTADO DE LA AUDIENCIA]]="Finalizada"),1,0)</f>
        <v>0</v>
      </c>
      <c r="BF393" s="39">
        <f>+IF(AND(Tabla2[[#This Row],[ESTADO DEL PROCESO]]&lt;&gt;"FINALIZADo",Tabla2[[#This Row],[ESTADO DE LA AUDIENCIA]]="Programada"),1,0)</f>
        <v>0</v>
      </c>
      <c r="BG393" s="39">
        <f>+IF(AND(Tabla2[[#This Row],[ESTADO DEL PROCESO]]="FINALIZADo",Tabla2[[#This Row],[ESTADO DE LA AUDIENCIA]]=""),1,0)</f>
        <v>0</v>
      </c>
      <c r="BH393" s="39">
        <f>+IF(Tabla2[[#This Row],[TIPO RESUELVE]]="SANCION",1,0)</f>
        <v>1</v>
      </c>
      <c r="BI393" s="39">
        <f>IF(Tabla2[[#This Row],[ESTADO DE LA AUDIENCIA]]="Finalizada",IF(Tabla2[[#This Row],[CONSECUENCIA JURÍDICA]]="MULTA",1,0),0)</f>
        <v>0</v>
      </c>
      <c r="BJ393" s="39">
        <f>IF(Tabla2[[#This Row],[ESTADO DE LA AUDIENCIA]]="Finalizada",IF(IFERROR(SEARCH("INCUMPLIMIENTO",Tabla2[[#This Row],[CONSECUENCIA JURÍDICA]],1),"")=1,1,0),0)</f>
        <v>1</v>
      </c>
      <c r="BK393" s="39">
        <f>IF(Tabla2[[#This Row],[ESTADO DE LA AUDIENCIA]]="Finalizada",IF(Tabla2[[#This Row],[FECHA DE CONSTANCIA DE EJECUTORIA]]="","",IF(IFERROR(SEARCH("Caducidad del Contrato",Tabla2[[#This Row],[CONSECUENCIA JURÍDICA]],1),"")=1,1,0)),0)</f>
        <v>0</v>
      </c>
      <c r="BL393" s="39" t="str">
        <f t="shared" ca="1" si="41"/>
        <v>No_Aplica</v>
      </c>
      <c r="BM393" s="39" t="str">
        <f>Tabla2[[#This Row],[No. CONTRATO]]&amp;Tabla2[[#This Row],[NUMERO DE DOCUMENTO]]&amp;Tabla2[[#This Row],[CONSECUENCIA JURÍDICA]]</f>
        <v>339805006573Incumplimiento Parcial (Cláusula Penal)</v>
      </c>
      <c r="BN393" s="39" t="str">
        <f t="shared" si="42"/>
        <v>Unicos</v>
      </c>
      <c r="BO393" s="39" t="str">
        <f ca="1">IF(Tabla2[[#This Row],[CADUCIDAD]]=1,"In-Habilitado",IF(SUMIFS(BI:BI,BL:BL,"Aplica",F:F,F393,BN:BN,"Unicos")&gt;=5,"In-Habilitado",IF(SUMIFS(BJ:BJ,BL:BL,"Aplica",F:F,F393,BN:BN,"Unicos")&gt;=2,"In-Habilitado",IF(AND(SUMIFS(BI:BI,BL:BL,"Aplica",F:F,F393,BN:BN,"Unicos")&gt;=2,SUMIFS(BJ:BJ,BL:BL,"Aplica",F:F,F393,BN:BN,"Unicos")&gt;=1),"In-Habilitado",""))))</f>
        <v/>
      </c>
      <c r="BP393" s="39">
        <f t="shared" si="43"/>
        <v>0</v>
      </c>
      <c r="BQ393" s="39" t="str">
        <f>IF(N394="","SIN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9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3" s="39" t="e">
        <f>IF(OR(Tabla2[[#This Row],[ESTADO DE LA AUDIENCIA]]="Programada",Tabla2[[#This Row],[ESTADO DE LA AUDIENCIA]]="Suspendida",Tabla2[[#This Row],[ESTADO DE LA AUDIENCIA]]=""),2025,IF(Tabla2[[#This Row],[FECHA DE CONSTANCIA DE EJECUTORIA]]="",2025,TEXT(Tabla2[[#This Row],[FECHA DE CONSTANCIA DE EJECUTORIA]],"YYYY")*1))</f>
        <v>#VALUE!</v>
      </c>
      <c r="BT393" s="39">
        <f t="shared" si="44"/>
        <v>2019</v>
      </c>
      <c r="BU39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3" s="39" t="str">
        <f>IF(COUNTIF($A$1:A393,A393)&gt;1,"","Unicos")</f>
        <v>Unicos</v>
      </c>
      <c r="BW393" s="44" t="str">
        <f ca="1">IF(Tabla2[[#This Row],[ESTADO DE LA AUDIENCIA]]="Finalizada",IFERROR(IF(TEXT(Tabla2[[#This Row],[FECHA DE CONSTANCIA DE EJECUTORIA]],"dd/mm/yyyy")*1&gt;=CONCATENATE(TEXT(TODAY(),"dd/mm/"),YEAR(TODAY())-3)*1,"Aplica","No Aplica"),"Validar"),"No Aplica")</f>
        <v>Validar</v>
      </c>
    </row>
    <row r="394" spans="1:75" ht="37.5" hidden="1" customHeight="1">
      <c r="A394" s="38">
        <v>377</v>
      </c>
      <c r="B394" s="39" t="s">
        <v>652</v>
      </c>
      <c r="C394" s="39" t="s">
        <v>4</v>
      </c>
      <c r="D394" s="39" t="s">
        <v>1211</v>
      </c>
      <c r="E394" s="39" t="s">
        <v>141</v>
      </c>
      <c r="F394" s="39">
        <v>800139598</v>
      </c>
      <c r="G394" s="39"/>
      <c r="H394" s="39" t="s">
        <v>142</v>
      </c>
      <c r="I394" s="39">
        <v>2018</v>
      </c>
      <c r="J394" s="51">
        <v>25006172018</v>
      </c>
      <c r="K394" s="39" t="s">
        <v>1224</v>
      </c>
      <c r="L394" s="39" t="s">
        <v>144</v>
      </c>
      <c r="M394" s="39" t="s">
        <v>145</v>
      </c>
      <c r="N394" s="46" t="s">
        <v>56</v>
      </c>
      <c r="O394" s="41"/>
      <c r="P394" s="41"/>
      <c r="Q394" s="41"/>
      <c r="R394" s="39" t="s">
        <v>147</v>
      </c>
      <c r="S394" s="41"/>
      <c r="T394" s="39"/>
      <c r="U394" s="39"/>
      <c r="V394" s="41"/>
      <c r="W394" s="39" t="s">
        <v>285</v>
      </c>
      <c r="X394" s="39" t="s">
        <v>151</v>
      </c>
      <c r="Y394" s="39" t="s">
        <v>152</v>
      </c>
      <c r="Z394" s="39">
        <v>10711</v>
      </c>
      <c r="AA394" s="41">
        <v>43809</v>
      </c>
      <c r="AB394" s="39" t="s">
        <v>198</v>
      </c>
      <c r="AC394" s="41">
        <v>43385</v>
      </c>
      <c r="AD394" s="39">
        <v>11109</v>
      </c>
      <c r="AE394" s="41">
        <v>43817</v>
      </c>
      <c r="AF394" s="39" t="s">
        <v>310</v>
      </c>
      <c r="AG394" s="41">
        <v>43818</v>
      </c>
      <c r="AH394" s="41">
        <v>43822</v>
      </c>
      <c r="AI394" s="41">
        <v>43822</v>
      </c>
      <c r="AJ394" s="41" t="s">
        <v>153</v>
      </c>
      <c r="AK394" s="39" t="s">
        <v>198</v>
      </c>
      <c r="AL394" s="41">
        <v>45849</v>
      </c>
      <c r="AM394" s="42">
        <v>5149219</v>
      </c>
      <c r="AN394" s="42"/>
      <c r="AO394" s="41"/>
      <c r="AP394" s="39"/>
      <c r="AQ394" s="39"/>
      <c r="AR394" s="43" t="s">
        <v>153</v>
      </c>
      <c r="AS394" s="43" t="s">
        <v>153</v>
      </c>
      <c r="AT394" s="43" t="s">
        <v>153</v>
      </c>
      <c r="AU394" s="43" t="s">
        <v>153</v>
      </c>
      <c r="AV394" s="43" t="s">
        <v>153</v>
      </c>
      <c r="AW394" s="43" t="s">
        <v>153</v>
      </c>
      <c r="AX394" s="43"/>
      <c r="AY394" s="43"/>
      <c r="AZ394" s="43"/>
      <c r="BA394" s="39">
        <f t="shared" si="39"/>
        <v>1</v>
      </c>
      <c r="BB394" s="39">
        <f t="shared" si="40"/>
        <v>1</v>
      </c>
      <c r="BC394" s="39">
        <f>+IF(Tabla2[[#This Row],[PROCESOS_FINALIZADOS]]=1,0,1)</f>
        <v>0</v>
      </c>
      <c r="BD394" s="39">
        <f>+IF(AND(Tabla2[[#This Row],[ESTADO DEL PROCESO]]&lt;&gt;"FINALIZADo",Tabla2[[#This Row],[ESTADO DE LA AUDIENCIA]]="Suspendida"),1,0)</f>
        <v>0</v>
      </c>
      <c r="BE394" s="39">
        <f>+IF(AND(Tabla2[[#This Row],[ESTADO DEL PROCESO]]&lt;&gt;"FINALIZADO",Tabla2[[#This Row],[ESTADO DE LA AUDIENCIA]]="Finalizada"),1,0)</f>
        <v>0</v>
      </c>
      <c r="BF394" s="39">
        <f>+IF(AND(Tabla2[[#This Row],[ESTADO DEL PROCESO]]&lt;&gt;"FINALIZADo",Tabla2[[#This Row],[ESTADO DE LA AUDIENCIA]]="Programada"),1,0)</f>
        <v>0</v>
      </c>
      <c r="BG394" s="39">
        <f>+IF(AND(Tabla2[[#This Row],[ESTADO DEL PROCESO]]="FINALIZADo",Tabla2[[#This Row],[ESTADO DE LA AUDIENCIA]]=""),1,0)</f>
        <v>0</v>
      </c>
      <c r="BH394" s="39">
        <f>+IF(Tabla2[[#This Row],[TIPO RESUELVE]]="SANCION",1,0)</f>
        <v>1</v>
      </c>
      <c r="BI394" s="39">
        <f>IF(Tabla2[[#This Row],[ESTADO DE LA AUDIENCIA]]="Finalizada",IF(Tabla2[[#This Row],[CONSECUENCIA JURÍDICA]]="MULTA",1,0),0)</f>
        <v>0</v>
      </c>
      <c r="BJ394" s="39">
        <f>IF(Tabla2[[#This Row],[ESTADO DE LA AUDIENCIA]]="Finalizada",IF(IFERROR(SEARCH("INCUMPLIMIENTO",Tabla2[[#This Row],[CONSECUENCIA JURÍDICA]],1),"")=1,1,0),0)</f>
        <v>1</v>
      </c>
      <c r="BK394" s="39">
        <f>IF(Tabla2[[#This Row],[ESTADO DE LA AUDIENCIA]]="Finalizada",IF(Tabla2[[#This Row],[FECHA DE CONSTANCIA DE EJECUTORIA]]="","",IF(IFERROR(SEARCH("Caducidad del Contrato",Tabla2[[#This Row],[CONSECUENCIA JURÍDICA]],1),"")=1,1,0)),0)</f>
        <v>0</v>
      </c>
      <c r="BL394" s="39" t="str">
        <f t="shared" ca="1" si="41"/>
        <v>No_Aplica</v>
      </c>
      <c r="BM394" s="39" t="str">
        <f>Tabla2[[#This Row],[No. CONTRATO]]&amp;Tabla2[[#This Row],[NUMERO DE DOCUMENTO]]&amp;Tabla2[[#This Row],[CONSECUENCIA JURÍDICA]]</f>
        <v>25006172018800139598Incumplimiento Parcial (Cláusula Penal)</v>
      </c>
      <c r="BN394" s="39" t="str">
        <f t="shared" si="42"/>
        <v>Unicos</v>
      </c>
      <c r="BO394" s="39" t="str">
        <f ca="1">IF(Tabla2[[#This Row],[CADUCIDAD]]=1,"In-Habilitado",IF(SUMIFS(BI:BI,BL:BL,"Aplica",F:F,F394,BN:BN,"Unicos")&gt;=5,"In-Habilitado",IF(SUMIFS(BJ:BJ,BL:BL,"Aplica",F:F,F394,BN:BN,"Unicos")&gt;=2,"In-Habilitado",IF(AND(SUMIFS(BI:BI,BL:BL,"Aplica",F:F,F394,BN:BN,"Unicos")&gt;=2,SUMIFS(BJ:BJ,BL:BL,"Aplica",F:F,F394,BN:BN,"Unicos")&gt;=1),"In-Habilitado",""))))</f>
        <v/>
      </c>
      <c r="BP394" s="39">
        <f t="shared" si="43"/>
        <v>0</v>
      </c>
      <c r="BQ394" s="39" t="str">
        <f>IF(N395="","SIN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9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4" s="39" t="e">
        <f>IF(OR(Tabla2[[#This Row],[ESTADO DE LA AUDIENCIA]]="Programada",Tabla2[[#This Row],[ESTADO DE LA AUDIENCIA]]="Suspendida",Tabla2[[#This Row],[ESTADO DE LA AUDIENCIA]]=""),2025,IF(Tabla2[[#This Row],[FECHA DE CONSTANCIA DE EJECUTORIA]]="",2025,TEXT(Tabla2[[#This Row],[FECHA DE CONSTANCIA DE EJECUTORIA]],"YYYY")*1))</f>
        <v>#VALUE!</v>
      </c>
      <c r="BT394" s="39">
        <f t="shared" si="44"/>
        <v>2019</v>
      </c>
      <c r="BU39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4" s="39" t="str">
        <f>IF(COUNTIF($A$1:A394,A394)&gt;1,"","Unicos")</f>
        <v>Unicos</v>
      </c>
      <c r="BW394" s="44" t="str">
        <f ca="1">IF(Tabla2[[#This Row],[ESTADO DE LA AUDIENCIA]]="Finalizada",IFERROR(IF(TEXT(Tabla2[[#This Row],[FECHA DE CONSTANCIA DE EJECUTORIA]],"dd/mm/yyyy")*1&gt;=CONCATENATE(TEXT(TODAY(),"dd/mm/"),YEAR(TODAY())-3)*1,"Aplica","No Aplica"),"Validar"),"No Aplica")</f>
        <v>Validar</v>
      </c>
    </row>
    <row r="395" spans="1:75" ht="37.5" hidden="1" customHeight="1">
      <c r="A395" s="38">
        <v>378</v>
      </c>
      <c r="B395" s="39" t="s">
        <v>1180</v>
      </c>
      <c r="C395" s="39" t="s">
        <v>4</v>
      </c>
      <c r="D395" s="39" t="s">
        <v>837</v>
      </c>
      <c r="E395" s="39" t="s">
        <v>141</v>
      </c>
      <c r="F395" s="39">
        <v>811033208</v>
      </c>
      <c r="G395" s="39">
        <v>9</v>
      </c>
      <c r="H395" s="39" t="s">
        <v>142</v>
      </c>
      <c r="I395" s="39">
        <v>2016</v>
      </c>
      <c r="J395" s="40">
        <v>77</v>
      </c>
      <c r="K395" s="39" t="s">
        <v>1181</v>
      </c>
      <c r="L395" s="39" t="s">
        <v>144</v>
      </c>
      <c r="M395" s="39" t="s">
        <v>145</v>
      </c>
      <c r="N395" s="39" t="s">
        <v>56</v>
      </c>
      <c r="O395" s="41"/>
      <c r="P395" s="41"/>
      <c r="Q395" s="41"/>
      <c r="R395" s="39" t="s">
        <v>147</v>
      </c>
      <c r="S395" s="41"/>
      <c r="T395" s="39"/>
      <c r="U395" s="39"/>
      <c r="V395" s="41">
        <v>44053</v>
      </c>
      <c r="W395" s="39" t="s">
        <v>1182</v>
      </c>
      <c r="X395" s="39" t="s">
        <v>151</v>
      </c>
      <c r="Y395" s="39" t="s">
        <v>152</v>
      </c>
      <c r="Z395" s="39">
        <v>486</v>
      </c>
      <c r="AA395" s="41">
        <v>43791</v>
      </c>
      <c r="AB395" s="39" t="s">
        <v>198</v>
      </c>
      <c r="AC395" s="41">
        <v>43791</v>
      </c>
      <c r="AD395" s="39">
        <v>531</v>
      </c>
      <c r="AE395" s="41">
        <v>43819</v>
      </c>
      <c r="AF395" s="39" t="s">
        <v>229</v>
      </c>
      <c r="AG395" s="41">
        <v>43865</v>
      </c>
      <c r="AH395" s="41">
        <v>43865</v>
      </c>
      <c r="AI395" s="41">
        <v>43871</v>
      </c>
      <c r="AJ395" s="41" t="s">
        <v>153</v>
      </c>
      <c r="AK395" s="39" t="s">
        <v>198</v>
      </c>
      <c r="AL395" s="41">
        <v>43871</v>
      </c>
      <c r="AM395" s="42">
        <v>42484463</v>
      </c>
      <c r="AN395" s="42"/>
      <c r="AO395" s="41"/>
      <c r="AP395" s="39"/>
      <c r="AQ395" s="39"/>
      <c r="AR395" s="43" t="s">
        <v>154</v>
      </c>
      <c r="AS395" s="43" t="s">
        <v>153</v>
      </c>
      <c r="AT395" s="43" t="s">
        <v>153</v>
      </c>
      <c r="AU395" s="43" t="s">
        <v>153</v>
      </c>
      <c r="AV395" s="43" t="s">
        <v>154</v>
      </c>
      <c r="AW395" s="43" t="s">
        <v>153</v>
      </c>
      <c r="AX395" s="43" t="s">
        <v>153</v>
      </c>
      <c r="AY395" s="43" t="s">
        <v>428</v>
      </c>
      <c r="AZ395" s="43" t="s">
        <v>1225</v>
      </c>
      <c r="BA395" s="39">
        <f t="shared" si="39"/>
        <v>1</v>
      </c>
      <c r="BB395" s="39">
        <f t="shared" si="40"/>
        <v>1</v>
      </c>
      <c r="BC395" s="39">
        <f>+IF(Tabla2[[#This Row],[PROCESOS_FINALIZADOS]]=1,0,1)</f>
        <v>0</v>
      </c>
      <c r="BD395" s="39">
        <f>+IF(AND(Tabla2[[#This Row],[ESTADO DEL PROCESO]]&lt;&gt;"FINALIZADo",Tabla2[[#This Row],[ESTADO DE LA AUDIENCIA]]="Suspendida"),1,0)</f>
        <v>0</v>
      </c>
      <c r="BE395" s="39">
        <f>+IF(AND(Tabla2[[#This Row],[ESTADO DEL PROCESO]]&lt;&gt;"FINALIZADO",Tabla2[[#This Row],[ESTADO DE LA AUDIENCIA]]="Finalizada"),1,0)</f>
        <v>0</v>
      </c>
      <c r="BF395" s="39">
        <f>+IF(AND(Tabla2[[#This Row],[ESTADO DEL PROCESO]]&lt;&gt;"FINALIZADo",Tabla2[[#This Row],[ESTADO DE LA AUDIENCIA]]="Programada"),1,0)</f>
        <v>0</v>
      </c>
      <c r="BG395" s="39">
        <f>+IF(AND(Tabla2[[#This Row],[ESTADO DEL PROCESO]]="FINALIZADo",Tabla2[[#This Row],[ESTADO DE LA AUDIENCIA]]=""),1,0)</f>
        <v>0</v>
      </c>
      <c r="BH395" s="39">
        <f>+IF(Tabla2[[#This Row],[TIPO RESUELVE]]="SANCION",1,0)</f>
        <v>1</v>
      </c>
      <c r="BI395" s="39">
        <f>IF(Tabla2[[#This Row],[ESTADO DE LA AUDIENCIA]]="Finalizada",IF(Tabla2[[#This Row],[CONSECUENCIA JURÍDICA]]="MULTA",1,0),0)</f>
        <v>0</v>
      </c>
      <c r="BJ395" s="39">
        <f>IF(Tabla2[[#This Row],[ESTADO DE LA AUDIENCIA]]="Finalizada",IF(IFERROR(SEARCH("INCUMPLIMIENTO",Tabla2[[#This Row],[CONSECUENCIA JURÍDICA]],1),"")=1,1,0),0)</f>
        <v>1</v>
      </c>
      <c r="BK395" s="39">
        <f>IF(Tabla2[[#This Row],[ESTADO DE LA AUDIENCIA]]="Finalizada",IF(Tabla2[[#This Row],[FECHA DE CONSTANCIA DE EJECUTORIA]]="","",IF(IFERROR(SEARCH("Caducidad del Contrato",Tabla2[[#This Row],[CONSECUENCIA JURÍDICA]],1),"")=1,1,0)),0)</f>
        <v>0</v>
      </c>
      <c r="BL395" s="39" t="str">
        <f t="shared" ca="1" si="41"/>
        <v>No_Aplica</v>
      </c>
      <c r="BM395" s="39" t="str">
        <f>Tabla2[[#This Row],[No. CONTRATO]]&amp;Tabla2[[#This Row],[NUMERO DE DOCUMENTO]]&amp;Tabla2[[#This Row],[CONSECUENCIA JURÍDICA]]</f>
        <v>77811033208Incumplimiento Parcial (Cláusula Penal)</v>
      </c>
      <c r="BN395" s="39" t="str">
        <f t="shared" si="42"/>
        <v>Unicos</v>
      </c>
      <c r="BO395" s="39" t="str">
        <f ca="1">IF(Tabla2[[#This Row],[CADUCIDAD]]=1,"In-Habilitado",IF(SUMIFS(BI:BI,BL:BL,"Aplica",F:F,F395,BN:BN,"Unicos")&gt;=5,"In-Habilitado",IF(SUMIFS(BJ:BJ,BL:BL,"Aplica",F:F,F395,BN:BN,"Unicos")&gt;=2,"In-Habilitado",IF(AND(SUMIFS(BI:BI,BL:BL,"Aplica",F:F,F395,BN:BN,"Unicos")&gt;=2,SUMIFS(BJ:BJ,BL:BL,"Aplica",F:F,F395,BN:BN,"Unicos")&gt;=1),"In-Habilitado",""))))</f>
        <v/>
      </c>
      <c r="BP395" s="39">
        <f t="shared" si="43"/>
        <v>0</v>
      </c>
      <c r="BQ395" s="39" t="str">
        <f>IF(N396="","SIN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9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5" s="39" t="e">
        <f>IF(OR(Tabla2[[#This Row],[ESTADO DE LA AUDIENCIA]]="Programada",Tabla2[[#This Row],[ESTADO DE LA AUDIENCIA]]="Suspendida",Tabla2[[#This Row],[ESTADO DE LA AUDIENCIA]]=""),2025,IF(Tabla2[[#This Row],[FECHA DE CONSTANCIA DE EJECUTORIA]]="",2025,TEXT(Tabla2[[#This Row],[FECHA DE CONSTANCIA DE EJECUTORIA]],"YYYY")*1))</f>
        <v>#VALUE!</v>
      </c>
      <c r="BT395" s="39">
        <f t="shared" si="44"/>
        <v>2020</v>
      </c>
      <c r="BU39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5" s="39" t="str">
        <f>IF(COUNTIF($A$1:A395,A395)&gt;1,"","Unicos")</f>
        <v>Unicos</v>
      </c>
      <c r="BW395" s="44" t="str">
        <f ca="1">IF(Tabla2[[#This Row],[ESTADO DE LA AUDIENCIA]]="Finalizada",IFERROR(IF(TEXT(Tabla2[[#This Row],[FECHA DE CONSTANCIA DE EJECUTORIA]],"dd/mm/yyyy")*1&gt;=CONCATENATE(TEXT(TODAY(),"dd/mm/"),YEAR(TODAY())-3)*1,"Aplica","No Aplica"),"Validar"),"No Aplica")</f>
        <v>Validar</v>
      </c>
    </row>
    <row r="396" spans="1:75" ht="37.5" hidden="1" customHeight="1">
      <c r="A396" s="38">
        <v>379</v>
      </c>
      <c r="B396" s="39" t="s">
        <v>158</v>
      </c>
      <c r="C396" s="39" t="s">
        <v>4</v>
      </c>
      <c r="D396" s="39" t="s">
        <v>1226</v>
      </c>
      <c r="E396" s="39" t="s">
        <v>141</v>
      </c>
      <c r="F396" s="39">
        <v>800141210</v>
      </c>
      <c r="G396" s="39"/>
      <c r="H396" s="39" t="s">
        <v>142</v>
      </c>
      <c r="I396" s="39">
        <v>2016</v>
      </c>
      <c r="J396" s="40">
        <v>7005742016</v>
      </c>
      <c r="K396" s="39" t="s">
        <v>160</v>
      </c>
      <c r="L396" s="39" t="s">
        <v>144</v>
      </c>
      <c r="M396" s="39" t="s">
        <v>145</v>
      </c>
      <c r="N396" s="39" t="s">
        <v>1227</v>
      </c>
      <c r="O396" s="41">
        <v>43815</v>
      </c>
      <c r="P396" s="41">
        <v>43815</v>
      </c>
      <c r="Q396" s="41">
        <v>43815</v>
      </c>
      <c r="R396" s="39" t="s">
        <v>147</v>
      </c>
      <c r="S396" s="41"/>
      <c r="T396" s="39" t="s">
        <v>1228</v>
      </c>
      <c r="U396" s="39" t="s">
        <v>1229</v>
      </c>
      <c r="V396" s="41">
        <v>45253</v>
      </c>
      <c r="W396" s="39" t="s">
        <v>1230</v>
      </c>
      <c r="X396" s="39" t="s">
        <v>151</v>
      </c>
      <c r="Y396" s="39" t="s">
        <v>152</v>
      </c>
      <c r="Z396" s="39">
        <v>3355</v>
      </c>
      <c r="AA396" s="41">
        <v>43815</v>
      </c>
      <c r="AB396" s="39" t="s">
        <v>198</v>
      </c>
      <c r="AC396" s="41">
        <v>43816</v>
      </c>
      <c r="AD396" s="39">
        <v>3422</v>
      </c>
      <c r="AE396" s="41">
        <v>43822</v>
      </c>
      <c r="AF396" s="39" t="s">
        <v>229</v>
      </c>
      <c r="AG396" s="41">
        <v>43823</v>
      </c>
      <c r="AH396" s="41">
        <v>43823</v>
      </c>
      <c r="AI396" s="41">
        <v>43829</v>
      </c>
      <c r="AJ396" s="41" t="s">
        <v>153</v>
      </c>
      <c r="AK396" s="39" t="s">
        <v>198</v>
      </c>
      <c r="AL396" s="41">
        <v>43829</v>
      </c>
      <c r="AM396" s="42">
        <v>2361703</v>
      </c>
      <c r="AN396" s="42"/>
      <c r="AO396" s="41"/>
      <c r="AP396" s="39"/>
      <c r="AQ396" s="39"/>
      <c r="AR396" s="43" t="s">
        <v>153</v>
      </c>
      <c r="AS396" s="43" t="s">
        <v>153</v>
      </c>
      <c r="AT396" s="43" t="s">
        <v>153</v>
      </c>
      <c r="AU396" s="43" t="s">
        <v>153</v>
      </c>
      <c r="AV396" s="43" t="s">
        <v>153</v>
      </c>
      <c r="AW396" s="43" t="s">
        <v>153</v>
      </c>
      <c r="AX396" s="43"/>
      <c r="AY396" s="43"/>
      <c r="AZ396" s="43"/>
      <c r="BA396" s="39">
        <f t="shared" si="39"/>
        <v>1</v>
      </c>
      <c r="BB396" s="39">
        <f t="shared" si="40"/>
        <v>1</v>
      </c>
      <c r="BC396" s="39">
        <f>+IF(Tabla2[[#This Row],[PROCESOS_FINALIZADOS]]=1,0,1)</f>
        <v>0</v>
      </c>
      <c r="BD396" s="39">
        <f>+IF(AND(Tabla2[[#This Row],[ESTADO DEL PROCESO]]&lt;&gt;"FINALIZADo",Tabla2[[#This Row],[ESTADO DE LA AUDIENCIA]]="Suspendida"),1,0)</f>
        <v>0</v>
      </c>
      <c r="BE396" s="39">
        <f>+IF(AND(Tabla2[[#This Row],[ESTADO DEL PROCESO]]&lt;&gt;"FINALIZADO",Tabla2[[#This Row],[ESTADO DE LA AUDIENCIA]]="Finalizada"),1,0)</f>
        <v>0</v>
      </c>
      <c r="BF396" s="39">
        <f>+IF(AND(Tabla2[[#This Row],[ESTADO DEL PROCESO]]&lt;&gt;"FINALIZADo",Tabla2[[#This Row],[ESTADO DE LA AUDIENCIA]]="Programada"),1,0)</f>
        <v>0</v>
      </c>
      <c r="BG396" s="39">
        <f>+IF(AND(Tabla2[[#This Row],[ESTADO DEL PROCESO]]="FINALIZADo",Tabla2[[#This Row],[ESTADO DE LA AUDIENCIA]]=""),1,0)</f>
        <v>0</v>
      </c>
      <c r="BH396" s="39">
        <f>+IF(Tabla2[[#This Row],[TIPO RESUELVE]]="SANCION",1,0)</f>
        <v>1</v>
      </c>
      <c r="BI396" s="39">
        <f>IF(Tabla2[[#This Row],[ESTADO DE LA AUDIENCIA]]="Finalizada",IF(Tabla2[[#This Row],[CONSECUENCIA JURÍDICA]]="MULTA",1,0),0)</f>
        <v>0</v>
      </c>
      <c r="BJ396" s="39">
        <f>IF(Tabla2[[#This Row],[ESTADO DE LA AUDIENCIA]]="Finalizada",IF(IFERROR(SEARCH("INCUMPLIMIENTO",Tabla2[[#This Row],[CONSECUENCIA JURÍDICA]],1),"")=1,1,0),0)</f>
        <v>1</v>
      </c>
      <c r="BK396" s="39">
        <f>IF(Tabla2[[#This Row],[ESTADO DE LA AUDIENCIA]]="Finalizada",IF(Tabla2[[#This Row],[FECHA DE CONSTANCIA DE EJECUTORIA]]="","",IF(IFERROR(SEARCH("Caducidad del Contrato",Tabla2[[#This Row],[CONSECUENCIA JURÍDICA]],1),"")=1,1,0)),0)</f>
        <v>0</v>
      </c>
      <c r="BL396" s="39" t="str">
        <f t="shared" ca="1" si="41"/>
        <v>No_Aplica</v>
      </c>
      <c r="BM396" s="39" t="str">
        <f>Tabla2[[#This Row],[No. CONTRATO]]&amp;Tabla2[[#This Row],[NUMERO DE DOCUMENTO]]&amp;Tabla2[[#This Row],[CONSECUENCIA JURÍDICA]]</f>
        <v>7005742016800141210Incumplimiento Parcial (Cláusula Penal)</v>
      </c>
      <c r="BN396" s="39" t="str">
        <f t="shared" si="42"/>
        <v>Unicos</v>
      </c>
      <c r="BO396" s="39" t="str">
        <f ca="1">IF(Tabla2[[#This Row],[CADUCIDAD]]=1,"In-Habilitado",IF(SUMIFS(BI:BI,BL:BL,"Aplica",F:F,F396,BN:BN,"Unicos")&gt;=5,"In-Habilitado",IF(SUMIFS(BJ:BJ,BL:BL,"Aplica",F:F,F396,BN:BN,"Unicos")&gt;=2,"In-Habilitado",IF(AND(SUMIFS(BI:BI,BL:BL,"Aplica",F:F,F396,BN:BN,"Unicos")&gt;=2,SUMIFS(BJ:BJ,BL:BL,"Aplica",F:F,F396,BN:BN,"Unicos")&gt;=1),"In-Habilitado",""))))</f>
        <v/>
      </c>
      <c r="BP396" s="39">
        <f t="shared" si="43"/>
        <v>0</v>
      </c>
      <c r="BQ396" s="39" t="str">
        <f>IF(N397="","SIN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39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6" s="39" t="e">
        <f>IF(OR(Tabla2[[#This Row],[ESTADO DE LA AUDIENCIA]]="Programada",Tabla2[[#This Row],[ESTADO DE LA AUDIENCIA]]="Suspendida",Tabla2[[#This Row],[ESTADO DE LA AUDIENCIA]]=""),2025,IF(Tabla2[[#This Row],[FECHA DE CONSTANCIA DE EJECUTORIA]]="",2025,TEXT(Tabla2[[#This Row],[FECHA DE CONSTANCIA DE EJECUTORIA]],"YYYY")*1))</f>
        <v>#VALUE!</v>
      </c>
      <c r="BT396" s="39">
        <f t="shared" si="44"/>
        <v>2019</v>
      </c>
      <c r="BU39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6" s="39" t="str">
        <f>IF(COUNTIF($A$1:A396,A396)&gt;1,"","Unicos")</f>
        <v>Unicos</v>
      </c>
      <c r="BW396" s="44" t="str">
        <f ca="1">IF(Tabla2[[#This Row],[ESTADO DE LA AUDIENCIA]]="Finalizada",IFERROR(IF(TEXT(Tabla2[[#This Row],[FECHA DE CONSTANCIA DE EJECUTORIA]],"dd/mm/yyyy")*1&gt;=CONCATENATE(TEXT(TODAY(),"dd/mm/"),YEAR(TODAY())-3)*1,"Aplica","No Aplica"),"Validar"),"No Aplica")</f>
        <v>Validar</v>
      </c>
    </row>
    <row r="397" spans="1:75" ht="37.5" hidden="1" customHeight="1">
      <c r="A397" s="38">
        <v>380</v>
      </c>
      <c r="B397" s="39" t="s">
        <v>18</v>
      </c>
      <c r="C397" s="39" t="s">
        <v>4</v>
      </c>
      <c r="D397" s="39" t="s">
        <v>1086</v>
      </c>
      <c r="E397" s="39" t="s">
        <v>141</v>
      </c>
      <c r="F397" s="39">
        <v>800126769</v>
      </c>
      <c r="G397" s="39">
        <v>9</v>
      </c>
      <c r="H397" s="39" t="s">
        <v>142</v>
      </c>
      <c r="I397" s="39">
        <v>2018</v>
      </c>
      <c r="J397" s="39">
        <v>11015702018</v>
      </c>
      <c r="K397" s="39" t="s">
        <v>1231</v>
      </c>
      <c r="L397" s="39" t="s">
        <v>144</v>
      </c>
      <c r="M397" s="39" t="s">
        <v>145</v>
      </c>
      <c r="N397" s="46" t="s">
        <v>56</v>
      </c>
      <c r="O397" s="41"/>
      <c r="P397" s="41"/>
      <c r="Q397" s="41"/>
      <c r="R397" s="39" t="s">
        <v>147</v>
      </c>
      <c r="S397" s="41"/>
      <c r="T397" s="39"/>
      <c r="U397" s="39"/>
      <c r="V397" s="41">
        <v>44056</v>
      </c>
      <c r="W397" s="39" t="s">
        <v>164</v>
      </c>
      <c r="X397" s="39" t="s">
        <v>165</v>
      </c>
      <c r="Y397" s="39" t="s">
        <v>268</v>
      </c>
      <c r="Z397" s="39">
        <v>516</v>
      </c>
      <c r="AA397" s="41">
        <v>43867</v>
      </c>
      <c r="AB397" s="39" t="s">
        <v>154</v>
      </c>
      <c r="AC397" s="41"/>
      <c r="AD397" s="39"/>
      <c r="AE397" s="41"/>
      <c r="AF397" s="39"/>
      <c r="AG397" s="41">
        <v>43867</v>
      </c>
      <c r="AH397" s="41">
        <v>44060</v>
      </c>
      <c r="AI397" s="41"/>
      <c r="AJ397" s="41"/>
      <c r="AK397" s="39"/>
      <c r="AL397" s="41"/>
      <c r="AM397" s="42"/>
      <c r="AN397" s="42"/>
      <c r="AO397" s="41"/>
      <c r="AP397" s="39"/>
      <c r="AQ397" s="39"/>
      <c r="AR397" s="43"/>
      <c r="AS397" s="43"/>
      <c r="AT397" s="43"/>
      <c r="AU397" s="43"/>
      <c r="AV397" s="43"/>
      <c r="AW397" s="43"/>
      <c r="AX397" s="43"/>
      <c r="AY397" s="43"/>
      <c r="AZ397" s="43"/>
      <c r="BA397" s="39">
        <f t="shared" si="39"/>
        <v>1</v>
      </c>
      <c r="BB397" s="39">
        <f t="shared" si="40"/>
        <v>1</v>
      </c>
      <c r="BC397" s="39">
        <f>+IF(Tabla2[[#This Row],[PROCESOS_FINALIZADOS]]=1,0,1)</f>
        <v>0</v>
      </c>
      <c r="BD397" s="39">
        <f>+IF(AND(Tabla2[[#This Row],[ESTADO DEL PROCESO]]&lt;&gt;"FINALIZADo",Tabla2[[#This Row],[ESTADO DE LA AUDIENCIA]]="Suspendida"),1,0)</f>
        <v>0</v>
      </c>
      <c r="BE397" s="39">
        <f>+IF(AND(Tabla2[[#This Row],[ESTADO DEL PROCESO]]&lt;&gt;"FINALIZADO",Tabla2[[#This Row],[ESTADO DE LA AUDIENCIA]]="Finalizada"),1,0)</f>
        <v>0</v>
      </c>
      <c r="BF397" s="39">
        <f>+IF(AND(Tabla2[[#This Row],[ESTADO DEL PROCESO]]&lt;&gt;"FINALIZADo",Tabla2[[#This Row],[ESTADO DE LA AUDIENCIA]]="Programada"),1,0)</f>
        <v>0</v>
      </c>
      <c r="BG397" s="39">
        <f>+IF(AND(Tabla2[[#This Row],[ESTADO DEL PROCESO]]="FINALIZADo",Tabla2[[#This Row],[ESTADO DE LA AUDIENCIA]]=""),1,0)</f>
        <v>0</v>
      </c>
      <c r="BH397" s="39">
        <f>+IF(Tabla2[[#This Row],[TIPO RESUELVE]]="SANCION",1,0)</f>
        <v>0</v>
      </c>
      <c r="BI397" s="39">
        <f>IF(Tabla2[[#This Row],[ESTADO DE LA AUDIENCIA]]="Finalizada",IF(Tabla2[[#This Row],[CONSECUENCIA JURÍDICA]]="MULTA",1,0),0)</f>
        <v>0</v>
      </c>
      <c r="BJ397" s="39">
        <f>IF(Tabla2[[#This Row],[ESTADO DE LA AUDIENCIA]]="Finalizada",IF(IFERROR(SEARCH("INCUMPLIMIENTO",Tabla2[[#This Row],[CONSECUENCIA JURÍDICA]],1),"")=1,1,0),0)</f>
        <v>0</v>
      </c>
      <c r="BK397" s="39">
        <f>IF(Tabla2[[#This Row],[ESTADO DE LA AUDIENCIA]]="Finalizada",IF(Tabla2[[#This Row],[FECHA DE CONSTANCIA DE EJECUTORIA]]="","",IF(IFERROR(SEARCH("Caducidad del Contrato",Tabla2[[#This Row],[CONSECUENCIA JURÍDICA]],1),"")=1,1,0)),0)</f>
        <v>0</v>
      </c>
      <c r="BL397" s="39" t="str">
        <f t="shared" ca="1" si="41"/>
        <v>No_Aplica</v>
      </c>
      <c r="BM397" s="39" t="str">
        <f>Tabla2[[#This Row],[No. CONTRATO]]&amp;Tabla2[[#This Row],[NUMERO DE DOCUMENTO]]&amp;Tabla2[[#This Row],[CONSECUENCIA JURÍDICA]]</f>
        <v>11015702018800126769Terminación de la actuación sancionatoria</v>
      </c>
      <c r="BN397" s="39" t="str">
        <f t="shared" si="42"/>
        <v>Unicos</v>
      </c>
      <c r="BO397" s="39" t="str">
        <f ca="1">IF(Tabla2[[#This Row],[CADUCIDAD]]=1,"In-Habilitado",IF(SUMIFS(BI:BI,BL:BL,"Aplica",F:F,F397,BN:BN,"Unicos")&gt;=5,"In-Habilitado",IF(SUMIFS(BJ:BJ,BL:BL,"Aplica",F:F,F397,BN:BN,"Unicos")&gt;=2,"In-Habilitado",IF(AND(SUMIFS(BI:BI,BL:BL,"Aplica",F:F,F397,BN:BN,"Unicos")&gt;=2,SUMIFS(BJ:BJ,BL:BL,"Aplica",F:F,F397,BN:BN,"Unicos")&gt;=1),"In-Habilitado",""))))</f>
        <v/>
      </c>
      <c r="BP397" s="39">
        <f t="shared" si="43"/>
        <v>1</v>
      </c>
      <c r="BQ397" s="39" t="str">
        <f>IF(N398="","SIN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9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7" s="39" t="e">
        <f>IF(OR(Tabla2[[#This Row],[ESTADO DE LA AUDIENCIA]]="Programada",Tabla2[[#This Row],[ESTADO DE LA AUDIENCIA]]="Suspendida",Tabla2[[#This Row],[ESTADO DE LA AUDIENCIA]]=""),2025,IF(Tabla2[[#This Row],[FECHA DE CONSTANCIA DE EJECUTORIA]]="",2025,TEXT(Tabla2[[#This Row],[FECHA DE CONSTANCIA DE EJECUTORIA]],"YYYY")*1))</f>
        <v>#VALUE!</v>
      </c>
      <c r="BT397" s="39">
        <f t="shared" si="44"/>
        <v>2020</v>
      </c>
      <c r="BU39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7" s="39" t="str">
        <f>IF(COUNTIF($A$1:A397,A397)&gt;1,"","Unicos")</f>
        <v>Unicos</v>
      </c>
      <c r="BW397" s="44" t="str">
        <f ca="1">IF(Tabla2[[#This Row],[ESTADO DE LA AUDIENCIA]]="Finalizada",IFERROR(IF(TEXT(Tabla2[[#This Row],[FECHA DE CONSTANCIA DE EJECUTORIA]],"dd/mm/yyyy")*1&gt;=CONCATENATE(TEXT(TODAY(),"dd/mm/"),YEAR(TODAY())-3)*1,"Aplica","No Aplica"),"Validar"),"No Aplica")</f>
        <v>Validar</v>
      </c>
    </row>
    <row r="398" spans="1:75" ht="37.5" hidden="1" customHeight="1">
      <c r="A398" s="38">
        <v>381</v>
      </c>
      <c r="B398" s="39" t="s">
        <v>213</v>
      </c>
      <c r="C398" s="39" t="s">
        <v>4</v>
      </c>
      <c r="D398" s="39" t="s">
        <v>1232</v>
      </c>
      <c r="E398" s="39" t="s">
        <v>141</v>
      </c>
      <c r="F398" s="39">
        <v>900301477</v>
      </c>
      <c r="G398" s="39">
        <v>6</v>
      </c>
      <c r="H398" s="39" t="s">
        <v>142</v>
      </c>
      <c r="I398" s="39">
        <v>2016</v>
      </c>
      <c r="J398" s="40">
        <v>581</v>
      </c>
      <c r="K398" s="39" t="s">
        <v>1233</v>
      </c>
      <c r="L398" s="39" t="s">
        <v>144</v>
      </c>
      <c r="M398" s="39" t="s">
        <v>145</v>
      </c>
      <c r="N398" s="39" t="s">
        <v>56</v>
      </c>
      <c r="O398" s="41"/>
      <c r="P398" s="41"/>
      <c r="Q398" s="41"/>
      <c r="R398" s="39" t="s">
        <v>147</v>
      </c>
      <c r="S398" s="41"/>
      <c r="T398" s="39"/>
      <c r="U398" s="39"/>
      <c r="V398" s="41">
        <v>44054</v>
      </c>
      <c r="W398" s="39" t="s">
        <v>164</v>
      </c>
      <c r="X398" s="39" t="s">
        <v>165</v>
      </c>
      <c r="Y398" s="39" t="s">
        <v>268</v>
      </c>
      <c r="Z398" s="39">
        <v>168</v>
      </c>
      <c r="AA398" s="41">
        <v>43873</v>
      </c>
      <c r="AB398" s="39" t="s">
        <v>154</v>
      </c>
      <c r="AC398" s="41"/>
      <c r="AD398" s="39"/>
      <c r="AE398" s="41"/>
      <c r="AF398" s="39"/>
      <c r="AG398" s="41">
        <v>43873</v>
      </c>
      <c r="AH398" s="41"/>
      <c r="AI398" s="41"/>
      <c r="AJ398" s="41"/>
      <c r="AK398" s="39"/>
      <c r="AL398" s="41"/>
      <c r="AM398" s="42"/>
      <c r="AN398" s="42"/>
      <c r="AO398" s="41"/>
      <c r="AP398" s="39"/>
      <c r="AQ398" s="39"/>
      <c r="AR398" s="43"/>
      <c r="AS398" s="43"/>
      <c r="AT398" s="43"/>
      <c r="AU398" s="43"/>
      <c r="AV398" s="43"/>
      <c r="AW398" s="43"/>
      <c r="AX398" s="43"/>
      <c r="AY398" s="43"/>
      <c r="AZ398" s="43"/>
      <c r="BA398" s="39">
        <f t="shared" si="39"/>
        <v>1</v>
      </c>
      <c r="BB398" s="39">
        <f t="shared" si="40"/>
        <v>1</v>
      </c>
      <c r="BC398" s="39">
        <f>+IF(Tabla2[[#This Row],[PROCESOS_FINALIZADOS]]=1,0,1)</f>
        <v>0</v>
      </c>
      <c r="BD398" s="39">
        <f>+IF(AND(Tabla2[[#This Row],[ESTADO DEL PROCESO]]&lt;&gt;"FINALIZADo",Tabla2[[#This Row],[ESTADO DE LA AUDIENCIA]]="Suspendida"),1,0)</f>
        <v>0</v>
      </c>
      <c r="BE398" s="39">
        <f>+IF(AND(Tabla2[[#This Row],[ESTADO DEL PROCESO]]&lt;&gt;"FINALIZADO",Tabla2[[#This Row],[ESTADO DE LA AUDIENCIA]]="Finalizada"),1,0)</f>
        <v>0</v>
      </c>
      <c r="BF398" s="39">
        <f>+IF(AND(Tabla2[[#This Row],[ESTADO DEL PROCESO]]&lt;&gt;"FINALIZADo",Tabla2[[#This Row],[ESTADO DE LA AUDIENCIA]]="Programada"),1,0)</f>
        <v>0</v>
      </c>
      <c r="BG398" s="39">
        <f>+IF(AND(Tabla2[[#This Row],[ESTADO DEL PROCESO]]="FINALIZADo",Tabla2[[#This Row],[ESTADO DE LA AUDIENCIA]]=""),1,0)</f>
        <v>0</v>
      </c>
      <c r="BH398" s="39">
        <f>+IF(Tabla2[[#This Row],[TIPO RESUELVE]]="SANCION",1,0)</f>
        <v>0</v>
      </c>
      <c r="BI398" s="39">
        <f>IF(Tabla2[[#This Row],[ESTADO DE LA AUDIENCIA]]="Finalizada",IF(Tabla2[[#This Row],[CONSECUENCIA JURÍDICA]]="MULTA",1,0),0)</f>
        <v>0</v>
      </c>
      <c r="BJ398" s="39">
        <f>IF(Tabla2[[#This Row],[ESTADO DE LA AUDIENCIA]]="Finalizada",IF(IFERROR(SEARCH("INCUMPLIMIENTO",Tabla2[[#This Row],[CONSECUENCIA JURÍDICA]],1),"")=1,1,0),0)</f>
        <v>0</v>
      </c>
      <c r="BK398" s="39">
        <f>IF(Tabla2[[#This Row],[ESTADO DE LA AUDIENCIA]]="Finalizada",IF(Tabla2[[#This Row],[FECHA DE CONSTANCIA DE EJECUTORIA]]="","",IF(IFERROR(SEARCH("Caducidad del Contrato",Tabla2[[#This Row],[CONSECUENCIA JURÍDICA]],1),"")=1,1,0)),0)</f>
        <v>0</v>
      </c>
      <c r="BL398" s="39" t="str">
        <f t="shared" ca="1" si="41"/>
        <v>No_Aplica</v>
      </c>
      <c r="BM398" s="39" t="str">
        <f>Tabla2[[#This Row],[No. CONTRATO]]&amp;Tabla2[[#This Row],[NUMERO DE DOCUMENTO]]&amp;Tabla2[[#This Row],[CONSECUENCIA JURÍDICA]]</f>
        <v>581900301477Terminación de la actuación sancionatoria</v>
      </c>
      <c r="BN398" s="39" t="str">
        <f t="shared" si="42"/>
        <v>Unicos</v>
      </c>
      <c r="BO398" s="39" t="str">
        <f ca="1">IF(Tabla2[[#This Row],[CADUCIDAD]]=1,"In-Habilitado",IF(SUMIFS(BI:BI,BL:BL,"Aplica",F:F,F398,BN:BN,"Unicos")&gt;=5,"In-Habilitado",IF(SUMIFS(BJ:BJ,BL:BL,"Aplica",F:F,F398,BN:BN,"Unicos")&gt;=2,"In-Habilitado",IF(AND(SUMIFS(BI:BI,BL:BL,"Aplica",F:F,F398,BN:BN,"Unicos")&gt;=2,SUMIFS(BJ:BJ,BL:BL,"Aplica",F:F,F398,BN:BN,"Unicos")&gt;=1),"In-Habilitado",""))))</f>
        <v/>
      </c>
      <c r="BP398" s="39">
        <f t="shared" si="43"/>
        <v>1</v>
      </c>
      <c r="BQ398" s="39" t="str">
        <f>IF(N399="","SIN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39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8" s="39" t="e">
        <f>IF(OR(Tabla2[[#This Row],[ESTADO DE LA AUDIENCIA]]="Programada",Tabla2[[#This Row],[ESTADO DE LA AUDIENCIA]]="Suspendida",Tabla2[[#This Row],[ESTADO DE LA AUDIENCIA]]=""),2025,IF(Tabla2[[#This Row],[FECHA DE CONSTANCIA DE EJECUTORIA]]="",2025,TEXT(Tabla2[[#This Row],[FECHA DE CONSTANCIA DE EJECUTORIA]],"YYYY")*1))</f>
        <v>#VALUE!</v>
      </c>
      <c r="BT398" s="39">
        <f t="shared" si="44"/>
        <v>2020</v>
      </c>
      <c r="BU39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8" s="39" t="str">
        <f>IF(COUNTIF($A$1:A398,A398)&gt;1,"","Unicos")</f>
        <v>Unicos</v>
      </c>
      <c r="BW398" s="44" t="str">
        <f ca="1">IF(Tabla2[[#This Row],[ESTADO DE LA AUDIENCIA]]="Finalizada",IFERROR(IF(TEXT(Tabla2[[#This Row],[FECHA DE CONSTANCIA DE EJECUTORIA]],"dd/mm/yyyy")*1&gt;=CONCATENATE(TEXT(TODAY(),"dd/mm/"),YEAR(TODAY())-3)*1,"Aplica","No Aplica"),"Validar"),"No Aplica")</f>
        <v>Validar</v>
      </c>
    </row>
    <row r="399" spans="1:75" ht="37.5" hidden="1" customHeight="1">
      <c r="A399" s="38">
        <v>382</v>
      </c>
      <c r="B399" s="39" t="s">
        <v>10</v>
      </c>
      <c r="C399" s="39" t="s">
        <v>4</v>
      </c>
      <c r="D399" s="39" t="s">
        <v>1234</v>
      </c>
      <c r="E399" s="39" t="s">
        <v>141</v>
      </c>
      <c r="F399" s="39">
        <v>840000269</v>
      </c>
      <c r="G399" s="39">
        <v>1</v>
      </c>
      <c r="H399" s="39" t="s">
        <v>142</v>
      </c>
      <c r="I399" s="39">
        <v>2019</v>
      </c>
      <c r="J399" s="40">
        <v>52001062019</v>
      </c>
      <c r="K399" s="39" t="s">
        <v>1235</v>
      </c>
      <c r="L399" s="39" t="s">
        <v>144</v>
      </c>
      <c r="M399" s="39" t="s">
        <v>145</v>
      </c>
      <c r="N399" s="39" t="s">
        <v>1236</v>
      </c>
      <c r="O399" s="41">
        <v>43741</v>
      </c>
      <c r="P399" s="41">
        <v>43742</v>
      </c>
      <c r="Q399" s="41">
        <v>43787</v>
      </c>
      <c r="R399" s="39" t="s">
        <v>147</v>
      </c>
      <c r="S399" s="41"/>
      <c r="T399" s="39" t="s">
        <v>995</v>
      </c>
      <c r="U399" s="39" t="s">
        <v>400</v>
      </c>
      <c r="V399" s="41">
        <v>44054</v>
      </c>
      <c r="W399" s="39" t="s">
        <v>285</v>
      </c>
      <c r="X399" s="39" t="s">
        <v>151</v>
      </c>
      <c r="Y399" s="39" t="s">
        <v>152</v>
      </c>
      <c r="Z399" s="39">
        <v>5626</v>
      </c>
      <c r="AA399" s="41">
        <v>43787</v>
      </c>
      <c r="AB399" s="39" t="s">
        <v>198</v>
      </c>
      <c r="AC399" s="41">
        <v>43787</v>
      </c>
      <c r="AD399" s="39">
        <v>368</v>
      </c>
      <c r="AE399" s="41">
        <v>43878</v>
      </c>
      <c r="AF399" s="39" t="s">
        <v>310</v>
      </c>
      <c r="AG399" s="41">
        <v>43879</v>
      </c>
      <c r="AH399" s="41">
        <v>43879</v>
      </c>
      <c r="AI399" s="41">
        <v>45863</v>
      </c>
      <c r="AJ399" s="41" t="s">
        <v>153</v>
      </c>
      <c r="AK399" s="39" t="s">
        <v>154</v>
      </c>
      <c r="AL399" s="41"/>
      <c r="AM399" s="42">
        <v>10949146</v>
      </c>
      <c r="AN399" s="42"/>
      <c r="AO399" s="41"/>
      <c r="AP399" s="39"/>
      <c r="AQ399" s="39"/>
      <c r="AR399" s="43" t="s">
        <v>198</v>
      </c>
      <c r="AS399" s="43" t="s">
        <v>153</v>
      </c>
      <c r="AT399" s="43" t="s">
        <v>153</v>
      </c>
      <c r="AU399" s="43" t="s">
        <v>153</v>
      </c>
      <c r="AV399" s="43" t="s">
        <v>154</v>
      </c>
      <c r="AW399" s="43" t="s">
        <v>153</v>
      </c>
      <c r="AX399" s="43" t="s">
        <v>153</v>
      </c>
      <c r="AY399" s="43" t="s">
        <v>428</v>
      </c>
      <c r="AZ399" s="43" t="s">
        <v>164</v>
      </c>
      <c r="BA399" s="39">
        <f t="shared" si="39"/>
        <v>1</v>
      </c>
      <c r="BB399" s="39">
        <f t="shared" si="40"/>
        <v>1</v>
      </c>
      <c r="BC399" s="39">
        <f>+IF(Tabla2[[#This Row],[PROCESOS_FINALIZADOS]]=1,0,1)</f>
        <v>0</v>
      </c>
      <c r="BD399" s="39">
        <f>+IF(AND(Tabla2[[#This Row],[ESTADO DEL PROCESO]]&lt;&gt;"FINALIZADo",Tabla2[[#This Row],[ESTADO DE LA AUDIENCIA]]="Suspendida"),1,0)</f>
        <v>0</v>
      </c>
      <c r="BE399" s="39">
        <f>+IF(AND(Tabla2[[#This Row],[ESTADO DEL PROCESO]]&lt;&gt;"FINALIZADO",Tabla2[[#This Row],[ESTADO DE LA AUDIENCIA]]="Finalizada"),1,0)</f>
        <v>0</v>
      </c>
      <c r="BF399" s="39">
        <f>+IF(AND(Tabla2[[#This Row],[ESTADO DEL PROCESO]]&lt;&gt;"FINALIZADo",Tabla2[[#This Row],[ESTADO DE LA AUDIENCIA]]="Programada"),1,0)</f>
        <v>0</v>
      </c>
      <c r="BG399" s="39">
        <f>+IF(AND(Tabla2[[#This Row],[ESTADO DEL PROCESO]]="FINALIZADo",Tabla2[[#This Row],[ESTADO DE LA AUDIENCIA]]=""),1,0)</f>
        <v>0</v>
      </c>
      <c r="BH399" s="39">
        <f>+IF(Tabla2[[#This Row],[TIPO RESUELVE]]="SANCION",1,0)</f>
        <v>1</v>
      </c>
      <c r="BI399" s="39">
        <f>IF(Tabla2[[#This Row],[ESTADO DE LA AUDIENCIA]]="Finalizada",IF(Tabla2[[#This Row],[CONSECUENCIA JURÍDICA]]="MULTA",1,0),0)</f>
        <v>0</v>
      </c>
      <c r="BJ399" s="39">
        <f>IF(Tabla2[[#This Row],[ESTADO DE LA AUDIENCIA]]="Finalizada",IF(IFERROR(SEARCH("INCUMPLIMIENTO",Tabla2[[#This Row],[CONSECUENCIA JURÍDICA]],1),"")=1,1,0),0)</f>
        <v>1</v>
      </c>
      <c r="BK399" s="39">
        <f>IF(Tabla2[[#This Row],[ESTADO DE LA AUDIENCIA]]="Finalizada",IF(Tabla2[[#This Row],[FECHA DE CONSTANCIA DE EJECUTORIA]]="","",IF(IFERROR(SEARCH("Caducidad del Contrato",Tabla2[[#This Row],[CONSECUENCIA JURÍDICA]],1),"")=1,1,0)),0)</f>
        <v>0</v>
      </c>
      <c r="BL399" s="39" t="str">
        <f t="shared" ca="1" si="41"/>
        <v>No_Aplica</v>
      </c>
      <c r="BM399" s="39" t="str">
        <f>Tabla2[[#This Row],[No. CONTRATO]]&amp;Tabla2[[#This Row],[NUMERO DE DOCUMENTO]]&amp;Tabla2[[#This Row],[CONSECUENCIA JURÍDICA]]</f>
        <v>52001062019840000269Incumplimiento Parcial (Cláusula Penal)</v>
      </c>
      <c r="BN399" s="39" t="str">
        <f t="shared" si="42"/>
        <v>Unicos</v>
      </c>
      <c r="BO399" s="39" t="str">
        <f ca="1">IF(Tabla2[[#This Row],[CADUCIDAD]]=1,"In-Habilitado",IF(SUMIFS(BI:BI,BL:BL,"Aplica",F:F,F399,BN:BN,"Unicos")&gt;=5,"In-Habilitado",IF(SUMIFS(BJ:BJ,BL:BL,"Aplica",F:F,F399,BN:BN,"Unicos")&gt;=2,"In-Habilitado",IF(AND(SUMIFS(BI:BI,BL:BL,"Aplica",F:F,F399,BN:BN,"Unicos")&gt;=2,SUMIFS(BJ:BJ,BL:BL,"Aplica",F:F,F399,BN:BN,"Unicos")&gt;=1),"In-Habilitado",""))))</f>
        <v/>
      </c>
      <c r="BP399" s="39">
        <f t="shared" si="43"/>
        <v>0</v>
      </c>
      <c r="BQ399" s="39" t="str">
        <f>IF(N400="","SIN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39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399" s="39" t="e">
        <f>IF(OR(Tabla2[[#This Row],[ESTADO DE LA AUDIENCIA]]="Programada",Tabla2[[#This Row],[ESTADO DE LA AUDIENCIA]]="Suspendida",Tabla2[[#This Row],[ESTADO DE LA AUDIENCIA]]=""),2025,IF(Tabla2[[#This Row],[FECHA DE CONSTANCIA DE EJECUTORIA]]="",2025,TEXT(Tabla2[[#This Row],[FECHA DE CONSTANCIA DE EJECUTORIA]],"YYYY")*1))</f>
        <v>#VALUE!</v>
      </c>
      <c r="BT399" s="39">
        <f t="shared" si="44"/>
        <v>2020</v>
      </c>
      <c r="BU39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399" s="39" t="str">
        <f>IF(COUNTIF($A$1:A399,A399)&gt;1,"","Unicos")</f>
        <v>Unicos</v>
      </c>
      <c r="BW399" s="44" t="str">
        <f ca="1">IF(Tabla2[[#This Row],[ESTADO DE LA AUDIENCIA]]="Finalizada",IFERROR(IF(TEXT(Tabla2[[#This Row],[FECHA DE CONSTANCIA DE EJECUTORIA]],"dd/mm/yyyy")*1&gt;=CONCATENATE(TEXT(TODAY(),"dd/mm/"),YEAR(TODAY())-3)*1,"Aplica","No Aplica"),"Validar"),"No Aplica")</f>
        <v>Validar</v>
      </c>
    </row>
    <row r="400" spans="1:75" ht="37.5" hidden="1" customHeight="1">
      <c r="A400" s="38">
        <v>383</v>
      </c>
      <c r="B400" s="39" t="s">
        <v>18</v>
      </c>
      <c r="C400" s="39" t="s">
        <v>4</v>
      </c>
      <c r="D400" s="39" t="s">
        <v>1237</v>
      </c>
      <c r="E400" s="39" t="s">
        <v>141</v>
      </c>
      <c r="F400" s="39">
        <v>800016990</v>
      </c>
      <c r="G400" s="39">
        <v>3</v>
      </c>
      <c r="H400" s="39" t="s">
        <v>142</v>
      </c>
      <c r="I400" s="39">
        <v>2018</v>
      </c>
      <c r="J400" s="39">
        <v>11014752018</v>
      </c>
      <c r="K400" s="39" t="s">
        <v>1238</v>
      </c>
      <c r="L400" s="39" t="s">
        <v>144</v>
      </c>
      <c r="M400" s="39" t="s">
        <v>145</v>
      </c>
      <c r="N400" s="39" t="s">
        <v>530</v>
      </c>
      <c r="O400" s="41"/>
      <c r="P400" s="41"/>
      <c r="Q400" s="41"/>
      <c r="R400" s="39" t="s">
        <v>147</v>
      </c>
      <c r="S400" s="41"/>
      <c r="T400" s="39"/>
      <c r="U400" s="39"/>
      <c r="V400" s="41">
        <v>44056</v>
      </c>
      <c r="W400" s="39" t="s">
        <v>164</v>
      </c>
      <c r="X400" s="39" t="s">
        <v>165</v>
      </c>
      <c r="Y400" s="39" t="s">
        <v>268</v>
      </c>
      <c r="Z400" s="39">
        <v>1010</v>
      </c>
      <c r="AA400" s="41">
        <v>43893</v>
      </c>
      <c r="AB400" s="39" t="s">
        <v>154</v>
      </c>
      <c r="AC400" s="41"/>
      <c r="AD400" s="39"/>
      <c r="AE400" s="41"/>
      <c r="AF400" s="39"/>
      <c r="AG400" s="41">
        <v>43903</v>
      </c>
      <c r="AH400" s="41">
        <v>43955</v>
      </c>
      <c r="AI400" s="41"/>
      <c r="AJ400" s="41"/>
      <c r="AK400" s="39"/>
      <c r="AL400" s="41"/>
      <c r="AM400" s="42"/>
      <c r="AN400" s="42"/>
      <c r="AO400" s="41"/>
      <c r="AP400" s="39"/>
      <c r="AQ400" s="39"/>
      <c r="AR400" s="43"/>
      <c r="AS400" s="43"/>
      <c r="AT400" s="43"/>
      <c r="AU400" s="43"/>
      <c r="AV400" s="43"/>
      <c r="AW400" s="43"/>
      <c r="AX400" s="43"/>
      <c r="AY400" s="43"/>
      <c r="AZ400" s="43"/>
      <c r="BA400" s="39">
        <f t="shared" si="39"/>
        <v>1</v>
      </c>
      <c r="BB400" s="39">
        <f t="shared" si="40"/>
        <v>1</v>
      </c>
      <c r="BC400" s="39">
        <f>+IF(Tabla2[[#This Row],[PROCESOS_FINALIZADOS]]=1,0,1)</f>
        <v>0</v>
      </c>
      <c r="BD400" s="39">
        <f>+IF(AND(Tabla2[[#This Row],[ESTADO DEL PROCESO]]&lt;&gt;"FINALIZADo",Tabla2[[#This Row],[ESTADO DE LA AUDIENCIA]]="Suspendida"),1,0)</f>
        <v>0</v>
      </c>
      <c r="BE400" s="39">
        <f>+IF(AND(Tabla2[[#This Row],[ESTADO DEL PROCESO]]&lt;&gt;"FINALIZADO",Tabla2[[#This Row],[ESTADO DE LA AUDIENCIA]]="Finalizada"),1,0)</f>
        <v>0</v>
      </c>
      <c r="BF400" s="39">
        <f>+IF(AND(Tabla2[[#This Row],[ESTADO DEL PROCESO]]&lt;&gt;"FINALIZADo",Tabla2[[#This Row],[ESTADO DE LA AUDIENCIA]]="Programada"),1,0)</f>
        <v>0</v>
      </c>
      <c r="BG400" s="39">
        <f>+IF(AND(Tabla2[[#This Row],[ESTADO DEL PROCESO]]="FINALIZADo",Tabla2[[#This Row],[ESTADO DE LA AUDIENCIA]]=""),1,0)</f>
        <v>0</v>
      </c>
      <c r="BH400" s="39">
        <f>+IF(Tabla2[[#This Row],[TIPO RESUELVE]]="SANCION",1,0)</f>
        <v>0</v>
      </c>
      <c r="BI400" s="39">
        <f>IF(Tabla2[[#This Row],[ESTADO DE LA AUDIENCIA]]="Finalizada",IF(Tabla2[[#This Row],[CONSECUENCIA JURÍDICA]]="MULTA",1,0),0)</f>
        <v>0</v>
      </c>
      <c r="BJ400" s="39">
        <f>IF(Tabla2[[#This Row],[ESTADO DE LA AUDIENCIA]]="Finalizada",IF(IFERROR(SEARCH("INCUMPLIMIENTO",Tabla2[[#This Row],[CONSECUENCIA JURÍDICA]],1),"")=1,1,0),0)</f>
        <v>0</v>
      </c>
      <c r="BK400" s="39">
        <f>IF(Tabla2[[#This Row],[ESTADO DE LA AUDIENCIA]]="Finalizada",IF(Tabla2[[#This Row],[FECHA DE CONSTANCIA DE EJECUTORIA]]="","",IF(IFERROR(SEARCH("Caducidad del Contrato",Tabla2[[#This Row],[CONSECUENCIA JURÍDICA]],1),"")=1,1,0)),0)</f>
        <v>0</v>
      </c>
      <c r="BL400" s="39" t="str">
        <f t="shared" ca="1" si="41"/>
        <v>No_Aplica</v>
      </c>
      <c r="BM400" s="39" t="str">
        <f>Tabla2[[#This Row],[No. CONTRATO]]&amp;Tabla2[[#This Row],[NUMERO DE DOCUMENTO]]&amp;Tabla2[[#This Row],[CONSECUENCIA JURÍDICA]]</f>
        <v>11014752018800016990Terminación de la actuación sancionatoria</v>
      </c>
      <c r="BN400" s="39" t="str">
        <f t="shared" si="42"/>
        <v>Unicos</v>
      </c>
      <c r="BO400" s="39" t="str">
        <f ca="1">IF(Tabla2[[#This Row],[CADUCIDAD]]=1,"In-Habilitado",IF(SUMIFS(BI:BI,BL:BL,"Aplica",F:F,F400,BN:BN,"Unicos")&gt;=5,"In-Habilitado",IF(SUMIFS(BJ:BJ,BL:BL,"Aplica",F:F,F400,BN:BN,"Unicos")&gt;=2,"In-Habilitado",IF(AND(SUMIFS(BI:BI,BL:BL,"Aplica",F:F,F400,BN:BN,"Unicos")&gt;=2,SUMIFS(BJ:BJ,BL:BL,"Aplica",F:F,F400,BN:BN,"Unicos")&gt;=1),"In-Habilitado",""))))</f>
        <v/>
      </c>
      <c r="BP400" s="39">
        <f t="shared" si="43"/>
        <v>1</v>
      </c>
      <c r="BQ400" s="39" t="str">
        <f>IF(N401="","SIN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0" s="39" t="e">
        <f>IF(OR(Tabla2[[#This Row],[ESTADO DE LA AUDIENCIA]]="Programada",Tabla2[[#This Row],[ESTADO DE LA AUDIENCIA]]="Suspendida",Tabla2[[#This Row],[ESTADO DE LA AUDIENCIA]]=""),2025,IF(Tabla2[[#This Row],[FECHA DE CONSTANCIA DE EJECUTORIA]]="",2025,TEXT(Tabla2[[#This Row],[FECHA DE CONSTANCIA DE EJECUTORIA]],"YYYY")*1))</f>
        <v>#VALUE!</v>
      </c>
      <c r="BT400" s="39">
        <f t="shared" si="44"/>
        <v>2020</v>
      </c>
      <c r="BU40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0" s="39" t="str">
        <f>IF(COUNTIF($A$1:A400,A400)&gt;1,"","Unicos")</f>
        <v>Unicos</v>
      </c>
      <c r="BW400" s="44" t="str">
        <f ca="1">IF(Tabla2[[#This Row],[ESTADO DE LA AUDIENCIA]]="Finalizada",IFERROR(IF(TEXT(Tabla2[[#This Row],[FECHA DE CONSTANCIA DE EJECUTORIA]],"dd/mm/yyyy")*1&gt;=CONCATENATE(TEXT(TODAY(),"dd/mm/"),YEAR(TODAY())-3)*1,"Aplica","No Aplica"),"Validar"),"No Aplica")</f>
        <v>Validar</v>
      </c>
    </row>
    <row r="401" spans="1:75" ht="37.5" hidden="1" customHeight="1">
      <c r="A401" s="38">
        <v>384</v>
      </c>
      <c r="B401" s="39" t="s">
        <v>12</v>
      </c>
      <c r="C401" s="39" t="s">
        <v>4</v>
      </c>
      <c r="D401" s="39" t="s">
        <v>1239</v>
      </c>
      <c r="E401" s="39" t="s">
        <v>141</v>
      </c>
      <c r="F401" s="39">
        <v>900950937</v>
      </c>
      <c r="G401" s="39">
        <v>6</v>
      </c>
      <c r="H401" s="39" t="s">
        <v>142</v>
      </c>
      <c r="I401" s="39">
        <v>2018</v>
      </c>
      <c r="J401" s="40">
        <v>1015012018</v>
      </c>
      <c r="K401" s="39" t="s">
        <v>1240</v>
      </c>
      <c r="L401" s="39" t="s">
        <v>248</v>
      </c>
      <c r="M401" s="39" t="s">
        <v>1136</v>
      </c>
      <c r="N401" s="39" t="s">
        <v>530</v>
      </c>
      <c r="O401" s="41"/>
      <c r="P401" s="41"/>
      <c r="Q401" s="41"/>
      <c r="R401" s="39" t="s">
        <v>147</v>
      </c>
      <c r="S401" s="41"/>
      <c r="T401" s="39"/>
      <c r="U401" s="39"/>
      <c r="V401" s="41">
        <v>44057</v>
      </c>
      <c r="W401" s="39" t="s">
        <v>285</v>
      </c>
      <c r="X401" s="39" t="s">
        <v>151</v>
      </c>
      <c r="Y401" s="39" t="s">
        <v>152</v>
      </c>
      <c r="Z401" s="39">
        <v>2598</v>
      </c>
      <c r="AA401" s="41">
        <v>43900</v>
      </c>
      <c r="AB401" s="39" t="s">
        <v>198</v>
      </c>
      <c r="AC401" s="41">
        <v>43900</v>
      </c>
      <c r="AD401" s="39">
        <v>3007</v>
      </c>
      <c r="AE401" s="41">
        <v>43909</v>
      </c>
      <c r="AF401" s="39" t="s">
        <v>310</v>
      </c>
      <c r="AG401" s="41">
        <v>43910</v>
      </c>
      <c r="AH401" s="41">
        <v>43910</v>
      </c>
      <c r="AI401" s="41">
        <v>43930</v>
      </c>
      <c r="AJ401" s="41" t="s">
        <v>153</v>
      </c>
      <c r="AK401" s="39" t="s">
        <v>198</v>
      </c>
      <c r="AL401" s="41">
        <v>43980</v>
      </c>
      <c r="AM401" s="42">
        <v>2973154</v>
      </c>
      <c r="AN401" s="42"/>
      <c r="AO401" s="41"/>
      <c r="AP401" s="39"/>
      <c r="AQ401" s="39"/>
      <c r="AR401" s="43" t="s">
        <v>154</v>
      </c>
      <c r="AS401" s="43" t="s">
        <v>153</v>
      </c>
      <c r="AT401" s="43" t="s">
        <v>153</v>
      </c>
      <c r="AU401" s="43" t="s">
        <v>153</v>
      </c>
      <c r="AV401" s="43" t="s">
        <v>153</v>
      </c>
      <c r="AW401" s="43" t="s">
        <v>153</v>
      </c>
      <c r="AX401" s="43" t="s">
        <v>153</v>
      </c>
      <c r="AY401" s="43" t="s">
        <v>428</v>
      </c>
      <c r="AZ401" s="43" t="s">
        <v>1241</v>
      </c>
      <c r="BA401" s="39">
        <f t="shared" si="39"/>
        <v>1</v>
      </c>
      <c r="BB401" s="39">
        <f t="shared" si="40"/>
        <v>1</v>
      </c>
      <c r="BC401" s="39">
        <f>+IF(Tabla2[[#This Row],[PROCESOS_FINALIZADOS]]=1,0,1)</f>
        <v>0</v>
      </c>
      <c r="BD401" s="39">
        <f>+IF(AND(Tabla2[[#This Row],[ESTADO DEL PROCESO]]&lt;&gt;"FINALIZADo",Tabla2[[#This Row],[ESTADO DE LA AUDIENCIA]]="Suspendida"),1,0)</f>
        <v>0</v>
      </c>
      <c r="BE401" s="39">
        <f>+IF(AND(Tabla2[[#This Row],[ESTADO DEL PROCESO]]&lt;&gt;"FINALIZADO",Tabla2[[#This Row],[ESTADO DE LA AUDIENCIA]]="Finalizada"),1,0)</f>
        <v>0</v>
      </c>
      <c r="BF401" s="39">
        <f>+IF(AND(Tabla2[[#This Row],[ESTADO DEL PROCESO]]&lt;&gt;"FINALIZADo",Tabla2[[#This Row],[ESTADO DE LA AUDIENCIA]]="Programada"),1,0)</f>
        <v>0</v>
      </c>
      <c r="BG401" s="39">
        <f>+IF(AND(Tabla2[[#This Row],[ESTADO DEL PROCESO]]="FINALIZADo",Tabla2[[#This Row],[ESTADO DE LA AUDIENCIA]]=""),1,0)</f>
        <v>0</v>
      </c>
      <c r="BH401" s="39">
        <f>+IF(Tabla2[[#This Row],[TIPO RESUELVE]]="SANCION",1,0)</f>
        <v>1</v>
      </c>
      <c r="BI401" s="39">
        <f>IF(Tabla2[[#This Row],[ESTADO DE LA AUDIENCIA]]="Finalizada",IF(Tabla2[[#This Row],[CONSECUENCIA JURÍDICA]]="MULTA",1,0),0)</f>
        <v>0</v>
      </c>
      <c r="BJ401" s="39">
        <f>IF(Tabla2[[#This Row],[ESTADO DE LA AUDIENCIA]]="Finalizada",IF(IFERROR(SEARCH("INCUMPLIMIENTO",Tabla2[[#This Row],[CONSECUENCIA JURÍDICA]],1),"")=1,1,0),0)</f>
        <v>1</v>
      </c>
      <c r="BK401" s="39">
        <f>IF(Tabla2[[#This Row],[ESTADO DE LA AUDIENCIA]]="Finalizada",IF(Tabla2[[#This Row],[FECHA DE CONSTANCIA DE EJECUTORIA]]="","",IF(IFERROR(SEARCH("Caducidad del Contrato",Tabla2[[#This Row],[CONSECUENCIA JURÍDICA]],1),"")=1,1,0)),0)</f>
        <v>0</v>
      </c>
      <c r="BL401" s="39" t="str">
        <f t="shared" ca="1" si="41"/>
        <v>No_Aplica</v>
      </c>
      <c r="BM401" s="39" t="str">
        <f>Tabla2[[#This Row],[No. CONTRATO]]&amp;Tabla2[[#This Row],[NUMERO DE DOCUMENTO]]&amp;Tabla2[[#This Row],[CONSECUENCIA JURÍDICA]]</f>
        <v>1015012018900950937Incumplimiento Parcial (Cláusula Penal)</v>
      </c>
      <c r="BN401" s="39" t="str">
        <f t="shared" si="42"/>
        <v>Unicos</v>
      </c>
      <c r="BO401" s="39" t="str">
        <f ca="1">IF(Tabla2[[#This Row],[CADUCIDAD]]=1,"In-Habilitado",IF(SUMIFS(BI:BI,BL:BL,"Aplica",F:F,F401,BN:BN,"Unicos")&gt;=5,"In-Habilitado",IF(SUMIFS(BJ:BJ,BL:BL,"Aplica",F:F,F401,BN:BN,"Unicos")&gt;=2,"In-Habilitado",IF(AND(SUMIFS(BI:BI,BL:BL,"Aplica",F:F,F401,BN:BN,"Unicos")&gt;=2,SUMIFS(BJ:BJ,BL:BL,"Aplica",F:F,F401,BN:BN,"Unicos")&gt;=1),"In-Habilitado",""))))</f>
        <v/>
      </c>
      <c r="BP401" s="39">
        <f t="shared" si="43"/>
        <v>0</v>
      </c>
      <c r="BQ401" s="39" t="str">
        <f>IF(N402="","SIN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1" s="39" t="e">
        <f>IF(OR(Tabla2[[#This Row],[ESTADO DE LA AUDIENCIA]]="Programada",Tabla2[[#This Row],[ESTADO DE LA AUDIENCIA]]="Suspendida",Tabla2[[#This Row],[ESTADO DE LA AUDIENCIA]]=""),2025,IF(Tabla2[[#This Row],[FECHA DE CONSTANCIA DE EJECUTORIA]]="",2025,TEXT(Tabla2[[#This Row],[FECHA DE CONSTANCIA DE EJECUTORIA]],"YYYY")*1))</f>
        <v>#VALUE!</v>
      </c>
      <c r="BT401" s="39">
        <f t="shared" si="44"/>
        <v>2020</v>
      </c>
      <c r="BU40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1" s="39" t="str">
        <f>IF(COUNTIF($A$1:A401,A401)&gt;1,"","Unicos")</f>
        <v>Unicos</v>
      </c>
      <c r="BW401" s="44" t="str">
        <f ca="1">IF(Tabla2[[#This Row],[ESTADO DE LA AUDIENCIA]]="Finalizada",IFERROR(IF(TEXT(Tabla2[[#This Row],[FECHA DE CONSTANCIA DE EJECUTORIA]],"dd/mm/yyyy")*1&gt;=CONCATENATE(TEXT(TODAY(),"dd/mm/"),YEAR(TODAY())-3)*1,"Aplica","No Aplica"),"Validar"),"No Aplica")</f>
        <v>Validar</v>
      </c>
    </row>
    <row r="402" spans="1:75" ht="37.5" hidden="1" customHeight="1">
      <c r="A402" s="38">
        <v>385</v>
      </c>
      <c r="B402" s="39" t="s">
        <v>18</v>
      </c>
      <c r="C402" s="39" t="s">
        <v>4</v>
      </c>
      <c r="D402" s="39" t="s">
        <v>1242</v>
      </c>
      <c r="E402" s="39" t="s">
        <v>141</v>
      </c>
      <c r="F402" s="39">
        <v>900906796</v>
      </c>
      <c r="G402" s="39">
        <v>8</v>
      </c>
      <c r="H402" s="39" t="s">
        <v>142</v>
      </c>
      <c r="I402" s="39">
        <v>2019</v>
      </c>
      <c r="J402" s="39">
        <v>11005592019</v>
      </c>
      <c r="K402" s="39" t="s">
        <v>1243</v>
      </c>
      <c r="L402" s="39" t="s">
        <v>144</v>
      </c>
      <c r="M402" s="39" t="s">
        <v>145</v>
      </c>
      <c r="N402" s="39" t="s">
        <v>530</v>
      </c>
      <c r="O402" s="41"/>
      <c r="P402" s="41"/>
      <c r="Q402" s="41"/>
      <c r="R402" s="39" t="s">
        <v>147</v>
      </c>
      <c r="S402" s="41"/>
      <c r="T402" s="39"/>
      <c r="U402" s="39"/>
      <c r="V402" s="41">
        <v>44029</v>
      </c>
      <c r="W402" s="39" t="s">
        <v>164</v>
      </c>
      <c r="X402" s="39" t="s">
        <v>165</v>
      </c>
      <c r="Y402" s="39" t="s">
        <v>268</v>
      </c>
      <c r="Z402" s="39">
        <v>1240</v>
      </c>
      <c r="AA402" s="41">
        <v>43951</v>
      </c>
      <c r="AB402" s="39" t="s">
        <v>154</v>
      </c>
      <c r="AC402" s="41"/>
      <c r="AD402" s="39"/>
      <c r="AE402" s="41"/>
      <c r="AF402" s="39"/>
      <c r="AG402" s="41">
        <v>43959</v>
      </c>
      <c r="AH402" s="41">
        <v>43998</v>
      </c>
      <c r="AI402" s="41"/>
      <c r="AJ402" s="41"/>
      <c r="AK402" s="39"/>
      <c r="AL402" s="41"/>
      <c r="AM402" s="42"/>
      <c r="AN402" s="42"/>
      <c r="AO402" s="41"/>
      <c r="AP402" s="39"/>
      <c r="AQ402" s="39"/>
      <c r="AR402" s="43"/>
      <c r="AS402" s="43"/>
      <c r="AT402" s="43"/>
      <c r="AU402" s="43"/>
      <c r="AV402" s="43"/>
      <c r="AW402" s="43"/>
      <c r="AX402" s="43"/>
      <c r="AY402" s="43"/>
      <c r="AZ402" s="43"/>
      <c r="BA402" s="39">
        <f t="shared" si="39"/>
        <v>1</v>
      </c>
      <c r="BB402" s="39">
        <f t="shared" si="40"/>
        <v>1</v>
      </c>
      <c r="BC402" s="39">
        <f>+IF(Tabla2[[#This Row],[PROCESOS_FINALIZADOS]]=1,0,1)</f>
        <v>0</v>
      </c>
      <c r="BD402" s="39">
        <f>+IF(AND(Tabla2[[#This Row],[ESTADO DEL PROCESO]]&lt;&gt;"FINALIZADo",Tabla2[[#This Row],[ESTADO DE LA AUDIENCIA]]="Suspendida"),1,0)</f>
        <v>0</v>
      </c>
      <c r="BE402" s="39">
        <f>+IF(AND(Tabla2[[#This Row],[ESTADO DEL PROCESO]]&lt;&gt;"FINALIZADO",Tabla2[[#This Row],[ESTADO DE LA AUDIENCIA]]="Finalizada"),1,0)</f>
        <v>0</v>
      </c>
      <c r="BF402" s="39">
        <f>+IF(AND(Tabla2[[#This Row],[ESTADO DEL PROCESO]]&lt;&gt;"FINALIZADo",Tabla2[[#This Row],[ESTADO DE LA AUDIENCIA]]="Programada"),1,0)</f>
        <v>0</v>
      </c>
      <c r="BG402" s="39">
        <f>+IF(AND(Tabla2[[#This Row],[ESTADO DEL PROCESO]]="FINALIZADo",Tabla2[[#This Row],[ESTADO DE LA AUDIENCIA]]=""),1,0)</f>
        <v>0</v>
      </c>
      <c r="BH402" s="39">
        <f>+IF(Tabla2[[#This Row],[TIPO RESUELVE]]="SANCION",1,0)</f>
        <v>0</v>
      </c>
      <c r="BI402" s="39">
        <f>IF(Tabla2[[#This Row],[ESTADO DE LA AUDIENCIA]]="Finalizada",IF(Tabla2[[#This Row],[CONSECUENCIA JURÍDICA]]="MULTA",1,0),0)</f>
        <v>0</v>
      </c>
      <c r="BJ402" s="39">
        <f>IF(Tabla2[[#This Row],[ESTADO DE LA AUDIENCIA]]="Finalizada",IF(IFERROR(SEARCH("INCUMPLIMIENTO",Tabla2[[#This Row],[CONSECUENCIA JURÍDICA]],1),"")=1,1,0),0)</f>
        <v>0</v>
      </c>
      <c r="BK402" s="39">
        <f>IF(Tabla2[[#This Row],[ESTADO DE LA AUDIENCIA]]="Finalizada",IF(Tabla2[[#This Row],[FECHA DE CONSTANCIA DE EJECUTORIA]]="","",IF(IFERROR(SEARCH("Caducidad del Contrato",Tabla2[[#This Row],[CONSECUENCIA JURÍDICA]],1),"")=1,1,0)),0)</f>
        <v>0</v>
      </c>
      <c r="BL402" s="39" t="str">
        <f t="shared" ca="1" si="41"/>
        <v>No_Aplica</v>
      </c>
      <c r="BM402" s="39" t="str">
        <f>Tabla2[[#This Row],[No. CONTRATO]]&amp;Tabla2[[#This Row],[NUMERO DE DOCUMENTO]]&amp;Tabla2[[#This Row],[CONSECUENCIA JURÍDICA]]</f>
        <v>11005592019900906796Terminación de la actuación sancionatoria</v>
      </c>
      <c r="BN402" s="39" t="str">
        <f t="shared" si="42"/>
        <v>Unicos</v>
      </c>
      <c r="BO402" s="39" t="str">
        <f ca="1">IF(Tabla2[[#This Row],[CADUCIDAD]]=1,"In-Habilitado",IF(SUMIFS(BI:BI,BL:BL,"Aplica",F:F,F402,BN:BN,"Unicos")&gt;=5,"In-Habilitado",IF(SUMIFS(BJ:BJ,BL:BL,"Aplica",F:F,F402,BN:BN,"Unicos")&gt;=2,"In-Habilitado",IF(AND(SUMIFS(BI:BI,BL:BL,"Aplica",F:F,F402,BN:BN,"Unicos")&gt;=2,SUMIFS(BJ:BJ,BL:BL,"Aplica",F:F,F402,BN:BN,"Unicos")&gt;=1),"In-Habilitado",""))))</f>
        <v/>
      </c>
      <c r="BP402" s="39">
        <f t="shared" si="43"/>
        <v>1</v>
      </c>
      <c r="BQ402" s="39" t="str">
        <f>IF(N403="","SIN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2" s="39" t="e">
        <f>IF(OR(Tabla2[[#This Row],[ESTADO DE LA AUDIENCIA]]="Programada",Tabla2[[#This Row],[ESTADO DE LA AUDIENCIA]]="Suspendida",Tabla2[[#This Row],[ESTADO DE LA AUDIENCIA]]=""),2025,IF(Tabla2[[#This Row],[FECHA DE CONSTANCIA DE EJECUTORIA]]="",2025,TEXT(Tabla2[[#This Row],[FECHA DE CONSTANCIA DE EJECUTORIA]],"YYYY")*1))</f>
        <v>#VALUE!</v>
      </c>
      <c r="BT402" s="39">
        <f t="shared" si="44"/>
        <v>2020</v>
      </c>
      <c r="BU40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2" s="39" t="str">
        <f>IF(COUNTIF($A$1:A402,A402)&gt;1,"","Unicos")</f>
        <v>Unicos</v>
      </c>
      <c r="BW402" s="44" t="str">
        <f ca="1">IF(Tabla2[[#This Row],[ESTADO DE LA AUDIENCIA]]="Finalizada",IFERROR(IF(TEXT(Tabla2[[#This Row],[FECHA DE CONSTANCIA DE EJECUTORIA]],"dd/mm/yyyy")*1&gt;=CONCATENATE(TEXT(TODAY(),"dd/mm/"),YEAR(TODAY())-3)*1,"Aplica","No Aplica"),"Validar"),"No Aplica")</f>
        <v>Validar</v>
      </c>
    </row>
    <row r="403" spans="1:75" ht="37.5" hidden="1" customHeight="1">
      <c r="A403" s="38">
        <v>386</v>
      </c>
      <c r="B403" s="39" t="s">
        <v>534</v>
      </c>
      <c r="C403" s="39" t="s">
        <v>4</v>
      </c>
      <c r="D403" s="39" t="s">
        <v>1244</v>
      </c>
      <c r="E403" s="39" t="s">
        <v>141</v>
      </c>
      <c r="F403" s="39">
        <v>900114268</v>
      </c>
      <c r="G403" s="39">
        <v>1</v>
      </c>
      <c r="H403" s="39" t="s">
        <v>142</v>
      </c>
      <c r="I403" s="39">
        <v>2019</v>
      </c>
      <c r="J403" s="40">
        <v>47001032019</v>
      </c>
      <c r="K403" s="39" t="s">
        <v>1245</v>
      </c>
      <c r="L403" s="39" t="s">
        <v>144</v>
      </c>
      <c r="M403" s="39" t="s">
        <v>145</v>
      </c>
      <c r="N403" s="39" t="s">
        <v>530</v>
      </c>
      <c r="O403" s="41"/>
      <c r="P403" s="41"/>
      <c r="Q403" s="41"/>
      <c r="R403" s="39" t="s">
        <v>147</v>
      </c>
      <c r="S403" s="41"/>
      <c r="T403" s="39"/>
      <c r="U403" s="39"/>
      <c r="V403" s="41">
        <v>44294</v>
      </c>
      <c r="W403" s="39" t="s">
        <v>164</v>
      </c>
      <c r="X403" s="39" t="s">
        <v>165</v>
      </c>
      <c r="Y403" s="39" t="s">
        <v>268</v>
      </c>
      <c r="Z403" s="39">
        <v>548</v>
      </c>
      <c r="AA403" s="41">
        <v>43964</v>
      </c>
      <c r="AB403" s="39" t="s">
        <v>154</v>
      </c>
      <c r="AC403" s="41"/>
      <c r="AD403" s="39"/>
      <c r="AE403" s="41"/>
      <c r="AF403" s="39"/>
      <c r="AG403" s="41">
        <v>43965</v>
      </c>
      <c r="AH403" s="41"/>
      <c r="AI403" s="41"/>
      <c r="AJ403" s="41"/>
      <c r="AK403" s="39"/>
      <c r="AL403" s="41"/>
      <c r="AM403" s="42"/>
      <c r="AN403" s="42"/>
      <c r="AO403" s="41"/>
      <c r="AP403" s="39"/>
      <c r="AQ403" s="39"/>
      <c r="AR403" s="43"/>
      <c r="AS403" s="43"/>
      <c r="AT403" s="43"/>
      <c r="AU403" s="43"/>
      <c r="AV403" s="43"/>
      <c r="AW403" s="43"/>
      <c r="AX403" s="43"/>
      <c r="AY403" s="43"/>
      <c r="AZ403" s="43"/>
      <c r="BA403" s="39">
        <f t="shared" si="39"/>
        <v>1</v>
      </c>
      <c r="BB403" s="39">
        <f t="shared" si="40"/>
        <v>1</v>
      </c>
      <c r="BC403" s="39">
        <f>+IF(Tabla2[[#This Row],[PROCESOS_FINALIZADOS]]=1,0,1)</f>
        <v>0</v>
      </c>
      <c r="BD403" s="39">
        <f>+IF(AND(Tabla2[[#This Row],[ESTADO DEL PROCESO]]&lt;&gt;"FINALIZADo",Tabla2[[#This Row],[ESTADO DE LA AUDIENCIA]]="Suspendida"),1,0)</f>
        <v>0</v>
      </c>
      <c r="BE403" s="39">
        <f>+IF(AND(Tabla2[[#This Row],[ESTADO DEL PROCESO]]&lt;&gt;"FINALIZADO",Tabla2[[#This Row],[ESTADO DE LA AUDIENCIA]]="Finalizada"),1,0)</f>
        <v>0</v>
      </c>
      <c r="BF403" s="39">
        <f>+IF(AND(Tabla2[[#This Row],[ESTADO DEL PROCESO]]&lt;&gt;"FINALIZADo",Tabla2[[#This Row],[ESTADO DE LA AUDIENCIA]]="Programada"),1,0)</f>
        <v>0</v>
      </c>
      <c r="BG403" s="39">
        <f>+IF(AND(Tabla2[[#This Row],[ESTADO DEL PROCESO]]="FINALIZADo",Tabla2[[#This Row],[ESTADO DE LA AUDIENCIA]]=""),1,0)</f>
        <v>0</v>
      </c>
      <c r="BH403" s="39">
        <f>+IF(Tabla2[[#This Row],[TIPO RESUELVE]]="SANCION",1,0)</f>
        <v>0</v>
      </c>
      <c r="BI403" s="39">
        <f>IF(Tabla2[[#This Row],[ESTADO DE LA AUDIENCIA]]="Finalizada",IF(Tabla2[[#This Row],[CONSECUENCIA JURÍDICA]]="MULTA",1,0),0)</f>
        <v>0</v>
      </c>
      <c r="BJ403" s="39">
        <f>IF(Tabla2[[#This Row],[ESTADO DE LA AUDIENCIA]]="Finalizada",IF(IFERROR(SEARCH("INCUMPLIMIENTO",Tabla2[[#This Row],[CONSECUENCIA JURÍDICA]],1),"")=1,1,0),0)</f>
        <v>0</v>
      </c>
      <c r="BK403" s="39">
        <f>IF(Tabla2[[#This Row],[ESTADO DE LA AUDIENCIA]]="Finalizada",IF(Tabla2[[#This Row],[FECHA DE CONSTANCIA DE EJECUTORIA]]="","",IF(IFERROR(SEARCH("Caducidad del Contrato",Tabla2[[#This Row],[CONSECUENCIA JURÍDICA]],1),"")=1,1,0)),0)</f>
        <v>0</v>
      </c>
      <c r="BL403" s="39" t="str">
        <f t="shared" ca="1" si="41"/>
        <v>No_Aplica</v>
      </c>
      <c r="BM403" s="39" t="str">
        <f>Tabla2[[#This Row],[No. CONTRATO]]&amp;Tabla2[[#This Row],[NUMERO DE DOCUMENTO]]&amp;Tabla2[[#This Row],[CONSECUENCIA JURÍDICA]]</f>
        <v>47001032019900114268Terminación de la actuación sancionatoria</v>
      </c>
      <c r="BN403" s="39" t="str">
        <f t="shared" si="42"/>
        <v>Unicos</v>
      </c>
      <c r="BO403" s="39" t="str">
        <f ca="1">IF(Tabla2[[#This Row],[CADUCIDAD]]=1,"In-Habilitado",IF(SUMIFS(BI:BI,BL:BL,"Aplica",F:F,F403,BN:BN,"Unicos")&gt;=5,"In-Habilitado",IF(SUMIFS(BJ:BJ,BL:BL,"Aplica",F:F,F403,BN:BN,"Unicos")&gt;=2,"In-Habilitado",IF(AND(SUMIFS(BI:BI,BL:BL,"Aplica",F:F,F403,BN:BN,"Unicos")&gt;=2,SUMIFS(BJ:BJ,BL:BL,"Aplica",F:F,F403,BN:BN,"Unicos")&gt;=1),"In-Habilitado",""))))</f>
        <v/>
      </c>
      <c r="BP403" s="39">
        <f t="shared" si="43"/>
        <v>1</v>
      </c>
      <c r="BQ403" s="39" t="str">
        <f>IF(N404="","SIN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3" s="39" t="e">
        <f>IF(OR(Tabla2[[#This Row],[ESTADO DE LA AUDIENCIA]]="Programada",Tabla2[[#This Row],[ESTADO DE LA AUDIENCIA]]="Suspendida",Tabla2[[#This Row],[ESTADO DE LA AUDIENCIA]]=""),2025,IF(Tabla2[[#This Row],[FECHA DE CONSTANCIA DE EJECUTORIA]]="",2025,TEXT(Tabla2[[#This Row],[FECHA DE CONSTANCIA DE EJECUTORIA]],"YYYY")*1))</f>
        <v>#VALUE!</v>
      </c>
      <c r="BT403" s="39">
        <f t="shared" si="44"/>
        <v>2020</v>
      </c>
      <c r="BU40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3" s="39" t="str">
        <f>IF(COUNTIF($A$1:A403,A403)&gt;1,"","Unicos")</f>
        <v>Unicos</v>
      </c>
      <c r="BW403" s="44" t="str">
        <f ca="1">IF(Tabla2[[#This Row],[ESTADO DE LA AUDIENCIA]]="Finalizada",IFERROR(IF(TEXT(Tabla2[[#This Row],[FECHA DE CONSTANCIA DE EJECUTORIA]],"dd/mm/yyyy")*1&gt;=CONCATENATE(TEXT(TODAY(),"dd/mm/"),YEAR(TODAY())-3)*1,"Aplica","No Aplica"),"Validar"),"No Aplica")</f>
        <v>Validar</v>
      </c>
    </row>
    <row r="404" spans="1:75" ht="37.5" hidden="1" customHeight="1">
      <c r="A404" s="38">
        <v>387</v>
      </c>
      <c r="B404" s="39" t="s">
        <v>16</v>
      </c>
      <c r="C404" s="39" t="s">
        <v>4</v>
      </c>
      <c r="D404" s="39" t="s">
        <v>1149</v>
      </c>
      <c r="E404" s="39" t="s">
        <v>141</v>
      </c>
      <c r="F404" s="39">
        <v>810005111</v>
      </c>
      <c r="G404" s="39"/>
      <c r="H404" s="39" t="s">
        <v>142</v>
      </c>
      <c r="I404" s="39">
        <v>2018</v>
      </c>
      <c r="J404" s="40">
        <v>160</v>
      </c>
      <c r="K404" s="39" t="s">
        <v>1246</v>
      </c>
      <c r="L404" s="39" t="s">
        <v>144</v>
      </c>
      <c r="M404" s="39" t="s">
        <v>145</v>
      </c>
      <c r="N404" s="39" t="s">
        <v>530</v>
      </c>
      <c r="O404" s="41"/>
      <c r="P404" s="41"/>
      <c r="Q404" s="41"/>
      <c r="R404" s="39" t="s">
        <v>147</v>
      </c>
      <c r="S404" s="41"/>
      <c r="T404" s="39"/>
      <c r="U404" s="39"/>
      <c r="V404" s="41">
        <v>44029</v>
      </c>
      <c r="W404" s="39" t="s">
        <v>164</v>
      </c>
      <c r="X404" s="39" t="s">
        <v>151</v>
      </c>
      <c r="Y404" s="39" t="s">
        <v>152</v>
      </c>
      <c r="Z404" s="39">
        <v>1365</v>
      </c>
      <c r="AA404" s="41">
        <v>43958</v>
      </c>
      <c r="AB404" s="39" t="s">
        <v>198</v>
      </c>
      <c r="AC404" s="41">
        <v>43958</v>
      </c>
      <c r="AD404" s="39">
        <v>1439</v>
      </c>
      <c r="AE404" s="41">
        <v>43979</v>
      </c>
      <c r="AF404" s="39" t="s">
        <v>401</v>
      </c>
      <c r="AG404" s="41">
        <v>43980</v>
      </c>
      <c r="AH404" s="41">
        <v>43984</v>
      </c>
      <c r="AI404" s="41">
        <v>43984</v>
      </c>
      <c r="AJ404" s="41" t="s">
        <v>153</v>
      </c>
      <c r="AK404" s="39" t="s">
        <v>198</v>
      </c>
      <c r="AL404" s="41">
        <v>43984</v>
      </c>
      <c r="AM404" s="42">
        <v>6897355.5300000003</v>
      </c>
      <c r="AN404" s="42">
        <v>6897356</v>
      </c>
      <c r="AO404" s="41">
        <v>44043</v>
      </c>
      <c r="AP404" s="39"/>
      <c r="AQ404" s="39"/>
      <c r="AR404" s="43" t="s">
        <v>154</v>
      </c>
      <c r="AS404" s="43" t="s">
        <v>153</v>
      </c>
      <c r="AT404" s="43" t="s">
        <v>153</v>
      </c>
      <c r="AU404" s="43" t="s">
        <v>153</v>
      </c>
      <c r="AV404" s="43" t="s">
        <v>153</v>
      </c>
      <c r="AW404" s="43" t="s">
        <v>153</v>
      </c>
      <c r="AX404" s="43" t="s">
        <v>153</v>
      </c>
      <c r="AY404" s="43" t="s">
        <v>428</v>
      </c>
      <c r="AZ404" s="43" t="s">
        <v>1247</v>
      </c>
      <c r="BA404" s="39">
        <f t="shared" si="39"/>
        <v>1</v>
      </c>
      <c r="BB404" s="39">
        <f t="shared" si="40"/>
        <v>1</v>
      </c>
      <c r="BC404" s="39">
        <f>+IF(Tabla2[[#This Row],[PROCESOS_FINALIZADOS]]=1,0,1)</f>
        <v>0</v>
      </c>
      <c r="BD404" s="39">
        <f>+IF(AND(Tabla2[[#This Row],[ESTADO DEL PROCESO]]&lt;&gt;"FINALIZADo",Tabla2[[#This Row],[ESTADO DE LA AUDIENCIA]]="Suspendida"),1,0)</f>
        <v>0</v>
      </c>
      <c r="BE404" s="39">
        <f>+IF(AND(Tabla2[[#This Row],[ESTADO DEL PROCESO]]&lt;&gt;"FINALIZADO",Tabla2[[#This Row],[ESTADO DE LA AUDIENCIA]]="Finalizada"),1,0)</f>
        <v>0</v>
      </c>
      <c r="BF404" s="39">
        <f>+IF(AND(Tabla2[[#This Row],[ESTADO DEL PROCESO]]&lt;&gt;"FINALIZADo",Tabla2[[#This Row],[ESTADO DE LA AUDIENCIA]]="Programada"),1,0)</f>
        <v>0</v>
      </c>
      <c r="BG404" s="39">
        <f>+IF(AND(Tabla2[[#This Row],[ESTADO DEL PROCESO]]="FINALIZADo",Tabla2[[#This Row],[ESTADO DE LA AUDIENCIA]]=""),1,0)</f>
        <v>0</v>
      </c>
      <c r="BH404" s="39">
        <f>+IF(Tabla2[[#This Row],[TIPO RESUELVE]]="SANCION",1,0)</f>
        <v>1</v>
      </c>
      <c r="BI404" s="39">
        <f>IF(Tabla2[[#This Row],[ESTADO DE LA AUDIENCIA]]="Finalizada",IF(Tabla2[[#This Row],[CONSECUENCIA JURÍDICA]]="MULTA",1,0),0)</f>
        <v>0</v>
      </c>
      <c r="BJ404" s="39">
        <f>IF(Tabla2[[#This Row],[ESTADO DE LA AUDIENCIA]]="Finalizada",IF(IFERROR(SEARCH("INCUMPLIMIENTO",Tabla2[[#This Row],[CONSECUENCIA JURÍDICA]],1),"")=1,1,0),0)</f>
        <v>1</v>
      </c>
      <c r="BK404" s="39">
        <f>IF(Tabla2[[#This Row],[ESTADO DE LA AUDIENCIA]]="Finalizada",IF(Tabla2[[#This Row],[FECHA DE CONSTANCIA DE EJECUTORIA]]="","",IF(IFERROR(SEARCH("Caducidad del Contrato",Tabla2[[#This Row],[CONSECUENCIA JURÍDICA]],1),"")=1,1,0)),0)</f>
        <v>0</v>
      </c>
      <c r="BL404" s="39" t="str">
        <f t="shared" ca="1" si="41"/>
        <v>No_Aplica</v>
      </c>
      <c r="BM404" s="39" t="str">
        <f>Tabla2[[#This Row],[No. CONTRATO]]&amp;Tabla2[[#This Row],[NUMERO DE DOCUMENTO]]&amp;Tabla2[[#This Row],[CONSECUENCIA JURÍDICA]]</f>
        <v>160810005111Incumplimiento Parcial (Cláusula Penal)</v>
      </c>
      <c r="BN404" s="39" t="str">
        <f t="shared" si="42"/>
        <v>Unicos</v>
      </c>
      <c r="BO404" s="39" t="str">
        <f ca="1">IF(Tabla2[[#This Row],[CADUCIDAD]]=1,"In-Habilitado",IF(SUMIFS(BI:BI,BL:BL,"Aplica",F:F,F404,BN:BN,"Unicos")&gt;=5,"In-Habilitado",IF(SUMIFS(BJ:BJ,BL:BL,"Aplica",F:F,F404,BN:BN,"Unicos")&gt;=2,"In-Habilitado",IF(AND(SUMIFS(BI:BI,BL:BL,"Aplica",F:F,F404,BN:BN,"Unicos")&gt;=2,SUMIFS(BJ:BJ,BL:BL,"Aplica",F:F,F404,BN:BN,"Unicos")&gt;=1),"In-Habilitado",""))))</f>
        <v/>
      </c>
      <c r="BP404" s="39">
        <f t="shared" si="43"/>
        <v>0</v>
      </c>
      <c r="BQ404" s="39" t="str">
        <f>IF(N405="","SIN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4" s="39" t="e">
        <f>IF(OR(Tabla2[[#This Row],[ESTADO DE LA AUDIENCIA]]="Programada",Tabla2[[#This Row],[ESTADO DE LA AUDIENCIA]]="Suspendida",Tabla2[[#This Row],[ESTADO DE LA AUDIENCIA]]=""),2025,IF(Tabla2[[#This Row],[FECHA DE CONSTANCIA DE EJECUTORIA]]="",2025,TEXT(Tabla2[[#This Row],[FECHA DE CONSTANCIA DE EJECUTORIA]],"YYYY")*1))</f>
        <v>#VALUE!</v>
      </c>
      <c r="BT404" s="39">
        <f t="shared" si="44"/>
        <v>2020</v>
      </c>
      <c r="BU40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4" s="39" t="str">
        <f>IF(COUNTIF($A$1:A404,A404)&gt;1,"","Unicos")</f>
        <v>Unicos</v>
      </c>
      <c r="BW404" s="44" t="str">
        <f ca="1">IF(Tabla2[[#This Row],[ESTADO DE LA AUDIENCIA]]="Finalizada",IFERROR(IF(TEXT(Tabla2[[#This Row],[FECHA DE CONSTANCIA DE EJECUTORIA]],"dd/mm/yyyy")*1&gt;=CONCATENATE(TEXT(TODAY(),"dd/mm/"),YEAR(TODAY())-3)*1,"Aplica","No Aplica"),"Validar"),"No Aplica")</f>
        <v>Validar</v>
      </c>
    </row>
    <row r="405" spans="1:75" ht="37.5" hidden="1" customHeight="1">
      <c r="A405" s="38">
        <v>388</v>
      </c>
      <c r="B405" s="39" t="s">
        <v>18</v>
      </c>
      <c r="C405" s="39" t="s">
        <v>4</v>
      </c>
      <c r="D405" s="39" t="s">
        <v>1248</v>
      </c>
      <c r="E405" s="39" t="s">
        <v>518</v>
      </c>
      <c r="F405" s="39">
        <v>79710961</v>
      </c>
      <c r="G405" s="39"/>
      <c r="H405" s="39" t="s">
        <v>519</v>
      </c>
      <c r="I405" s="39">
        <v>2003</v>
      </c>
      <c r="J405" s="40">
        <v>2</v>
      </c>
      <c r="K405" s="39" t="s">
        <v>1249</v>
      </c>
      <c r="L405" s="39" t="s">
        <v>1250</v>
      </c>
      <c r="M405" s="39" t="s">
        <v>1251</v>
      </c>
      <c r="N405" s="39" t="s">
        <v>530</v>
      </c>
      <c r="O405" s="41"/>
      <c r="P405" s="41"/>
      <c r="Q405" s="41"/>
      <c r="R405" s="39" t="s">
        <v>147</v>
      </c>
      <c r="S405" s="41"/>
      <c r="T405" s="39"/>
      <c r="U405" s="39"/>
      <c r="V405" s="41">
        <v>44051</v>
      </c>
      <c r="W405" s="39" t="s">
        <v>285</v>
      </c>
      <c r="X405" s="39" t="s">
        <v>151</v>
      </c>
      <c r="Y405" s="39" t="s">
        <v>152</v>
      </c>
      <c r="Z405" s="39">
        <v>39</v>
      </c>
      <c r="AA405" s="41">
        <v>43838</v>
      </c>
      <c r="AB405" s="39" t="s">
        <v>198</v>
      </c>
      <c r="AC405" s="41">
        <v>43882</v>
      </c>
      <c r="AD405" s="39">
        <v>1193</v>
      </c>
      <c r="AE405" s="41">
        <v>43937</v>
      </c>
      <c r="AF405" s="39" t="s">
        <v>310</v>
      </c>
      <c r="AG405" s="41">
        <v>43990</v>
      </c>
      <c r="AH405" s="41"/>
      <c r="AI405" s="41">
        <v>44022</v>
      </c>
      <c r="AJ405" s="41" t="s">
        <v>153</v>
      </c>
      <c r="AK405" s="39" t="s">
        <v>198</v>
      </c>
      <c r="AL405" s="41">
        <v>44022</v>
      </c>
      <c r="AM405" s="42"/>
      <c r="AN405" s="42"/>
      <c r="AO405" s="41"/>
      <c r="AP405" s="39"/>
      <c r="AQ405" s="39"/>
      <c r="AR405" s="43" t="s">
        <v>154</v>
      </c>
      <c r="AS405" s="43" t="s">
        <v>153</v>
      </c>
      <c r="AT405" s="43" t="s">
        <v>153</v>
      </c>
      <c r="AU405" s="43" t="s">
        <v>153</v>
      </c>
      <c r="AV405" s="43" t="s">
        <v>153</v>
      </c>
      <c r="AW405" s="43" t="s">
        <v>153</v>
      </c>
      <c r="AX405" s="43" t="s">
        <v>153</v>
      </c>
      <c r="AY405" s="43" t="s">
        <v>428</v>
      </c>
      <c r="AZ405" s="43" t="s">
        <v>1241</v>
      </c>
      <c r="BA405" s="39">
        <f t="shared" si="39"/>
        <v>1</v>
      </c>
      <c r="BB405" s="39">
        <f t="shared" si="40"/>
        <v>1</v>
      </c>
      <c r="BC405" s="39">
        <f>+IF(Tabla2[[#This Row],[PROCESOS_FINALIZADOS]]=1,0,1)</f>
        <v>0</v>
      </c>
      <c r="BD405" s="39">
        <f>+IF(AND(Tabla2[[#This Row],[ESTADO DEL PROCESO]]&lt;&gt;"FINALIZADo",Tabla2[[#This Row],[ESTADO DE LA AUDIENCIA]]="Suspendida"),1,0)</f>
        <v>0</v>
      </c>
      <c r="BE405" s="39">
        <f>+IF(AND(Tabla2[[#This Row],[ESTADO DEL PROCESO]]&lt;&gt;"FINALIZADO",Tabla2[[#This Row],[ESTADO DE LA AUDIENCIA]]="Finalizada"),1,0)</f>
        <v>0</v>
      </c>
      <c r="BF405" s="39">
        <f>+IF(AND(Tabla2[[#This Row],[ESTADO DEL PROCESO]]&lt;&gt;"FINALIZADo",Tabla2[[#This Row],[ESTADO DE LA AUDIENCIA]]="Programada"),1,0)</f>
        <v>0</v>
      </c>
      <c r="BG405" s="39">
        <f>+IF(AND(Tabla2[[#This Row],[ESTADO DEL PROCESO]]="FINALIZADo",Tabla2[[#This Row],[ESTADO DE LA AUDIENCIA]]=""),1,0)</f>
        <v>0</v>
      </c>
      <c r="BH405" s="39">
        <f>+IF(Tabla2[[#This Row],[TIPO RESUELVE]]="SANCION",1,0)</f>
        <v>1</v>
      </c>
      <c r="BI405" s="39">
        <f>IF(Tabla2[[#This Row],[ESTADO DE LA AUDIENCIA]]="Finalizada",IF(Tabla2[[#This Row],[CONSECUENCIA JURÍDICA]]="MULTA",1,0),0)</f>
        <v>0</v>
      </c>
      <c r="BJ405" s="39">
        <f>IF(Tabla2[[#This Row],[ESTADO DE LA AUDIENCIA]]="Finalizada",IF(IFERROR(SEARCH("INCUMPLIMIENTO",Tabla2[[#This Row],[CONSECUENCIA JURÍDICA]],1),"")=1,1,0),0)</f>
        <v>1</v>
      </c>
      <c r="BK405" s="39">
        <f>IF(Tabla2[[#This Row],[ESTADO DE LA AUDIENCIA]]="Finalizada",IF(Tabla2[[#This Row],[FECHA DE CONSTANCIA DE EJECUTORIA]]="","",IF(IFERROR(SEARCH("Caducidad del Contrato",Tabla2[[#This Row],[CONSECUENCIA JURÍDICA]],1),"")=1,1,0)),0)</f>
        <v>0</v>
      </c>
      <c r="BL405" s="39" t="str">
        <f t="shared" ca="1" si="41"/>
        <v>No_Aplica</v>
      </c>
      <c r="BM405" s="39" t="str">
        <f>Tabla2[[#This Row],[No. CONTRATO]]&amp;Tabla2[[#This Row],[NUMERO DE DOCUMENTO]]&amp;Tabla2[[#This Row],[CONSECUENCIA JURÍDICA]]</f>
        <v>279710961Incumplimiento Parcial (Cláusula Penal)</v>
      </c>
      <c r="BN405" s="39" t="str">
        <f t="shared" si="42"/>
        <v>Unicos</v>
      </c>
      <c r="BO405" s="39" t="str">
        <f ca="1">IF(Tabla2[[#This Row],[CADUCIDAD]]=1,"In-Habilitado",IF(SUMIFS(BI:BI,BL:BL,"Aplica",F:F,F405,BN:BN,"Unicos")&gt;=5,"In-Habilitado",IF(SUMIFS(BJ:BJ,BL:BL,"Aplica",F:F,F405,BN:BN,"Unicos")&gt;=2,"In-Habilitado",IF(AND(SUMIFS(BI:BI,BL:BL,"Aplica",F:F,F405,BN:BN,"Unicos")&gt;=2,SUMIFS(BJ:BJ,BL:BL,"Aplica",F:F,F405,BN:BN,"Unicos")&gt;=1),"In-Habilitado",""))))</f>
        <v/>
      </c>
      <c r="BP405" s="39">
        <f t="shared" si="43"/>
        <v>0</v>
      </c>
      <c r="BQ405" s="39" t="str">
        <f>IF(N406="","SIN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5" s="39" t="e">
        <f>IF(OR(Tabla2[[#This Row],[ESTADO DE LA AUDIENCIA]]="Programada",Tabla2[[#This Row],[ESTADO DE LA AUDIENCIA]]="Suspendida",Tabla2[[#This Row],[ESTADO DE LA AUDIENCIA]]=""),2025,IF(Tabla2[[#This Row],[FECHA DE CONSTANCIA DE EJECUTORIA]]="",2025,TEXT(Tabla2[[#This Row],[FECHA DE CONSTANCIA DE EJECUTORIA]],"YYYY")*1))</f>
        <v>#VALUE!</v>
      </c>
      <c r="BT405" s="39">
        <f t="shared" si="44"/>
        <v>2020</v>
      </c>
      <c r="BU40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5" s="39" t="str">
        <f>IF(COUNTIF($A$1:A405,A405)&gt;1,"","Unicos")</f>
        <v>Unicos</v>
      </c>
      <c r="BW405" s="44" t="str">
        <f ca="1">IF(Tabla2[[#This Row],[ESTADO DE LA AUDIENCIA]]="Finalizada",IFERROR(IF(TEXT(Tabla2[[#This Row],[FECHA DE CONSTANCIA DE EJECUTORIA]],"dd/mm/yyyy")*1&gt;=CONCATENATE(TEXT(TODAY(),"dd/mm/"),YEAR(TODAY())-3)*1,"Aplica","No Aplica"),"Validar"),"No Aplica")</f>
        <v>Validar</v>
      </c>
    </row>
    <row r="406" spans="1:75" ht="37.5" hidden="1" customHeight="1">
      <c r="A406" s="38">
        <v>389</v>
      </c>
      <c r="B406" s="39" t="s">
        <v>12</v>
      </c>
      <c r="C406" s="39" t="s">
        <v>4</v>
      </c>
      <c r="D406" s="39" t="s">
        <v>999</v>
      </c>
      <c r="E406" s="39" t="s">
        <v>518</v>
      </c>
      <c r="F406" s="39">
        <v>52327903</v>
      </c>
      <c r="G406" s="39"/>
      <c r="H406" s="39" t="s">
        <v>519</v>
      </c>
      <c r="I406" s="39">
        <v>2017</v>
      </c>
      <c r="J406" s="40">
        <v>1001632017</v>
      </c>
      <c r="K406" s="39" t="s">
        <v>1252</v>
      </c>
      <c r="L406" s="39" t="s">
        <v>248</v>
      </c>
      <c r="M406" s="39" t="s">
        <v>578</v>
      </c>
      <c r="N406" s="39" t="s">
        <v>530</v>
      </c>
      <c r="O406" s="41"/>
      <c r="P406" s="41"/>
      <c r="Q406" s="41"/>
      <c r="R406" s="39" t="s">
        <v>147</v>
      </c>
      <c r="S406" s="41"/>
      <c r="T406" s="39"/>
      <c r="U406" s="39"/>
      <c r="V406" s="41">
        <v>44055</v>
      </c>
      <c r="W406" s="39" t="s">
        <v>164</v>
      </c>
      <c r="X406" s="39" t="s">
        <v>151</v>
      </c>
      <c r="Y406" s="39" t="s">
        <v>252</v>
      </c>
      <c r="Z406" s="39">
        <v>3867</v>
      </c>
      <c r="AA406" s="41">
        <v>43999</v>
      </c>
      <c r="AB406" s="39" t="s">
        <v>198</v>
      </c>
      <c r="AC406" s="41">
        <v>43999</v>
      </c>
      <c r="AD406" s="39">
        <v>3884</v>
      </c>
      <c r="AE406" s="41">
        <v>44006</v>
      </c>
      <c r="AF406" s="39" t="s">
        <v>229</v>
      </c>
      <c r="AG406" s="41">
        <v>44007</v>
      </c>
      <c r="AH406" s="41">
        <v>44007</v>
      </c>
      <c r="AI406" s="41">
        <v>44008</v>
      </c>
      <c r="AJ406" s="41" t="s">
        <v>153</v>
      </c>
      <c r="AK406" s="39" t="s">
        <v>154</v>
      </c>
      <c r="AL406" s="41"/>
      <c r="AM406" s="42">
        <v>7211313</v>
      </c>
      <c r="AN406" s="42">
        <v>6457249.2000000002</v>
      </c>
      <c r="AO406" s="41">
        <v>44196</v>
      </c>
      <c r="AP406" s="39" t="s">
        <v>347</v>
      </c>
      <c r="AQ406" s="39" t="s">
        <v>1001</v>
      </c>
      <c r="AR406" s="43" t="s">
        <v>154</v>
      </c>
      <c r="AS406" s="43" t="s">
        <v>153</v>
      </c>
      <c r="AT406" s="43" t="s">
        <v>153</v>
      </c>
      <c r="AU406" s="43" t="s">
        <v>153</v>
      </c>
      <c r="AV406" s="43" t="s">
        <v>154</v>
      </c>
      <c r="AW406" s="43" t="s">
        <v>153</v>
      </c>
      <c r="AX406" s="43" t="s">
        <v>153</v>
      </c>
      <c r="AY406" s="43" t="s">
        <v>428</v>
      </c>
      <c r="AZ406" s="43" t="s">
        <v>164</v>
      </c>
      <c r="BA406" s="39">
        <f t="shared" si="39"/>
        <v>1</v>
      </c>
      <c r="BB406" s="39">
        <f t="shared" si="40"/>
        <v>1</v>
      </c>
      <c r="BC406" s="39">
        <f>+IF(Tabla2[[#This Row],[PROCESOS_FINALIZADOS]]=1,0,1)</f>
        <v>0</v>
      </c>
      <c r="BD406" s="39">
        <f>+IF(AND(Tabla2[[#This Row],[ESTADO DEL PROCESO]]&lt;&gt;"FINALIZADo",Tabla2[[#This Row],[ESTADO DE LA AUDIENCIA]]="Suspendida"),1,0)</f>
        <v>0</v>
      </c>
      <c r="BE406" s="39">
        <f>+IF(AND(Tabla2[[#This Row],[ESTADO DEL PROCESO]]&lt;&gt;"FINALIZADO",Tabla2[[#This Row],[ESTADO DE LA AUDIENCIA]]="Finalizada"),1,0)</f>
        <v>0</v>
      </c>
      <c r="BF406" s="39">
        <f>+IF(AND(Tabla2[[#This Row],[ESTADO DEL PROCESO]]&lt;&gt;"FINALIZADo",Tabla2[[#This Row],[ESTADO DE LA AUDIENCIA]]="Programada"),1,0)</f>
        <v>0</v>
      </c>
      <c r="BG406" s="39">
        <f>+IF(AND(Tabla2[[#This Row],[ESTADO DEL PROCESO]]="FINALIZADo",Tabla2[[#This Row],[ESTADO DE LA AUDIENCIA]]=""),1,0)</f>
        <v>0</v>
      </c>
      <c r="BH406" s="39">
        <f>+IF(Tabla2[[#This Row],[TIPO RESUELVE]]="SANCION",1,0)</f>
        <v>1</v>
      </c>
      <c r="BI406" s="39">
        <f>IF(Tabla2[[#This Row],[ESTADO DE LA AUDIENCIA]]="Finalizada",IF(Tabla2[[#This Row],[CONSECUENCIA JURÍDICA]]="MULTA",1,0),0)</f>
        <v>0</v>
      </c>
      <c r="BJ406" s="39">
        <f>IF(Tabla2[[#This Row],[ESTADO DE LA AUDIENCIA]]="Finalizada",IF(IFERROR(SEARCH("INCUMPLIMIENTO",Tabla2[[#This Row],[CONSECUENCIA JURÍDICA]],1),"")=1,1,0),0)</f>
        <v>1</v>
      </c>
      <c r="BK406" s="39">
        <f>IF(Tabla2[[#This Row],[ESTADO DE LA AUDIENCIA]]="Finalizada",IF(Tabla2[[#This Row],[FECHA DE CONSTANCIA DE EJECUTORIA]]="","",IF(IFERROR(SEARCH("Caducidad del Contrato",Tabla2[[#This Row],[CONSECUENCIA JURÍDICA]],1),"")=1,1,0)),0)</f>
        <v>0</v>
      </c>
      <c r="BL406" s="39" t="str">
        <f t="shared" ca="1" si="41"/>
        <v>No_Aplica</v>
      </c>
      <c r="BM406" s="39" t="str">
        <f>Tabla2[[#This Row],[No. CONTRATO]]&amp;Tabla2[[#This Row],[NUMERO DE DOCUMENTO]]&amp;Tabla2[[#This Row],[CONSECUENCIA JURÍDICA]]</f>
        <v>100163201752327903Incumplimiento Total (Cláusula Penal)</v>
      </c>
      <c r="BN406" s="39" t="str">
        <f t="shared" si="42"/>
        <v>Unicos</v>
      </c>
      <c r="BO406" s="39" t="str">
        <f ca="1">IF(Tabla2[[#This Row],[CADUCIDAD]]=1,"In-Habilitado",IF(SUMIFS(BI:BI,BL:BL,"Aplica",F:F,F406,BN:BN,"Unicos")&gt;=5,"In-Habilitado",IF(SUMIFS(BJ:BJ,BL:BL,"Aplica",F:F,F406,BN:BN,"Unicos")&gt;=2,"In-Habilitado",IF(AND(SUMIFS(BI:BI,BL:BL,"Aplica",F:F,F406,BN:BN,"Unicos")&gt;=2,SUMIFS(BJ:BJ,BL:BL,"Aplica",F:F,F406,BN:BN,"Unicos")&gt;=1),"In-Habilitado",""))))</f>
        <v/>
      </c>
      <c r="BP406" s="39">
        <f t="shared" si="43"/>
        <v>0</v>
      </c>
      <c r="BQ406" s="39" t="str">
        <f>IF(N407="","SIN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6" s="39" t="e">
        <f>IF(OR(Tabla2[[#This Row],[ESTADO DE LA AUDIENCIA]]="Programada",Tabla2[[#This Row],[ESTADO DE LA AUDIENCIA]]="Suspendida",Tabla2[[#This Row],[ESTADO DE LA AUDIENCIA]]=""),2025,IF(Tabla2[[#This Row],[FECHA DE CONSTANCIA DE EJECUTORIA]]="",2025,TEXT(Tabla2[[#This Row],[FECHA DE CONSTANCIA DE EJECUTORIA]],"YYYY")*1))</f>
        <v>#VALUE!</v>
      </c>
      <c r="BT406" s="39">
        <f t="shared" si="44"/>
        <v>2020</v>
      </c>
      <c r="BU40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6" s="39" t="str">
        <f>IF(COUNTIF($A$1:A406,A406)&gt;1,"","Unicos")</f>
        <v>Unicos</v>
      </c>
      <c r="BW406" s="44" t="str">
        <f ca="1">IF(Tabla2[[#This Row],[ESTADO DE LA AUDIENCIA]]="Finalizada",IFERROR(IF(TEXT(Tabla2[[#This Row],[FECHA DE CONSTANCIA DE EJECUTORIA]],"dd/mm/yyyy")*1&gt;=CONCATENATE(TEXT(TODAY(),"dd/mm/"),YEAR(TODAY())-3)*1,"Aplica","No Aplica"),"Validar"),"No Aplica")</f>
        <v>Validar</v>
      </c>
    </row>
    <row r="407" spans="1:75" ht="37.5" hidden="1" customHeight="1">
      <c r="A407" s="38">
        <v>390</v>
      </c>
      <c r="B407" s="39" t="s">
        <v>18</v>
      </c>
      <c r="C407" s="39" t="s">
        <v>4</v>
      </c>
      <c r="D407" s="39" t="s">
        <v>1253</v>
      </c>
      <c r="E407" s="39" t="s">
        <v>141</v>
      </c>
      <c r="F407" s="39">
        <v>800140310</v>
      </c>
      <c r="G407" s="39"/>
      <c r="H407" s="39" t="s">
        <v>142</v>
      </c>
      <c r="I407" s="39">
        <v>2016</v>
      </c>
      <c r="J407" s="39">
        <v>11017082016</v>
      </c>
      <c r="K407" s="39" t="s">
        <v>1254</v>
      </c>
      <c r="L407" s="39" t="s">
        <v>144</v>
      </c>
      <c r="M407" s="39" t="s">
        <v>145</v>
      </c>
      <c r="N407" s="39" t="s">
        <v>530</v>
      </c>
      <c r="O407" s="41"/>
      <c r="P407" s="41"/>
      <c r="Q407" s="41"/>
      <c r="R407" s="39" t="s">
        <v>147</v>
      </c>
      <c r="S407" s="41"/>
      <c r="T407" s="39"/>
      <c r="U407" s="39"/>
      <c r="V407" s="41">
        <v>44056</v>
      </c>
      <c r="W407" s="39" t="s">
        <v>164</v>
      </c>
      <c r="X407" s="39" t="s">
        <v>165</v>
      </c>
      <c r="Y407" s="39" t="s">
        <v>268</v>
      </c>
      <c r="Z407" s="39">
        <v>1350</v>
      </c>
      <c r="AA407" s="41">
        <v>43984</v>
      </c>
      <c r="AB407" s="39" t="s">
        <v>154</v>
      </c>
      <c r="AC407" s="41"/>
      <c r="AD407" s="39"/>
      <c r="AE407" s="41"/>
      <c r="AF407" s="39"/>
      <c r="AG407" s="41">
        <v>44007</v>
      </c>
      <c r="AH407" s="41">
        <v>44058</v>
      </c>
      <c r="AI407" s="41"/>
      <c r="AJ407" s="41"/>
      <c r="AK407" s="39"/>
      <c r="AL407" s="41"/>
      <c r="AM407" s="42"/>
      <c r="AN407" s="42"/>
      <c r="AO407" s="41"/>
      <c r="AP407" s="39"/>
      <c r="AQ407" s="39"/>
      <c r="AR407" s="43"/>
      <c r="AS407" s="43"/>
      <c r="AT407" s="43"/>
      <c r="AU407" s="43"/>
      <c r="AV407" s="43"/>
      <c r="AW407" s="43"/>
      <c r="AX407" s="43"/>
      <c r="AY407" s="43"/>
      <c r="AZ407" s="43"/>
      <c r="BA407" s="39">
        <f t="shared" si="39"/>
        <v>1</v>
      </c>
      <c r="BB407" s="39">
        <f t="shared" si="40"/>
        <v>1</v>
      </c>
      <c r="BC407" s="39">
        <f>+IF(Tabla2[[#This Row],[PROCESOS_FINALIZADOS]]=1,0,1)</f>
        <v>0</v>
      </c>
      <c r="BD407" s="39">
        <f>+IF(AND(Tabla2[[#This Row],[ESTADO DEL PROCESO]]&lt;&gt;"FINALIZADo",Tabla2[[#This Row],[ESTADO DE LA AUDIENCIA]]="Suspendida"),1,0)</f>
        <v>0</v>
      </c>
      <c r="BE407" s="39">
        <f>+IF(AND(Tabla2[[#This Row],[ESTADO DEL PROCESO]]&lt;&gt;"FINALIZADO",Tabla2[[#This Row],[ESTADO DE LA AUDIENCIA]]="Finalizada"),1,0)</f>
        <v>0</v>
      </c>
      <c r="BF407" s="39">
        <f>+IF(AND(Tabla2[[#This Row],[ESTADO DEL PROCESO]]&lt;&gt;"FINALIZADo",Tabla2[[#This Row],[ESTADO DE LA AUDIENCIA]]="Programada"),1,0)</f>
        <v>0</v>
      </c>
      <c r="BG407" s="39">
        <f>+IF(AND(Tabla2[[#This Row],[ESTADO DEL PROCESO]]="FINALIZADo",Tabla2[[#This Row],[ESTADO DE LA AUDIENCIA]]=""),1,0)</f>
        <v>0</v>
      </c>
      <c r="BH407" s="39">
        <f>+IF(Tabla2[[#This Row],[TIPO RESUELVE]]="SANCION",1,0)</f>
        <v>0</v>
      </c>
      <c r="BI407" s="39">
        <f>IF(Tabla2[[#This Row],[ESTADO DE LA AUDIENCIA]]="Finalizada",IF(Tabla2[[#This Row],[CONSECUENCIA JURÍDICA]]="MULTA",1,0),0)</f>
        <v>0</v>
      </c>
      <c r="BJ407" s="39">
        <f>IF(Tabla2[[#This Row],[ESTADO DE LA AUDIENCIA]]="Finalizada",IF(IFERROR(SEARCH("INCUMPLIMIENTO",Tabla2[[#This Row],[CONSECUENCIA JURÍDICA]],1),"")=1,1,0),0)</f>
        <v>0</v>
      </c>
      <c r="BK407" s="39">
        <f>IF(Tabla2[[#This Row],[ESTADO DE LA AUDIENCIA]]="Finalizada",IF(Tabla2[[#This Row],[FECHA DE CONSTANCIA DE EJECUTORIA]]="","",IF(IFERROR(SEARCH("Caducidad del Contrato",Tabla2[[#This Row],[CONSECUENCIA JURÍDICA]],1),"")=1,1,0)),0)</f>
        <v>0</v>
      </c>
      <c r="BL407" s="39" t="str">
        <f t="shared" ca="1" si="41"/>
        <v>No_Aplica</v>
      </c>
      <c r="BM407" s="39" t="str">
        <f>Tabla2[[#This Row],[No. CONTRATO]]&amp;Tabla2[[#This Row],[NUMERO DE DOCUMENTO]]&amp;Tabla2[[#This Row],[CONSECUENCIA JURÍDICA]]</f>
        <v>11017082016800140310Terminación de la actuación sancionatoria</v>
      </c>
      <c r="BN407" s="39" t="str">
        <f t="shared" si="42"/>
        <v>Unicos</v>
      </c>
      <c r="BO407" s="39" t="str">
        <f ca="1">IF(Tabla2[[#This Row],[CADUCIDAD]]=1,"In-Habilitado",IF(SUMIFS(BI:BI,BL:BL,"Aplica",F:F,F407,BN:BN,"Unicos")&gt;=5,"In-Habilitado",IF(SUMIFS(BJ:BJ,BL:BL,"Aplica",F:F,F407,BN:BN,"Unicos")&gt;=2,"In-Habilitado",IF(AND(SUMIFS(BI:BI,BL:BL,"Aplica",F:F,F407,BN:BN,"Unicos")&gt;=2,SUMIFS(BJ:BJ,BL:BL,"Aplica",F:F,F407,BN:BN,"Unicos")&gt;=1),"In-Habilitado",""))))</f>
        <v/>
      </c>
      <c r="BP407" s="39">
        <f t="shared" si="43"/>
        <v>1</v>
      </c>
      <c r="BQ407" s="39" t="str">
        <f>IF(N408="","SIN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7" s="39" t="e">
        <f>IF(OR(Tabla2[[#This Row],[ESTADO DE LA AUDIENCIA]]="Programada",Tabla2[[#This Row],[ESTADO DE LA AUDIENCIA]]="Suspendida",Tabla2[[#This Row],[ESTADO DE LA AUDIENCIA]]=""),2025,IF(Tabla2[[#This Row],[FECHA DE CONSTANCIA DE EJECUTORIA]]="",2025,TEXT(Tabla2[[#This Row],[FECHA DE CONSTANCIA DE EJECUTORIA]],"YYYY")*1))</f>
        <v>#VALUE!</v>
      </c>
      <c r="BT407" s="39">
        <f t="shared" si="44"/>
        <v>2020</v>
      </c>
      <c r="BU40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7" s="39" t="str">
        <f>IF(COUNTIF($A$1:A407,A407)&gt;1,"","Unicos")</f>
        <v>Unicos</v>
      </c>
      <c r="BW407" s="44" t="str">
        <f ca="1">IF(Tabla2[[#This Row],[ESTADO DE LA AUDIENCIA]]="Finalizada",IFERROR(IF(TEXT(Tabla2[[#This Row],[FECHA DE CONSTANCIA DE EJECUTORIA]],"dd/mm/yyyy")*1&gt;=CONCATENATE(TEXT(TODAY(),"dd/mm/"),YEAR(TODAY())-3)*1,"Aplica","No Aplica"),"Validar"),"No Aplica")</f>
        <v>Validar</v>
      </c>
    </row>
    <row r="408" spans="1:75" ht="37.5" hidden="1" customHeight="1">
      <c r="A408" s="38">
        <v>391</v>
      </c>
      <c r="B408" s="39" t="s">
        <v>21</v>
      </c>
      <c r="C408" s="39" t="s">
        <v>4</v>
      </c>
      <c r="D408" s="39" t="s">
        <v>1255</v>
      </c>
      <c r="E408" s="39" t="s">
        <v>141</v>
      </c>
      <c r="F408" s="39">
        <v>900513978</v>
      </c>
      <c r="G408" s="39">
        <v>4</v>
      </c>
      <c r="H408" s="39" t="s">
        <v>142</v>
      </c>
      <c r="I408" s="39">
        <v>2017</v>
      </c>
      <c r="J408" s="51">
        <v>73005072017</v>
      </c>
      <c r="K408" s="39" t="s">
        <v>1256</v>
      </c>
      <c r="L408" s="39" t="s">
        <v>248</v>
      </c>
      <c r="M408" s="39" t="s">
        <v>507</v>
      </c>
      <c r="N408" s="39" t="s">
        <v>530</v>
      </c>
      <c r="O408" s="41"/>
      <c r="P408" s="41"/>
      <c r="Q408" s="41"/>
      <c r="R408" s="39" t="s">
        <v>147</v>
      </c>
      <c r="S408" s="41"/>
      <c r="T408" s="39"/>
      <c r="U408" s="39"/>
      <c r="V408" s="41">
        <v>44054</v>
      </c>
      <c r="W408" s="39" t="s">
        <v>1257</v>
      </c>
      <c r="X408" s="39" t="s">
        <v>151</v>
      </c>
      <c r="Y408" s="39" t="s">
        <v>152</v>
      </c>
      <c r="Z408" s="39">
        <v>5257</v>
      </c>
      <c r="AA408" s="41">
        <v>43227</v>
      </c>
      <c r="AB408" s="39" t="s">
        <v>154</v>
      </c>
      <c r="AC408" s="41"/>
      <c r="AD408" s="39"/>
      <c r="AE408" s="41"/>
      <c r="AF408" s="39"/>
      <c r="AG408" s="41">
        <v>44018</v>
      </c>
      <c r="AH408" s="41">
        <v>43294</v>
      </c>
      <c r="AI408" s="41">
        <v>43293</v>
      </c>
      <c r="AJ408" s="41" t="s">
        <v>153</v>
      </c>
      <c r="AK408" s="39" t="s">
        <v>198</v>
      </c>
      <c r="AL408" s="41">
        <v>43293</v>
      </c>
      <c r="AM408" s="42">
        <v>16513921</v>
      </c>
      <c r="AN408" s="42">
        <v>16513921</v>
      </c>
      <c r="AO408" s="41">
        <v>43307</v>
      </c>
      <c r="AP408" s="39"/>
      <c r="AQ408" s="39"/>
      <c r="AR408" s="43" t="s">
        <v>154</v>
      </c>
      <c r="AS408" s="43" t="s">
        <v>153</v>
      </c>
      <c r="AT408" s="43" t="s">
        <v>153</v>
      </c>
      <c r="AU408" s="43" t="s">
        <v>153</v>
      </c>
      <c r="AV408" s="43" t="s">
        <v>154</v>
      </c>
      <c r="AW408" s="43" t="s">
        <v>153</v>
      </c>
      <c r="AX408" s="43" t="s">
        <v>153</v>
      </c>
      <c r="AY408" s="43" t="s">
        <v>428</v>
      </c>
      <c r="AZ408" s="43" t="s">
        <v>1241</v>
      </c>
      <c r="BA408" s="39">
        <f t="shared" si="39"/>
        <v>1</v>
      </c>
      <c r="BB408" s="39">
        <f t="shared" si="40"/>
        <v>1</v>
      </c>
      <c r="BC408" s="39">
        <f>+IF(Tabla2[[#This Row],[PROCESOS_FINALIZADOS]]=1,0,1)</f>
        <v>0</v>
      </c>
      <c r="BD408" s="39">
        <f>+IF(AND(Tabla2[[#This Row],[ESTADO DEL PROCESO]]&lt;&gt;"FINALIZADo",Tabla2[[#This Row],[ESTADO DE LA AUDIENCIA]]="Suspendida"),1,0)</f>
        <v>0</v>
      </c>
      <c r="BE408" s="39">
        <f>+IF(AND(Tabla2[[#This Row],[ESTADO DEL PROCESO]]&lt;&gt;"FINALIZADO",Tabla2[[#This Row],[ESTADO DE LA AUDIENCIA]]="Finalizada"),1,0)</f>
        <v>0</v>
      </c>
      <c r="BF408" s="39">
        <f>+IF(AND(Tabla2[[#This Row],[ESTADO DEL PROCESO]]&lt;&gt;"FINALIZADo",Tabla2[[#This Row],[ESTADO DE LA AUDIENCIA]]="Programada"),1,0)</f>
        <v>0</v>
      </c>
      <c r="BG408" s="39">
        <f>+IF(AND(Tabla2[[#This Row],[ESTADO DEL PROCESO]]="FINALIZADo",Tabla2[[#This Row],[ESTADO DE LA AUDIENCIA]]=""),1,0)</f>
        <v>0</v>
      </c>
      <c r="BH408" s="39">
        <f>+IF(Tabla2[[#This Row],[TIPO RESUELVE]]="SANCION",1,0)</f>
        <v>1</v>
      </c>
      <c r="BI408" s="39">
        <f>IF(Tabla2[[#This Row],[ESTADO DE LA AUDIENCIA]]="Finalizada",IF(Tabla2[[#This Row],[CONSECUENCIA JURÍDICA]]="MULTA",1,0),0)</f>
        <v>0</v>
      </c>
      <c r="BJ408" s="39">
        <f>IF(Tabla2[[#This Row],[ESTADO DE LA AUDIENCIA]]="Finalizada",IF(IFERROR(SEARCH("INCUMPLIMIENTO",Tabla2[[#This Row],[CONSECUENCIA JURÍDICA]],1),"")=1,1,0),0)</f>
        <v>1</v>
      </c>
      <c r="BK408" s="39">
        <f>IF(Tabla2[[#This Row],[ESTADO DE LA AUDIENCIA]]="Finalizada",IF(Tabla2[[#This Row],[FECHA DE CONSTANCIA DE EJECUTORIA]]="","",IF(IFERROR(SEARCH("Caducidad del Contrato",Tabla2[[#This Row],[CONSECUENCIA JURÍDICA]],1),"")=1,1,0)),0)</f>
        <v>0</v>
      </c>
      <c r="BL408" s="39" t="str">
        <f t="shared" ca="1" si="41"/>
        <v>No_Aplica</v>
      </c>
      <c r="BM408" s="39" t="str">
        <f>Tabla2[[#This Row],[No. CONTRATO]]&amp;Tabla2[[#This Row],[NUMERO DE DOCUMENTO]]&amp;Tabla2[[#This Row],[CONSECUENCIA JURÍDICA]]</f>
        <v>73005072017900513978Incumplimiento Parcial (Cláusula Penal)</v>
      </c>
      <c r="BN408" s="39" t="str">
        <f t="shared" si="42"/>
        <v>Unicos</v>
      </c>
      <c r="BO408" s="39" t="str">
        <f ca="1">IF(Tabla2[[#This Row],[CADUCIDAD]]=1,"In-Habilitado",IF(SUMIFS(BI:BI,BL:BL,"Aplica",F:F,F408,BN:BN,"Unicos")&gt;=5,"In-Habilitado",IF(SUMIFS(BJ:BJ,BL:BL,"Aplica",F:F,F408,BN:BN,"Unicos")&gt;=2,"In-Habilitado",IF(AND(SUMIFS(BI:BI,BL:BL,"Aplica",F:F,F408,BN:BN,"Unicos")&gt;=2,SUMIFS(BJ:BJ,BL:BL,"Aplica",F:F,F408,BN:BN,"Unicos")&gt;=1),"In-Habilitado",""))))</f>
        <v/>
      </c>
      <c r="BP408" s="39">
        <f t="shared" si="43"/>
        <v>0</v>
      </c>
      <c r="BQ408" s="39" t="str">
        <f>IF(N409="","SIN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8" s="39" t="e">
        <f>IF(OR(Tabla2[[#This Row],[ESTADO DE LA AUDIENCIA]]="Programada",Tabla2[[#This Row],[ESTADO DE LA AUDIENCIA]]="Suspendida",Tabla2[[#This Row],[ESTADO DE LA AUDIENCIA]]=""),2025,IF(Tabla2[[#This Row],[FECHA DE CONSTANCIA DE EJECUTORIA]]="",2025,TEXT(Tabla2[[#This Row],[FECHA DE CONSTANCIA DE EJECUTORIA]],"YYYY")*1))</f>
        <v>#VALUE!</v>
      </c>
      <c r="BT408" s="39">
        <f t="shared" si="44"/>
        <v>2020</v>
      </c>
      <c r="BU40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8" s="39" t="str">
        <f>IF(COUNTIF($A$1:A408,A408)&gt;1,"","Unicos")</f>
        <v>Unicos</v>
      </c>
      <c r="BW408" s="44" t="str">
        <f ca="1">IF(Tabla2[[#This Row],[ESTADO DE LA AUDIENCIA]]="Finalizada",IFERROR(IF(TEXT(Tabla2[[#This Row],[FECHA DE CONSTANCIA DE EJECUTORIA]],"dd/mm/yyyy")*1&gt;=CONCATENATE(TEXT(TODAY(),"dd/mm/"),YEAR(TODAY())-3)*1,"Aplica","No Aplica"),"Validar"),"No Aplica")</f>
        <v>Validar</v>
      </c>
    </row>
    <row r="409" spans="1:75" ht="37.5" hidden="1" customHeight="1">
      <c r="A409" s="38">
        <v>392</v>
      </c>
      <c r="B409" s="39" t="s">
        <v>18</v>
      </c>
      <c r="C409" s="39" t="s">
        <v>4</v>
      </c>
      <c r="D409" s="39" t="s">
        <v>1175</v>
      </c>
      <c r="E409" s="39" t="s">
        <v>141</v>
      </c>
      <c r="F409" s="39">
        <v>800243968</v>
      </c>
      <c r="G409" s="39">
        <v>9</v>
      </c>
      <c r="H409" s="39" t="s">
        <v>142</v>
      </c>
      <c r="I409" s="39">
        <v>2019</v>
      </c>
      <c r="J409" s="40">
        <v>11004292019</v>
      </c>
      <c r="K409" s="39" t="s">
        <v>1258</v>
      </c>
      <c r="L409" s="39" t="s">
        <v>144</v>
      </c>
      <c r="M409" s="39" t="s">
        <v>145</v>
      </c>
      <c r="N409" s="39" t="s">
        <v>530</v>
      </c>
      <c r="O409" s="41"/>
      <c r="P409" s="41"/>
      <c r="Q409" s="41"/>
      <c r="R409" s="39" t="s">
        <v>147</v>
      </c>
      <c r="S409" s="41"/>
      <c r="T409" s="39"/>
      <c r="U409" s="39"/>
      <c r="V409" s="41">
        <v>44056</v>
      </c>
      <c r="W409" s="39" t="s">
        <v>285</v>
      </c>
      <c r="X409" s="39" t="s">
        <v>151</v>
      </c>
      <c r="Y409" s="39" t="s">
        <v>152</v>
      </c>
      <c r="Z409" s="39">
        <v>1401</v>
      </c>
      <c r="AA409" s="41">
        <v>43998</v>
      </c>
      <c r="AB409" s="39" t="s">
        <v>154</v>
      </c>
      <c r="AC409" s="41"/>
      <c r="AD409" s="39"/>
      <c r="AE409" s="41"/>
      <c r="AF409" s="39"/>
      <c r="AG409" s="41">
        <v>44019</v>
      </c>
      <c r="AH409" s="41">
        <v>44027</v>
      </c>
      <c r="AI409" s="41">
        <v>44020</v>
      </c>
      <c r="AJ409" s="41" t="s">
        <v>153</v>
      </c>
      <c r="AK409" s="39" t="s">
        <v>198</v>
      </c>
      <c r="AL409" s="41">
        <v>44020</v>
      </c>
      <c r="AM409" s="42">
        <v>486080</v>
      </c>
      <c r="AN409" s="42"/>
      <c r="AO409" s="41"/>
      <c r="AP409" s="39"/>
      <c r="AQ409" s="39"/>
      <c r="AR409" s="43" t="s">
        <v>154</v>
      </c>
      <c r="AS409" s="43" t="s">
        <v>153</v>
      </c>
      <c r="AT409" s="43" t="s">
        <v>153</v>
      </c>
      <c r="AU409" s="43" t="s">
        <v>153</v>
      </c>
      <c r="AV409" s="43" t="s">
        <v>154</v>
      </c>
      <c r="AW409" s="43" t="s">
        <v>153</v>
      </c>
      <c r="AX409" s="43" t="s">
        <v>153</v>
      </c>
      <c r="AY409" s="43" t="s">
        <v>428</v>
      </c>
      <c r="AZ409" s="43" t="s">
        <v>1241</v>
      </c>
      <c r="BA409" s="39">
        <f t="shared" si="39"/>
        <v>1</v>
      </c>
      <c r="BB409" s="39">
        <f t="shared" si="40"/>
        <v>1</v>
      </c>
      <c r="BC409" s="39">
        <f>+IF(Tabla2[[#This Row],[PROCESOS_FINALIZADOS]]=1,0,1)</f>
        <v>0</v>
      </c>
      <c r="BD409" s="39">
        <f>+IF(AND(Tabla2[[#This Row],[ESTADO DEL PROCESO]]&lt;&gt;"FINALIZADo",Tabla2[[#This Row],[ESTADO DE LA AUDIENCIA]]="Suspendida"),1,0)</f>
        <v>0</v>
      </c>
      <c r="BE409" s="39">
        <f>+IF(AND(Tabla2[[#This Row],[ESTADO DEL PROCESO]]&lt;&gt;"FINALIZADO",Tabla2[[#This Row],[ESTADO DE LA AUDIENCIA]]="Finalizada"),1,0)</f>
        <v>0</v>
      </c>
      <c r="BF409" s="39">
        <f>+IF(AND(Tabla2[[#This Row],[ESTADO DEL PROCESO]]&lt;&gt;"FINALIZADo",Tabla2[[#This Row],[ESTADO DE LA AUDIENCIA]]="Programada"),1,0)</f>
        <v>0</v>
      </c>
      <c r="BG409" s="39">
        <f>+IF(AND(Tabla2[[#This Row],[ESTADO DEL PROCESO]]="FINALIZADo",Tabla2[[#This Row],[ESTADO DE LA AUDIENCIA]]=""),1,0)</f>
        <v>0</v>
      </c>
      <c r="BH409" s="39">
        <f>+IF(Tabla2[[#This Row],[TIPO RESUELVE]]="SANCION",1,0)</f>
        <v>1</v>
      </c>
      <c r="BI409" s="39">
        <f>IF(Tabla2[[#This Row],[ESTADO DE LA AUDIENCIA]]="Finalizada",IF(Tabla2[[#This Row],[CONSECUENCIA JURÍDICA]]="MULTA",1,0),0)</f>
        <v>0</v>
      </c>
      <c r="BJ409" s="39">
        <f>IF(Tabla2[[#This Row],[ESTADO DE LA AUDIENCIA]]="Finalizada",IF(IFERROR(SEARCH("INCUMPLIMIENTO",Tabla2[[#This Row],[CONSECUENCIA JURÍDICA]],1),"")=1,1,0),0)</f>
        <v>1</v>
      </c>
      <c r="BK409" s="39">
        <f>IF(Tabla2[[#This Row],[ESTADO DE LA AUDIENCIA]]="Finalizada",IF(Tabla2[[#This Row],[FECHA DE CONSTANCIA DE EJECUTORIA]]="","",IF(IFERROR(SEARCH("Caducidad del Contrato",Tabla2[[#This Row],[CONSECUENCIA JURÍDICA]],1),"")=1,1,0)),0)</f>
        <v>0</v>
      </c>
      <c r="BL409" s="39" t="str">
        <f t="shared" ca="1" si="41"/>
        <v>No_Aplica</v>
      </c>
      <c r="BM409" s="39" t="str">
        <f>Tabla2[[#This Row],[No. CONTRATO]]&amp;Tabla2[[#This Row],[NUMERO DE DOCUMENTO]]&amp;Tabla2[[#This Row],[CONSECUENCIA JURÍDICA]]</f>
        <v>11004292019800243968Incumplimiento Parcial (Cláusula Penal)</v>
      </c>
      <c r="BN409" s="39" t="str">
        <f t="shared" si="42"/>
        <v>Unicos</v>
      </c>
      <c r="BO409" s="39" t="str">
        <f ca="1">IF(Tabla2[[#This Row],[CADUCIDAD]]=1,"In-Habilitado",IF(SUMIFS(BI:BI,BL:BL,"Aplica",F:F,F409,BN:BN,"Unicos")&gt;=5,"In-Habilitado",IF(SUMIFS(BJ:BJ,BL:BL,"Aplica",F:F,F409,BN:BN,"Unicos")&gt;=2,"In-Habilitado",IF(AND(SUMIFS(BI:BI,BL:BL,"Aplica",F:F,F409,BN:BN,"Unicos")&gt;=2,SUMIFS(BJ:BJ,BL:BL,"Aplica",F:F,F409,BN:BN,"Unicos")&gt;=1),"In-Habilitado",""))))</f>
        <v/>
      </c>
      <c r="BP409" s="39">
        <f t="shared" si="43"/>
        <v>0</v>
      </c>
      <c r="BQ409" s="39" t="str">
        <f>IF(N410="","SIN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0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09" s="39" t="e">
        <f>IF(OR(Tabla2[[#This Row],[ESTADO DE LA AUDIENCIA]]="Programada",Tabla2[[#This Row],[ESTADO DE LA AUDIENCIA]]="Suspendida",Tabla2[[#This Row],[ESTADO DE LA AUDIENCIA]]=""),2025,IF(Tabla2[[#This Row],[FECHA DE CONSTANCIA DE EJECUTORIA]]="",2025,TEXT(Tabla2[[#This Row],[FECHA DE CONSTANCIA DE EJECUTORIA]],"YYYY")*1))</f>
        <v>#VALUE!</v>
      </c>
      <c r="BT409" s="39">
        <f t="shared" si="44"/>
        <v>2020</v>
      </c>
      <c r="BU40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09" s="39" t="str">
        <f>IF(COUNTIF($A$1:A409,A409)&gt;1,"","Unicos")</f>
        <v>Unicos</v>
      </c>
      <c r="BW409" s="44" t="str">
        <f ca="1">IF(Tabla2[[#This Row],[ESTADO DE LA AUDIENCIA]]="Finalizada",IFERROR(IF(TEXT(Tabla2[[#This Row],[FECHA DE CONSTANCIA DE EJECUTORIA]],"dd/mm/yyyy")*1&gt;=CONCATENATE(TEXT(TODAY(),"dd/mm/"),YEAR(TODAY())-3)*1,"Aplica","No Aplica"),"Validar"),"No Aplica")</f>
        <v>Validar</v>
      </c>
    </row>
    <row r="410" spans="1:75" ht="37.5" hidden="1" customHeight="1">
      <c r="A410" s="38">
        <v>393</v>
      </c>
      <c r="B410" s="39" t="s">
        <v>12</v>
      </c>
      <c r="C410" s="39" t="s">
        <v>4</v>
      </c>
      <c r="D410" s="39" t="s">
        <v>1259</v>
      </c>
      <c r="E410" s="39" t="s">
        <v>141</v>
      </c>
      <c r="F410" s="39">
        <v>901099045</v>
      </c>
      <c r="G410" s="39"/>
      <c r="H410" s="39" t="s">
        <v>142</v>
      </c>
      <c r="I410" s="39">
        <v>2017</v>
      </c>
      <c r="J410" s="40">
        <v>1015152017</v>
      </c>
      <c r="K410" s="39" t="s">
        <v>1260</v>
      </c>
      <c r="L410" s="39" t="s">
        <v>248</v>
      </c>
      <c r="M410" s="39" t="s">
        <v>1136</v>
      </c>
      <c r="N410" s="46" t="s">
        <v>56</v>
      </c>
      <c r="O410" s="41"/>
      <c r="P410" s="41"/>
      <c r="Q410" s="41"/>
      <c r="R410" s="39" t="s">
        <v>147</v>
      </c>
      <c r="S410" s="41"/>
      <c r="T410" s="39"/>
      <c r="U410" s="39"/>
      <c r="V410" s="41">
        <v>44055</v>
      </c>
      <c r="W410" s="39" t="s">
        <v>164</v>
      </c>
      <c r="X410" s="39" t="s">
        <v>165</v>
      </c>
      <c r="Y410" s="39" t="s">
        <v>268</v>
      </c>
      <c r="Z410" s="39">
        <v>3934</v>
      </c>
      <c r="AA410" s="41">
        <v>44012</v>
      </c>
      <c r="AB410" s="39" t="s">
        <v>154</v>
      </c>
      <c r="AC410" s="41"/>
      <c r="AD410" s="39"/>
      <c r="AE410" s="41"/>
      <c r="AF410" s="39"/>
      <c r="AG410" s="41">
        <v>44020</v>
      </c>
      <c r="AH410" s="41"/>
      <c r="AI410" s="41"/>
      <c r="AJ410" s="41"/>
      <c r="AK410" s="39"/>
      <c r="AL410" s="41"/>
      <c r="AM410" s="42"/>
      <c r="AN410" s="42"/>
      <c r="AO410" s="41"/>
      <c r="AP410" s="39"/>
      <c r="AQ410" s="39"/>
      <c r="AR410" s="43"/>
      <c r="AS410" s="43"/>
      <c r="AT410" s="43"/>
      <c r="AU410" s="43"/>
      <c r="AV410" s="43"/>
      <c r="AW410" s="43"/>
      <c r="AX410" s="43"/>
      <c r="AY410" s="43"/>
      <c r="AZ410" s="43"/>
      <c r="BA410" s="39">
        <f t="shared" si="39"/>
        <v>1</v>
      </c>
      <c r="BB410" s="39">
        <f t="shared" si="40"/>
        <v>1</v>
      </c>
      <c r="BC410" s="39">
        <f>+IF(Tabla2[[#This Row],[PROCESOS_FINALIZADOS]]=1,0,1)</f>
        <v>0</v>
      </c>
      <c r="BD410" s="39">
        <f>+IF(AND(Tabla2[[#This Row],[ESTADO DEL PROCESO]]&lt;&gt;"FINALIZADo",Tabla2[[#This Row],[ESTADO DE LA AUDIENCIA]]="Suspendida"),1,0)</f>
        <v>0</v>
      </c>
      <c r="BE410" s="39">
        <f>+IF(AND(Tabla2[[#This Row],[ESTADO DEL PROCESO]]&lt;&gt;"FINALIZADO",Tabla2[[#This Row],[ESTADO DE LA AUDIENCIA]]="Finalizada"),1,0)</f>
        <v>0</v>
      </c>
      <c r="BF410" s="39">
        <f>+IF(AND(Tabla2[[#This Row],[ESTADO DEL PROCESO]]&lt;&gt;"FINALIZADo",Tabla2[[#This Row],[ESTADO DE LA AUDIENCIA]]="Programada"),1,0)</f>
        <v>0</v>
      </c>
      <c r="BG410" s="39">
        <f>+IF(AND(Tabla2[[#This Row],[ESTADO DEL PROCESO]]="FINALIZADo",Tabla2[[#This Row],[ESTADO DE LA AUDIENCIA]]=""),1,0)</f>
        <v>0</v>
      </c>
      <c r="BH410" s="39">
        <f>+IF(Tabla2[[#This Row],[TIPO RESUELVE]]="SANCION",1,0)</f>
        <v>0</v>
      </c>
      <c r="BI410" s="39">
        <f>IF(Tabla2[[#This Row],[ESTADO DE LA AUDIENCIA]]="Finalizada",IF(Tabla2[[#This Row],[CONSECUENCIA JURÍDICA]]="MULTA",1,0),0)</f>
        <v>0</v>
      </c>
      <c r="BJ410" s="39">
        <f>IF(Tabla2[[#This Row],[ESTADO DE LA AUDIENCIA]]="Finalizada",IF(IFERROR(SEARCH("INCUMPLIMIENTO",Tabla2[[#This Row],[CONSECUENCIA JURÍDICA]],1),"")=1,1,0),0)</f>
        <v>0</v>
      </c>
      <c r="BK410" s="39">
        <f>IF(Tabla2[[#This Row],[ESTADO DE LA AUDIENCIA]]="Finalizada",IF(Tabla2[[#This Row],[FECHA DE CONSTANCIA DE EJECUTORIA]]="","",IF(IFERROR(SEARCH("Caducidad del Contrato",Tabla2[[#This Row],[CONSECUENCIA JURÍDICA]],1),"")=1,1,0)),0)</f>
        <v>0</v>
      </c>
      <c r="BL410" s="39" t="str">
        <f t="shared" ca="1" si="41"/>
        <v>No_Aplica</v>
      </c>
      <c r="BM410" s="39" t="str">
        <f>Tabla2[[#This Row],[No. CONTRATO]]&amp;Tabla2[[#This Row],[NUMERO DE DOCUMENTO]]&amp;Tabla2[[#This Row],[CONSECUENCIA JURÍDICA]]</f>
        <v>1015152017901099045Terminación de la actuación sancionatoria</v>
      </c>
      <c r="BN410" s="39" t="str">
        <f t="shared" si="42"/>
        <v>Unicos</v>
      </c>
      <c r="BO410" s="39" t="str">
        <f ca="1">IF(Tabla2[[#This Row],[CADUCIDAD]]=1,"In-Habilitado",IF(SUMIFS(BI:BI,BL:BL,"Aplica",F:F,F410,BN:BN,"Unicos")&gt;=5,"In-Habilitado",IF(SUMIFS(BJ:BJ,BL:BL,"Aplica",F:F,F410,BN:BN,"Unicos")&gt;=2,"In-Habilitado",IF(AND(SUMIFS(BI:BI,BL:BL,"Aplica",F:F,F410,BN:BN,"Unicos")&gt;=2,SUMIFS(BJ:BJ,BL:BL,"Aplica",F:F,F410,BN:BN,"Unicos")&gt;=1),"In-Habilitado",""))))</f>
        <v/>
      </c>
      <c r="BP410" s="39">
        <f t="shared" si="43"/>
        <v>1</v>
      </c>
      <c r="BQ410" s="39" t="str">
        <f>IF(N411="","SIN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0" s="39" t="e">
        <f>IF(OR(Tabla2[[#This Row],[ESTADO DE LA AUDIENCIA]]="Programada",Tabla2[[#This Row],[ESTADO DE LA AUDIENCIA]]="Suspendida",Tabla2[[#This Row],[ESTADO DE LA AUDIENCIA]]=""),2025,IF(Tabla2[[#This Row],[FECHA DE CONSTANCIA DE EJECUTORIA]]="",2025,TEXT(Tabla2[[#This Row],[FECHA DE CONSTANCIA DE EJECUTORIA]],"YYYY")*1))</f>
        <v>#VALUE!</v>
      </c>
      <c r="BT410" s="39">
        <f t="shared" si="44"/>
        <v>2020</v>
      </c>
      <c r="BU4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0" s="39" t="str">
        <f>IF(COUNTIF($A$1:A410,A410)&gt;1,"","Unicos")</f>
        <v>Unicos</v>
      </c>
      <c r="BW410" s="44" t="str">
        <f ca="1">IF(Tabla2[[#This Row],[ESTADO DE LA AUDIENCIA]]="Finalizada",IFERROR(IF(TEXT(Tabla2[[#This Row],[FECHA DE CONSTANCIA DE EJECUTORIA]],"dd/mm/yyyy")*1&gt;=CONCATENATE(TEXT(TODAY(),"dd/mm/"),YEAR(TODAY())-3)*1,"Aplica","No Aplica"),"Validar"),"No Aplica")</f>
        <v>Validar</v>
      </c>
    </row>
    <row r="411" spans="1:75" ht="37.5" hidden="1" customHeight="1">
      <c r="A411" s="58">
        <v>393</v>
      </c>
      <c r="B411" s="59" t="s">
        <v>12</v>
      </c>
      <c r="C411" s="59" t="s">
        <v>4</v>
      </c>
      <c r="D411" s="59" t="s">
        <v>1261</v>
      </c>
      <c r="E411" s="59" t="s">
        <v>141</v>
      </c>
      <c r="F411" s="59">
        <v>900109245</v>
      </c>
      <c r="G411" s="59"/>
      <c r="H411" s="59" t="s">
        <v>142</v>
      </c>
      <c r="I411" s="39">
        <v>2017</v>
      </c>
      <c r="J411" s="40">
        <v>1015152017</v>
      </c>
      <c r="K411" s="59" t="s">
        <v>1260</v>
      </c>
      <c r="L411" s="59" t="s">
        <v>248</v>
      </c>
      <c r="M411" s="59" t="s">
        <v>1136</v>
      </c>
      <c r="N411" s="46" t="s">
        <v>56</v>
      </c>
      <c r="O411" s="60"/>
      <c r="P411" s="60"/>
      <c r="Q411" s="60"/>
      <c r="R411" s="59" t="s">
        <v>147</v>
      </c>
      <c r="S411" s="60"/>
      <c r="T411" s="59"/>
      <c r="U411" s="59"/>
      <c r="V411" s="60">
        <v>44055</v>
      </c>
      <c r="W411" s="59" t="s">
        <v>164</v>
      </c>
      <c r="X411" s="59" t="s">
        <v>165</v>
      </c>
      <c r="Y411" s="39" t="s">
        <v>268</v>
      </c>
      <c r="Z411" s="59">
        <v>3934</v>
      </c>
      <c r="AA411" s="60">
        <v>44012</v>
      </c>
      <c r="AB411" s="59" t="s">
        <v>154</v>
      </c>
      <c r="AC411" s="60"/>
      <c r="AD411" s="59"/>
      <c r="AE411" s="60"/>
      <c r="AF411" s="59"/>
      <c r="AG411" s="60">
        <v>44020</v>
      </c>
      <c r="AH411" s="60"/>
      <c r="AI411" s="60"/>
      <c r="AJ411" s="60"/>
      <c r="AK411" s="59"/>
      <c r="AL411" s="60"/>
      <c r="AM411" s="57"/>
      <c r="AN411" s="57"/>
      <c r="AO411" s="60"/>
      <c r="AP411" s="59"/>
      <c r="AQ411" s="59"/>
      <c r="AR411" s="61"/>
      <c r="AS411" s="61"/>
      <c r="AT411" s="61"/>
      <c r="AU411" s="61"/>
      <c r="AV411" s="61"/>
      <c r="AW411" s="61"/>
      <c r="AX411" s="61"/>
      <c r="AY411" s="61"/>
      <c r="AZ411" s="61"/>
      <c r="BA411" s="39">
        <f t="shared" si="39"/>
        <v>1</v>
      </c>
      <c r="BB411" s="39">
        <f t="shared" si="40"/>
        <v>1</v>
      </c>
      <c r="BC411" s="39">
        <f>+IF(Tabla2[[#This Row],[PROCESOS_FINALIZADOS]]=1,0,1)</f>
        <v>0</v>
      </c>
      <c r="BD411" s="39">
        <f>+IF(AND(Tabla2[[#This Row],[ESTADO DEL PROCESO]]&lt;&gt;"FINALIZADo",Tabla2[[#This Row],[ESTADO DE LA AUDIENCIA]]="Suspendida"),1,0)</f>
        <v>0</v>
      </c>
      <c r="BE411" s="39">
        <f>+IF(AND(Tabla2[[#This Row],[ESTADO DEL PROCESO]]&lt;&gt;"FINALIZADO",Tabla2[[#This Row],[ESTADO DE LA AUDIENCIA]]="Finalizada"),1,0)</f>
        <v>0</v>
      </c>
      <c r="BF411" s="39">
        <f>+IF(AND(Tabla2[[#This Row],[ESTADO DEL PROCESO]]&lt;&gt;"FINALIZADo",Tabla2[[#This Row],[ESTADO DE LA AUDIENCIA]]="Programada"),1,0)</f>
        <v>0</v>
      </c>
      <c r="BG411" s="39">
        <f>+IF(AND(Tabla2[[#This Row],[ESTADO DEL PROCESO]]="FINALIZADo",Tabla2[[#This Row],[ESTADO DE LA AUDIENCIA]]=""),1,0)</f>
        <v>0</v>
      </c>
      <c r="BH411" s="39">
        <f>+IF(Tabla2[[#This Row],[TIPO RESUELVE]]="SANCION",1,0)</f>
        <v>0</v>
      </c>
      <c r="BI411" s="39">
        <f>IF(Tabla2[[#This Row],[ESTADO DE LA AUDIENCIA]]="Finalizada",IF(Tabla2[[#This Row],[CONSECUENCIA JURÍDICA]]="MULTA",1,0),0)</f>
        <v>0</v>
      </c>
      <c r="BJ411" s="39">
        <f>IF(Tabla2[[#This Row],[ESTADO DE LA AUDIENCIA]]="Finalizada",IF(IFERROR(SEARCH("INCUMPLIMIENTO",Tabla2[[#This Row],[CONSECUENCIA JURÍDICA]],1),"")=1,1,0),0)</f>
        <v>0</v>
      </c>
      <c r="BK411" s="39">
        <f>IF(Tabla2[[#This Row],[ESTADO DE LA AUDIENCIA]]="Finalizada",IF(Tabla2[[#This Row],[FECHA DE CONSTANCIA DE EJECUTORIA]]="","",IF(IFERROR(SEARCH("Caducidad del Contrato",Tabla2[[#This Row],[CONSECUENCIA JURÍDICA]],1),"")=1,1,0)),0)</f>
        <v>0</v>
      </c>
      <c r="BL411" s="39" t="str">
        <f t="shared" ca="1" si="41"/>
        <v>No_Aplica</v>
      </c>
      <c r="BM411" s="39" t="str">
        <f>Tabla2[[#This Row],[No. CONTRATO]]&amp;Tabla2[[#This Row],[NUMERO DE DOCUMENTO]]&amp;Tabla2[[#This Row],[CONSECUENCIA JURÍDICA]]</f>
        <v>1015152017900109245Terminación de la actuación sancionatoria</v>
      </c>
      <c r="BN411" s="39" t="str">
        <f t="shared" si="42"/>
        <v>Unicos</v>
      </c>
      <c r="BO411" s="39" t="str">
        <f ca="1">IF(Tabla2[[#This Row],[CADUCIDAD]]=1,"In-Habilitado",IF(SUMIFS(BI:BI,BL:BL,"Aplica",F:F,F411,BN:BN,"Unicos")&gt;=5,"In-Habilitado",IF(SUMIFS(BJ:BJ,BL:BL,"Aplica",F:F,F411,BN:BN,"Unicos")&gt;=2,"In-Habilitado",IF(AND(SUMIFS(BI:BI,BL:BL,"Aplica",F:F,F411,BN:BN,"Unicos")&gt;=2,SUMIFS(BJ:BJ,BL:BL,"Aplica",F:F,F411,BN:BN,"Unicos")&gt;=1),"In-Habilitado",""))))</f>
        <v/>
      </c>
      <c r="BP411" s="39">
        <f t="shared" si="43"/>
        <v>1</v>
      </c>
      <c r="BQ411" s="39" t="str">
        <f>IF(N412="","SIN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1" s="39" t="e">
        <f>IF(OR(Tabla2[[#This Row],[ESTADO DE LA AUDIENCIA]]="Programada",Tabla2[[#This Row],[ESTADO DE LA AUDIENCIA]]="Suspendida",Tabla2[[#This Row],[ESTADO DE LA AUDIENCIA]]=""),2025,IF(Tabla2[[#This Row],[FECHA DE CONSTANCIA DE EJECUTORIA]]="",2025,TEXT(Tabla2[[#This Row],[FECHA DE CONSTANCIA DE EJECUTORIA]],"YYYY")*1))</f>
        <v>#VALUE!</v>
      </c>
      <c r="BT411" s="39">
        <f t="shared" si="44"/>
        <v>2020</v>
      </c>
      <c r="BU4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1" s="39" t="str">
        <f>IF(COUNTIF($A$1:A411,A411)&gt;1,"","Unicos")</f>
        <v/>
      </c>
      <c r="BW411" s="44" t="str">
        <f ca="1">IF(Tabla2[[#This Row],[ESTADO DE LA AUDIENCIA]]="Finalizada",IFERROR(IF(TEXT(Tabla2[[#This Row],[FECHA DE CONSTANCIA DE EJECUTORIA]],"dd/mm/yyyy")*1&gt;=CONCATENATE(TEXT(TODAY(),"dd/mm/"),YEAR(TODAY())-3)*1,"Aplica","No Aplica"),"Validar"),"No Aplica")</f>
        <v>Validar</v>
      </c>
    </row>
    <row r="412" spans="1:75" ht="37.5" hidden="1" customHeight="1">
      <c r="A412" s="58">
        <v>393</v>
      </c>
      <c r="B412" s="59" t="s">
        <v>12</v>
      </c>
      <c r="C412" s="59" t="s">
        <v>4</v>
      </c>
      <c r="D412" s="59" t="s">
        <v>1262</v>
      </c>
      <c r="E412" s="59" t="s">
        <v>518</v>
      </c>
      <c r="F412" s="59">
        <v>80124902</v>
      </c>
      <c r="G412" s="59"/>
      <c r="H412" s="59" t="s">
        <v>519</v>
      </c>
      <c r="I412" s="39">
        <v>2017</v>
      </c>
      <c r="J412" s="40">
        <v>1015152017</v>
      </c>
      <c r="K412" s="59" t="s">
        <v>1260</v>
      </c>
      <c r="L412" s="59" t="s">
        <v>248</v>
      </c>
      <c r="M412" s="59" t="s">
        <v>1136</v>
      </c>
      <c r="N412" s="46" t="s">
        <v>56</v>
      </c>
      <c r="O412" s="60"/>
      <c r="P412" s="60"/>
      <c r="Q412" s="60"/>
      <c r="R412" s="59" t="s">
        <v>147</v>
      </c>
      <c r="S412" s="60"/>
      <c r="T412" s="59"/>
      <c r="U412" s="59"/>
      <c r="V412" s="60">
        <v>44055</v>
      </c>
      <c r="W412" s="59" t="s">
        <v>164</v>
      </c>
      <c r="X412" s="59" t="s">
        <v>165</v>
      </c>
      <c r="Y412" s="39" t="s">
        <v>268</v>
      </c>
      <c r="Z412" s="59">
        <v>3934</v>
      </c>
      <c r="AA412" s="60">
        <v>44012</v>
      </c>
      <c r="AB412" s="59" t="s">
        <v>154</v>
      </c>
      <c r="AC412" s="60"/>
      <c r="AD412" s="59"/>
      <c r="AE412" s="60"/>
      <c r="AF412" s="59"/>
      <c r="AG412" s="60">
        <v>44020</v>
      </c>
      <c r="AH412" s="60"/>
      <c r="AI412" s="60"/>
      <c r="AJ412" s="60"/>
      <c r="AK412" s="59"/>
      <c r="AL412" s="60"/>
      <c r="AM412" s="57"/>
      <c r="AN412" s="57"/>
      <c r="AO412" s="60"/>
      <c r="AP412" s="59"/>
      <c r="AQ412" s="59"/>
      <c r="AR412" s="61"/>
      <c r="AS412" s="61"/>
      <c r="AT412" s="61"/>
      <c r="AU412" s="61"/>
      <c r="AV412" s="61"/>
      <c r="AW412" s="61"/>
      <c r="AX412" s="61"/>
      <c r="AY412" s="61"/>
      <c r="AZ412" s="61"/>
      <c r="BA412" s="39">
        <f t="shared" si="39"/>
        <v>1</v>
      </c>
      <c r="BB412" s="39">
        <f t="shared" si="40"/>
        <v>1</v>
      </c>
      <c r="BC412" s="39">
        <f>+IF(Tabla2[[#This Row],[PROCESOS_FINALIZADOS]]=1,0,1)</f>
        <v>0</v>
      </c>
      <c r="BD412" s="39">
        <f>+IF(AND(Tabla2[[#This Row],[ESTADO DEL PROCESO]]&lt;&gt;"FINALIZADo",Tabla2[[#This Row],[ESTADO DE LA AUDIENCIA]]="Suspendida"),1,0)</f>
        <v>0</v>
      </c>
      <c r="BE412" s="39">
        <f>+IF(AND(Tabla2[[#This Row],[ESTADO DEL PROCESO]]&lt;&gt;"FINALIZADO",Tabla2[[#This Row],[ESTADO DE LA AUDIENCIA]]="Finalizada"),1,0)</f>
        <v>0</v>
      </c>
      <c r="BF412" s="39">
        <f>+IF(AND(Tabla2[[#This Row],[ESTADO DEL PROCESO]]&lt;&gt;"FINALIZADo",Tabla2[[#This Row],[ESTADO DE LA AUDIENCIA]]="Programada"),1,0)</f>
        <v>0</v>
      </c>
      <c r="BG412" s="39">
        <f>+IF(AND(Tabla2[[#This Row],[ESTADO DEL PROCESO]]="FINALIZADo",Tabla2[[#This Row],[ESTADO DE LA AUDIENCIA]]=""),1,0)</f>
        <v>0</v>
      </c>
      <c r="BH412" s="39">
        <f>+IF(Tabla2[[#This Row],[TIPO RESUELVE]]="SANCION",1,0)</f>
        <v>0</v>
      </c>
      <c r="BI412" s="39">
        <f>IF(Tabla2[[#This Row],[ESTADO DE LA AUDIENCIA]]="Finalizada",IF(Tabla2[[#This Row],[CONSECUENCIA JURÍDICA]]="MULTA",1,0),0)</f>
        <v>0</v>
      </c>
      <c r="BJ412" s="39">
        <f>IF(Tabla2[[#This Row],[ESTADO DE LA AUDIENCIA]]="Finalizada",IF(IFERROR(SEARCH("INCUMPLIMIENTO",Tabla2[[#This Row],[CONSECUENCIA JURÍDICA]],1),"")=1,1,0),0)</f>
        <v>0</v>
      </c>
      <c r="BK412" s="39">
        <f>IF(Tabla2[[#This Row],[ESTADO DE LA AUDIENCIA]]="Finalizada",IF(Tabla2[[#This Row],[FECHA DE CONSTANCIA DE EJECUTORIA]]="","",IF(IFERROR(SEARCH("Caducidad del Contrato",Tabla2[[#This Row],[CONSECUENCIA JURÍDICA]],1),"")=1,1,0)),0)</f>
        <v>0</v>
      </c>
      <c r="BL412" s="39" t="str">
        <f t="shared" ca="1" si="41"/>
        <v>No_Aplica</v>
      </c>
      <c r="BM412" s="39" t="str">
        <f>Tabla2[[#This Row],[No. CONTRATO]]&amp;Tabla2[[#This Row],[NUMERO DE DOCUMENTO]]&amp;Tabla2[[#This Row],[CONSECUENCIA JURÍDICA]]</f>
        <v>101515201780124902Terminación de la actuación sancionatoria</v>
      </c>
      <c r="BN412" s="39" t="str">
        <f t="shared" si="42"/>
        <v>Unicos</v>
      </c>
      <c r="BO412" s="39" t="str">
        <f ca="1">IF(Tabla2[[#This Row],[CADUCIDAD]]=1,"In-Habilitado",IF(SUMIFS(BI:BI,BL:BL,"Aplica",F:F,F412,BN:BN,"Unicos")&gt;=5,"In-Habilitado",IF(SUMIFS(BJ:BJ,BL:BL,"Aplica",F:F,F412,BN:BN,"Unicos")&gt;=2,"In-Habilitado",IF(AND(SUMIFS(BI:BI,BL:BL,"Aplica",F:F,F412,BN:BN,"Unicos")&gt;=2,SUMIFS(BJ:BJ,BL:BL,"Aplica",F:F,F412,BN:BN,"Unicos")&gt;=1),"In-Habilitado",""))))</f>
        <v/>
      </c>
      <c r="BP412" s="39">
        <f t="shared" si="43"/>
        <v>1</v>
      </c>
      <c r="BQ412" s="39" t="str">
        <f>IF(N413="","SIN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2" s="39" t="e">
        <f>IF(OR(Tabla2[[#This Row],[ESTADO DE LA AUDIENCIA]]="Programada",Tabla2[[#This Row],[ESTADO DE LA AUDIENCIA]]="Suspendida",Tabla2[[#This Row],[ESTADO DE LA AUDIENCIA]]=""),2025,IF(Tabla2[[#This Row],[FECHA DE CONSTANCIA DE EJECUTORIA]]="",2025,TEXT(Tabla2[[#This Row],[FECHA DE CONSTANCIA DE EJECUTORIA]],"YYYY")*1))</f>
        <v>#VALUE!</v>
      </c>
      <c r="BT412" s="39">
        <f t="shared" si="44"/>
        <v>2020</v>
      </c>
      <c r="BU4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2" s="39" t="str">
        <f>IF(COUNTIF($A$1:A412,A412)&gt;1,"","Unicos")</f>
        <v/>
      </c>
      <c r="BW412" s="44" t="str">
        <f ca="1">IF(Tabla2[[#This Row],[ESTADO DE LA AUDIENCIA]]="Finalizada",IFERROR(IF(TEXT(Tabla2[[#This Row],[FECHA DE CONSTANCIA DE EJECUTORIA]],"dd/mm/yyyy")*1&gt;=CONCATENATE(TEXT(TODAY(),"dd/mm/"),YEAR(TODAY())-3)*1,"Aplica","No Aplica"),"Validar"),"No Aplica")</f>
        <v>Validar</v>
      </c>
    </row>
    <row r="413" spans="1:75" ht="37.5" hidden="1" customHeight="1">
      <c r="A413" s="38">
        <v>394</v>
      </c>
      <c r="B413" s="39" t="s">
        <v>18</v>
      </c>
      <c r="C413" s="39" t="s">
        <v>4</v>
      </c>
      <c r="D413" s="39" t="s">
        <v>1263</v>
      </c>
      <c r="E413" s="39" t="s">
        <v>518</v>
      </c>
      <c r="F413" s="39">
        <v>79277369</v>
      </c>
      <c r="G413" s="39"/>
      <c r="H413" s="39" t="s">
        <v>519</v>
      </c>
      <c r="I413" s="39">
        <v>2019</v>
      </c>
      <c r="J413" s="39">
        <v>11009082019</v>
      </c>
      <c r="K413" s="39" t="s">
        <v>1264</v>
      </c>
      <c r="L413" s="39" t="s">
        <v>248</v>
      </c>
      <c r="M413" s="39" t="s">
        <v>507</v>
      </c>
      <c r="N413" s="39" t="s">
        <v>56</v>
      </c>
      <c r="O413" s="41"/>
      <c r="P413" s="41"/>
      <c r="Q413" s="41"/>
      <c r="R413" s="39" t="s">
        <v>147</v>
      </c>
      <c r="S413" s="41"/>
      <c r="T413" s="39"/>
      <c r="U413" s="39"/>
      <c r="V413" s="41">
        <v>44056</v>
      </c>
      <c r="W413" s="39" t="s">
        <v>164</v>
      </c>
      <c r="X413" s="39" t="s">
        <v>165</v>
      </c>
      <c r="Y413" s="39" t="s">
        <v>268</v>
      </c>
      <c r="Z413" s="39">
        <v>1483</v>
      </c>
      <c r="AA413" s="41">
        <v>44018</v>
      </c>
      <c r="AB413" s="39" t="s">
        <v>154</v>
      </c>
      <c r="AC413" s="41"/>
      <c r="AD413" s="39"/>
      <c r="AE413" s="41"/>
      <c r="AF413" s="39"/>
      <c r="AG413" s="41">
        <v>44021</v>
      </c>
      <c r="AH413" s="41">
        <v>44055</v>
      </c>
      <c r="AI413" s="41"/>
      <c r="AJ413" s="41"/>
      <c r="AK413" s="39"/>
      <c r="AL413" s="41"/>
      <c r="AM413" s="42"/>
      <c r="AN413" s="42"/>
      <c r="AO413" s="41"/>
      <c r="AP413" s="39"/>
      <c r="AQ413" s="39"/>
      <c r="AR413" s="43"/>
      <c r="AS413" s="43"/>
      <c r="AT413" s="43"/>
      <c r="AU413" s="43"/>
      <c r="AV413" s="43"/>
      <c r="AW413" s="43"/>
      <c r="AX413" s="43"/>
      <c r="AY413" s="43"/>
      <c r="AZ413" s="43"/>
      <c r="BA413" s="39">
        <f t="shared" si="39"/>
        <v>1</v>
      </c>
      <c r="BB413" s="39">
        <f t="shared" si="40"/>
        <v>1</v>
      </c>
      <c r="BC413" s="39">
        <f>+IF(Tabla2[[#This Row],[PROCESOS_FINALIZADOS]]=1,0,1)</f>
        <v>0</v>
      </c>
      <c r="BD413" s="39">
        <f>+IF(AND(Tabla2[[#This Row],[ESTADO DEL PROCESO]]&lt;&gt;"FINALIZADo",Tabla2[[#This Row],[ESTADO DE LA AUDIENCIA]]="Suspendida"),1,0)</f>
        <v>0</v>
      </c>
      <c r="BE413" s="39">
        <f>+IF(AND(Tabla2[[#This Row],[ESTADO DEL PROCESO]]&lt;&gt;"FINALIZADO",Tabla2[[#This Row],[ESTADO DE LA AUDIENCIA]]="Finalizada"),1,0)</f>
        <v>0</v>
      </c>
      <c r="BF413" s="39">
        <f>+IF(AND(Tabla2[[#This Row],[ESTADO DEL PROCESO]]&lt;&gt;"FINALIZADo",Tabla2[[#This Row],[ESTADO DE LA AUDIENCIA]]="Programada"),1,0)</f>
        <v>0</v>
      </c>
      <c r="BG413" s="39">
        <f>+IF(AND(Tabla2[[#This Row],[ESTADO DEL PROCESO]]="FINALIZADo",Tabla2[[#This Row],[ESTADO DE LA AUDIENCIA]]=""),1,0)</f>
        <v>0</v>
      </c>
      <c r="BH413" s="39">
        <f>+IF(Tabla2[[#This Row],[TIPO RESUELVE]]="SANCION",1,0)</f>
        <v>0</v>
      </c>
      <c r="BI413" s="39">
        <f>IF(Tabla2[[#This Row],[ESTADO DE LA AUDIENCIA]]="Finalizada",IF(Tabla2[[#This Row],[CONSECUENCIA JURÍDICA]]="MULTA",1,0),0)</f>
        <v>0</v>
      </c>
      <c r="BJ413" s="39">
        <f>IF(Tabla2[[#This Row],[ESTADO DE LA AUDIENCIA]]="Finalizada",IF(IFERROR(SEARCH("INCUMPLIMIENTO",Tabla2[[#This Row],[CONSECUENCIA JURÍDICA]],1),"")=1,1,0),0)</f>
        <v>0</v>
      </c>
      <c r="BK413" s="39">
        <f>IF(Tabla2[[#This Row],[ESTADO DE LA AUDIENCIA]]="Finalizada",IF(Tabla2[[#This Row],[FECHA DE CONSTANCIA DE EJECUTORIA]]="","",IF(IFERROR(SEARCH("Caducidad del Contrato",Tabla2[[#This Row],[CONSECUENCIA JURÍDICA]],1),"")=1,1,0)),0)</f>
        <v>0</v>
      </c>
      <c r="BL413" s="39" t="str">
        <f t="shared" ca="1" si="41"/>
        <v>No_Aplica</v>
      </c>
      <c r="BM413" s="39" t="str">
        <f>Tabla2[[#This Row],[No. CONTRATO]]&amp;Tabla2[[#This Row],[NUMERO DE DOCUMENTO]]&amp;Tabla2[[#This Row],[CONSECUENCIA JURÍDICA]]</f>
        <v>1100908201979277369Terminación de la actuación sancionatoria</v>
      </c>
      <c r="BN413" s="39" t="str">
        <f t="shared" si="42"/>
        <v>Unicos</v>
      </c>
      <c r="BO413" s="39" t="str">
        <f ca="1">IF(Tabla2[[#This Row],[CADUCIDAD]]=1,"In-Habilitado",IF(SUMIFS(BI:BI,BL:BL,"Aplica",F:F,F413,BN:BN,"Unicos")&gt;=5,"In-Habilitado",IF(SUMIFS(BJ:BJ,BL:BL,"Aplica",F:F,F413,BN:BN,"Unicos")&gt;=2,"In-Habilitado",IF(AND(SUMIFS(BI:BI,BL:BL,"Aplica",F:F,F413,BN:BN,"Unicos")&gt;=2,SUMIFS(BJ:BJ,BL:BL,"Aplica",F:F,F413,BN:BN,"Unicos")&gt;=1),"In-Habilitado",""))))</f>
        <v/>
      </c>
      <c r="BP413" s="39">
        <f t="shared" si="43"/>
        <v>1</v>
      </c>
      <c r="BQ413" s="39" t="str">
        <f>IF(N414="","SIN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3" s="39" t="e">
        <f>IF(OR(Tabla2[[#This Row],[ESTADO DE LA AUDIENCIA]]="Programada",Tabla2[[#This Row],[ESTADO DE LA AUDIENCIA]]="Suspendida",Tabla2[[#This Row],[ESTADO DE LA AUDIENCIA]]=""),2025,IF(Tabla2[[#This Row],[FECHA DE CONSTANCIA DE EJECUTORIA]]="",2025,TEXT(Tabla2[[#This Row],[FECHA DE CONSTANCIA DE EJECUTORIA]],"YYYY")*1))</f>
        <v>#VALUE!</v>
      </c>
      <c r="BT413" s="39">
        <f t="shared" si="44"/>
        <v>2020</v>
      </c>
      <c r="BU4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3" s="39" t="str">
        <f>IF(COUNTIF($A$1:A413,A413)&gt;1,"","Unicos")</f>
        <v>Unicos</v>
      </c>
      <c r="BW413" s="44" t="str">
        <f ca="1">IF(Tabla2[[#This Row],[ESTADO DE LA AUDIENCIA]]="Finalizada",IFERROR(IF(TEXT(Tabla2[[#This Row],[FECHA DE CONSTANCIA DE EJECUTORIA]],"dd/mm/yyyy")*1&gt;=CONCATENATE(TEXT(TODAY(),"dd/mm/"),YEAR(TODAY())-3)*1,"Aplica","No Aplica"),"Validar"),"No Aplica")</f>
        <v>Validar</v>
      </c>
    </row>
    <row r="414" spans="1:75" ht="37.5" hidden="1" customHeight="1">
      <c r="A414" s="38">
        <v>395</v>
      </c>
      <c r="B414" s="39" t="s">
        <v>22</v>
      </c>
      <c r="C414" s="39" t="s">
        <v>4</v>
      </c>
      <c r="D414" s="39" t="s">
        <v>1265</v>
      </c>
      <c r="E414" s="39" t="s">
        <v>141</v>
      </c>
      <c r="F414" s="39">
        <v>901203234</v>
      </c>
      <c r="G414" s="39">
        <v>7</v>
      </c>
      <c r="H414" s="39" t="s">
        <v>142</v>
      </c>
      <c r="I414" s="39">
        <v>2019</v>
      </c>
      <c r="J414" s="51">
        <v>85001382019</v>
      </c>
      <c r="K414" s="39" t="s">
        <v>1266</v>
      </c>
      <c r="L414" s="39" t="s">
        <v>248</v>
      </c>
      <c r="M414" s="39" t="s">
        <v>507</v>
      </c>
      <c r="N414" s="39" t="s">
        <v>1267</v>
      </c>
      <c r="O414" s="41">
        <v>43948</v>
      </c>
      <c r="P414" s="41">
        <v>43957</v>
      </c>
      <c r="Q414" s="41">
        <v>44025</v>
      </c>
      <c r="R414" s="39" t="s">
        <v>147</v>
      </c>
      <c r="S414" s="41"/>
      <c r="T414" s="39" t="s">
        <v>234</v>
      </c>
      <c r="U414" s="39" t="s">
        <v>684</v>
      </c>
      <c r="V414" s="41">
        <v>44025</v>
      </c>
      <c r="W414" s="39" t="s">
        <v>164</v>
      </c>
      <c r="X414" s="39" t="s">
        <v>151</v>
      </c>
      <c r="Y414" s="39" t="s">
        <v>152</v>
      </c>
      <c r="Z414" s="39">
        <v>1061</v>
      </c>
      <c r="AA414" s="41">
        <v>44022</v>
      </c>
      <c r="AB414" s="39" t="s">
        <v>154</v>
      </c>
      <c r="AC414" s="41"/>
      <c r="AD414" s="39"/>
      <c r="AE414" s="41"/>
      <c r="AF414" s="39"/>
      <c r="AG414" s="41">
        <v>44025</v>
      </c>
      <c r="AH414" s="41">
        <v>44038</v>
      </c>
      <c r="AI414" s="41">
        <v>44035</v>
      </c>
      <c r="AJ414" s="41" t="s">
        <v>153</v>
      </c>
      <c r="AK414" s="39" t="s">
        <v>154</v>
      </c>
      <c r="AL414" s="41"/>
      <c r="AM414" s="42">
        <v>3600003</v>
      </c>
      <c r="AN414" s="42">
        <v>3600003</v>
      </c>
      <c r="AO414" s="41">
        <v>44103</v>
      </c>
      <c r="AP414" s="39"/>
      <c r="AQ414" s="39" t="s">
        <v>1268</v>
      </c>
      <c r="AR414" s="43" t="s">
        <v>154</v>
      </c>
      <c r="AS414" s="43" t="s">
        <v>153</v>
      </c>
      <c r="AT414" s="43" t="s">
        <v>153</v>
      </c>
      <c r="AU414" s="43" t="s">
        <v>153</v>
      </c>
      <c r="AV414" s="43" t="s">
        <v>154</v>
      </c>
      <c r="AW414" s="43" t="s">
        <v>153</v>
      </c>
      <c r="AX414" s="43" t="s">
        <v>153</v>
      </c>
      <c r="AY414" s="43" t="s">
        <v>428</v>
      </c>
      <c r="AZ414" s="43" t="s">
        <v>164</v>
      </c>
      <c r="BA414" s="39">
        <f t="shared" si="39"/>
        <v>1</v>
      </c>
      <c r="BB414" s="39">
        <f t="shared" si="40"/>
        <v>1</v>
      </c>
      <c r="BC414" s="39">
        <f>+IF(Tabla2[[#This Row],[PROCESOS_FINALIZADOS]]=1,0,1)</f>
        <v>0</v>
      </c>
      <c r="BD414" s="39">
        <f>+IF(AND(Tabla2[[#This Row],[ESTADO DEL PROCESO]]&lt;&gt;"FINALIZADo",Tabla2[[#This Row],[ESTADO DE LA AUDIENCIA]]="Suspendida"),1,0)</f>
        <v>0</v>
      </c>
      <c r="BE414" s="39">
        <f>+IF(AND(Tabla2[[#This Row],[ESTADO DEL PROCESO]]&lt;&gt;"FINALIZADO",Tabla2[[#This Row],[ESTADO DE LA AUDIENCIA]]="Finalizada"),1,0)</f>
        <v>0</v>
      </c>
      <c r="BF414" s="39">
        <f>+IF(AND(Tabla2[[#This Row],[ESTADO DEL PROCESO]]&lt;&gt;"FINALIZADo",Tabla2[[#This Row],[ESTADO DE LA AUDIENCIA]]="Programada"),1,0)</f>
        <v>0</v>
      </c>
      <c r="BG414" s="39">
        <f>+IF(AND(Tabla2[[#This Row],[ESTADO DEL PROCESO]]="FINALIZADo",Tabla2[[#This Row],[ESTADO DE LA AUDIENCIA]]=""),1,0)</f>
        <v>0</v>
      </c>
      <c r="BH414" s="39">
        <f>+IF(Tabla2[[#This Row],[TIPO RESUELVE]]="SANCION",1,0)</f>
        <v>1</v>
      </c>
      <c r="BI414" s="39">
        <f>IF(Tabla2[[#This Row],[ESTADO DE LA AUDIENCIA]]="Finalizada",IF(Tabla2[[#This Row],[CONSECUENCIA JURÍDICA]]="MULTA",1,0),0)</f>
        <v>0</v>
      </c>
      <c r="BJ414" s="39">
        <f>IF(Tabla2[[#This Row],[ESTADO DE LA AUDIENCIA]]="Finalizada",IF(IFERROR(SEARCH("INCUMPLIMIENTO",Tabla2[[#This Row],[CONSECUENCIA JURÍDICA]],1),"")=1,1,0),0)</f>
        <v>1</v>
      </c>
      <c r="BK414" s="39">
        <f>IF(Tabla2[[#This Row],[ESTADO DE LA AUDIENCIA]]="Finalizada",IF(Tabla2[[#This Row],[FECHA DE CONSTANCIA DE EJECUTORIA]]="","",IF(IFERROR(SEARCH("Caducidad del Contrato",Tabla2[[#This Row],[CONSECUENCIA JURÍDICA]],1),"")=1,1,0)),0)</f>
        <v>0</v>
      </c>
      <c r="BL414" s="39" t="str">
        <f t="shared" ca="1" si="41"/>
        <v>No_Aplica</v>
      </c>
      <c r="BM414" s="39" t="str">
        <f>Tabla2[[#This Row],[No. CONTRATO]]&amp;Tabla2[[#This Row],[NUMERO DE DOCUMENTO]]&amp;Tabla2[[#This Row],[CONSECUENCIA JURÍDICA]]</f>
        <v>85001382019901203234Incumplimiento Parcial (Cláusula Penal)</v>
      </c>
      <c r="BN414" s="39" t="str">
        <f t="shared" si="42"/>
        <v>Unicos</v>
      </c>
      <c r="BO414" s="39" t="str">
        <f ca="1">IF(Tabla2[[#This Row],[CADUCIDAD]]=1,"In-Habilitado",IF(SUMIFS(BI:BI,BL:BL,"Aplica",F:F,F414,BN:BN,"Unicos")&gt;=5,"In-Habilitado",IF(SUMIFS(BJ:BJ,BL:BL,"Aplica",F:F,F414,BN:BN,"Unicos")&gt;=2,"In-Habilitado",IF(AND(SUMIFS(BI:BI,BL:BL,"Aplica",F:F,F414,BN:BN,"Unicos")&gt;=2,SUMIFS(BJ:BJ,BL:BL,"Aplica",F:F,F414,BN:BN,"Unicos")&gt;=1),"In-Habilitado",""))))</f>
        <v/>
      </c>
      <c r="BP414" s="39">
        <f t="shared" si="43"/>
        <v>0</v>
      </c>
      <c r="BQ414" s="39" t="str">
        <f>IF(N415="","SIN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4" s="39" t="e">
        <f>IF(OR(Tabla2[[#This Row],[ESTADO DE LA AUDIENCIA]]="Programada",Tabla2[[#This Row],[ESTADO DE LA AUDIENCIA]]="Suspendida",Tabla2[[#This Row],[ESTADO DE LA AUDIENCIA]]=""),2025,IF(Tabla2[[#This Row],[FECHA DE CONSTANCIA DE EJECUTORIA]]="",2025,TEXT(Tabla2[[#This Row],[FECHA DE CONSTANCIA DE EJECUTORIA]],"YYYY")*1))</f>
        <v>#VALUE!</v>
      </c>
      <c r="BT414" s="39">
        <f t="shared" si="44"/>
        <v>2020</v>
      </c>
      <c r="BU4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4" s="39" t="str">
        <f>IF(COUNTIF($A$1:A414,A414)&gt;1,"","Unicos")</f>
        <v>Unicos</v>
      </c>
      <c r="BW414" s="44" t="str">
        <f ca="1">IF(Tabla2[[#This Row],[ESTADO DE LA AUDIENCIA]]="Finalizada",IFERROR(IF(TEXT(Tabla2[[#This Row],[FECHA DE CONSTANCIA DE EJECUTORIA]],"dd/mm/yyyy")*1&gt;=CONCATENATE(TEXT(TODAY(),"dd/mm/"),YEAR(TODAY())-3)*1,"Aplica","No Aplica"),"Validar"),"No Aplica")</f>
        <v>Validar</v>
      </c>
    </row>
    <row r="415" spans="1:75" ht="37.5" hidden="1" customHeight="1">
      <c r="A415" s="38">
        <v>396</v>
      </c>
      <c r="B415" s="39" t="s">
        <v>16</v>
      </c>
      <c r="C415" s="39" t="s">
        <v>4</v>
      </c>
      <c r="D415" s="39" t="s">
        <v>1149</v>
      </c>
      <c r="E415" s="39" t="s">
        <v>141</v>
      </c>
      <c r="F415" s="39">
        <v>810005111</v>
      </c>
      <c r="G415" s="39"/>
      <c r="H415" s="39" t="s">
        <v>142</v>
      </c>
      <c r="I415" s="39">
        <v>2018</v>
      </c>
      <c r="J415" s="40">
        <v>158</v>
      </c>
      <c r="K415" s="39" t="s">
        <v>1269</v>
      </c>
      <c r="L415" s="39" t="s">
        <v>144</v>
      </c>
      <c r="M415" s="39" t="s">
        <v>145</v>
      </c>
      <c r="N415" s="39" t="s">
        <v>530</v>
      </c>
      <c r="O415" s="41"/>
      <c r="P415" s="41"/>
      <c r="Q415" s="41"/>
      <c r="R415" s="39" t="s">
        <v>147</v>
      </c>
      <c r="S415" s="41"/>
      <c r="T415" s="39"/>
      <c r="U415" s="39"/>
      <c r="V415" s="41">
        <v>44088</v>
      </c>
      <c r="W415" s="39" t="s">
        <v>164</v>
      </c>
      <c r="X415" s="39" t="s">
        <v>151</v>
      </c>
      <c r="Y415" s="39" t="s">
        <v>152</v>
      </c>
      <c r="Z415" s="39">
        <v>1504</v>
      </c>
      <c r="AA415" s="41">
        <v>43993</v>
      </c>
      <c r="AB415" s="39" t="s">
        <v>198</v>
      </c>
      <c r="AC415" s="41">
        <v>43993</v>
      </c>
      <c r="AD415" s="39">
        <v>1618</v>
      </c>
      <c r="AE415" s="41">
        <v>44022</v>
      </c>
      <c r="AF415" s="39" t="s">
        <v>229</v>
      </c>
      <c r="AG415" s="41">
        <v>44025</v>
      </c>
      <c r="AH415" s="41">
        <v>44025</v>
      </c>
      <c r="AI415" s="41">
        <v>44025</v>
      </c>
      <c r="AJ415" s="41" t="s">
        <v>153</v>
      </c>
      <c r="AK415" s="39" t="s">
        <v>198</v>
      </c>
      <c r="AL415" s="41">
        <v>44042</v>
      </c>
      <c r="AM415" s="42">
        <v>19720698</v>
      </c>
      <c r="AN415" s="42">
        <v>19720698</v>
      </c>
      <c r="AO415" s="41">
        <v>44064</v>
      </c>
      <c r="AP415" s="39"/>
      <c r="AQ415" s="39"/>
      <c r="AR415" s="43" t="s">
        <v>154</v>
      </c>
      <c r="AS415" s="43" t="s">
        <v>153</v>
      </c>
      <c r="AT415" s="43" t="s">
        <v>153</v>
      </c>
      <c r="AU415" s="43" t="s">
        <v>153</v>
      </c>
      <c r="AV415" s="43" t="s">
        <v>154</v>
      </c>
      <c r="AW415" s="43" t="s">
        <v>153</v>
      </c>
      <c r="AX415" s="43" t="s">
        <v>153</v>
      </c>
      <c r="AY415" s="43" t="s">
        <v>428</v>
      </c>
      <c r="AZ415" s="43" t="s">
        <v>1270</v>
      </c>
      <c r="BA415" s="39">
        <f t="shared" si="39"/>
        <v>1</v>
      </c>
      <c r="BB415" s="39">
        <f t="shared" si="40"/>
        <v>1</v>
      </c>
      <c r="BC415" s="39">
        <f>+IF(Tabla2[[#This Row],[PROCESOS_FINALIZADOS]]=1,0,1)</f>
        <v>0</v>
      </c>
      <c r="BD415" s="39">
        <f>+IF(AND(Tabla2[[#This Row],[ESTADO DEL PROCESO]]&lt;&gt;"FINALIZADo",Tabla2[[#This Row],[ESTADO DE LA AUDIENCIA]]="Suspendida"),1,0)</f>
        <v>0</v>
      </c>
      <c r="BE415" s="39">
        <f>+IF(AND(Tabla2[[#This Row],[ESTADO DEL PROCESO]]&lt;&gt;"FINALIZADO",Tabla2[[#This Row],[ESTADO DE LA AUDIENCIA]]="Finalizada"),1,0)</f>
        <v>0</v>
      </c>
      <c r="BF415" s="39">
        <f>+IF(AND(Tabla2[[#This Row],[ESTADO DEL PROCESO]]&lt;&gt;"FINALIZADo",Tabla2[[#This Row],[ESTADO DE LA AUDIENCIA]]="Programada"),1,0)</f>
        <v>0</v>
      </c>
      <c r="BG415" s="39">
        <f>+IF(AND(Tabla2[[#This Row],[ESTADO DEL PROCESO]]="FINALIZADo",Tabla2[[#This Row],[ESTADO DE LA AUDIENCIA]]=""),1,0)</f>
        <v>0</v>
      </c>
      <c r="BH415" s="39">
        <f>+IF(Tabla2[[#This Row],[TIPO RESUELVE]]="SANCION",1,0)</f>
        <v>1</v>
      </c>
      <c r="BI415" s="39">
        <f>IF(Tabla2[[#This Row],[ESTADO DE LA AUDIENCIA]]="Finalizada",IF(Tabla2[[#This Row],[CONSECUENCIA JURÍDICA]]="MULTA",1,0),0)</f>
        <v>0</v>
      </c>
      <c r="BJ415" s="39">
        <f>IF(Tabla2[[#This Row],[ESTADO DE LA AUDIENCIA]]="Finalizada",IF(IFERROR(SEARCH("INCUMPLIMIENTO",Tabla2[[#This Row],[CONSECUENCIA JURÍDICA]],1),"")=1,1,0),0)</f>
        <v>1</v>
      </c>
      <c r="BK415" s="39">
        <f>IF(Tabla2[[#This Row],[ESTADO DE LA AUDIENCIA]]="Finalizada",IF(Tabla2[[#This Row],[FECHA DE CONSTANCIA DE EJECUTORIA]]="","",IF(IFERROR(SEARCH("Caducidad del Contrato",Tabla2[[#This Row],[CONSECUENCIA JURÍDICA]],1),"")=1,1,0)),0)</f>
        <v>0</v>
      </c>
      <c r="BL415" s="39" t="str">
        <f t="shared" ca="1" si="41"/>
        <v>No_Aplica</v>
      </c>
      <c r="BM415" s="39" t="str">
        <f>Tabla2[[#This Row],[No. CONTRATO]]&amp;Tabla2[[#This Row],[NUMERO DE DOCUMENTO]]&amp;Tabla2[[#This Row],[CONSECUENCIA JURÍDICA]]</f>
        <v>158810005111Incumplimiento Parcial (Cláusula Penal)</v>
      </c>
      <c r="BN415" s="39" t="str">
        <f t="shared" si="42"/>
        <v>Unicos</v>
      </c>
      <c r="BO415" s="39" t="str">
        <f ca="1">IF(Tabla2[[#This Row],[CADUCIDAD]]=1,"In-Habilitado",IF(SUMIFS(BI:BI,BL:BL,"Aplica",F:F,F415,BN:BN,"Unicos")&gt;=5,"In-Habilitado",IF(SUMIFS(BJ:BJ,BL:BL,"Aplica",F:F,F415,BN:BN,"Unicos")&gt;=2,"In-Habilitado",IF(AND(SUMIFS(BI:BI,BL:BL,"Aplica",F:F,F415,BN:BN,"Unicos")&gt;=2,SUMIFS(BJ:BJ,BL:BL,"Aplica",F:F,F415,BN:BN,"Unicos")&gt;=1),"In-Habilitado",""))))</f>
        <v/>
      </c>
      <c r="BP415" s="39">
        <f t="shared" si="43"/>
        <v>0</v>
      </c>
      <c r="BQ415" s="39" t="str">
        <f>IF(N416="","SIN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5" s="39" t="e">
        <f>IF(OR(Tabla2[[#This Row],[ESTADO DE LA AUDIENCIA]]="Programada",Tabla2[[#This Row],[ESTADO DE LA AUDIENCIA]]="Suspendida",Tabla2[[#This Row],[ESTADO DE LA AUDIENCIA]]=""),2025,IF(Tabla2[[#This Row],[FECHA DE CONSTANCIA DE EJECUTORIA]]="",2025,TEXT(Tabla2[[#This Row],[FECHA DE CONSTANCIA DE EJECUTORIA]],"YYYY")*1))</f>
        <v>#VALUE!</v>
      </c>
      <c r="BT415" s="39">
        <f t="shared" si="44"/>
        <v>2020</v>
      </c>
      <c r="BU4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5" s="39" t="str">
        <f>IF(COUNTIF($A$1:A415,A415)&gt;1,"","Unicos")</f>
        <v>Unicos</v>
      </c>
      <c r="BW415" s="44" t="str">
        <f ca="1">IF(Tabla2[[#This Row],[ESTADO DE LA AUDIENCIA]]="Finalizada",IFERROR(IF(TEXT(Tabla2[[#This Row],[FECHA DE CONSTANCIA DE EJECUTORIA]],"dd/mm/yyyy")*1&gt;=CONCATENATE(TEXT(TODAY(),"dd/mm/"),YEAR(TODAY())-3)*1,"Aplica","No Aplica"),"Validar"),"No Aplica")</f>
        <v>Validar</v>
      </c>
    </row>
    <row r="416" spans="1:75" ht="37.5" hidden="1" customHeight="1">
      <c r="A416" s="38">
        <v>397</v>
      </c>
      <c r="B416" s="39" t="s">
        <v>16</v>
      </c>
      <c r="C416" s="39" t="s">
        <v>4</v>
      </c>
      <c r="D416" s="39" t="s">
        <v>1149</v>
      </c>
      <c r="E416" s="39" t="s">
        <v>141</v>
      </c>
      <c r="F416" s="39">
        <v>810005111</v>
      </c>
      <c r="G416" s="39"/>
      <c r="H416" s="39" t="s">
        <v>142</v>
      </c>
      <c r="I416" s="39">
        <v>2018</v>
      </c>
      <c r="J416" s="40">
        <v>162</v>
      </c>
      <c r="K416" s="39" t="s">
        <v>1271</v>
      </c>
      <c r="L416" s="39" t="s">
        <v>144</v>
      </c>
      <c r="M416" s="39" t="s">
        <v>145</v>
      </c>
      <c r="N416" s="39" t="s">
        <v>530</v>
      </c>
      <c r="O416" s="41"/>
      <c r="P416" s="41"/>
      <c r="Q416" s="41"/>
      <c r="R416" s="39" t="s">
        <v>147</v>
      </c>
      <c r="S416" s="41"/>
      <c r="T416" s="39"/>
      <c r="U416" s="39"/>
      <c r="V416" s="41">
        <v>44088</v>
      </c>
      <c r="W416" s="39" t="s">
        <v>164</v>
      </c>
      <c r="X416" s="39" t="s">
        <v>151</v>
      </c>
      <c r="Y416" s="39" t="s">
        <v>152</v>
      </c>
      <c r="Z416" s="39">
        <v>1506</v>
      </c>
      <c r="AA416" s="41">
        <v>43993</v>
      </c>
      <c r="AB416" s="39" t="s">
        <v>198</v>
      </c>
      <c r="AC416" s="41">
        <v>43993</v>
      </c>
      <c r="AD416" s="39">
        <v>1619</v>
      </c>
      <c r="AE416" s="41">
        <v>44022</v>
      </c>
      <c r="AF416" s="39" t="s">
        <v>229</v>
      </c>
      <c r="AG416" s="41">
        <v>44025</v>
      </c>
      <c r="AH416" s="41">
        <v>44025</v>
      </c>
      <c r="AI416" s="41">
        <v>44025</v>
      </c>
      <c r="AJ416" s="41" t="s">
        <v>153</v>
      </c>
      <c r="AK416" s="39" t="s">
        <v>198</v>
      </c>
      <c r="AL416" s="41">
        <v>44042</v>
      </c>
      <c r="AM416" s="42">
        <v>39915715</v>
      </c>
      <c r="AN416" s="42">
        <v>39915715</v>
      </c>
      <c r="AO416" s="41">
        <v>44064</v>
      </c>
      <c r="AP416" s="39"/>
      <c r="AQ416" s="39"/>
      <c r="AR416" s="43" t="s">
        <v>154</v>
      </c>
      <c r="AS416" s="43" t="s">
        <v>153</v>
      </c>
      <c r="AT416" s="43" t="s">
        <v>153</v>
      </c>
      <c r="AU416" s="43" t="s">
        <v>153</v>
      </c>
      <c r="AV416" s="43" t="s">
        <v>154</v>
      </c>
      <c r="AW416" s="43" t="s">
        <v>153</v>
      </c>
      <c r="AX416" s="43" t="s">
        <v>153</v>
      </c>
      <c r="AY416" s="43" t="s">
        <v>1272</v>
      </c>
      <c r="AZ416" s="43" t="s">
        <v>1273</v>
      </c>
      <c r="BA416" s="39">
        <f t="shared" si="39"/>
        <v>1</v>
      </c>
      <c r="BB416" s="39">
        <f t="shared" si="40"/>
        <v>1</v>
      </c>
      <c r="BC416" s="39">
        <f>+IF(Tabla2[[#This Row],[PROCESOS_FINALIZADOS]]=1,0,1)</f>
        <v>0</v>
      </c>
      <c r="BD416" s="39">
        <f>+IF(AND(Tabla2[[#This Row],[ESTADO DEL PROCESO]]&lt;&gt;"FINALIZADo",Tabla2[[#This Row],[ESTADO DE LA AUDIENCIA]]="Suspendida"),1,0)</f>
        <v>0</v>
      </c>
      <c r="BE416" s="39">
        <f>+IF(AND(Tabla2[[#This Row],[ESTADO DEL PROCESO]]&lt;&gt;"FINALIZADO",Tabla2[[#This Row],[ESTADO DE LA AUDIENCIA]]="Finalizada"),1,0)</f>
        <v>0</v>
      </c>
      <c r="BF416" s="39">
        <f>+IF(AND(Tabla2[[#This Row],[ESTADO DEL PROCESO]]&lt;&gt;"FINALIZADo",Tabla2[[#This Row],[ESTADO DE LA AUDIENCIA]]="Programada"),1,0)</f>
        <v>0</v>
      </c>
      <c r="BG416" s="39">
        <f>+IF(AND(Tabla2[[#This Row],[ESTADO DEL PROCESO]]="FINALIZADo",Tabla2[[#This Row],[ESTADO DE LA AUDIENCIA]]=""),1,0)</f>
        <v>0</v>
      </c>
      <c r="BH416" s="39">
        <f>+IF(Tabla2[[#This Row],[TIPO RESUELVE]]="SANCION",1,0)</f>
        <v>1</v>
      </c>
      <c r="BI416" s="39">
        <f>IF(Tabla2[[#This Row],[ESTADO DE LA AUDIENCIA]]="Finalizada",IF(Tabla2[[#This Row],[CONSECUENCIA JURÍDICA]]="MULTA",1,0),0)</f>
        <v>0</v>
      </c>
      <c r="BJ416" s="39">
        <f>IF(Tabla2[[#This Row],[ESTADO DE LA AUDIENCIA]]="Finalizada",IF(IFERROR(SEARCH("INCUMPLIMIENTO",Tabla2[[#This Row],[CONSECUENCIA JURÍDICA]],1),"")=1,1,0),0)</f>
        <v>1</v>
      </c>
      <c r="BK416" s="39">
        <f>IF(Tabla2[[#This Row],[ESTADO DE LA AUDIENCIA]]="Finalizada",IF(Tabla2[[#This Row],[FECHA DE CONSTANCIA DE EJECUTORIA]]="","",IF(IFERROR(SEARCH("Caducidad del Contrato",Tabla2[[#This Row],[CONSECUENCIA JURÍDICA]],1),"")=1,1,0)),0)</f>
        <v>0</v>
      </c>
      <c r="BL416" s="39" t="str">
        <f t="shared" ca="1" si="41"/>
        <v>No_Aplica</v>
      </c>
      <c r="BM416" s="39" t="str">
        <f>Tabla2[[#This Row],[No. CONTRATO]]&amp;Tabla2[[#This Row],[NUMERO DE DOCUMENTO]]&amp;Tabla2[[#This Row],[CONSECUENCIA JURÍDICA]]</f>
        <v>162810005111Incumplimiento Parcial (Cláusula Penal)</v>
      </c>
      <c r="BN416" s="39" t="str">
        <f t="shared" si="42"/>
        <v>Unicos</v>
      </c>
      <c r="BO416" s="39" t="str">
        <f ca="1">IF(Tabla2[[#This Row],[CADUCIDAD]]=1,"In-Habilitado",IF(SUMIFS(BI:BI,BL:BL,"Aplica",F:F,F416,BN:BN,"Unicos")&gt;=5,"In-Habilitado",IF(SUMIFS(BJ:BJ,BL:BL,"Aplica",F:F,F416,BN:BN,"Unicos")&gt;=2,"In-Habilitado",IF(AND(SUMIFS(BI:BI,BL:BL,"Aplica",F:F,F416,BN:BN,"Unicos")&gt;=2,SUMIFS(BJ:BJ,BL:BL,"Aplica",F:F,F416,BN:BN,"Unicos")&gt;=1),"In-Habilitado",""))))</f>
        <v/>
      </c>
      <c r="BP416" s="39">
        <f t="shared" si="43"/>
        <v>0</v>
      </c>
      <c r="BQ416" s="39" t="str">
        <f>IF(N417="","SIN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6" s="39" t="e">
        <f>IF(OR(Tabla2[[#This Row],[ESTADO DE LA AUDIENCIA]]="Programada",Tabla2[[#This Row],[ESTADO DE LA AUDIENCIA]]="Suspendida",Tabla2[[#This Row],[ESTADO DE LA AUDIENCIA]]=""),2025,IF(Tabla2[[#This Row],[FECHA DE CONSTANCIA DE EJECUTORIA]]="",2025,TEXT(Tabla2[[#This Row],[FECHA DE CONSTANCIA DE EJECUTORIA]],"YYYY")*1))</f>
        <v>#VALUE!</v>
      </c>
      <c r="BT416" s="39">
        <f t="shared" si="44"/>
        <v>2020</v>
      </c>
      <c r="BU4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6" s="39" t="str">
        <f>IF(COUNTIF($A$1:A416,A416)&gt;1,"","Unicos")</f>
        <v>Unicos</v>
      </c>
      <c r="BW416" s="44" t="str">
        <f ca="1">IF(Tabla2[[#This Row],[ESTADO DE LA AUDIENCIA]]="Finalizada",IFERROR(IF(TEXT(Tabla2[[#This Row],[FECHA DE CONSTANCIA DE EJECUTORIA]],"dd/mm/yyyy")*1&gt;=CONCATENATE(TEXT(TODAY(),"dd/mm/"),YEAR(TODAY())-3)*1,"Aplica","No Aplica"),"Validar"),"No Aplica")</f>
        <v>Validar</v>
      </c>
    </row>
    <row r="417" spans="1:75" ht="37.5" hidden="1" customHeight="1">
      <c r="A417" s="38">
        <v>398</v>
      </c>
      <c r="B417" s="39" t="s">
        <v>16</v>
      </c>
      <c r="C417" s="39" t="s">
        <v>4</v>
      </c>
      <c r="D417" s="39" t="s">
        <v>1149</v>
      </c>
      <c r="E417" s="39" t="s">
        <v>141</v>
      </c>
      <c r="F417" s="39">
        <v>810005111</v>
      </c>
      <c r="G417" s="39"/>
      <c r="H417" s="39" t="s">
        <v>142</v>
      </c>
      <c r="I417" s="39">
        <v>2018</v>
      </c>
      <c r="J417" s="40">
        <v>193</v>
      </c>
      <c r="K417" s="39" t="s">
        <v>1274</v>
      </c>
      <c r="L417" s="39" t="s">
        <v>144</v>
      </c>
      <c r="M417" s="39" t="s">
        <v>145</v>
      </c>
      <c r="N417" s="39" t="s">
        <v>530</v>
      </c>
      <c r="O417" s="41"/>
      <c r="P417" s="41"/>
      <c r="Q417" s="41"/>
      <c r="R417" s="39" t="s">
        <v>147</v>
      </c>
      <c r="S417" s="41"/>
      <c r="T417" s="39"/>
      <c r="U417" s="39"/>
      <c r="V417" s="41">
        <v>44088</v>
      </c>
      <c r="W417" s="39" t="s">
        <v>164</v>
      </c>
      <c r="X417" s="39" t="s">
        <v>151</v>
      </c>
      <c r="Y417" s="39" t="s">
        <v>152</v>
      </c>
      <c r="Z417" s="39">
        <v>1505</v>
      </c>
      <c r="AA417" s="41">
        <v>43993</v>
      </c>
      <c r="AB417" s="39" t="s">
        <v>198</v>
      </c>
      <c r="AC417" s="41">
        <v>43993</v>
      </c>
      <c r="AD417" s="39">
        <v>1620</v>
      </c>
      <c r="AE417" s="41">
        <v>44022</v>
      </c>
      <c r="AF417" s="39" t="s">
        <v>229</v>
      </c>
      <c r="AG417" s="41">
        <v>44025</v>
      </c>
      <c r="AH417" s="41">
        <v>44025</v>
      </c>
      <c r="AI417" s="41">
        <v>44025</v>
      </c>
      <c r="AJ417" s="41" t="s">
        <v>153</v>
      </c>
      <c r="AK417" s="39" t="s">
        <v>198</v>
      </c>
      <c r="AL417" s="41">
        <v>44042</v>
      </c>
      <c r="AM417" s="42">
        <v>50962088</v>
      </c>
      <c r="AN417" s="42">
        <v>50962088</v>
      </c>
      <c r="AO417" s="41">
        <v>44064</v>
      </c>
      <c r="AP417" s="39"/>
      <c r="AQ417" s="39"/>
      <c r="AR417" s="43" t="s">
        <v>154</v>
      </c>
      <c r="AS417" s="43" t="s">
        <v>153</v>
      </c>
      <c r="AT417" s="43" t="s">
        <v>153</v>
      </c>
      <c r="AU417" s="43" t="s">
        <v>153</v>
      </c>
      <c r="AV417" s="43" t="s">
        <v>154</v>
      </c>
      <c r="AW417" s="43" t="s">
        <v>153</v>
      </c>
      <c r="AX417" s="43" t="s">
        <v>153</v>
      </c>
      <c r="AY417" s="43" t="s">
        <v>1272</v>
      </c>
      <c r="AZ417" s="43" t="s">
        <v>1273</v>
      </c>
      <c r="BA417" s="39">
        <f t="shared" si="39"/>
        <v>1</v>
      </c>
      <c r="BB417" s="39">
        <f t="shared" si="40"/>
        <v>1</v>
      </c>
      <c r="BC417" s="39">
        <f>+IF(Tabla2[[#This Row],[PROCESOS_FINALIZADOS]]=1,0,1)</f>
        <v>0</v>
      </c>
      <c r="BD417" s="39">
        <f>+IF(AND(Tabla2[[#This Row],[ESTADO DEL PROCESO]]&lt;&gt;"FINALIZADo",Tabla2[[#This Row],[ESTADO DE LA AUDIENCIA]]="Suspendida"),1,0)</f>
        <v>0</v>
      </c>
      <c r="BE417" s="39">
        <f>+IF(AND(Tabla2[[#This Row],[ESTADO DEL PROCESO]]&lt;&gt;"FINALIZADO",Tabla2[[#This Row],[ESTADO DE LA AUDIENCIA]]="Finalizada"),1,0)</f>
        <v>0</v>
      </c>
      <c r="BF417" s="39">
        <f>+IF(AND(Tabla2[[#This Row],[ESTADO DEL PROCESO]]&lt;&gt;"FINALIZADo",Tabla2[[#This Row],[ESTADO DE LA AUDIENCIA]]="Programada"),1,0)</f>
        <v>0</v>
      </c>
      <c r="BG417" s="39">
        <f>+IF(AND(Tabla2[[#This Row],[ESTADO DEL PROCESO]]="FINALIZADo",Tabla2[[#This Row],[ESTADO DE LA AUDIENCIA]]=""),1,0)</f>
        <v>0</v>
      </c>
      <c r="BH417" s="39">
        <f>+IF(Tabla2[[#This Row],[TIPO RESUELVE]]="SANCION",1,0)</f>
        <v>1</v>
      </c>
      <c r="BI417" s="39">
        <f>IF(Tabla2[[#This Row],[ESTADO DE LA AUDIENCIA]]="Finalizada",IF(Tabla2[[#This Row],[CONSECUENCIA JURÍDICA]]="MULTA",1,0),0)</f>
        <v>0</v>
      </c>
      <c r="BJ417" s="39">
        <f>IF(Tabla2[[#This Row],[ESTADO DE LA AUDIENCIA]]="Finalizada",IF(IFERROR(SEARCH("INCUMPLIMIENTO",Tabla2[[#This Row],[CONSECUENCIA JURÍDICA]],1),"")=1,1,0),0)</f>
        <v>1</v>
      </c>
      <c r="BK417" s="39">
        <f>IF(Tabla2[[#This Row],[ESTADO DE LA AUDIENCIA]]="Finalizada",IF(Tabla2[[#This Row],[FECHA DE CONSTANCIA DE EJECUTORIA]]="","",IF(IFERROR(SEARCH("Caducidad del Contrato",Tabla2[[#This Row],[CONSECUENCIA JURÍDICA]],1),"")=1,1,0)),0)</f>
        <v>0</v>
      </c>
      <c r="BL417" s="39" t="str">
        <f t="shared" ca="1" si="41"/>
        <v>No_Aplica</v>
      </c>
      <c r="BM417" s="39" t="str">
        <f>Tabla2[[#This Row],[No. CONTRATO]]&amp;Tabla2[[#This Row],[NUMERO DE DOCUMENTO]]&amp;Tabla2[[#This Row],[CONSECUENCIA JURÍDICA]]</f>
        <v>193810005111Incumplimiento Parcial (Cláusula Penal)</v>
      </c>
      <c r="BN417" s="39" t="str">
        <f t="shared" si="42"/>
        <v>Unicos</v>
      </c>
      <c r="BO417" s="39" t="str">
        <f ca="1">IF(Tabla2[[#This Row],[CADUCIDAD]]=1,"In-Habilitado",IF(SUMIFS(BI:BI,BL:BL,"Aplica",F:F,F417,BN:BN,"Unicos")&gt;=5,"In-Habilitado",IF(SUMIFS(BJ:BJ,BL:BL,"Aplica",F:F,F417,BN:BN,"Unicos")&gt;=2,"In-Habilitado",IF(AND(SUMIFS(BI:BI,BL:BL,"Aplica",F:F,F417,BN:BN,"Unicos")&gt;=2,SUMIFS(BJ:BJ,BL:BL,"Aplica",F:F,F417,BN:BN,"Unicos")&gt;=1),"In-Habilitado",""))))</f>
        <v/>
      </c>
      <c r="BP417" s="39">
        <f t="shared" si="43"/>
        <v>0</v>
      </c>
      <c r="BQ417" s="39" t="str">
        <f>IF(N418="","SIN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7" s="39" t="e">
        <f>IF(OR(Tabla2[[#This Row],[ESTADO DE LA AUDIENCIA]]="Programada",Tabla2[[#This Row],[ESTADO DE LA AUDIENCIA]]="Suspendida",Tabla2[[#This Row],[ESTADO DE LA AUDIENCIA]]=""),2025,IF(Tabla2[[#This Row],[FECHA DE CONSTANCIA DE EJECUTORIA]]="",2025,TEXT(Tabla2[[#This Row],[FECHA DE CONSTANCIA DE EJECUTORIA]],"YYYY")*1))</f>
        <v>#VALUE!</v>
      </c>
      <c r="BT417" s="39">
        <f t="shared" si="44"/>
        <v>2020</v>
      </c>
      <c r="BU4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7" s="39" t="str">
        <f>IF(COUNTIF($A$1:A417,A417)&gt;1,"","Unicos")</f>
        <v>Unicos</v>
      </c>
      <c r="BW417" s="44" t="str">
        <f ca="1">IF(Tabla2[[#This Row],[ESTADO DE LA AUDIENCIA]]="Finalizada",IFERROR(IF(TEXT(Tabla2[[#This Row],[FECHA DE CONSTANCIA DE EJECUTORIA]],"dd/mm/yyyy")*1&gt;=CONCATENATE(TEXT(TODAY(),"dd/mm/"),YEAR(TODAY())-3)*1,"Aplica","No Aplica"),"Validar"),"No Aplica")</f>
        <v>Validar</v>
      </c>
    </row>
    <row r="418" spans="1:75" ht="37.5" hidden="1" customHeight="1">
      <c r="A418" s="38">
        <v>399</v>
      </c>
      <c r="B418" s="39" t="s">
        <v>16</v>
      </c>
      <c r="C418" s="39" t="s">
        <v>4</v>
      </c>
      <c r="D418" s="39" t="s">
        <v>1149</v>
      </c>
      <c r="E418" s="39" t="s">
        <v>141</v>
      </c>
      <c r="F418" s="39">
        <v>810005111</v>
      </c>
      <c r="G418" s="39"/>
      <c r="H418" s="39" t="s">
        <v>142</v>
      </c>
      <c r="I418" s="39">
        <v>2018</v>
      </c>
      <c r="J418" s="40">
        <v>194</v>
      </c>
      <c r="K418" s="39" t="s">
        <v>1275</v>
      </c>
      <c r="L418" s="39" t="s">
        <v>144</v>
      </c>
      <c r="M418" s="39" t="s">
        <v>145</v>
      </c>
      <c r="N418" s="39" t="s">
        <v>530</v>
      </c>
      <c r="O418" s="41"/>
      <c r="P418" s="41"/>
      <c r="Q418" s="41"/>
      <c r="R418" s="39" t="s">
        <v>147</v>
      </c>
      <c r="S418" s="41"/>
      <c r="T418" s="39"/>
      <c r="U418" s="39"/>
      <c r="V418" s="41">
        <v>44088</v>
      </c>
      <c r="W418" s="39" t="s">
        <v>164</v>
      </c>
      <c r="X418" s="39" t="s">
        <v>151</v>
      </c>
      <c r="Y418" s="39" t="s">
        <v>152</v>
      </c>
      <c r="Z418" s="39">
        <v>1507</v>
      </c>
      <c r="AA418" s="41">
        <v>43993</v>
      </c>
      <c r="AB418" s="39" t="s">
        <v>198</v>
      </c>
      <c r="AC418" s="41">
        <v>43993</v>
      </c>
      <c r="AD418" s="39">
        <v>1621</v>
      </c>
      <c r="AE418" s="41">
        <v>44022</v>
      </c>
      <c r="AF418" s="39" t="s">
        <v>229</v>
      </c>
      <c r="AG418" s="41">
        <v>44025</v>
      </c>
      <c r="AH418" s="41">
        <v>44025</v>
      </c>
      <c r="AI418" s="41">
        <v>44025</v>
      </c>
      <c r="AJ418" s="41" t="s">
        <v>153</v>
      </c>
      <c r="AK418" s="39" t="s">
        <v>198</v>
      </c>
      <c r="AL418" s="41">
        <v>44042</v>
      </c>
      <c r="AM418" s="42">
        <v>8963248</v>
      </c>
      <c r="AN418" s="42">
        <v>8963248</v>
      </c>
      <c r="AO418" s="41">
        <v>44064</v>
      </c>
      <c r="AP418" s="39"/>
      <c r="AQ418" s="39"/>
      <c r="AR418" s="43" t="s">
        <v>154</v>
      </c>
      <c r="AS418" s="43" t="s">
        <v>153</v>
      </c>
      <c r="AT418" s="43" t="s">
        <v>153</v>
      </c>
      <c r="AU418" s="43" t="s">
        <v>153</v>
      </c>
      <c r="AV418" s="43" t="s">
        <v>154</v>
      </c>
      <c r="AW418" s="43" t="s">
        <v>153</v>
      </c>
      <c r="AX418" s="43" t="s">
        <v>153</v>
      </c>
      <c r="AY418" s="43" t="s">
        <v>1272</v>
      </c>
      <c r="AZ418" s="43" t="s">
        <v>1273</v>
      </c>
      <c r="BA418" s="39">
        <f t="shared" si="39"/>
        <v>1</v>
      </c>
      <c r="BB418" s="39">
        <f t="shared" si="40"/>
        <v>1</v>
      </c>
      <c r="BC418" s="39">
        <f>+IF(Tabla2[[#This Row],[PROCESOS_FINALIZADOS]]=1,0,1)</f>
        <v>0</v>
      </c>
      <c r="BD418" s="39">
        <f>+IF(AND(Tabla2[[#This Row],[ESTADO DEL PROCESO]]&lt;&gt;"FINALIZADo",Tabla2[[#This Row],[ESTADO DE LA AUDIENCIA]]="Suspendida"),1,0)</f>
        <v>0</v>
      </c>
      <c r="BE418" s="39">
        <f>+IF(AND(Tabla2[[#This Row],[ESTADO DEL PROCESO]]&lt;&gt;"FINALIZADO",Tabla2[[#This Row],[ESTADO DE LA AUDIENCIA]]="Finalizada"),1,0)</f>
        <v>0</v>
      </c>
      <c r="BF418" s="39">
        <f>+IF(AND(Tabla2[[#This Row],[ESTADO DEL PROCESO]]&lt;&gt;"FINALIZADo",Tabla2[[#This Row],[ESTADO DE LA AUDIENCIA]]="Programada"),1,0)</f>
        <v>0</v>
      </c>
      <c r="BG418" s="39">
        <f>+IF(AND(Tabla2[[#This Row],[ESTADO DEL PROCESO]]="FINALIZADo",Tabla2[[#This Row],[ESTADO DE LA AUDIENCIA]]=""),1,0)</f>
        <v>0</v>
      </c>
      <c r="BH418" s="39">
        <f>+IF(Tabla2[[#This Row],[TIPO RESUELVE]]="SANCION",1,0)</f>
        <v>1</v>
      </c>
      <c r="BI418" s="39">
        <f>IF(Tabla2[[#This Row],[ESTADO DE LA AUDIENCIA]]="Finalizada",IF(Tabla2[[#This Row],[CONSECUENCIA JURÍDICA]]="MULTA",1,0),0)</f>
        <v>0</v>
      </c>
      <c r="BJ418" s="39">
        <f>IF(Tabla2[[#This Row],[ESTADO DE LA AUDIENCIA]]="Finalizada",IF(IFERROR(SEARCH("INCUMPLIMIENTO",Tabla2[[#This Row],[CONSECUENCIA JURÍDICA]],1),"")=1,1,0),0)</f>
        <v>1</v>
      </c>
      <c r="BK418" s="39">
        <f>IF(Tabla2[[#This Row],[ESTADO DE LA AUDIENCIA]]="Finalizada",IF(Tabla2[[#This Row],[FECHA DE CONSTANCIA DE EJECUTORIA]]="","",IF(IFERROR(SEARCH("Caducidad del Contrato",Tabla2[[#This Row],[CONSECUENCIA JURÍDICA]],1),"")=1,1,0)),0)</f>
        <v>0</v>
      </c>
      <c r="BL418" s="39" t="str">
        <f t="shared" ca="1" si="41"/>
        <v>No_Aplica</v>
      </c>
      <c r="BM418" s="39" t="str">
        <f>Tabla2[[#This Row],[No. CONTRATO]]&amp;Tabla2[[#This Row],[NUMERO DE DOCUMENTO]]&amp;Tabla2[[#This Row],[CONSECUENCIA JURÍDICA]]</f>
        <v>194810005111Incumplimiento Parcial (Cláusula Penal)</v>
      </c>
      <c r="BN418" s="39" t="str">
        <f t="shared" si="42"/>
        <v>Unicos</v>
      </c>
      <c r="BO418" s="39" t="str">
        <f ca="1">IF(Tabla2[[#This Row],[CADUCIDAD]]=1,"In-Habilitado",IF(SUMIFS(BI:BI,BL:BL,"Aplica",F:F,F418,BN:BN,"Unicos")&gt;=5,"In-Habilitado",IF(SUMIFS(BJ:BJ,BL:BL,"Aplica",F:F,F418,BN:BN,"Unicos")&gt;=2,"In-Habilitado",IF(AND(SUMIFS(BI:BI,BL:BL,"Aplica",F:F,F418,BN:BN,"Unicos")&gt;=2,SUMIFS(BJ:BJ,BL:BL,"Aplica",F:F,F418,BN:BN,"Unicos")&gt;=1),"In-Habilitado",""))))</f>
        <v/>
      </c>
      <c r="BP418" s="39">
        <f t="shared" si="43"/>
        <v>0</v>
      </c>
      <c r="BQ418" s="39" t="str">
        <f>IF(N419="","SIN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8" s="39" t="e">
        <f>IF(OR(Tabla2[[#This Row],[ESTADO DE LA AUDIENCIA]]="Programada",Tabla2[[#This Row],[ESTADO DE LA AUDIENCIA]]="Suspendida",Tabla2[[#This Row],[ESTADO DE LA AUDIENCIA]]=""),2025,IF(Tabla2[[#This Row],[FECHA DE CONSTANCIA DE EJECUTORIA]]="",2025,TEXT(Tabla2[[#This Row],[FECHA DE CONSTANCIA DE EJECUTORIA]],"YYYY")*1))</f>
        <v>#VALUE!</v>
      </c>
      <c r="BT418" s="39">
        <f t="shared" si="44"/>
        <v>2020</v>
      </c>
      <c r="BU4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8" s="39" t="str">
        <f>IF(COUNTIF($A$1:A418,A418)&gt;1,"","Unicos")</f>
        <v>Unicos</v>
      </c>
      <c r="BW418" s="44" t="str">
        <f ca="1">IF(Tabla2[[#This Row],[ESTADO DE LA AUDIENCIA]]="Finalizada",IFERROR(IF(TEXT(Tabla2[[#This Row],[FECHA DE CONSTANCIA DE EJECUTORIA]],"dd/mm/yyyy")*1&gt;=CONCATENATE(TEXT(TODAY(),"dd/mm/"),YEAR(TODAY())-3)*1,"Aplica","No Aplica"),"Validar"),"No Aplica")</f>
        <v>Validar</v>
      </c>
    </row>
    <row r="419" spans="1:75" ht="37.5" hidden="1" customHeight="1">
      <c r="A419" s="38">
        <v>400</v>
      </c>
      <c r="B419" s="39" t="s">
        <v>16</v>
      </c>
      <c r="C419" s="39" t="s">
        <v>4</v>
      </c>
      <c r="D419" s="39" t="s">
        <v>1149</v>
      </c>
      <c r="E419" s="39" t="s">
        <v>141</v>
      </c>
      <c r="F419" s="39">
        <v>810005111</v>
      </c>
      <c r="G419" s="39"/>
      <c r="H419" s="39" t="s">
        <v>142</v>
      </c>
      <c r="I419" s="39">
        <v>2018</v>
      </c>
      <c r="J419" s="40">
        <v>205</v>
      </c>
      <c r="K419" s="39" t="s">
        <v>1276</v>
      </c>
      <c r="L419" s="39" t="s">
        <v>144</v>
      </c>
      <c r="M419" s="39" t="s">
        <v>145</v>
      </c>
      <c r="N419" s="46" t="s">
        <v>56</v>
      </c>
      <c r="O419" s="41"/>
      <c r="P419" s="41"/>
      <c r="Q419" s="41"/>
      <c r="R419" s="39" t="s">
        <v>147</v>
      </c>
      <c r="S419" s="41"/>
      <c r="T419" s="39"/>
      <c r="U419" s="39"/>
      <c r="V419" s="41">
        <v>44088</v>
      </c>
      <c r="W419" s="39" t="s">
        <v>164</v>
      </c>
      <c r="X419" s="39" t="s">
        <v>151</v>
      </c>
      <c r="Y419" s="39" t="s">
        <v>152</v>
      </c>
      <c r="Z419" s="39">
        <v>1513</v>
      </c>
      <c r="AA419" s="41">
        <v>43994</v>
      </c>
      <c r="AB419" s="39" t="s">
        <v>198</v>
      </c>
      <c r="AC419" s="41">
        <v>43994</v>
      </c>
      <c r="AD419" s="39">
        <v>1622</v>
      </c>
      <c r="AE419" s="41">
        <v>44022</v>
      </c>
      <c r="AF419" s="39" t="s">
        <v>229</v>
      </c>
      <c r="AG419" s="41">
        <v>44025</v>
      </c>
      <c r="AH419" s="41">
        <v>44025</v>
      </c>
      <c r="AI419" s="41">
        <v>44025</v>
      </c>
      <c r="AJ419" s="41" t="s">
        <v>153</v>
      </c>
      <c r="AK419" s="39" t="s">
        <v>198</v>
      </c>
      <c r="AL419" s="41">
        <v>44042</v>
      </c>
      <c r="AM419" s="42">
        <v>22428926</v>
      </c>
      <c r="AN419" s="42">
        <v>22428926</v>
      </c>
      <c r="AO419" s="41">
        <v>44064</v>
      </c>
      <c r="AP419" s="39"/>
      <c r="AQ419" s="39"/>
      <c r="AR419" s="43" t="s">
        <v>154</v>
      </c>
      <c r="AS419" s="43" t="s">
        <v>153</v>
      </c>
      <c r="AT419" s="43" t="s">
        <v>153</v>
      </c>
      <c r="AU419" s="43" t="s">
        <v>153</v>
      </c>
      <c r="AV419" s="43" t="s">
        <v>154</v>
      </c>
      <c r="AW419" s="43" t="s">
        <v>153</v>
      </c>
      <c r="AX419" s="43" t="s">
        <v>153</v>
      </c>
      <c r="AY419" s="43" t="s">
        <v>1272</v>
      </c>
      <c r="AZ419" s="43" t="s">
        <v>1273</v>
      </c>
      <c r="BA419" s="39">
        <f t="shared" si="39"/>
        <v>1</v>
      </c>
      <c r="BB419" s="39">
        <f t="shared" si="40"/>
        <v>1</v>
      </c>
      <c r="BC419" s="39">
        <f>+IF(Tabla2[[#This Row],[PROCESOS_FINALIZADOS]]=1,0,1)</f>
        <v>0</v>
      </c>
      <c r="BD419" s="39">
        <f>+IF(AND(Tabla2[[#This Row],[ESTADO DEL PROCESO]]&lt;&gt;"FINALIZADo",Tabla2[[#This Row],[ESTADO DE LA AUDIENCIA]]="Suspendida"),1,0)</f>
        <v>0</v>
      </c>
      <c r="BE419" s="39">
        <f>+IF(AND(Tabla2[[#This Row],[ESTADO DEL PROCESO]]&lt;&gt;"FINALIZADO",Tabla2[[#This Row],[ESTADO DE LA AUDIENCIA]]="Finalizada"),1,0)</f>
        <v>0</v>
      </c>
      <c r="BF419" s="39">
        <f>+IF(AND(Tabla2[[#This Row],[ESTADO DEL PROCESO]]&lt;&gt;"FINALIZADo",Tabla2[[#This Row],[ESTADO DE LA AUDIENCIA]]="Programada"),1,0)</f>
        <v>0</v>
      </c>
      <c r="BG419" s="39">
        <f>+IF(AND(Tabla2[[#This Row],[ESTADO DEL PROCESO]]="FINALIZADo",Tabla2[[#This Row],[ESTADO DE LA AUDIENCIA]]=""),1,0)</f>
        <v>0</v>
      </c>
      <c r="BH419" s="39">
        <f>+IF(Tabla2[[#This Row],[TIPO RESUELVE]]="SANCION",1,0)</f>
        <v>1</v>
      </c>
      <c r="BI419" s="39">
        <f>IF(Tabla2[[#This Row],[ESTADO DE LA AUDIENCIA]]="Finalizada",IF(Tabla2[[#This Row],[CONSECUENCIA JURÍDICA]]="MULTA",1,0),0)</f>
        <v>0</v>
      </c>
      <c r="BJ419" s="39">
        <f>IF(Tabla2[[#This Row],[ESTADO DE LA AUDIENCIA]]="Finalizada",IF(IFERROR(SEARCH("INCUMPLIMIENTO",Tabla2[[#This Row],[CONSECUENCIA JURÍDICA]],1),"")=1,1,0),0)</f>
        <v>1</v>
      </c>
      <c r="BK419" s="39">
        <f>IF(Tabla2[[#This Row],[ESTADO DE LA AUDIENCIA]]="Finalizada",IF(Tabla2[[#This Row],[FECHA DE CONSTANCIA DE EJECUTORIA]]="","",IF(IFERROR(SEARCH("Caducidad del Contrato",Tabla2[[#This Row],[CONSECUENCIA JURÍDICA]],1),"")=1,1,0)),0)</f>
        <v>0</v>
      </c>
      <c r="BL419" s="39" t="str">
        <f t="shared" ca="1" si="41"/>
        <v>No_Aplica</v>
      </c>
      <c r="BM419" s="39" t="str">
        <f>Tabla2[[#This Row],[No. CONTRATO]]&amp;Tabla2[[#This Row],[NUMERO DE DOCUMENTO]]&amp;Tabla2[[#This Row],[CONSECUENCIA JURÍDICA]]</f>
        <v>205810005111Incumplimiento Parcial (Cláusula Penal)</v>
      </c>
      <c r="BN419" s="39" t="str">
        <f t="shared" si="42"/>
        <v>Unicos</v>
      </c>
      <c r="BO419" s="39" t="str">
        <f ca="1">IF(Tabla2[[#This Row],[CADUCIDAD]]=1,"In-Habilitado",IF(SUMIFS(BI:BI,BL:BL,"Aplica",F:F,F419,BN:BN,"Unicos")&gt;=5,"In-Habilitado",IF(SUMIFS(BJ:BJ,BL:BL,"Aplica",F:F,F419,BN:BN,"Unicos")&gt;=2,"In-Habilitado",IF(AND(SUMIFS(BI:BI,BL:BL,"Aplica",F:F,F419,BN:BN,"Unicos")&gt;=2,SUMIFS(BJ:BJ,BL:BL,"Aplica",F:F,F419,BN:BN,"Unicos")&gt;=1),"In-Habilitado",""))))</f>
        <v/>
      </c>
      <c r="BP419" s="39">
        <f t="shared" si="43"/>
        <v>0</v>
      </c>
      <c r="BQ419" s="39" t="str">
        <f>IF(N420="","SIN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19" s="39" t="e">
        <f>IF(OR(Tabla2[[#This Row],[ESTADO DE LA AUDIENCIA]]="Programada",Tabla2[[#This Row],[ESTADO DE LA AUDIENCIA]]="Suspendida",Tabla2[[#This Row],[ESTADO DE LA AUDIENCIA]]=""),2025,IF(Tabla2[[#This Row],[FECHA DE CONSTANCIA DE EJECUTORIA]]="",2025,TEXT(Tabla2[[#This Row],[FECHA DE CONSTANCIA DE EJECUTORIA]],"YYYY")*1))</f>
        <v>#VALUE!</v>
      </c>
      <c r="BT419" s="39">
        <f t="shared" si="44"/>
        <v>2020</v>
      </c>
      <c r="BU4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19" s="39" t="str">
        <f>IF(COUNTIF($A$1:A419,A419)&gt;1,"","Unicos")</f>
        <v>Unicos</v>
      </c>
      <c r="BW419" s="44" t="str">
        <f ca="1">IF(Tabla2[[#This Row],[ESTADO DE LA AUDIENCIA]]="Finalizada",IFERROR(IF(TEXT(Tabla2[[#This Row],[FECHA DE CONSTANCIA DE EJECUTORIA]],"dd/mm/yyyy")*1&gt;=CONCATENATE(TEXT(TODAY(),"dd/mm/"),YEAR(TODAY())-3)*1,"Aplica","No Aplica"),"Validar"),"No Aplica")</f>
        <v>Validar</v>
      </c>
    </row>
    <row r="420" spans="1:75" ht="37.5" hidden="1" customHeight="1">
      <c r="A420" s="38">
        <v>401</v>
      </c>
      <c r="B420" s="39" t="s">
        <v>18</v>
      </c>
      <c r="C420" s="39" t="s">
        <v>4</v>
      </c>
      <c r="D420" s="39" t="s">
        <v>1277</v>
      </c>
      <c r="E420" s="39" t="s">
        <v>141</v>
      </c>
      <c r="F420" s="39">
        <v>830011265</v>
      </c>
      <c r="G420" s="39">
        <v>3</v>
      </c>
      <c r="H420" s="39" t="s">
        <v>142</v>
      </c>
      <c r="I420" s="39">
        <v>2018</v>
      </c>
      <c r="J420" s="39">
        <v>11016042018</v>
      </c>
      <c r="K420" s="39" t="s">
        <v>1238</v>
      </c>
      <c r="L420" s="39" t="s">
        <v>144</v>
      </c>
      <c r="M420" s="39" t="s">
        <v>145</v>
      </c>
      <c r="N420" s="39" t="s">
        <v>56</v>
      </c>
      <c r="O420" s="41"/>
      <c r="P420" s="41"/>
      <c r="Q420" s="41"/>
      <c r="R420" s="39" t="s">
        <v>147</v>
      </c>
      <c r="S420" s="41"/>
      <c r="T420" s="39"/>
      <c r="U420" s="39"/>
      <c r="V420" s="41">
        <v>44056</v>
      </c>
      <c r="W420" s="39" t="s">
        <v>164</v>
      </c>
      <c r="X420" s="39" t="s">
        <v>165</v>
      </c>
      <c r="Y420" s="39" t="s">
        <v>268</v>
      </c>
      <c r="Z420" s="39">
        <v>1456</v>
      </c>
      <c r="AA420" s="41">
        <v>44012</v>
      </c>
      <c r="AB420" s="39" t="s">
        <v>154</v>
      </c>
      <c r="AC420" s="41"/>
      <c r="AD420" s="39"/>
      <c r="AE420" s="41"/>
      <c r="AF420" s="39"/>
      <c r="AG420" s="41">
        <v>44028</v>
      </c>
      <c r="AH420" s="41">
        <v>44055</v>
      </c>
      <c r="AI420" s="41"/>
      <c r="AJ420" s="41"/>
      <c r="AK420" s="39"/>
      <c r="AL420" s="41"/>
      <c r="AM420" s="42"/>
      <c r="AN420" s="42"/>
      <c r="AO420" s="41"/>
      <c r="AP420" s="39"/>
      <c r="AQ420" s="39"/>
      <c r="AR420" s="43"/>
      <c r="AS420" s="43"/>
      <c r="AT420" s="43"/>
      <c r="AU420" s="43"/>
      <c r="AV420" s="43"/>
      <c r="AW420" s="43"/>
      <c r="AX420" s="43"/>
      <c r="AY420" s="43"/>
      <c r="AZ420" s="43"/>
      <c r="BA420" s="39">
        <f t="shared" si="39"/>
        <v>1</v>
      </c>
      <c r="BB420" s="39">
        <f t="shared" si="40"/>
        <v>1</v>
      </c>
      <c r="BC420" s="39">
        <f>+IF(Tabla2[[#This Row],[PROCESOS_FINALIZADOS]]=1,0,1)</f>
        <v>0</v>
      </c>
      <c r="BD420" s="39">
        <f>+IF(AND(Tabla2[[#This Row],[ESTADO DEL PROCESO]]&lt;&gt;"FINALIZADo",Tabla2[[#This Row],[ESTADO DE LA AUDIENCIA]]="Suspendida"),1,0)</f>
        <v>0</v>
      </c>
      <c r="BE420" s="39">
        <f>+IF(AND(Tabla2[[#This Row],[ESTADO DEL PROCESO]]&lt;&gt;"FINALIZADO",Tabla2[[#This Row],[ESTADO DE LA AUDIENCIA]]="Finalizada"),1,0)</f>
        <v>0</v>
      </c>
      <c r="BF420" s="39">
        <f>+IF(AND(Tabla2[[#This Row],[ESTADO DEL PROCESO]]&lt;&gt;"FINALIZADo",Tabla2[[#This Row],[ESTADO DE LA AUDIENCIA]]="Programada"),1,0)</f>
        <v>0</v>
      </c>
      <c r="BG420" s="39">
        <f>+IF(AND(Tabla2[[#This Row],[ESTADO DEL PROCESO]]="FINALIZADo",Tabla2[[#This Row],[ESTADO DE LA AUDIENCIA]]=""),1,0)</f>
        <v>0</v>
      </c>
      <c r="BH420" s="39">
        <f>+IF(Tabla2[[#This Row],[TIPO RESUELVE]]="SANCION",1,0)</f>
        <v>0</v>
      </c>
      <c r="BI420" s="39">
        <f>IF(Tabla2[[#This Row],[ESTADO DE LA AUDIENCIA]]="Finalizada",IF(Tabla2[[#This Row],[CONSECUENCIA JURÍDICA]]="MULTA",1,0),0)</f>
        <v>0</v>
      </c>
      <c r="BJ420" s="39">
        <f>IF(Tabla2[[#This Row],[ESTADO DE LA AUDIENCIA]]="Finalizada",IF(IFERROR(SEARCH("INCUMPLIMIENTO",Tabla2[[#This Row],[CONSECUENCIA JURÍDICA]],1),"")=1,1,0),0)</f>
        <v>0</v>
      </c>
      <c r="BK420" s="39">
        <f>IF(Tabla2[[#This Row],[ESTADO DE LA AUDIENCIA]]="Finalizada",IF(Tabla2[[#This Row],[FECHA DE CONSTANCIA DE EJECUTORIA]]="","",IF(IFERROR(SEARCH("Caducidad del Contrato",Tabla2[[#This Row],[CONSECUENCIA JURÍDICA]],1),"")=1,1,0)),0)</f>
        <v>0</v>
      </c>
      <c r="BL420" s="39" t="str">
        <f t="shared" ca="1" si="41"/>
        <v>No_Aplica</v>
      </c>
      <c r="BM420" s="39" t="str">
        <f>Tabla2[[#This Row],[No. CONTRATO]]&amp;Tabla2[[#This Row],[NUMERO DE DOCUMENTO]]&amp;Tabla2[[#This Row],[CONSECUENCIA JURÍDICA]]</f>
        <v>11016042018830011265Terminación de la actuación sancionatoria</v>
      </c>
      <c r="BN420" s="39" t="str">
        <f t="shared" si="42"/>
        <v>Unicos</v>
      </c>
      <c r="BO420" s="39" t="str">
        <f ca="1">IF(Tabla2[[#This Row],[CADUCIDAD]]=1,"In-Habilitado",IF(SUMIFS(BI:BI,BL:BL,"Aplica",F:F,F420,BN:BN,"Unicos")&gt;=5,"In-Habilitado",IF(SUMIFS(BJ:BJ,BL:BL,"Aplica",F:F,F420,BN:BN,"Unicos")&gt;=2,"In-Habilitado",IF(AND(SUMIFS(BI:BI,BL:BL,"Aplica",F:F,F420,BN:BN,"Unicos")&gt;=2,SUMIFS(BJ:BJ,BL:BL,"Aplica",F:F,F420,BN:BN,"Unicos")&gt;=1),"In-Habilitado",""))))</f>
        <v/>
      </c>
      <c r="BP420" s="39">
        <f t="shared" si="43"/>
        <v>1</v>
      </c>
      <c r="BQ420" s="39" t="str">
        <f>IF(N421="","SIN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0" s="39" t="e">
        <f>IF(OR(Tabla2[[#This Row],[ESTADO DE LA AUDIENCIA]]="Programada",Tabla2[[#This Row],[ESTADO DE LA AUDIENCIA]]="Suspendida",Tabla2[[#This Row],[ESTADO DE LA AUDIENCIA]]=""),2025,IF(Tabla2[[#This Row],[FECHA DE CONSTANCIA DE EJECUTORIA]]="",2025,TEXT(Tabla2[[#This Row],[FECHA DE CONSTANCIA DE EJECUTORIA]],"YYYY")*1))</f>
        <v>#VALUE!</v>
      </c>
      <c r="BT420" s="39">
        <f t="shared" si="44"/>
        <v>2020</v>
      </c>
      <c r="BU4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0" s="39" t="str">
        <f>IF(COUNTIF($A$1:A420,A420)&gt;1,"","Unicos")</f>
        <v>Unicos</v>
      </c>
      <c r="BW420" s="44" t="str">
        <f ca="1">IF(Tabla2[[#This Row],[ESTADO DE LA AUDIENCIA]]="Finalizada",IFERROR(IF(TEXT(Tabla2[[#This Row],[FECHA DE CONSTANCIA DE EJECUTORIA]],"dd/mm/yyyy")*1&gt;=CONCATENATE(TEXT(TODAY(),"dd/mm/"),YEAR(TODAY())-3)*1,"Aplica","No Aplica"),"Validar"),"No Aplica")</f>
        <v>Validar</v>
      </c>
    </row>
    <row r="421" spans="1:75" ht="37.5" hidden="1" customHeight="1">
      <c r="A421" s="38">
        <v>402</v>
      </c>
      <c r="B421" s="39" t="s">
        <v>10</v>
      </c>
      <c r="C421" s="39" t="s">
        <v>4</v>
      </c>
      <c r="D421" s="39" t="s">
        <v>1278</v>
      </c>
      <c r="E421" s="39" t="s">
        <v>141</v>
      </c>
      <c r="F421" s="39">
        <v>814005633</v>
      </c>
      <c r="G421" s="39">
        <v>8</v>
      </c>
      <c r="H421" s="39" t="s">
        <v>142</v>
      </c>
      <c r="I421" s="39">
        <v>2019</v>
      </c>
      <c r="J421" s="40">
        <v>52001132019</v>
      </c>
      <c r="K421" s="39" t="s">
        <v>1279</v>
      </c>
      <c r="L421" s="39" t="s">
        <v>144</v>
      </c>
      <c r="M421" s="39" t="s">
        <v>145</v>
      </c>
      <c r="N421" s="39" t="s">
        <v>1280</v>
      </c>
      <c r="O421" s="41">
        <v>43731</v>
      </c>
      <c r="P421" s="41">
        <v>43738</v>
      </c>
      <c r="Q421" s="41">
        <v>43999</v>
      </c>
      <c r="R421" s="39" t="s">
        <v>147</v>
      </c>
      <c r="S421" s="41"/>
      <c r="T421" s="39" t="s">
        <v>409</v>
      </c>
      <c r="U421" s="39" t="s">
        <v>400</v>
      </c>
      <c r="V421" s="41">
        <v>44054</v>
      </c>
      <c r="W421" s="39" t="s">
        <v>164</v>
      </c>
      <c r="X421" s="39" t="s">
        <v>151</v>
      </c>
      <c r="Y421" s="39" t="s">
        <v>152</v>
      </c>
      <c r="Z421" s="39">
        <v>988</v>
      </c>
      <c r="AA421" s="41">
        <v>43985</v>
      </c>
      <c r="AB421" s="39" t="s">
        <v>198</v>
      </c>
      <c r="AC421" s="41">
        <v>43999</v>
      </c>
      <c r="AD421" s="39">
        <v>1055</v>
      </c>
      <c r="AE421" s="41">
        <v>44025</v>
      </c>
      <c r="AF421" s="39" t="s">
        <v>310</v>
      </c>
      <c r="AG421" s="41">
        <v>44034</v>
      </c>
      <c r="AH421" s="41">
        <v>44069</v>
      </c>
      <c r="AI421" s="41">
        <v>44056</v>
      </c>
      <c r="AJ421" s="41" t="s">
        <v>153</v>
      </c>
      <c r="AK421" s="39" t="s">
        <v>198</v>
      </c>
      <c r="AL421" s="41">
        <v>44067</v>
      </c>
      <c r="AM421" s="42">
        <v>4561782</v>
      </c>
      <c r="AN421" s="42">
        <v>4561782</v>
      </c>
      <c r="AO421" s="41">
        <v>44039</v>
      </c>
      <c r="AP421" s="39"/>
      <c r="AQ421" s="39"/>
      <c r="AR421" s="43" t="s">
        <v>154</v>
      </c>
      <c r="AS421" s="43" t="s">
        <v>153</v>
      </c>
      <c r="AT421" s="43" t="s">
        <v>153</v>
      </c>
      <c r="AU421" s="43" t="s">
        <v>153</v>
      </c>
      <c r="AV421" s="43" t="s">
        <v>154</v>
      </c>
      <c r="AW421" s="43" t="s">
        <v>153</v>
      </c>
      <c r="AX421" s="43" t="s">
        <v>153</v>
      </c>
      <c r="AY421" s="43" t="s">
        <v>1272</v>
      </c>
      <c r="AZ421" s="43" t="s">
        <v>1281</v>
      </c>
      <c r="BA421" s="39">
        <f t="shared" si="39"/>
        <v>1</v>
      </c>
      <c r="BB421" s="39">
        <f t="shared" si="40"/>
        <v>1</v>
      </c>
      <c r="BC421" s="39">
        <f>+IF(Tabla2[[#This Row],[PROCESOS_FINALIZADOS]]=1,0,1)</f>
        <v>0</v>
      </c>
      <c r="BD421" s="39">
        <f>+IF(AND(Tabla2[[#This Row],[ESTADO DEL PROCESO]]&lt;&gt;"FINALIZADo",Tabla2[[#This Row],[ESTADO DE LA AUDIENCIA]]="Suspendida"),1,0)</f>
        <v>0</v>
      </c>
      <c r="BE421" s="39">
        <f>+IF(AND(Tabla2[[#This Row],[ESTADO DEL PROCESO]]&lt;&gt;"FINALIZADO",Tabla2[[#This Row],[ESTADO DE LA AUDIENCIA]]="Finalizada"),1,0)</f>
        <v>0</v>
      </c>
      <c r="BF421" s="39">
        <f>+IF(AND(Tabla2[[#This Row],[ESTADO DEL PROCESO]]&lt;&gt;"FINALIZADo",Tabla2[[#This Row],[ESTADO DE LA AUDIENCIA]]="Programada"),1,0)</f>
        <v>0</v>
      </c>
      <c r="BG421" s="39">
        <f>+IF(AND(Tabla2[[#This Row],[ESTADO DEL PROCESO]]="FINALIZADo",Tabla2[[#This Row],[ESTADO DE LA AUDIENCIA]]=""),1,0)</f>
        <v>0</v>
      </c>
      <c r="BH421" s="39">
        <f>+IF(Tabla2[[#This Row],[TIPO RESUELVE]]="SANCION",1,0)</f>
        <v>1</v>
      </c>
      <c r="BI421" s="39">
        <f>IF(Tabla2[[#This Row],[ESTADO DE LA AUDIENCIA]]="Finalizada",IF(Tabla2[[#This Row],[CONSECUENCIA JURÍDICA]]="MULTA",1,0),0)</f>
        <v>0</v>
      </c>
      <c r="BJ421" s="39">
        <f>IF(Tabla2[[#This Row],[ESTADO DE LA AUDIENCIA]]="Finalizada",IF(IFERROR(SEARCH("INCUMPLIMIENTO",Tabla2[[#This Row],[CONSECUENCIA JURÍDICA]],1),"")=1,1,0),0)</f>
        <v>1</v>
      </c>
      <c r="BK421" s="39">
        <f>IF(Tabla2[[#This Row],[ESTADO DE LA AUDIENCIA]]="Finalizada",IF(Tabla2[[#This Row],[FECHA DE CONSTANCIA DE EJECUTORIA]]="","",IF(IFERROR(SEARCH("Caducidad del Contrato",Tabla2[[#This Row],[CONSECUENCIA JURÍDICA]],1),"")=1,1,0)),0)</f>
        <v>0</v>
      </c>
      <c r="BL421" s="39" t="str">
        <f t="shared" ca="1" si="41"/>
        <v>No_Aplica</v>
      </c>
      <c r="BM421" s="39" t="str">
        <f>Tabla2[[#This Row],[No. CONTRATO]]&amp;Tabla2[[#This Row],[NUMERO DE DOCUMENTO]]&amp;Tabla2[[#This Row],[CONSECUENCIA JURÍDICA]]</f>
        <v>52001132019814005633Incumplimiento Parcial (Cláusula Penal)</v>
      </c>
      <c r="BN421" s="39" t="str">
        <f t="shared" si="42"/>
        <v>Unicos</v>
      </c>
      <c r="BO421" s="39" t="str">
        <f ca="1">IF(Tabla2[[#This Row],[CADUCIDAD]]=1,"In-Habilitado",IF(SUMIFS(BI:BI,BL:BL,"Aplica",F:F,F421,BN:BN,"Unicos")&gt;=5,"In-Habilitado",IF(SUMIFS(BJ:BJ,BL:BL,"Aplica",F:F,F421,BN:BN,"Unicos")&gt;=2,"In-Habilitado",IF(AND(SUMIFS(BI:BI,BL:BL,"Aplica",F:F,F421,BN:BN,"Unicos")&gt;=2,SUMIFS(BJ:BJ,BL:BL,"Aplica",F:F,F421,BN:BN,"Unicos")&gt;=1),"In-Habilitado",""))))</f>
        <v/>
      </c>
      <c r="BP421" s="39">
        <f t="shared" si="43"/>
        <v>0</v>
      </c>
      <c r="BQ421" s="39" t="str">
        <f>IF(N422="","SIN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4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1" s="39" t="e">
        <f>IF(OR(Tabla2[[#This Row],[ESTADO DE LA AUDIENCIA]]="Programada",Tabla2[[#This Row],[ESTADO DE LA AUDIENCIA]]="Suspendida",Tabla2[[#This Row],[ESTADO DE LA AUDIENCIA]]=""),2025,IF(Tabla2[[#This Row],[FECHA DE CONSTANCIA DE EJECUTORIA]]="",2025,TEXT(Tabla2[[#This Row],[FECHA DE CONSTANCIA DE EJECUTORIA]],"YYYY")*1))</f>
        <v>#VALUE!</v>
      </c>
      <c r="BT421" s="39">
        <f t="shared" si="44"/>
        <v>2020</v>
      </c>
      <c r="BU4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1" s="39" t="str">
        <f>IF(COUNTIF($A$1:A421,A421)&gt;1,"","Unicos")</f>
        <v>Unicos</v>
      </c>
      <c r="BW421" s="44" t="str">
        <f ca="1">IF(Tabla2[[#This Row],[ESTADO DE LA AUDIENCIA]]="Finalizada",IFERROR(IF(TEXT(Tabla2[[#This Row],[FECHA DE CONSTANCIA DE EJECUTORIA]],"dd/mm/yyyy")*1&gt;=CONCATENATE(TEXT(TODAY(),"dd/mm/"),YEAR(TODAY())-3)*1,"Aplica","No Aplica"),"Validar"),"No Aplica")</f>
        <v>Validar</v>
      </c>
    </row>
    <row r="422" spans="1:75" ht="37.5" hidden="1" customHeight="1">
      <c r="A422" s="38">
        <v>403</v>
      </c>
      <c r="B422" s="39" t="s">
        <v>10</v>
      </c>
      <c r="C422" s="39" t="s">
        <v>4</v>
      </c>
      <c r="D422" s="39" t="s">
        <v>1282</v>
      </c>
      <c r="E422" s="39" t="s">
        <v>141</v>
      </c>
      <c r="F422" s="39">
        <v>900896160</v>
      </c>
      <c r="G422" s="39"/>
      <c r="H422" s="39" t="s">
        <v>142</v>
      </c>
      <c r="I422" s="39">
        <v>2017</v>
      </c>
      <c r="J422" s="40">
        <v>52004412017</v>
      </c>
      <c r="K422" s="39" t="s">
        <v>1283</v>
      </c>
      <c r="L422" s="39" t="s">
        <v>144</v>
      </c>
      <c r="M422" s="39" t="s">
        <v>145</v>
      </c>
      <c r="N422" s="39" t="s">
        <v>1284</v>
      </c>
      <c r="O422" s="41">
        <v>43662</v>
      </c>
      <c r="P422" s="41">
        <v>43677</v>
      </c>
      <c r="Q422" s="41">
        <v>43985</v>
      </c>
      <c r="R422" s="39" t="s">
        <v>147</v>
      </c>
      <c r="S422" s="41"/>
      <c r="T422" s="39" t="s">
        <v>409</v>
      </c>
      <c r="U422" s="39" t="s">
        <v>400</v>
      </c>
      <c r="V422" s="41">
        <v>44054</v>
      </c>
      <c r="W422" s="39" t="s">
        <v>164</v>
      </c>
      <c r="X422" s="39" t="s">
        <v>151</v>
      </c>
      <c r="Y422" s="39" t="s">
        <v>152</v>
      </c>
      <c r="Z422" s="39">
        <v>989</v>
      </c>
      <c r="AA422" s="41">
        <v>43985</v>
      </c>
      <c r="AB422" s="39" t="s">
        <v>198</v>
      </c>
      <c r="AC422" s="41">
        <v>43990</v>
      </c>
      <c r="AD422" s="39">
        <v>1071</v>
      </c>
      <c r="AE422" s="41">
        <v>44035</v>
      </c>
      <c r="AF422" s="39" t="s">
        <v>229</v>
      </c>
      <c r="AG422" s="41">
        <v>44039</v>
      </c>
      <c r="AH422" s="41">
        <v>44069</v>
      </c>
      <c r="AI422" s="41">
        <v>44067</v>
      </c>
      <c r="AJ422" s="41" t="s">
        <v>153</v>
      </c>
      <c r="AK422" s="39" t="s">
        <v>198</v>
      </c>
      <c r="AL422" s="41">
        <v>44067</v>
      </c>
      <c r="AM422" s="42">
        <v>12445700</v>
      </c>
      <c r="AN422" s="42">
        <v>12445700</v>
      </c>
      <c r="AO422" s="41">
        <v>44104</v>
      </c>
      <c r="AP422" s="39"/>
      <c r="AQ422" s="39"/>
      <c r="AR422" s="43" t="s">
        <v>154</v>
      </c>
      <c r="AS422" s="43" t="s">
        <v>153</v>
      </c>
      <c r="AT422" s="43" t="s">
        <v>153</v>
      </c>
      <c r="AU422" s="43" t="s">
        <v>153</v>
      </c>
      <c r="AV422" s="43" t="s">
        <v>154</v>
      </c>
      <c r="AW422" s="43" t="s">
        <v>153</v>
      </c>
      <c r="AX422" s="43" t="s">
        <v>153</v>
      </c>
      <c r="AY422" s="43" t="s">
        <v>1272</v>
      </c>
      <c r="AZ422" s="43" t="s">
        <v>1285</v>
      </c>
      <c r="BA422" s="39">
        <f t="shared" si="39"/>
        <v>1</v>
      </c>
      <c r="BB422" s="39">
        <f t="shared" si="40"/>
        <v>1</v>
      </c>
      <c r="BC422" s="39">
        <f>+IF(Tabla2[[#This Row],[PROCESOS_FINALIZADOS]]=1,0,1)</f>
        <v>0</v>
      </c>
      <c r="BD422" s="39">
        <f>+IF(AND(Tabla2[[#This Row],[ESTADO DEL PROCESO]]&lt;&gt;"FINALIZADo",Tabla2[[#This Row],[ESTADO DE LA AUDIENCIA]]="Suspendida"),1,0)</f>
        <v>0</v>
      </c>
      <c r="BE422" s="39">
        <f>+IF(AND(Tabla2[[#This Row],[ESTADO DEL PROCESO]]&lt;&gt;"FINALIZADO",Tabla2[[#This Row],[ESTADO DE LA AUDIENCIA]]="Finalizada"),1,0)</f>
        <v>0</v>
      </c>
      <c r="BF422" s="39">
        <f>+IF(AND(Tabla2[[#This Row],[ESTADO DEL PROCESO]]&lt;&gt;"FINALIZADo",Tabla2[[#This Row],[ESTADO DE LA AUDIENCIA]]="Programada"),1,0)</f>
        <v>0</v>
      </c>
      <c r="BG422" s="39">
        <f>+IF(AND(Tabla2[[#This Row],[ESTADO DEL PROCESO]]="FINALIZADo",Tabla2[[#This Row],[ESTADO DE LA AUDIENCIA]]=""),1,0)</f>
        <v>0</v>
      </c>
      <c r="BH422" s="39">
        <f>+IF(Tabla2[[#This Row],[TIPO RESUELVE]]="SANCION",1,0)</f>
        <v>1</v>
      </c>
      <c r="BI422" s="39">
        <f>IF(Tabla2[[#This Row],[ESTADO DE LA AUDIENCIA]]="Finalizada",IF(Tabla2[[#This Row],[CONSECUENCIA JURÍDICA]]="MULTA",1,0),0)</f>
        <v>0</v>
      </c>
      <c r="BJ422" s="39">
        <f>IF(Tabla2[[#This Row],[ESTADO DE LA AUDIENCIA]]="Finalizada",IF(IFERROR(SEARCH("INCUMPLIMIENTO",Tabla2[[#This Row],[CONSECUENCIA JURÍDICA]],1),"")=1,1,0),0)</f>
        <v>1</v>
      </c>
      <c r="BK422" s="39">
        <f>IF(Tabla2[[#This Row],[ESTADO DE LA AUDIENCIA]]="Finalizada",IF(Tabla2[[#This Row],[FECHA DE CONSTANCIA DE EJECUTORIA]]="","",IF(IFERROR(SEARCH("Caducidad del Contrato",Tabla2[[#This Row],[CONSECUENCIA JURÍDICA]],1),"")=1,1,0)),0)</f>
        <v>0</v>
      </c>
      <c r="BL422" s="39" t="str">
        <f t="shared" ca="1" si="41"/>
        <v>No_Aplica</v>
      </c>
      <c r="BM422" s="39" t="str">
        <f>Tabla2[[#This Row],[No. CONTRATO]]&amp;Tabla2[[#This Row],[NUMERO DE DOCUMENTO]]&amp;Tabla2[[#This Row],[CONSECUENCIA JURÍDICA]]</f>
        <v>52004412017900896160Incumplimiento Parcial (Cláusula Penal)</v>
      </c>
      <c r="BN422" s="39" t="str">
        <f t="shared" si="42"/>
        <v>Unicos</v>
      </c>
      <c r="BO422" s="39" t="str">
        <f ca="1">IF(Tabla2[[#This Row],[CADUCIDAD]]=1,"In-Habilitado",IF(SUMIFS(BI:BI,BL:BL,"Aplica",F:F,F422,BN:BN,"Unicos")&gt;=5,"In-Habilitado",IF(SUMIFS(BJ:BJ,BL:BL,"Aplica",F:F,F422,BN:BN,"Unicos")&gt;=2,"In-Habilitado",IF(AND(SUMIFS(BI:BI,BL:BL,"Aplica",F:F,F422,BN:BN,"Unicos")&gt;=2,SUMIFS(BJ:BJ,BL:BL,"Aplica",F:F,F422,BN:BN,"Unicos")&gt;=1),"In-Habilitado",""))))</f>
        <v/>
      </c>
      <c r="BP422" s="39">
        <f t="shared" si="43"/>
        <v>0</v>
      </c>
      <c r="BQ422" s="39" t="str">
        <f>IF(N423="","SIN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4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2" s="39" t="e">
        <f>IF(OR(Tabla2[[#This Row],[ESTADO DE LA AUDIENCIA]]="Programada",Tabla2[[#This Row],[ESTADO DE LA AUDIENCIA]]="Suspendida",Tabla2[[#This Row],[ESTADO DE LA AUDIENCIA]]=""),2025,IF(Tabla2[[#This Row],[FECHA DE CONSTANCIA DE EJECUTORIA]]="",2025,TEXT(Tabla2[[#This Row],[FECHA DE CONSTANCIA DE EJECUTORIA]],"YYYY")*1))</f>
        <v>#VALUE!</v>
      </c>
      <c r="BT422" s="39">
        <f t="shared" si="44"/>
        <v>2020</v>
      </c>
      <c r="BU4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2" s="39" t="str">
        <f>IF(COUNTIF($A$1:A422,A422)&gt;1,"","Unicos")</f>
        <v>Unicos</v>
      </c>
      <c r="BW422" s="44" t="str">
        <f ca="1">IF(Tabla2[[#This Row],[ESTADO DE LA AUDIENCIA]]="Finalizada",IFERROR(IF(TEXT(Tabla2[[#This Row],[FECHA DE CONSTANCIA DE EJECUTORIA]],"dd/mm/yyyy")*1&gt;=CONCATENATE(TEXT(TODAY(),"dd/mm/"),YEAR(TODAY())-3)*1,"Aplica","No Aplica"),"Validar"),"No Aplica")</f>
        <v>Validar</v>
      </c>
    </row>
    <row r="423" spans="1:75" ht="37.5" hidden="1" customHeight="1">
      <c r="A423" s="38">
        <v>404</v>
      </c>
      <c r="B423" s="39" t="s">
        <v>12</v>
      </c>
      <c r="C423" s="39" t="s">
        <v>4</v>
      </c>
      <c r="D423" s="39" t="s">
        <v>1286</v>
      </c>
      <c r="E423" s="39" t="s">
        <v>518</v>
      </c>
      <c r="F423" s="39">
        <v>93405407</v>
      </c>
      <c r="G423" s="39"/>
      <c r="H423" s="39" t="s">
        <v>519</v>
      </c>
      <c r="I423" s="39">
        <v>2019</v>
      </c>
      <c r="J423" s="40">
        <v>1001332019</v>
      </c>
      <c r="K423" s="39" t="s">
        <v>1287</v>
      </c>
      <c r="L423" s="39" t="s">
        <v>248</v>
      </c>
      <c r="M423" s="39" t="s">
        <v>578</v>
      </c>
      <c r="N423" s="39" t="s">
        <v>530</v>
      </c>
      <c r="O423" s="41"/>
      <c r="P423" s="41"/>
      <c r="Q423" s="41"/>
      <c r="R423" s="39" t="s">
        <v>147</v>
      </c>
      <c r="S423" s="41"/>
      <c r="T423" s="39"/>
      <c r="U423" s="39"/>
      <c r="V423" s="41">
        <v>44055</v>
      </c>
      <c r="W423" s="39" t="s">
        <v>164</v>
      </c>
      <c r="X423" s="39" t="s">
        <v>165</v>
      </c>
      <c r="Y423" s="39" t="s">
        <v>268</v>
      </c>
      <c r="Z423" s="39">
        <v>4412</v>
      </c>
      <c r="AA423" s="41">
        <v>44043</v>
      </c>
      <c r="AB423" s="39" t="s">
        <v>154</v>
      </c>
      <c r="AC423" s="41"/>
      <c r="AD423" s="39"/>
      <c r="AE423" s="41"/>
      <c r="AF423" s="39"/>
      <c r="AG423" s="41">
        <v>44046</v>
      </c>
      <c r="AH423" s="41"/>
      <c r="AI423" s="41"/>
      <c r="AJ423" s="41"/>
      <c r="AK423" s="39" t="s">
        <v>154</v>
      </c>
      <c r="AL423" s="41"/>
      <c r="AM423" s="42"/>
      <c r="AN423" s="42"/>
      <c r="AO423" s="41"/>
      <c r="AP423" s="39"/>
      <c r="AQ423" s="39"/>
      <c r="AR423" s="43"/>
      <c r="AS423" s="43"/>
      <c r="AT423" s="43"/>
      <c r="AU423" s="43"/>
      <c r="AV423" s="43"/>
      <c r="AW423" s="43"/>
      <c r="AX423" s="43"/>
      <c r="AY423" s="43"/>
      <c r="AZ423" s="43"/>
      <c r="BA423" s="39">
        <f t="shared" si="39"/>
        <v>1</v>
      </c>
      <c r="BB423" s="39">
        <f t="shared" si="40"/>
        <v>1</v>
      </c>
      <c r="BC423" s="39">
        <f>+IF(Tabla2[[#This Row],[PROCESOS_FINALIZADOS]]=1,0,1)</f>
        <v>0</v>
      </c>
      <c r="BD423" s="39">
        <f>+IF(AND(Tabla2[[#This Row],[ESTADO DEL PROCESO]]&lt;&gt;"FINALIZADo",Tabla2[[#This Row],[ESTADO DE LA AUDIENCIA]]="Suspendida"),1,0)</f>
        <v>0</v>
      </c>
      <c r="BE423" s="39">
        <f>+IF(AND(Tabla2[[#This Row],[ESTADO DEL PROCESO]]&lt;&gt;"FINALIZADO",Tabla2[[#This Row],[ESTADO DE LA AUDIENCIA]]="Finalizada"),1,0)</f>
        <v>0</v>
      </c>
      <c r="BF423" s="39">
        <f>+IF(AND(Tabla2[[#This Row],[ESTADO DEL PROCESO]]&lt;&gt;"FINALIZADo",Tabla2[[#This Row],[ESTADO DE LA AUDIENCIA]]="Programada"),1,0)</f>
        <v>0</v>
      </c>
      <c r="BG423" s="39">
        <f>+IF(AND(Tabla2[[#This Row],[ESTADO DEL PROCESO]]="FINALIZADo",Tabla2[[#This Row],[ESTADO DE LA AUDIENCIA]]=""),1,0)</f>
        <v>0</v>
      </c>
      <c r="BH423" s="39">
        <f>+IF(Tabla2[[#This Row],[TIPO RESUELVE]]="SANCION",1,0)</f>
        <v>0</v>
      </c>
      <c r="BI423" s="39">
        <f>IF(Tabla2[[#This Row],[ESTADO DE LA AUDIENCIA]]="Finalizada",IF(Tabla2[[#This Row],[CONSECUENCIA JURÍDICA]]="MULTA",1,0),0)</f>
        <v>0</v>
      </c>
      <c r="BJ423" s="39">
        <f>IF(Tabla2[[#This Row],[ESTADO DE LA AUDIENCIA]]="Finalizada",IF(IFERROR(SEARCH("INCUMPLIMIENTO",Tabla2[[#This Row],[CONSECUENCIA JURÍDICA]],1),"")=1,1,0),0)</f>
        <v>0</v>
      </c>
      <c r="BK423" s="39">
        <f>IF(Tabla2[[#This Row],[ESTADO DE LA AUDIENCIA]]="Finalizada",IF(Tabla2[[#This Row],[FECHA DE CONSTANCIA DE EJECUTORIA]]="","",IF(IFERROR(SEARCH("Caducidad del Contrato",Tabla2[[#This Row],[CONSECUENCIA JURÍDICA]],1),"")=1,1,0)),0)</f>
        <v>0</v>
      </c>
      <c r="BL423" s="39" t="str">
        <f t="shared" ca="1" si="41"/>
        <v>No_Aplica</v>
      </c>
      <c r="BM423" s="39" t="str">
        <f>Tabla2[[#This Row],[No. CONTRATO]]&amp;Tabla2[[#This Row],[NUMERO DE DOCUMENTO]]&amp;Tabla2[[#This Row],[CONSECUENCIA JURÍDICA]]</f>
        <v>100133201993405407Terminación de la actuación sancionatoria</v>
      </c>
      <c r="BN423" s="39" t="str">
        <f t="shared" si="42"/>
        <v>Unicos</v>
      </c>
      <c r="BO423" s="39" t="str">
        <f ca="1">IF(Tabla2[[#This Row],[CADUCIDAD]]=1,"In-Habilitado",IF(SUMIFS(BI:BI,BL:BL,"Aplica",F:F,F423,BN:BN,"Unicos")&gt;=5,"In-Habilitado",IF(SUMIFS(BJ:BJ,BL:BL,"Aplica",F:F,F423,BN:BN,"Unicos")&gt;=2,"In-Habilitado",IF(AND(SUMIFS(BI:BI,BL:BL,"Aplica",F:F,F423,BN:BN,"Unicos")&gt;=2,SUMIFS(BJ:BJ,BL:BL,"Aplica",F:F,F423,BN:BN,"Unicos")&gt;=1),"In-Habilitado",""))))</f>
        <v/>
      </c>
      <c r="BP423" s="39">
        <f t="shared" si="43"/>
        <v>1</v>
      </c>
      <c r="BQ423" s="39" t="str">
        <f>IF(N424="","SIN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3" s="39" t="e">
        <f>IF(OR(Tabla2[[#This Row],[ESTADO DE LA AUDIENCIA]]="Programada",Tabla2[[#This Row],[ESTADO DE LA AUDIENCIA]]="Suspendida",Tabla2[[#This Row],[ESTADO DE LA AUDIENCIA]]=""),2025,IF(Tabla2[[#This Row],[FECHA DE CONSTANCIA DE EJECUTORIA]]="",2025,TEXT(Tabla2[[#This Row],[FECHA DE CONSTANCIA DE EJECUTORIA]],"YYYY")*1))</f>
        <v>#VALUE!</v>
      </c>
      <c r="BT423" s="39">
        <f t="shared" si="44"/>
        <v>2020</v>
      </c>
      <c r="BU4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3" s="39" t="str">
        <f>IF(COUNTIF($A$1:A423,A423)&gt;1,"","Unicos")</f>
        <v>Unicos</v>
      </c>
      <c r="BW423" s="44" t="str">
        <f ca="1">IF(Tabla2[[#This Row],[ESTADO DE LA AUDIENCIA]]="Finalizada",IFERROR(IF(TEXT(Tabla2[[#This Row],[FECHA DE CONSTANCIA DE EJECUTORIA]],"dd/mm/yyyy")*1&gt;=CONCATENATE(TEXT(TODAY(),"dd/mm/"),YEAR(TODAY())-3)*1,"Aplica","No Aplica"),"Validar"),"No Aplica")</f>
        <v>Validar</v>
      </c>
    </row>
    <row r="424" spans="1:75" ht="37.5" hidden="1" customHeight="1">
      <c r="A424" s="38">
        <v>405</v>
      </c>
      <c r="B424" s="39" t="s">
        <v>18</v>
      </c>
      <c r="C424" s="39" t="s">
        <v>4</v>
      </c>
      <c r="D424" s="39" t="s">
        <v>1288</v>
      </c>
      <c r="E424" s="39" t="s">
        <v>141</v>
      </c>
      <c r="F424" s="39">
        <v>830078690</v>
      </c>
      <c r="G424" s="39">
        <v>9</v>
      </c>
      <c r="H424" s="39" t="s">
        <v>142</v>
      </c>
      <c r="I424" s="39">
        <v>2018</v>
      </c>
      <c r="J424" s="39">
        <v>11016192018</v>
      </c>
      <c r="K424" s="39" t="s">
        <v>1289</v>
      </c>
      <c r="L424" s="39" t="s">
        <v>144</v>
      </c>
      <c r="M424" s="39" t="s">
        <v>145</v>
      </c>
      <c r="N424" s="39" t="s">
        <v>530</v>
      </c>
      <c r="O424" s="41"/>
      <c r="P424" s="41"/>
      <c r="Q424" s="41"/>
      <c r="R424" s="39" t="s">
        <v>147</v>
      </c>
      <c r="S424" s="41"/>
      <c r="T424" s="39"/>
      <c r="U424" s="39"/>
      <c r="V424" s="41">
        <v>44056</v>
      </c>
      <c r="W424" s="39" t="s">
        <v>164</v>
      </c>
      <c r="X424" s="39" t="s">
        <v>165</v>
      </c>
      <c r="Y424" s="39" t="s">
        <v>268</v>
      </c>
      <c r="Z424" s="39">
        <v>1562</v>
      </c>
      <c r="AA424" s="41">
        <v>44041</v>
      </c>
      <c r="AB424" s="39" t="s">
        <v>154</v>
      </c>
      <c r="AC424" s="41"/>
      <c r="AD424" s="39"/>
      <c r="AE424" s="41"/>
      <c r="AF424" s="39"/>
      <c r="AG424" s="41">
        <v>44054</v>
      </c>
      <c r="AH424" s="41"/>
      <c r="AI424" s="41"/>
      <c r="AJ424" s="41"/>
      <c r="AK424" s="39"/>
      <c r="AL424" s="41"/>
      <c r="AM424" s="42"/>
      <c r="AN424" s="42"/>
      <c r="AO424" s="41"/>
      <c r="AP424" s="39"/>
      <c r="AQ424" s="39"/>
      <c r="AR424" s="43"/>
      <c r="AS424" s="43"/>
      <c r="AT424" s="43"/>
      <c r="AU424" s="43"/>
      <c r="AV424" s="43"/>
      <c r="AW424" s="43"/>
      <c r="AX424" s="43"/>
      <c r="AY424" s="43"/>
      <c r="AZ424" s="43"/>
      <c r="BA424" s="39">
        <f t="shared" si="39"/>
        <v>1</v>
      </c>
      <c r="BB424" s="39">
        <f t="shared" si="40"/>
        <v>1</v>
      </c>
      <c r="BC424" s="39">
        <f>+IF(Tabla2[[#This Row],[PROCESOS_FINALIZADOS]]=1,0,1)</f>
        <v>0</v>
      </c>
      <c r="BD424" s="39">
        <f>+IF(AND(Tabla2[[#This Row],[ESTADO DEL PROCESO]]&lt;&gt;"FINALIZADo",Tabla2[[#This Row],[ESTADO DE LA AUDIENCIA]]="Suspendida"),1,0)</f>
        <v>0</v>
      </c>
      <c r="BE424" s="39">
        <f>+IF(AND(Tabla2[[#This Row],[ESTADO DEL PROCESO]]&lt;&gt;"FINALIZADO",Tabla2[[#This Row],[ESTADO DE LA AUDIENCIA]]="Finalizada"),1,0)</f>
        <v>0</v>
      </c>
      <c r="BF424" s="39">
        <f>+IF(AND(Tabla2[[#This Row],[ESTADO DEL PROCESO]]&lt;&gt;"FINALIZADo",Tabla2[[#This Row],[ESTADO DE LA AUDIENCIA]]="Programada"),1,0)</f>
        <v>0</v>
      </c>
      <c r="BG424" s="39">
        <f>+IF(AND(Tabla2[[#This Row],[ESTADO DEL PROCESO]]="FINALIZADo",Tabla2[[#This Row],[ESTADO DE LA AUDIENCIA]]=""),1,0)</f>
        <v>0</v>
      </c>
      <c r="BH424" s="39">
        <f>+IF(Tabla2[[#This Row],[TIPO RESUELVE]]="SANCION",1,0)</f>
        <v>0</v>
      </c>
      <c r="BI424" s="39">
        <f>IF(Tabla2[[#This Row],[ESTADO DE LA AUDIENCIA]]="Finalizada",IF(Tabla2[[#This Row],[CONSECUENCIA JURÍDICA]]="MULTA",1,0),0)</f>
        <v>0</v>
      </c>
      <c r="BJ424" s="39">
        <f>IF(Tabla2[[#This Row],[ESTADO DE LA AUDIENCIA]]="Finalizada",IF(IFERROR(SEARCH("INCUMPLIMIENTO",Tabla2[[#This Row],[CONSECUENCIA JURÍDICA]],1),"")=1,1,0),0)</f>
        <v>0</v>
      </c>
      <c r="BK424" s="39">
        <f>IF(Tabla2[[#This Row],[ESTADO DE LA AUDIENCIA]]="Finalizada",IF(Tabla2[[#This Row],[FECHA DE CONSTANCIA DE EJECUTORIA]]="","",IF(IFERROR(SEARCH("Caducidad del Contrato",Tabla2[[#This Row],[CONSECUENCIA JURÍDICA]],1),"")=1,1,0)),0)</f>
        <v>0</v>
      </c>
      <c r="BL424" s="39" t="str">
        <f t="shared" ca="1" si="41"/>
        <v>No_Aplica</v>
      </c>
      <c r="BM424" s="39" t="str">
        <f>Tabla2[[#This Row],[No. CONTRATO]]&amp;Tabla2[[#This Row],[NUMERO DE DOCUMENTO]]&amp;Tabla2[[#This Row],[CONSECUENCIA JURÍDICA]]</f>
        <v>11016192018830078690Terminación de la actuación sancionatoria</v>
      </c>
      <c r="BN424" s="39" t="str">
        <f t="shared" si="42"/>
        <v>Unicos</v>
      </c>
      <c r="BO424" s="39" t="str">
        <f ca="1">IF(Tabla2[[#This Row],[CADUCIDAD]]=1,"In-Habilitado",IF(SUMIFS(BI:BI,BL:BL,"Aplica",F:F,F424,BN:BN,"Unicos")&gt;=5,"In-Habilitado",IF(SUMIFS(BJ:BJ,BL:BL,"Aplica",F:F,F424,BN:BN,"Unicos")&gt;=2,"In-Habilitado",IF(AND(SUMIFS(BI:BI,BL:BL,"Aplica",F:F,F424,BN:BN,"Unicos")&gt;=2,SUMIFS(BJ:BJ,BL:BL,"Aplica",F:F,F424,BN:BN,"Unicos")&gt;=1),"In-Habilitado",""))))</f>
        <v/>
      </c>
      <c r="BP424" s="39">
        <f t="shared" si="43"/>
        <v>1</v>
      </c>
      <c r="BQ424" s="39" t="str">
        <f>IF(N425="","SIN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4" s="39" t="e">
        <f>IF(OR(Tabla2[[#This Row],[ESTADO DE LA AUDIENCIA]]="Programada",Tabla2[[#This Row],[ESTADO DE LA AUDIENCIA]]="Suspendida",Tabla2[[#This Row],[ESTADO DE LA AUDIENCIA]]=""),2025,IF(Tabla2[[#This Row],[FECHA DE CONSTANCIA DE EJECUTORIA]]="",2025,TEXT(Tabla2[[#This Row],[FECHA DE CONSTANCIA DE EJECUTORIA]],"YYYY")*1))</f>
        <v>#VALUE!</v>
      </c>
      <c r="BT424" s="39">
        <f t="shared" si="44"/>
        <v>2020</v>
      </c>
      <c r="BU4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4" s="39" t="str">
        <f>IF(COUNTIF($A$1:A424,A424)&gt;1,"","Unicos")</f>
        <v>Unicos</v>
      </c>
      <c r="BW424" s="44" t="str">
        <f ca="1">IF(Tabla2[[#This Row],[ESTADO DE LA AUDIENCIA]]="Finalizada",IFERROR(IF(TEXT(Tabla2[[#This Row],[FECHA DE CONSTANCIA DE EJECUTORIA]],"dd/mm/yyyy")*1&gt;=CONCATENATE(TEXT(TODAY(),"dd/mm/"),YEAR(TODAY())-3)*1,"Aplica","No Aplica"),"Validar"),"No Aplica")</f>
        <v>Validar</v>
      </c>
    </row>
    <row r="425" spans="1:75" ht="37.5" hidden="1" customHeight="1">
      <c r="A425" s="38">
        <v>406</v>
      </c>
      <c r="B425" s="39" t="s">
        <v>18</v>
      </c>
      <c r="C425" s="39" t="s">
        <v>4</v>
      </c>
      <c r="D425" s="39" t="s">
        <v>1290</v>
      </c>
      <c r="E425" s="39" t="s">
        <v>141</v>
      </c>
      <c r="F425" s="39">
        <v>901034401</v>
      </c>
      <c r="G425" s="39">
        <v>5</v>
      </c>
      <c r="H425" s="39" t="s">
        <v>142</v>
      </c>
      <c r="I425" s="39">
        <v>2018</v>
      </c>
      <c r="J425" s="40">
        <v>11014282018</v>
      </c>
      <c r="K425" s="39" t="s">
        <v>1176</v>
      </c>
      <c r="L425" s="39" t="s">
        <v>169</v>
      </c>
      <c r="M425" s="39" t="s">
        <v>145</v>
      </c>
      <c r="N425" s="39" t="s">
        <v>530</v>
      </c>
      <c r="O425" s="41"/>
      <c r="P425" s="41"/>
      <c r="Q425" s="41"/>
      <c r="R425" s="39" t="s">
        <v>147</v>
      </c>
      <c r="S425" s="41"/>
      <c r="T425" s="39"/>
      <c r="U425" s="39"/>
      <c r="V425" s="41">
        <v>44056</v>
      </c>
      <c r="W425" s="39" t="s">
        <v>1291</v>
      </c>
      <c r="X425" s="39" t="s">
        <v>151</v>
      </c>
      <c r="Y425" s="39" t="s">
        <v>152</v>
      </c>
      <c r="Z425" s="39">
        <v>1241</v>
      </c>
      <c r="AA425" s="41">
        <v>43951</v>
      </c>
      <c r="AB425" s="39" t="s">
        <v>198</v>
      </c>
      <c r="AC425" s="41">
        <v>43992</v>
      </c>
      <c r="AD425" s="39">
        <v>1590</v>
      </c>
      <c r="AE425" s="41">
        <v>44048</v>
      </c>
      <c r="AF425" s="39" t="s">
        <v>229</v>
      </c>
      <c r="AG425" s="41">
        <v>44062</v>
      </c>
      <c r="AH425" s="41">
        <v>44068</v>
      </c>
      <c r="AI425" s="41"/>
      <c r="AJ425" s="41" t="s">
        <v>153</v>
      </c>
      <c r="AK425" s="39" t="s">
        <v>154</v>
      </c>
      <c r="AL425" s="41"/>
      <c r="AM425" s="42">
        <v>13855560</v>
      </c>
      <c r="AN425" s="42"/>
      <c r="AO425" s="41"/>
      <c r="AP425" s="39"/>
      <c r="AQ425" s="39"/>
      <c r="AR425" s="43" t="s">
        <v>154</v>
      </c>
      <c r="AS425" s="43" t="s">
        <v>153</v>
      </c>
      <c r="AT425" s="43" t="s">
        <v>153</v>
      </c>
      <c r="AU425" s="43" t="s">
        <v>153</v>
      </c>
      <c r="AV425" s="43" t="s">
        <v>154</v>
      </c>
      <c r="AW425" s="43" t="s">
        <v>153</v>
      </c>
      <c r="AX425" s="43" t="s">
        <v>153</v>
      </c>
      <c r="AY425" s="43" t="s">
        <v>1272</v>
      </c>
      <c r="AZ425" s="43" t="s">
        <v>164</v>
      </c>
      <c r="BA425" s="39">
        <f t="shared" si="39"/>
        <v>1</v>
      </c>
      <c r="BB425" s="39">
        <f t="shared" si="40"/>
        <v>1</v>
      </c>
      <c r="BC425" s="39">
        <f>+IF(Tabla2[[#This Row],[PROCESOS_FINALIZADOS]]=1,0,1)</f>
        <v>0</v>
      </c>
      <c r="BD425" s="39">
        <f>+IF(AND(Tabla2[[#This Row],[ESTADO DEL PROCESO]]&lt;&gt;"FINALIZADo",Tabla2[[#This Row],[ESTADO DE LA AUDIENCIA]]="Suspendida"),1,0)</f>
        <v>0</v>
      </c>
      <c r="BE425" s="39">
        <f>+IF(AND(Tabla2[[#This Row],[ESTADO DEL PROCESO]]&lt;&gt;"FINALIZADO",Tabla2[[#This Row],[ESTADO DE LA AUDIENCIA]]="Finalizada"),1,0)</f>
        <v>0</v>
      </c>
      <c r="BF425" s="39">
        <f>+IF(AND(Tabla2[[#This Row],[ESTADO DEL PROCESO]]&lt;&gt;"FINALIZADo",Tabla2[[#This Row],[ESTADO DE LA AUDIENCIA]]="Programada"),1,0)</f>
        <v>0</v>
      </c>
      <c r="BG425" s="39">
        <f>+IF(AND(Tabla2[[#This Row],[ESTADO DEL PROCESO]]="FINALIZADo",Tabla2[[#This Row],[ESTADO DE LA AUDIENCIA]]=""),1,0)</f>
        <v>0</v>
      </c>
      <c r="BH425" s="39">
        <f>+IF(Tabla2[[#This Row],[TIPO RESUELVE]]="SANCION",1,0)</f>
        <v>1</v>
      </c>
      <c r="BI425" s="39">
        <f>IF(Tabla2[[#This Row],[ESTADO DE LA AUDIENCIA]]="Finalizada",IF(Tabla2[[#This Row],[CONSECUENCIA JURÍDICA]]="MULTA",1,0),0)</f>
        <v>0</v>
      </c>
      <c r="BJ425" s="39">
        <f>IF(Tabla2[[#This Row],[ESTADO DE LA AUDIENCIA]]="Finalizada",IF(IFERROR(SEARCH("INCUMPLIMIENTO",Tabla2[[#This Row],[CONSECUENCIA JURÍDICA]],1),"")=1,1,0),0)</f>
        <v>1</v>
      </c>
      <c r="BK425" s="39">
        <f>IF(Tabla2[[#This Row],[ESTADO DE LA AUDIENCIA]]="Finalizada",IF(Tabla2[[#This Row],[FECHA DE CONSTANCIA DE EJECUTORIA]]="","",IF(IFERROR(SEARCH("Caducidad del Contrato",Tabla2[[#This Row],[CONSECUENCIA JURÍDICA]],1),"")=1,1,0)),0)</f>
        <v>0</v>
      </c>
      <c r="BL425" s="39" t="str">
        <f t="shared" ca="1" si="41"/>
        <v>No_Aplica</v>
      </c>
      <c r="BM425" s="39" t="str">
        <f>Tabla2[[#This Row],[No. CONTRATO]]&amp;Tabla2[[#This Row],[NUMERO DE DOCUMENTO]]&amp;Tabla2[[#This Row],[CONSECUENCIA JURÍDICA]]</f>
        <v>11014282018901034401Incumplimiento Parcial (Cláusula Penal)</v>
      </c>
      <c r="BN425" s="39" t="str">
        <f t="shared" si="42"/>
        <v>Unicos</v>
      </c>
      <c r="BO425" s="39" t="str">
        <f ca="1">IF(Tabla2[[#This Row],[CADUCIDAD]]=1,"In-Habilitado",IF(SUMIFS(BI:BI,BL:BL,"Aplica",F:F,F425,BN:BN,"Unicos")&gt;=5,"In-Habilitado",IF(SUMIFS(BJ:BJ,BL:BL,"Aplica",F:F,F425,BN:BN,"Unicos")&gt;=2,"In-Habilitado",IF(AND(SUMIFS(BI:BI,BL:BL,"Aplica",F:F,F425,BN:BN,"Unicos")&gt;=2,SUMIFS(BJ:BJ,BL:BL,"Aplica",F:F,F425,BN:BN,"Unicos")&gt;=1),"In-Habilitado",""))))</f>
        <v/>
      </c>
      <c r="BP425" s="39">
        <f t="shared" si="43"/>
        <v>0</v>
      </c>
      <c r="BQ425" s="39" t="str">
        <f>IF(N426="","SIN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5" s="39" t="e">
        <f>IF(OR(Tabla2[[#This Row],[ESTADO DE LA AUDIENCIA]]="Programada",Tabla2[[#This Row],[ESTADO DE LA AUDIENCIA]]="Suspendida",Tabla2[[#This Row],[ESTADO DE LA AUDIENCIA]]=""),2025,IF(Tabla2[[#This Row],[FECHA DE CONSTANCIA DE EJECUTORIA]]="",2025,TEXT(Tabla2[[#This Row],[FECHA DE CONSTANCIA DE EJECUTORIA]],"YYYY")*1))</f>
        <v>#VALUE!</v>
      </c>
      <c r="BT425" s="39">
        <f t="shared" si="44"/>
        <v>2020</v>
      </c>
      <c r="BU4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5" s="39" t="str">
        <f>IF(COUNTIF($A$1:A425,A425)&gt;1,"","Unicos")</f>
        <v>Unicos</v>
      </c>
      <c r="BW425" s="44" t="str">
        <f ca="1">IF(Tabla2[[#This Row],[ESTADO DE LA AUDIENCIA]]="Finalizada",IFERROR(IF(TEXT(Tabla2[[#This Row],[FECHA DE CONSTANCIA DE EJECUTORIA]],"dd/mm/yyyy")*1&gt;=CONCATENATE(TEXT(TODAY(),"dd/mm/"),YEAR(TODAY())-3)*1,"Aplica","No Aplica"),"Validar"),"No Aplica")</f>
        <v>Validar</v>
      </c>
    </row>
    <row r="426" spans="1:75" ht="37.5" hidden="1" customHeight="1">
      <c r="A426" s="38">
        <v>407</v>
      </c>
      <c r="B426" s="39" t="s">
        <v>18</v>
      </c>
      <c r="C426" s="39" t="s">
        <v>4</v>
      </c>
      <c r="D426" s="39" t="s">
        <v>1292</v>
      </c>
      <c r="E426" s="39" t="s">
        <v>141</v>
      </c>
      <c r="F426" s="39">
        <v>900190787</v>
      </c>
      <c r="G426" s="39">
        <v>6</v>
      </c>
      <c r="H426" s="39" t="s">
        <v>142</v>
      </c>
      <c r="I426" s="39">
        <v>2018</v>
      </c>
      <c r="J426" s="39">
        <v>11014782018</v>
      </c>
      <c r="K426" s="39" t="s">
        <v>1293</v>
      </c>
      <c r="L426" s="39" t="s">
        <v>144</v>
      </c>
      <c r="M426" s="39" t="s">
        <v>145</v>
      </c>
      <c r="N426" s="39" t="s">
        <v>530</v>
      </c>
      <c r="O426" s="41"/>
      <c r="P426" s="41"/>
      <c r="Q426" s="41"/>
      <c r="R426" s="39" t="s">
        <v>147</v>
      </c>
      <c r="S426" s="41"/>
      <c r="T426" s="39"/>
      <c r="U426" s="39"/>
      <c r="V426" s="41">
        <v>44159</v>
      </c>
      <c r="W426" s="39" t="s">
        <v>164</v>
      </c>
      <c r="X426" s="39" t="s">
        <v>165</v>
      </c>
      <c r="Y426" s="39" t="s">
        <v>268</v>
      </c>
      <c r="Z426" s="39">
        <v>1427</v>
      </c>
      <c r="AA426" s="41">
        <v>44005</v>
      </c>
      <c r="AB426" s="39" t="s">
        <v>154</v>
      </c>
      <c r="AC426" s="41"/>
      <c r="AD426" s="39"/>
      <c r="AE426" s="41"/>
      <c r="AF426" s="39"/>
      <c r="AG426" s="41">
        <v>44064</v>
      </c>
      <c r="AH426" s="41">
        <v>44078</v>
      </c>
      <c r="AI426" s="41"/>
      <c r="AJ426" s="41"/>
      <c r="AK426" s="39"/>
      <c r="AL426" s="41"/>
      <c r="AM426" s="42"/>
      <c r="AN426" s="42"/>
      <c r="AO426" s="41"/>
      <c r="AP426" s="39"/>
      <c r="AQ426" s="39"/>
      <c r="AR426" s="43"/>
      <c r="AS426" s="43"/>
      <c r="AT426" s="43"/>
      <c r="AU426" s="43"/>
      <c r="AV426" s="43"/>
      <c r="AW426" s="43"/>
      <c r="AX426" s="43"/>
      <c r="AY426" s="43"/>
      <c r="AZ426" s="43"/>
      <c r="BA426" s="39">
        <f t="shared" si="39"/>
        <v>1</v>
      </c>
      <c r="BB426" s="39">
        <f t="shared" si="40"/>
        <v>1</v>
      </c>
      <c r="BC426" s="39">
        <f>+IF(Tabla2[[#This Row],[PROCESOS_FINALIZADOS]]=1,0,1)</f>
        <v>0</v>
      </c>
      <c r="BD426" s="39">
        <f>+IF(AND(Tabla2[[#This Row],[ESTADO DEL PROCESO]]&lt;&gt;"FINALIZADo",Tabla2[[#This Row],[ESTADO DE LA AUDIENCIA]]="Suspendida"),1,0)</f>
        <v>0</v>
      </c>
      <c r="BE426" s="39">
        <f>+IF(AND(Tabla2[[#This Row],[ESTADO DEL PROCESO]]&lt;&gt;"FINALIZADO",Tabla2[[#This Row],[ESTADO DE LA AUDIENCIA]]="Finalizada"),1,0)</f>
        <v>0</v>
      </c>
      <c r="BF426" s="39">
        <f>+IF(AND(Tabla2[[#This Row],[ESTADO DEL PROCESO]]&lt;&gt;"FINALIZADo",Tabla2[[#This Row],[ESTADO DE LA AUDIENCIA]]="Programada"),1,0)</f>
        <v>0</v>
      </c>
      <c r="BG426" s="39">
        <f>+IF(AND(Tabla2[[#This Row],[ESTADO DEL PROCESO]]="FINALIZADo",Tabla2[[#This Row],[ESTADO DE LA AUDIENCIA]]=""),1,0)</f>
        <v>0</v>
      </c>
      <c r="BH426" s="39">
        <f>+IF(Tabla2[[#This Row],[TIPO RESUELVE]]="SANCION",1,0)</f>
        <v>0</v>
      </c>
      <c r="BI426" s="39">
        <f>IF(Tabla2[[#This Row],[ESTADO DE LA AUDIENCIA]]="Finalizada",IF(Tabla2[[#This Row],[CONSECUENCIA JURÍDICA]]="MULTA",1,0),0)</f>
        <v>0</v>
      </c>
      <c r="BJ426" s="39">
        <f>IF(Tabla2[[#This Row],[ESTADO DE LA AUDIENCIA]]="Finalizada",IF(IFERROR(SEARCH("INCUMPLIMIENTO",Tabla2[[#This Row],[CONSECUENCIA JURÍDICA]],1),"")=1,1,0),0)</f>
        <v>0</v>
      </c>
      <c r="BK426" s="39">
        <f>IF(Tabla2[[#This Row],[ESTADO DE LA AUDIENCIA]]="Finalizada",IF(Tabla2[[#This Row],[FECHA DE CONSTANCIA DE EJECUTORIA]]="","",IF(IFERROR(SEARCH("Caducidad del Contrato",Tabla2[[#This Row],[CONSECUENCIA JURÍDICA]],1),"")=1,1,0)),0)</f>
        <v>0</v>
      </c>
      <c r="BL426" s="39" t="str">
        <f t="shared" ca="1" si="41"/>
        <v>No_Aplica</v>
      </c>
      <c r="BM426" s="39" t="str">
        <f>Tabla2[[#This Row],[No. CONTRATO]]&amp;Tabla2[[#This Row],[NUMERO DE DOCUMENTO]]&amp;Tabla2[[#This Row],[CONSECUENCIA JURÍDICA]]</f>
        <v>11014782018900190787Terminación de la actuación sancionatoria</v>
      </c>
      <c r="BN426" s="39" t="str">
        <f t="shared" si="42"/>
        <v>Unicos</v>
      </c>
      <c r="BO426" s="39" t="str">
        <f ca="1">IF(Tabla2[[#This Row],[CADUCIDAD]]=1,"In-Habilitado",IF(SUMIFS(BI:BI,BL:BL,"Aplica",F:F,F426,BN:BN,"Unicos")&gt;=5,"In-Habilitado",IF(SUMIFS(BJ:BJ,BL:BL,"Aplica",F:F,F426,BN:BN,"Unicos")&gt;=2,"In-Habilitado",IF(AND(SUMIFS(BI:BI,BL:BL,"Aplica",F:F,F426,BN:BN,"Unicos")&gt;=2,SUMIFS(BJ:BJ,BL:BL,"Aplica",F:F,F426,BN:BN,"Unicos")&gt;=1),"In-Habilitado",""))))</f>
        <v/>
      </c>
      <c r="BP426" s="39">
        <f t="shared" si="43"/>
        <v>1</v>
      </c>
      <c r="BQ426" s="39" t="str">
        <f>IF(N427="","SIN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6" s="39" t="e">
        <f>IF(OR(Tabla2[[#This Row],[ESTADO DE LA AUDIENCIA]]="Programada",Tabla2[[#This Row],[ESTADO DE LA AUDIENCIA]]="Suspendida",Tabla2[[#This Row],[ESTADO DE LA AUDIENCIA]]=""),2025,IF(Tabla2[[#This Row],[FECHA DE CONSTANCIA DE EJECUTORIA]]="",2025,TEXT(Tabla2[[#This Row],[FECHA DE CONSTANCIA DE EJECUTORIA]],"YYYY")*1))</f>
        <v>#VALUE!</v>
      </c>
      <c r="BT426" s="39">
        <f t="shared" si="44"/>
        <v>2020</v>
      </c>
      <c r="BU4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6" s="39" t="str">
        <f>IF(COUNTIF($A$1:A426,A426)&gt;1,"","Unicos")</f>
        <v>Unicos</v>
      </c>
      <c r="BW426" s="44" t="str">
        <f ca="1">IF(Tabla2[[#This Row],[ESTADO DE LA AUDIENCIA]]="Finalizada",IFERROR(IF(TEXT(Tabla2[[#This Row],[FECHA DE CONSTANCIA DE EJECUTORIA]],"dd/mm/yyyy")*1&gt;=CONCATENATE(TEXT(TODAY(),"dd/mm/"),YEAR(TODAY())-3)*1,"Aplica","No Aplica"),"Validar"),"No Aplica")</f>
        <v>Validar</v>
      </c>
    </row>
    <row r="427" spans="1:75" ht="37.5" hidden="1" customHeight="1">
      <c r="A427" s="38">
        <v>408</v>
      </c>
      <c r="B427" s="39" t="s">
        <v>18</v>
      </c>
      <c r="C427" s="39" t="s">
        <v>4</v>
      </c>
      <c r="D427" s="39" t="s">
        <v>1294</v>
      </c>
      <c r="E427" s="39" t="s">
        <v>141</v>
      </c>
      <c r="F427" s="39">
        <v>800112751</v>
      </c>
      <c r="G427" s="39">
        <v>6</v>
      </c>
      <c r="H427" s="39" t="s">
        <v>142</v>
      </c>
      <c r="I427" s="39">
        <v>2018</v>
      </c>
      <c r="J427" s="39">
        <v>11014502018</v>
      </c>
      <c r="K427" s="39" t="s">
        <v>1295</v>
      </c>
      <c r="L427" s="39" t="s">
        <v>144</v>
      </c>
      <c r="M427" s="39" t="s">
        <v>145</v>
      </c>
      <c r="N427" s="39" t="s">
        <v>530</v>
      </c>
      <c r="O427" s="41"/>
      <c r="P427" s="41"/>
      <c r="Q427" s="41"/>
      <c r="R427" s="39" t="s">
        <v>147</v>
      </c>
      <c r="S427" s="41"/>
      <c r="T427" s="39"/>
      <c r="U427" s="39"/>
      <c r="V427" s="41">
        <v>44167</v>
      </c>
      <c r="W427" s="39" t="s">
        <v>164</v>
      </c>
      <c r="X427" s="39" t="s">
        <v>165</v>
      </c>
      <c r="Y427" s="39" t="s">
        <v>268</v>
      </c>
      <c r="Z427" s="39">
        <v>1597</v>
      </c>
      <c r="AA427" s="41">
        <v>44054</v>
      </c>
      <c r="AB427" s="39" t="s">
        <v>154</v>
      </c>
      <c r="AC427" s="41"/>
      <c r="AD427" s="39"/>
      <c r="AE427" s="41"/>
      <c r="AF427" s="39"/>
      <c r="AG427" s="41">
        <v>44064</v>
      </c>
      <c r="AH427" s="41"/>
      <c r="AI427" s="41"/>
      <c r="AJ427" s="41"/>
      <c r="AK427" s="39"/>
      <c r="AL427" s="41"/>
      <c r="AM427" s="42"/>
      <c r="AN427" s="42"/>
      <c r="AO427" s="41"/>
      <c r="AP427" s="39"/>
      <c r="AQ427" s="39"/>
      <c r="AR427" s="43"/>
      <c r="AS427" s="43"/>
      <c r="AT427" s="43"/>
      <c r="AU427" s="43"/>
      <c r="AV427" s="43"/>
      <c r="AW427" s="43"/>
      <c r="AX427" s="43"/>
      <c r="AY427" s="43"/>
      <c r="AZ427" s="43"/>
      <c r="BA427" s="39">
        <f t="shared" si="39"/>
        <v>1</v>
      </c>
      <c r="BB427" s="39">
        <f t="shared" si="40"/>
        <v>1</v>
      </c>
      <c r="BC427" s="39">
        <f>+IF(Tabla2[[#This Row],[PROCESOS_FINALIZADOS]]=1,0,1)</f>
        <v>0</v>
      </c>
      <c r="BD427" s="39">
        <f>+IF(AND(Tabla2[[#This Row],[ESTADO DEL PROCESO]]&lt;&gt;"FINALIZADo",Tabla2[[#This Row],[ESTADO DE LA AUDIENCIA]]="Suspendida"),1,0)</f>
        <v>0</v>
      </c>
      <c r="BE427" s="39">
        <f>+IF(AND(Tabla2[[#This Row],[ESTADO DEL PROCESO]]&lt;&gt;"FINALIZADO",Tabla2[[#This Row],[ESTADO DE LA AUDIENCIA]]="Finalizada"),1,0)</f>
        <v>0</v>
      </c>
      <c r="BF427" s="39">
        <f>+IF(AND(Tabla2[[#This Row],[ESTADO DEL PROCESO]]&lt;&gt;"FINALIZADo",Tabla2[[#This Row],[ESTADO DE LA AUDIENCIA]]="Programada"),1,0)</f>
        <v>0</v>
      </c>
      <c r="BG427" s="39">
        <f>+IF(AND(Tabla2[[#This Row],[ESTADO DEL PROCESO]]="FINALIZADo",Tabla2[[#This Row],[ESTADO DE LA AUDIENCIA]]=""),1,0)</f>
        <v>0</v>
      </c>
      <c r="BH427" s="39">
        <f>+IF(Tabla2[[#This Row],[TIPO RESUELVE]]="SANCION",1,0)</f>
        <v>0</v>
      </c>
      <c r="BI427" s="39">
        <f>IF(Tabla2[[#This Row],[ESTADO DE LA AUDIENCIA]]="Finalizada",IF(Tabla2[[#This Row],[CONSECUENCIA JURÍDICA]]="MULTA",1,0),0)</f>
        <v>0</v>
      </c>
      <c r="BJ427" s="39">
        <f>IF(Tabla2[[#This Row],[ESTADO DE LA AUDIENCIA]]="Finalizada",IF(IFERROR(SEARCH("INCUMPLIMIENTO",Tabla2[[#This Row],[CONSECUENCIA JURÍDICA]],1),"")=1,1,0),0)</f>
        <v>0</v>
      </c>
      <c r="BK427" s="39">
        <f>IF(Tabla2[[#This Row],[ESTADO DE LA AUDIENCIA]]="Finalizada",IF(Tabla2[[#This Row],[FECHA DE CONSTANCIA DE EJECUTORIA]]="","",IF(IFERROR(SEARCH("Caducidad del Contrato",Tabla2[[#This Row],[CONSECUENCIA JURÍDICA]],1),"")=1,1,0)),0)</f>
        <v>0</v>
      </c>
      <c r="BL427" s="39" t="str">
        <f t="shared" ca="1" si="41"/>
        <v>No_Aplica</v>
      </c>
      <c r="BM427" s="39" t="str">
        <f>Tabla2[[#This Row],[No. CONTRATO]]&amp;Tabla2[[#This Row],[NUMERO DE DOCUMENTO]]&amp;Tabla2[[#This Row],[CONSECUENCIA JURÍDICA]]</f>
        <v>11014502018800112751Terminación de la actuación sancionatoria</v>
      </c>
      <c r="BN427" s="39" t="str">
        <f t="shared" si="42"/>
        <v>Unicos</v>
      </c>
      <c r="BO427" s="39" t="str">
        <f ca="1">IF(Tabla2[[#This Row],[CADUCIDAD]]=1,"In-Habilitado",IF(SUMIFS(BI:BI,BL:BL,"Aplica",F:F,F427,BN:BN,"Unicos")&gt;=5,"In-Habilitado",IF(SUMIFS(BJ:BJ,BL:BL,"Aplica",F:F,F427,BN:BN,"Unicos")&gt;=2,"In-Habilitado",IF(AND(SUMIFS(BI:BI,BL:BL,"Aplica",F:F,F427,BN:BN,"Unicos")&gt;=2,SUMIFS(BJ:BJ,BL:BL,"Aplica",F:F,F427,BN:BN,"Unicos")&gt;=1),"In-Habilitado",""))))</f>
        <v/>
      </c>
      <c r="BP427" s="39">
        <f t="shared" si="43"/>
        <v>1</v>
      </c>
      <c r="BQ427" s="39" t="str">
        <f>IF(N428="","SIN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7" s="39" t="e">
        <f>IF(OR(Tabla2[[#This Row],[ESTADO DE LA AUDIENCIA]]="Programada",Tabla2[[#This Row],[ESTADO DE LA AUDIENCIA]]="Suspendida",Tabla2[[#This Row],[ESTADO DE LA AUDIENCIA]]=""),2025,IF(Tabla2[[#This Row],[FECHA DE CONSTANCIA DE EJECUTORIA]]="",2025,TEXT(Tabla2[[#This Row],[FECHA DE CONSTANCIA DE EJECUTORIA]],"YYYY")*1))</f>
        <v>#VALUE!</v>
      </c>
      <c r="BT427" s="39">
        <f t="shared" si="44"/>
        <v>2020</v>
      </c>
      <c r="BU4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7" s="39" t="str">
        <f>IF(COUNTIF($A$1:A427,A427)&gt;1,"","Unicos")</f>
        <v>Unicos</v>
      </c>
      <c r="BW427" s="44" t="str">
        <f ca="1">IF(Tabla2[[#This Row],[ESTADO DE LA AUDIENCIA]]="Finalizada",IFERROR(IF(TEXT(Tabla2[[#This Row],[FECHA DE CONSTANCIA DE EJECUTORIA]],"dd/mm/yyyy")*1&gt;=CONCATENATE(TEXT(TODAY(),"dd/mm/"),YEAR(TODAY())-3)*1,"Aplica","No Aplica"),"Validar"),"No Aplica")</f>
        <v>Validar</v>
      </c>
    </row>
    <row r="428" spans="1:75" ht="37.5" hidden="1" customHeight="1">
      <c r="A428" s="38">
        <v>409</v>
      </c>
      <c r="B428" s="39" t="s">
        <v>18</v>
      </c>
      <c r="C428" s="39" t="s">
        <v>4</v>
      </c>
      <c r="D428" s="39" t="s">
        <v>1296</v>
      </c>
      <c r="E428" s="39" t="s">
        <v>141</v>
      </c>
      <c r="F428" s="39">
        <v>800175437</v>
      </c>
      <c r="G428" s="39">
        <v>8</v>
      </c>
      <c r="H428" s="39" t="s">
        <v>142</v>
      </c>
      <c r="I428" s="39">
        <v>2019</v>
      </c>
      <c r="J428" s="39">
        <v>11004392019</v>
      </c>
      <c r="K428" s="39" t="s">
        <v>1258</v>
      </c>
      <c r="L428" s="39" t="s">
        <v>144</v>
      </c>
      <c r="M428" s="39" t="s">
        <v>145</v>
      </c>
      <c r="N428" s="39" t="s">
        <v>530</v>
      </c>
      <c r="O428" s="41"/>
      <c r="P428" s="41"/>
      <c r="Q428" s="41"/>
      <c r="R428" s="39" t="s">
        <v>147</v>
      </c>
      <c r="S428" s="41"/>
      <c r="T428" s="39"/>
      <c r="U428" s="39"/>
      <c r="V428" s="41">
        <v>44159</v>
      </c>
      <c r="W428" s="39" t="s">
        <v>164</v>
      </c>
      <c r="X428" s="39" t="s">
        <v>165</v>
      </c>
      <c r="Y428" s="39" t="s">
        <v>268</v>
      </c>
      <c r="Z428" s="39">
        <v>1647</v>
      </c>
      <c r="AA428" s="41">
        <v>44062</v>
      </c>
      <c r="AB428" s="39" t="s">
        <v>154</v>
      </c>
      <c r="AC428" s="41"/>
      <c r="AD428" s="39"/>
      <c r="AE428" s="41"/>
      <c r="AF428" s="39"/>
      <c r="AG428" s="41">
        <v>44077</v>
      </c>
      <c r="AH428" s="41">
        <v>44082</v>
      </c>
      <c r="AI428" s="41"/>
      <c r="AJ428" s="41"/>
      <c r="AK428" s="39"/>
      <c r="AL428" s="41"/>
      <c r="AM428" s="42"/>
      <c r="AN428" s="42"/>
      <c r="AO428" s="41"/>
      <c r="AP428" s="39"/>
      <c r="AQ428" s="39"/>
      <c r="AR428" s="43"/>
      <c r="AS428" s="43"/>
      <c r="AT428" s="43"/>
      <c r="AU428" s="43"/>
      <c r="AV428" s="43"/>
      <c r="AW428" s="43"/>
      <c r="AX428" s="43"/>
      <c r="AY428" s="43"/>
      <c r="AZ428" s="43"/>
      <c r="BA428" s="39">
        <f t="shared" si="39"/>
        <v>1</v>
      </c>
      <c r="BB428" s="39">
        <f t="shared" si="40"/>
        <v>1</v>
      </c>
      <c r="BC428" s="39">
        <f>+IF(Tabla2[[#This Row],[PROCESOS_FINALIZADOS]]=1,0,1)</f>
        <v>0</v>
      </c>
      <c r="BD428" s="39">
        <f>+IF(AND(Tabla2[[#This Row],[ESTADO DEL PROCESO]]&lt;&gt;"FINALIZADo",Tabla2[[#This Row],[ESTADO DE LA AUDIENCIA]]="Suspendida"),1,0)</f>
        <v>0</v>
      </c>
      <c r="BE428" s="39">
        <f>+IF(AND(Tabla2[[#This Row],[ESTADO DEL PROCESO]]&lt;&gt;"FINALIZADO",Tabla2[[#This Row],[ESTADO DE LA AUDIENCIA]]="Finalizada"),1,0)</f>
        <v>0</v>
      </c>
      <c r="BF428" s="39">
        <f>+IF(AND(Tabla2[[#This Row],[ESTADO DEL PROCESO]]&lt;&gt;"FINALIZADo",Tabla2[[#This Row],[ESTADO DE LA AUDIENCIA]]="Programada"),1,0)</f>
        <v>0</v>
      </c>
      <c r="BG428" s="39">
        <f>+IF(AND(Tabla2[[#This Row],[ESTADO DEL PROCESO]]="FINALIZADo",Tabla2[[#This Row],[ESTADO DE LA AUDIENCIA]]=""),1,0)</f>
        <v>0</v>
      </c>
      <c r="BH428" s="39">
        <f>+IF(Tabla2[[#This Row],[TIPO RESUELVE]]="SANCION",1,0)</f>
        <v>0</v>
      </c>
      <c r="BI428" s="39">
        <f>IF(Tabla2[[#This Row],[ESTADO DE LA AUDIENCIA]]="Finalizada",IF(Tabla2[[#This Row],[CONSECUENCIA JURÍDICA]]="MULTA",1,0),0)</f>
        <v>0</v>
      </c>
      <c r="BJ428" s="39">
        <f>IF(Tabla2[[#This Row],[ESTADO DE LA AUDIENCIA]]="Finalizada",IF(IFERROR(SEARCH("INCUMPLIMIENTO",Tabla2[[#This Row],[CONSECUENCIA JURÍDICA]],1),"")=1,1,0),0)</f>
        <v>0</v>
      </c>
      <c r="BK428" s="39">
        <f>IF(Tabla2[[#This Row],[ESTADO DE LA AUDIENCIA]]="Finalizada",IF(Tabla2[[#This Row],[FECHA DE CONSTANCIA DE EJECUTORIA]]="","",IF(IFERROR(SEARCH("Caducidad del Contrato",Tabla2[[#This Row],[CONSECUENCIA JURÍDICA]],1),"")=1,1,0)),0)</f>
        <v>0</v>
      </c>
      <c r="BL428" s="39" t="str">
        <f t="shared" ca="1" si="41"/>
        <v>No_Aplica</v>
      </c>
      <c r="BM428" s="39" t="str">
        <f>Tabla2[[#This Row],[No. CONTRATO]]&amp;Tabla2[[#This Row],[NUMERO DE DOCUMENTO]]&amp;Tabla2[[#This Row],[CONSECUENCIA JURÍDICA]]</f>
        <v>11004392019800175437Terminación de la actuación sancionatoria</v>
      </c>
      <c r="BN428" s="39" t="str">
        <f t="shared" si="42"/>
        <v>Unicos</v>
      </c>
      <c r="BO428" s="39" t="str">
        <f ca="1">IF(Tabla2[[#This Row],[CADUCIDAD]]=1,"In-Habilitado",IF(SUMIFS(BI:BI,BL:BL,"Aplica",F:F,F428,BN:BN,"Unicos")&gt;=5,"In-Habilitado",IF(SUMIFS(BJ:BJ,BL:BL,"Aplica",F:F,F428,BN:BN,"Unicos")&gt;=2,"In-Habilitado",IF(AND(SUMIFS(BI:BI,BL:BL,"Aplica",F:F,F428,BN:BN,"Unicos")&gt;=2,SUMIFS(BJ:BJ,BL:BL,"Aplica",F:F,F428,BN:BN,"Unicos")&gt;=1),"In-Habilitado",""))))</f>
        <v/>
      </c>
      <c r="BP428" s="39">
        <f t="shared" si="43"/>
        <v>1</v>
      </c>
      <c r="BQ428" s="39" t="str">
        <f>IF(N429="","SIN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8" s="39" t="e">
        <f>IF(OR(Tabla2[[#This Row],[ESTADO DE LA AUDIENCIA]]="Programada",Tabla2[[#This Row],[ESTADO DE LA AUDIENCIA]]="Suspendida",Tabla2[[#This Row],[ESTADO DE LA AUDIENCIA]]=""),2025,IF(Tabla2[[#This Row],[FECHA DE CONSTANCIA DE EJECUTORIA]]="",2025,TEXT(Tabla2[[#This Row],[FECHA DE CONSTANCIA DE EJECUTORIA]],"YYYY")*1))</f>
        <v>#VALUE!</v>
      </c>
      <c r="BT428" s="39">
        <f t="shared" si="44"/>
        <v>2020</v>
      </c>
      <c r="BU4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8" s="39" t="str">
        <f>IF(COUNTIF($A$1:A428,A428)&gt;1,"","Unicos")</f>
        <v>Unicos</v>
      </c>
      <c r="BW428" s="44" t="str">
        <f ca="1">IF(Tabla2[[#This Row],[ESTADO DE LA AUDIENCIA]]="Finalizada",IFERROR(IF(TEXT(Tabla2[[#This Row],[FECHA DE CONSTANCIA DE EJECUTORIA]],"dd/mm/yyyy")*1&gt;=CONCATENATE(TEXT(TODAY(),"dd/mm/"),YEAR(TODAY())-3)*1,"Aplica","No Aplica"),"Validar"),"No Aplica")</f>
        <v>Validar</v>
      </c>
    </row>
    <row r="429" spans="1:75" ht="37.5" hidden="1" customHeight="1">
      <c r="A429" s="38">
        <v>410</v>
      </c>
      <c r="B429" s="39" t="s">
        <v>18</v>
      </c>
      <c r="C429" s="39" t="s">
        <v>4</v>
      </c>
      <c r="D429" s="39" t="s">
        <v>1297</v>
      </c>
      <c r="E429" s="39" t="s">
        <v>141</v>
      </c>
      <c r="F429" s="39">
        <v>800061012</v>
      </c>
      <c r="G429" s="39">
        <v>1</v>
      </c>
      <c r="H429" s="39" t="s">
        <v>142</v>
      </c>
      <c r="I429" s="39">
        <v>2018</v>
      </c>
      <c r="J429" s="39">
        <v>11006822018</v>
      </c>
      <c r="K429" s="39" t="s">
        <v>1298</v>
      </c>
      <c r="L429" s="39" t="s">
        <v>144</v>
      </c>
      <c r="M429" s="39" t="s">
        <v>145</v>
      </c>
      <c r="N429" s="46" t="s">
        <v>56</v>
      </c>
      <c r="O429" s="41"/>
      <c r="P429" s="41"/>
      <c r="Q429" s="41"/>
      <c r="R429" s="39" t="s">
        <v>147</v>
      </c>
      <c r="S429" s="41"/>
      <c r="T429" s="39"/>
      <c r="U429" s="39"/>
      <c r="V429" s="41">
        <v>44159</v>
      </c>
      <c r="W429" s="39" t="s">
        <v>164</v>
      </c>
      <c r="X429" s="39" t="s">
        <v>165</v>
      </c>
      <c r="Y429" s="39" t="s">
        <v>268</v>
      </c>
      <c r="Z429" s="39">
        <v>1730</v>
      </c>
      <c r="AA429" s="41">
        <v>44078</v>
      </c>
      <c r="AB429" s="39" t="s">
        <v>154</v>
      </c>
      <c r="AC429" s="41"/>
      <c r="AD429" s="39"/>
      <c r="AE429" s="41"/>
      <c r="AF429" s="39"/>
      <c r="AG429" s="41">
        <v>44078</v>
      </c>
      <c r="AH429" s="41">
        <v>44085</v>
      </c>
      <c r="AI429" s="41"/>
      <c r="AJ429" s="41"/>
      <c r="AK429" s="39"/>
      <c r="AL429" s="41"/>
      <c r="AM429" s="42"/>
      <c r="AN429" s="42"/>
      <c r="AO429" s="41"/>
      <c r="AP429" s="39"/>
      <c r="AQ429" s="39"/>
      <c r="AR429" s="43"/>
      <c r="AS429" s="43"/>
      <c r="AT429" s="43"/>
      <c r="AU429" s="43"/>
      <c r="AV429" s="43"/>
      <c r="AW429" s="43"/>
      <c r="AX429" s="43"/>
      <c r="AY429" s="43"/>
      <c r="AZ429" s="43"/>
      <c r="BA429" s="39">
        <f t="shared" si="39"/>
        <v>1</v>
      </c>
      <c r="BB429" s="39">
        <f t="shared" si="40"/>
        <v>1</v>
      </c>
      <c r="BC429" s="39">
        <f>+IF(Tabla2[[#This Row],[PROCESOS_FINALIZADOS]]=1,0,1)</f>
        <v>0</v>
      </c>
      <c r="BD429" s="39">
        <f>+IF(AND(Tabla2[[#This Row],[ESTADO DEL PROCESO]]&lt;&gt;"FINALIZADo",Tabla2[[#This Row],[ESTADO DE LA AUDIENCIA]]="Suspendida"),1,0)</f>
        <v>0</v>
      </c>
      <c r="BE429" s="39">
        <f>+IF(AND(Tabla2[[#This Row],[ESTADO DEL PROCESO]]&lt;&gt;"FINALIZADO",Tabla2[[#This Row],[ESTADO DE LA AUDIENCIA]]="Finalizada"),1,0)</f>
        <v>0</v>
      </c>
      <c r="BF429" s="39">
        <f>+IF(AND(Tabla2[[#This Row],[ESTADO DEL PROCESO]]&lt;&gt;"FINALIZADo",Tabla2[[#This Row],[ESTADO DE LA AUDIENCIA]]="Programada"),1,0)</f>
        <v>0</v>
      </c>
      <c r="BG429" s="39">
        <f>+IF(AND(Tabla2[[#This Row],[ESTADO DEL PROCESO]]="FINALIZADo",Tabla2[[#This Row],[ESTADO DE LA AUDIENCIA]]=""),1,0)</f>
        <v>0</v>
      </c>
      <c r="BH429" s="39">
        <f>+IF(Tabla2[[#This Row],[TIPO RESUELVE]]="SANCION",1,0)</f>
        <v>0</v>
      </c>
      <c r="BI429" s="39">
        <f>IF(Tabla2[[#This Row],[ESTADO DE LA AUDIENCIA]]="Finalizada",IF(Tabla2[[#This Row],[CONSECUENCIA JURÍDICA]]="MULTA",1,0),0)</f>
        <v>0</v>
      </c>
      <c r="BJ429" s="39">
        <f>IF(Tabla2[[#This Row],[ESTADO DE LA AUDIENCIA]]="Finalizada",IF(IFERROR(SEARCH("INCUMPLIMIENTO",Tabla2[[#This Row],[CONSECUENCIA JURÍDICA]],1),"")=1,1,0),0)</f>
        <v>0</v>
      </c>
      <c r="BK429" s="39">
        <f>IF(Tabla2[[#This Row],[ESTADO DE LA AUDIENCIA]]="Finalizada",IF(Tabla2[[#This Row],[FECHA DE CONSTANCIA DE EJECUTORIA]]="","",IF(IFERROR(SEARCH("Caducidad del Contrato",Tabla2[[#This Row],[CONSECUENCIA JURÍDICA]],1),"")=1,1,0)),0)</f>
        <v>0</v>
      </c>
      <c r="BL429" s="39" t="str">
        <f t="shared" ca="1" si="41"/>
        <v>No_Aplica</v>
      </c>
      <c r="BM429" s="39" t="str">
        <f>Tabla2[[#This Row],[No. CONTRATO]]&amp;Tabla2[[#This Row],[NUMERO DE DOCUMENTO]]&amp;Tabla2[[#This Row],[CONSECUENCIA JURÍDICA]]</f>
        <v>11006822018800061012Terminación de la actuación sancionatoria</v>
      </c>
      <c r="BN429" s="39" t="str">
        <f t="shared" si="42"/>
        <v>Unicos</v>
      </c>
      <c r="BO429" s="39" t="str">
        <f ca="1">IF(Tabla2[[#This Row],[CADUCIDAD]]=1,"In-Habilitado",IF(SUMIFS(BI:BI,BL:BL,"Aplica",F:F,F429,BN:BN,"Unicos")&gt;=5,"In-Habilitado",IF(SUMIFS(BJ:BJ,BL:BL,"Aplica",F:F,F429,BN:BN,"Unicos")&gt;=2,"In-Habilitado",IF(AND(SUMIFS(BI:BI,BL:BL,"Aplica",F:F,F429,BN:BN,"Unicos")&gt;=2,SUMIFS(BJ:BJ,BL:BL,"Aplica",F:F,F429,BN:BN,"Unicos")&gt;=1),"In-Habilitado",""))))</f>
        <v/>
      </c>
      <c r="BP429" s="39">
        <f t="shared" si="43"/>
        <v>1</v>
      </c>
      <c r="BQ429" s="39" t="str">
        <f>IF(N430="","SIN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29" s="39" t="e">
        <f>IF(OR(Tabla2[[#This Row],[ESTADO DE LA AUDIENCIA]]="Programada",Tabla2[[#This Row],[ESTADO DE LA AUDIENCIA]]="Suspendida",Tabla2[[#This Row],[ESTADO DE LA AUDIENCIA]]=""),2025,IF(Tabla2[[#This Row],[FECHA DE CONSTANCIA DE EJECUTORIA]]="",2025,TEXT(Tabla2[[#This Row],[FECHA DE CONSTANCIA DE EJECUTORIA]],"YYYY")*1))</f>
        <v>#VALUE!</v>
      </c>
      <c r="BT429" s="39">
        <f t="shared" si="44"/>
        <v>2020</v>
      </c>
      <c r="BU4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29" s="39" t="str">
        <f>IF(COUNTIF($A$1:A429,A429)&gt;1,"","Unicos")</f>
        <v>Unicos</v>
      </c>
      <c r="BW429" s="44" t="str">
        <f ca="1">IF(Tabla2[[#This Row],[ESTADO DE LA AUDIENCIA]]="Finalizada",IFERROR(IF(TEXT(Tabla2[[#This Row],[FECHA DE CONSTANCIA DE EJECUTORIA]],"dd/mm/yyyy")*1&gt;=CONCATENATE(TEXT(TODAY(),"dd/mm/"),YEAR(TODAY())-3)*1,"Aplica","No Aplica"),"Validar"),"No Aplica")</f>
        <v>Validar</v>
      </c>
    </row>
    <row r="430" spans="1:75" ht="37.5" hidden="1" customHeight="1">
      <c r="A430" s="38">
        <v>411</v>
      </c>
      <c r="B430" s="39" t="s">
        <v>21</v>
      </c>
      <c r="C430" s="39" t="s">
        <v>4</v>
      </c>
      <c r="D430" s="39" t="s">
        <v>1299</v>
      </c>
      <c r="E430" s="39" t="s">
        <v>141</v>
      </c>
      <c r="F430" s="39">
        <v>890703223</v>
      </c>
      <c r="G430" s="39">
        <v>2</v>
      </c>
      <c r="H430" s="39" t="s">
        <v>142</v>
      </c>
      <c r="I430" s="39">
        <v>2019</v>
      </c>
      <c r="J430" s="40">
        <v>73001982019</v>
      </c>
      <c r="K430" s="39" t="s">
        <v>1300</v>
      </c>
      <c r="L430" s="39" t="s">
        <v>144</v>
      </c>
      <c r="M430" s="39" t="s">
        <v>145</v>
      </c>
      <c r="N430" s="39" t="s">
        <v>56</v>
      </c>
      <c r="O430" s="41"/>
      <c r="P430" s="41"/>
      <c r="Q430" s="41"/>
      <c r="R430" s="39" t="s">
        <v>147</v>
      </c>
      <c r="S430" s="41"/>
      <c r="T430" s="39"/>
      <c r="U430" s="39"/>
      <c r="V430" s="41">
        <v>44140</v>
      </c>
      <c r="W430" s="39" t="s">
        <v>164</v>
      </c>
      <c r="X430" s="39" t="s">
        <v>165</v>
      </c>
      <c r="Y430" s="39" t="s">
        <v>268</v>
      </c>
      <c r="Z430" s="39">
        <v>2410</v>
      </c>
      <c r="AA430" s="41">
        <v>44082</v>
      </c>
      <c r="AB430" s="39" t="s">
        <v>154</v>
      </c>
      <c r="AC430" s="41"/>
      <c r="AD430" s="39"/>
      <c r="AE430" s="41"/>
      <c r="AF430" s="39"/>
      <c r="AG430" s="41">
        <v>44083</v>
      </c>
      <c r="AH430" s="41"/>
      <c r="AI430" s="41"/>
      <c r="AJ430" s="41"/>
      <c r="AK430" s="39"/>
      <c r="AL430" s="41"/>
      <c r="AM430" s="42"/>
      <c r="AN430" s="42"/>
      <c r="AO430" s="41"/>
      <c r="AP430" s="39"/>
      <c r="AQ430" s="39"/>
      <c r="AR430" s="43"/>
      <c r="AS430" s="43"/>
      <c r="AT430" s="43"/>
      <c r="AU430" s="43"/>
      <c r="AV430" s="43"/>
      <c r="AW430" s="43"/>
      <c r="AX430" s="43"/>
      <c r="AY430" s="43"/>
      <c r="AZ430" s="43"/>
      <c r="BA430" s="39">
        <f t="shared" si="39"/>
        <v>1</v>
      </c>
      <c r="BB430" s="39">
        <f t="shared" si="40"/>
        <v>1</v>
      </c>
      <c r="BC430" s="39">
        <f>+IF(Tabla2[[#This Row],[PROCESOS_FINALIZADOS]]=1,0,1)</f>
        <v>0</v>
      </c>
      <c r="BD430" s="39">
        <f>+IF(AND(Tabla2[[#This Row],[ESTADO DEL PROCESO]]&lt;&gt;"FINALIZADo",Tabla2[[#This Row],[ESTADO DE LA AUDIENCIA]]="Suspendida"),1,0)</f>
        <v>0</v>
      </c>
      <c r="BE430" s="39">
        <f>+IF(AND(Tabla2[[#This Row],[ESTADO DEL PROCESO]]&lt;&gt;"FINALIZADO",Tabla2[[#This Row],[ESTADO DE LA AUDIENCIA]]="Finalizada"),1,0)</f>
        <v>0</v>
      </c>
      <c r="BF430" s="39">
        <f>+IF(AND(Tabla2[[#This Row],[ESTADO DEL PROCESO]]&lt;&gt;"FINALIZADo",Tabla2[[#This Row],[ESTADO DE LA AUDIENCIA]]="Programada"),1,0)</f>
        <v>0</v>
      </c>
      <c r="BG430" s="39">
        <f>+IF(AND(Tabla2[[#This Row],[ESTADO DEL PROCESO]]="FINALIZADo",Tabla2[[#This Row],[ESTADO DE LA AUDIENCIA]]=""),1,0)</f>
        <v>0</v>
      </c>
      <c r="BH430" s="39">
        <f>+IF(Tabla2[[#This Row],[TIPO RESUELVE]]="SANCION",1,0)</f>
        <v>0</v>
      </c>
      <c r="BI430" s="39">
        <f>IF(Tabla2[[#This Row],[ESTADO DE LA AUDIENCIA]]="Finalizada",IF(Tabla2[[#This Row],[CONSECUENCIA JURÍDICA]]="MULTA",1,0),0)</f>
        <v>0</v>
      </c>
      <c r="BJ430" s="39">
        <f>IF(Tabla2[[#This Row],[ESTADO DE LA AUDIENCIA]]="Finalizada",IF(IFERROR(SEARCH("INCUMPLIMIENTO",Tabla2[[#This Row],[CONSECUENCIA JURÍDICA]],1),"")=1,1,0),0)</f>
        <v>0</v>
      </c>
      <c r="BK430" s="39">
        <f>IF(Tabla2[[#This Row],[ESTADO DE LA AUDIENCIA]]="Finalizada",IF(Tabla2[[#This Row],[FECHA DE CONSTANCIA DE EJECUTORIA]]="","",IF(IFERROR(SEARCH("Caducidad del Contrato",Tabla2[[#This Row],[CONSECUENCIA JURÍDICA]],1),"")=1,1,0)),0)</f>
        <v>0</v>
      </c>
      <c r="BL430" s="39" t="str">
        <f t="shared" ca="1" si="41"/>
        <v>No_Aplica</v>
      </c>
      <c r="BM430" s="39" t="str">
        <f>Tabla2[[#This Row],[No. CONTRATO]]&amp;Tabla2[[#This Row],[NUMERO DE DOCUMENTO]]&amp;Tabla2[[#This Row],[CONSECUENCIA JURÍDICA]]</f>
        <v>73001982019890703223Terminación de la actuación sancionatoria</v>
      </c>
      <c r="BN430" s="39" t="str">
        <f t="shared" si="42"/>
        <v>Unicos</v>
      </c>
      <c r="BO430" s="39" t="str">
        <f ca="1">IF(Tabla2[[#This Row],[CADUCIDAD]]=1,"In-Habilitado",IF(SUMIFS(BI:BI,BL:BL,"Aplica",F:F,F430,BN:BN,"Unicos")&gt;=5,"In-Habilitado",IF(SUMIFS(BJ:BJ,BL:BL,"Aplica",F:F,F430,BN:BN,"Unicos")&gt;=2,"In-Habilitado",IF(AND(SUMIFS(BI:BI,BL:BL,"Aplica",F:F,F430,BN:BN,"Unicos")&gt;=2,SUMIFS(BJ:BJ,BL:BL,"Aplica",F:F,F430,BN:BN,"Unicos")&gt;=1),"In-Habilitado",""))))</f>
        <v/>
      </c>
      <c r="BP430" s="39">
        <f t="shared" si="43"/>
        <v>1</v>
      </c>
      <c r="BQ430" s="39" t="str">
        <f>IF(N431="","SIN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0" s="39" t="e">
        <f>IF(OR(Tabla2[[#This Row],[ESTADO DE LA AUDIENCIA]]="Programada",Tabla2[[#This Row],[ESTADO DE LA AUDIENCIA]]="Suspendida",Tabla2[[#This Row],[ESTADO DE LA AUDIENCIA]]=""),2025,IF(Tabla2[[#This Row],[FECHA DE CONSTANCIA DE EJECUTORIA]]="",2025,TEXT(Tabla2[[#This Row],[FECHA DE CONSTANCIA DE EJECUTORIA]],"YYYY")*1))</f>
        <v>#VALUE!</v>
      </c>
      <c r="BT430" s="39">
        <f t="shared" si="44"/>
        <v>2020</v>
      </c>
      <c r="BU4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0" s="39" t="str">
        <f>IF(COUNTIF($A$1:A430,A430)&gt;1,"","Unicos")</f>
        <v>Unicos</v>
      </c>
      <c r="BW430" s="44" t="str">
        <f ca="1">IF(Tabla2[[#This Row],[ESTADO DE LA AUDIENCIA]]="Finalizada",IFERROR(IF(TEXT(Tabla2[[#This Row],[FECHA DE CONSTANCIA DE EJECUTORIA]],"dd/mm/yyyy")*1&gt;=CONCATENATE(TEXT(TODAY(),"dd/mm/"),YEAR(TODAY())-3)*1,"Aplica","No Aplica"),"Validar"),"No Aplica")</f>
        <v>Validar</v>
      </c>
    </row>
    <row r="431" spans="1:75" ht="37.5" hidden="1" customHeight="1">
      <c r="A431" s="38">
        <v>412</v>
      </c>
      <c r="B431" s="39" t="s">
        <v>22</v>
      </c>
      <c r="C431" s="39" t="s">
        <v>4</v>
      </c>
      <c r="D431" s="39" t="s">
        <v>681</v>
      </c>
      <c r="E431" s="39" t="s">
        <v>141</v>
      </c>
      <c r="F431" s="39">
        <v>900543133</v>
      </c>
      <c r="G431" s="39">
        <v>6</v>
      </c>
      <c r="H431" s="39" t="s">
        <v>142</v>
      </c>
      <c r="I431" s="39">
        <v>2019</v>
      </c>
      <c r="J431" s="51">
        <v>85001122019</v>
      </c>
      <c r="K431" s="39" t="s">
        <v>1301</v>
      </c>
      <c r="L431" s="39"/>
      <c r="M431" s="39" t="s">
        <v>145</v>
      </c>
      <c r="N431" s="39" t="s">
        <v>1302</v>
      </c>
      <c r="O431" s="41">
        <v>43975</v>
      </c>
      <c r="P431" s="41">
        <v>43986</v>
      </c>
      <c r="Q431" s="41">
        <v>44084</v>
      </c>
      <c r="R431" s="39" t="s">
        <v>147</v>
      </c>
      <c r="S431" s="41"/>
      <c r="T431" s="39" t="s">
        <v>234</v>
      </c>
      <c r="U431" s="39" t="s">
        <v>684</v>
      </c>
      <c r="V431" s="41">
        <v>44084</v>
      </c>
      <c r="W431" s="39" t="s">
        <v>164</v>
      </c>
      <c r="X431" s="39" t="s">
        <v>151</v>
      </c>
      <c r="Y431" s="39" t="s">
        <v>152</v>
      </c>
      <c r="Z431" s="39">
        <v>1137</v>
      </c>
      <c r="AA431" s="41">
        <v>44064</v>
      </c>
      <c r="AB431" s="39" t="s">
        <v>198</v>
      </c>
      <c r="AC431" s="41">
        <v>44064</v>
      </c>
      <c r="AD431" s="39">
        <v>1174</v>
      </c>
      <c r="AE431" s="41">
        <v>44083</v>
      </c>
      <c r="AF431" s="39" t="s">
        <v>229</v>
      </c>
      <c r="AG431" s="41">
        <v>44084</v>
      </c>
      <c r="AH431" s="41">
        <v>44084</v>
      </c>
      <c r="AI431" s="41">
        <v>44084</v>
      </c>
      <c r="AJ431" s="41" t="s">
        <v>153</v>
      </c>
      <c r="AK431" s="39" t="s">
        <v>154</v>
      </c>
      <c r="AL431" s="41"/>
      <c r="AM431" s="42">
        <v>2958592</v>
      </c>
      <c r="AN431" s="42">
        <v>2958592</v>
      </c>
      <c r="AO431" s="41">
        <v>44188</v>
      </c>
      <c r="AP431" s="39"/>
      <c r="AQ431" s="39"/>
      <c r="AR431" s="43" t="s">
        <v>154</v>
      </c>
      <c r="AS431" s="43" t="s">
        <v>153</v>
      </c>
      <c r="AT431" s="43" t="s">
        <v>153</v>
      </c>
      <c r="AU431" s="43" t="s">
        <v>153</v>
      </c>
      <c r="AV431" s="43" t="s">
        <v>154</v>
      </c>
      <c r="AW431" s="43" t="s">
        <v>153</v>
      </c>
      <c r="AX431" s="43" t="s">
        <v>153</v>
      </c>
      <c r="AY431" s="43" t="s">
        <v>1272</v>
      </c>
      <c r="AZ431" s="43" t="s">
        <v>164</v>
      </c>
      <c r="BA431" s="39">
        <f t="shared" si="39"/>
        <v>1</v>
      </c>
      <c r="BB431" s="39">
        <f t="shared" si="40"/>
        <v>1</v>
      </c>
      <c r="BC431" s="39">
        <f>+IF(Tabla2[[#This Row],[PROCESOS_FINALIZADOS]]=1,0,1)</f>
        <v>0</v>
      </c>
      <c r="BD431" s="39">
        <f>+IF(AND(Tabla2[[#This Row],[ESTADO DEL PROCESO]]&lt;&gt;"FINALIZADo",Tabla2[[#This Row],[ESTADO DE LA AUDIENCIA]]="Suspendida"),1,0)</f>
        <v>0</v>
      </c>
      <c r="BE431" s="39">
        <f>+IF(AND(Tabla2[[#This Row],[ESTADO DEL PROCESO]]&lt;&gt;"FINALIZADO",Tabla2[[#This Row],[ESTADO DE LA AUDIENCIA]]="Finalizada"),1,0)</f>
        <v>0</v>
      </c>
      <c r="BF431" s="39">
        <f>+IF(AND(Tabla2[[#This Row],[ESTADO DEL PROCESO]]&lt;&gt;"FINALIZADo",Tabla2[[#This Row],[ESTADO DE LA AUDIENCIA]]="Programada"),1,0)</f>
        <v>0</v>
      </c>
      <c r="BG431" s="39">
        <f>+IF(AND(Tabla2[[#This Row],[ESTADO DEL PROCESO]]="FINALIZADo",Tabla2[[#This Row],[ESTADO DE LA AUDIENCIA]]=""),1,0)</f>
        <v>0</v>
      </c>
      <c r="BH431" s="39">
        <f>+IF(Tabla2[[#This Row],[TIPO RESUELVE]]="SANCION",1,0)</f>
        <v>1</v>
      </c>
      <c r="BI431" s="39">
        <f>IF(Tabla2[[#This Row],[ESTADO DE LA AUDIENCIA]]="Finalizada",IF(Tabla2[[#This Row],[CONSECUENCIA JURÍDICA]]="MULTA",1,0),0)</f>
        <v>0</v>
      </c>
      <c r="BJ431" s="39">
        <f>IF(Tabla2[[#This Row],[ESTADO DE LA AUDIENCIA]]="Finalizada",IF(IFERROR(SEARCH("INCUMPLIMIENTO",Tabla2[[#This Row],[CONSECUENCIA JURÍDICA]],1),"")=1,1,0),0)</f>
        <v>1</v>
      </c>
      <c r="BK431" s="39">
        <f>IF(Tabla2[[#This Row],[ESTADO DE LA AUDIENCIA]]="Finalizada",IF(Tabla2[[#This Row],[FECHA DE CONSTANCIA DE EJECUTORIA]]="","",IF(IFERROR(SEARCH("Caducidad del Contrato",Tabla2[[#This Row],[CONSECUENCIA JURÍDICA]],1),"")=1,1,0)),0)</f>
        <v>0</v>
      </c>
      <c r="BL431" s="39" t="str">
        <f t="shared" ca="1" si="41"/>
        <v>No_Aplica</v>
      </c>
      <c r="BM431" s="39" t="str">
        <f>Tabla2[[#This Row],[No. CONTRATO]]&amp;Tabla2[[#This Row],[NUMERO DE DOCUMENTO]]&amp;Tabla2[[#This Row],[CONSECUENCIA JURÍDICA]]</f>
        <v>85001122019900543133Incumplimiento Parcial (Cláusula Penal)</v>
      </c>
      <c r="BN431" s="39" t="str">
        <f t="shared" si="42"/>
        <v>Unicos</v>
      </c>
      <c r="BO431" s="39" t="str">
        <f ca="1">IF(Tabla2[[#This Row],[CADUCIDAD]]=1,"In-Habilitado",IF(SUMIFS(BI:BI,BL:BL,"Aplica",F:F,F431,BN:BN,"Unicos")&gt;=5,"In-Habilitado",IF(SUMIFS(BJ:BJ,BL:BL,"Aplica",F:F,F431,BN:BN,"Unicos")&gt;=2,"In-Habilitado",IF(AND(SUMIFS(BI:BI,BL:BL,"Aplica",F:F,F431,BN:BN,"Unicos")&gt;=2,SUMIFS(BJ:BJ,BL:BL,"Aplica",F:F,F431,BN:BN,"Unicos")&gt;=1),"In-Habilitado",""))))</f>
        <v/>
      </c>
      <c r="BP431" s="39">
        <f t="shared" si="43"/>
        <v>0</v>
      </c>
      <c r="BQ431" s="39" t="str">
        <f>IF(N432="","SIN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4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1" s="39" t="e">
        <f>IF(OR(Tabla2[[#This Row],[ESTADO DE LA AUDIENCIA]]="Programada",Tabla2[[#This Row],[ESTADO DE LA AUDIENCIA]]="Suspendida",Tabla2[[#This Row],[ESTADO DE LA AUDIENCIA]]=""),2025,IF(Tabla2[[#This Row],[FECHA DE CONSTANCIA DE EJECUTORIA]]="",2025,TEXT(Tabla2[[#This Row],[FECHA DE CONSTANCIA DE EJECUTORIA]],"YYYY")*1))</f>
        <v>#VALUE!</v>
      </c>
      <c r="BT431" s="39">
        <f t="shared" si="44"/>
        <v>2020</v>
      </c>
      <c r="BU4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1" s="39" t="str">
        <f>IF(COUNTIF($A$1:A431,A431)&gt;1,"","Unicos")</f>
        <v>Unicos</v>
      </c>
      <c r="BW431" s="44" t="str">
        <f ca="1">IF(Tabla2[[#This Row],[ESTADO DE LA AUDIENCIA]]="Finalizada",IFERROR(IF(TEXT(Tabla2[[#This Row],[FECHA DE CONSTANCIA DE EJECUTORIA]],"dd/mm/yyyy")*1&gt;=CONCATENATE(TEXT(TODAY(),"dd/mm/"),YEAR(TODAY())-3)*1,"Aplica","No Aplica"),"Validar"),"No Aplica")</f>
        <v>Validar</v>
      </c>
    </row>
    <row r="432" spans="1:75" ht="37.5" hidden="1" customHeight="1">
      <c r="A432" s="38">
        <v>413</v>
      </c>
      <c r="B432" s="39" t="s">
        <v>174</v>
      </c>
      <c r="C432" s="39" t="s">
        <v>4</v>
      </c>
      <c r="D432" s="39" t="s">
        <v>1303</v>
      </c>
      <c r="E432" s="39" t="s">
        <v>518</v>
      </c>
      <c r="F432" s="39">
        <v>1098654134</v>
      </c>
      <c r="G432" s="39"/>
      <c r="H432" s="39" t="s">
        <v>519</v>
      </c>
      <c r="I432" s="39">
        <v>2019</v>
      </c>
      <c r="J432" s="40">
        <v>68000392019</v>
      </c>
      <c r="K432" s="39" t="s">
        <v>1304</v>
      </c>
      <c r="L432" s="39" t="s">
        <v>144</v>
      </c>
      <c r="M432" s="39" t="s">
        <v>578</v>
      </c>
      <c r="N432" s="39" t="s">
        <v>56</v>
      </c>
      <c r="O432" s="41"/>
      <c r="P432" s="41"/>
      <c r="Q432" s="41">
        <v>44083</v>
      </c>
      <c r="R432" s="39" t="s">
        <v>147</v>
      </c>
      <c r="S432" s="41"/>
      <c r="T432" s="39"/>
      <c r="U432" s="39" t="s">
        <v>684</v>
      </c>
      <c r="V432" s="41">
        <v>44099</v>
      </c>
      <c r="W432" s="39" t="s">
        <v>1305</v>
      </c>
      <c r="X432" s="39" t="s">
        <v>151</v>
      </c>
      <c r="Y432" s="39" t="s">
        <v>152</v>
      </c>
      <c r="Z432" s="39">
        <v>906</v>
      </c>
      <c r="AA432" s="41">
        <v>44025</v>
      </c>
      <c r="AB432" s="39" t="s">
        <v>198</v>
      </c>
      <c r="AC432" s="41">
        <v>44025</v>
      </c>
      <c r="AD432" s="39">
        <v>1040</v>
      </c>
      <c r="AE432" s="41">
        <v>44083</v>
      </c>
      <c r="AF432" s="39" t="s">
        <v>229</v>
      </c>
      <c r="AG432" s="41">
        <v>44085</v>
      </c>
      <c r="AH432" s="41"/>
      <c r="AI432" s="41">
        <v>44089</v>
      </c>
      <c r="AJ432" s="41" t="s">
        <v>153</v>
      </c>
      <c r="AK432" s="39" t="s">
        <v>154</v>
      </c>
      <c r="AL432" s="41"/>
      <c r="AM432" s="42"/>
      <c r="AN432" s="42"/>
      <c r="AO432" s="41"/>
      <c r="AP432" s="39"/>
      <c r="AQ432" s="39"/>
      <c r="AR432" s="43" t="s">
        <v>154</v>
      </c>
      <c r="AS432" s="43" t="s">
        <v>153</v>
      </c>
      <c r="AT432" s="43" t="s">
        <v>153</v>
      </c>
      <c r="AU432" s="43" t="s">
        <v>153</v>
      </c>
      <c r="AV432" s="43" t="s">
        <v>154</v>
      </c>
      <c r="AW432" s="43" t="s">
        <v>153</v>
      </c>
      <c r="AX432" s="43" t="s">
        <v>153</v>
      </c>
      <c r="AY432" s="43" t="s">
        <v>1272</v>
      </c>
      <c r="AZ432" s="43" t="s">
        <v>164</v>
      </c>
      <c r="BA432" s="39">
        <f t="shared" si="39"/>
        <v>1</v>
      </c>
      <c r="BB432" s="39">
        <f t="shared" si="40"/>
        <v>1</v>
      </c>
      <c r="BC432" s="39">
        <f>+IF(Tabla2[[#This Row],[PROCESOS_FINALIZADOS]]=1,0,1)</f>
        <v>0</v>
      </c>
      <c r="BD432" s="39">
        <f>+IF(AND(Tabla2[[#This Row],[ESTADO DEL PROCESO]]&lt;&gt;"FINALIZADo",Tabla2[[#This Row],[ESTADO DE LA AUDIENCIA]]="Suspendida"),1,0)</f>
        <v>0</v>
      </c>
      <c r="BE432" s="39">
        <f>+IF(AND(Tabla2[[#This Row],[ESTADO DEL PROCESO]]&lt;&gt;"FINALIZADO",Tabla2[[#This Row],[ESTADO DE LA AUDIENCIA]]="Finalizada"),1,0)</f>
        <v>0</v>
      </c>
      <c r="BF432" s="39">
        <f>+IF(AND(Tabla2[[#This Row],[ESTADO DEL PROCESO]]&lt;&gt;"FINALIZADo",Tabla2[[#This Row],[ESTADO DE LA AUDIENCIA]]="Programada"),1,0)</f>
        <v>0</v>
      </c>
      <c r="BG432" s="39">
        <f>+IF(AND(Tabla2[[#This Row],[ESTADO DEL PROCESO]]="FINALIZADo",Tabla2[[#This Row],[ESTADO DE LA AUDIENCIA]]=""),1,0)</f>
        <v>0</v>
      </c>
      <c r="BH432" s="39">
        <f>+IF(Tabla2[[#This Row],[TIPO RESUELVE]]="SANCION",1,0)</f>
        <v>1</v>
      </c>
      <c r="BI432" s="39">
        <f>IF(Tabla2[[#This Row],[ESTADO DE LA AUDIENCIA]]="Finalizada",IF(Tabla2[[#This Row],[CONSECUENCIA JURÍDICA]]="MULTA",1,0),0)</f>
        <v>0</v>
      </c>
      <c r="BJ432" s="39">
        <f>IF(Tabla2[[#This Row],[ESTADO DE LA AUDIENCIA]]="Finalizada",IF(IFERROR(SEARCH("INCUMPLIMIENTO",Tabla2[[#This Row],[CONSECUENCIA JURÍDICA]],1),"")=1,1,0),0)</f>
        <v>1</v>
      </c>
      <c r="BK432" s="39">
        <f>IF(Tabla2[[#This Row],[ESTADO DE LA AUDIENCIA]]="Finalizada",IF(Tabla2[[#This Row],[FECHA DE CONSTANCIA DE EJECUTORIA]]="","",IF(IFERROR(SEARCH("Caducidad del Contrato",Tabla2[[#This Row],[CONSECUENCIA JURÍDICA]],1),"")=1,1,0)),0)</f>
        <v>0</v>
      </c>
      <c r="BL432" s="39" t="str">
        <f t="shared" ca="1" si="41"/>
        <v>No_Aplica</v>
      </c>
      <c r="BM432" s="39" t="str">
        <f>Tabla2[[#This Row],[No. CONTRATO]]&amp;Tabla2[[#This Row],[NUMERO DE DOCUMENTO]]&amp;Tabla2[[#This Row],[CONSECUENCIA JURÍDICA]]</f>
        <v>680003920191098654134Incumplimiento Parcial (Cláusula Penal)</v>
      </c>
      <c r="BN432" s="39" t="str">
        <f t="shared" si="42"/>
        <v>Unicos</v>
      </c>
      <c r="BO432" s="39" t="str">
        <f ca="1">IF(Tabla2[[#This Row],[CADUCIDAD]]=1,"In-Habilitado",IF(SUMIFS(BI:BI,BL:BL,"Aplica",F:F,F432,BN:BN,"Unicos")&gt;=5,"In-Habilitado",IF(SUMIFS(BJ:BJ,BL:BL,"Aplica",F:F,F432,BN:BN,"Unicos")&gt;=2,"In-Habilitado",IF(AND(SUMIFS(BI:BI,BL:BL,"Aplica",F:F,F432,BN:BN,"Unicos")&gt;=2,SUMIFS(BJ:BJ,BL:BL,"Aplica",F:F,F432,BN:BN,"Unicos")&gt;=1),"In-Habilitado",""))))</f>
        <v/>
      </c>
      <c r="BP432" s="39">
        <f t="shared" si="43"/>
        <v>0</v>
      </c>
      <c r="BQ432" s="39" t="str">
        <f>IF(N433="","SIN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2" s="39" t="e">
        <f>IF(OR(Tabla2[[#This Row],[ESTADO DE LA AUDIENCIA]]="Programada",Tabla2[[#This Row],[ESTADO DE LA AUDIENCIA]]="Suspendida",Tabla2[[#This Row],[ESTADO DE LA AUDIENCIA]]=""),2025,IF(Tabla2[[#This Row],[FECHA DE CONSTANCIA DE EJECUTORIA]]="",2025,TEXT(Tabla2[[#This Row],[FECHA DE CONSTANCIA DE EJECUTORIA]],"YYYY")*1))</f>
        <v>#VALUE!</v>
      </c>
      <c r="BT432" s="39">
        <f t="shared" si="44"/>
        <v>2020</v>
      </c>
      <c r="BU4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2" s="39" t="str">
        <f>IF(COUNTIF($A$1:A432,A432)&gt;1,"","Unicos")</f>
        <v>Unicos</v>
      </c>
      <c r="BW432" s="44" t="str">
        <f ca="1">IF(Tabla2[[#This Row],[ESTADO DE LA AUDIENCIA]]="Finalizada",IFERROR(IF(TEXT(Tabla2[[#This Row],[FECHA DE CONSTANCIA DE EJECUTORIA]],"dd/mm/yyyy")*1&gt;=CONCATENATE(TEXT(TODAY(),"dd/mm/"),YEAR(TODAY())-3)*1,"Aplica","No Aplica"),"Validar"),"No Aplica")</f>
        <v>Validar</v>
      </c>
    </row>
    <row r="433" spans="1:75" ht="37.5" hidden="1" customHeight="1">
      <c r="A433" s="38">
        <v>414</v>
      </c>
      <c r="B433" s="39" t="s">
        <v>669</v>
      </c>
      <c r="C433" s="39" t="s">
        <v>4</v>
      </c>
      <c r="D433" s="39" t="s">
        <v>1306</v>
      </c>
      <c r="E433" s="39" t="s">
        <v>141</v>
      </c>
      <c r="F433" s="39">
        <v>900785161</v>
      </c>
      <c r="G433" s="39"/>
      <c r="H433" s="39" t="s">
        <v>142</v>
      </c>
      <c r="I433" s="39">
        <v>2018</v>
      </c>
      <c r="J433" s="40">
        <v>23002492018</v>
      </c>
      <c r="K433" s="39" t="s">
        <v>1307</v>
      </c>
      <c r="L433" s="39" t="s">
        <v>248</v>
      </c>
      <c r="M433" s="39" t="s">
        <v>507</v>
      </c>
      <c r="N433" s="62" t="s">
        <v>1308</v>
      </c>
      <c r="O433" s="41">
        <v>43768</v>
      </c>
      <c r="P433" s="41">
        <v>43775</v>
      </c>
      <c r="Q433" s="41">
        <v>43715</v>
      </c>
      <c r="R433" s="39" t="s">
        <v>147</v>
      </c>
      <c r="S433" s="41"/>
      <c r="T433" s="39" t="s">
        <v>673</v>
      </c>
      <c r="U433" s="63" t="s">
        <v>1309</v>
      </c>
      <c r="V433" s="41">
        <v>44516</v>
      </c>
      <c r="W433" s="39" t="s">
        <v>164</v>
      </c>
      <c r="X433" s="39" t="s">
        <v>151</v>
      </c>
      <c r="Y433" s="39" t="s">
        <v>152</v>
      </c>
      <c r="Z433" s="39">
        <v>5062</v>
      </c>
      <c r="AA433" s="41">
        <v>43825</v>
      </c>
      <c r="AB433" s="39" t="s">
        <v>198</v>
      </c>
      <c r="AC433" s="41">
        <v>43825</v>
      </c>
      <c r="AD433" s="39">
        <v>1460</v>
      </c>
      <c r="AE433" s="41">
        <v>44081</v>
      </c>
      <c r="AF433" s="39" t="s">
        <v>229</v>
      </c>
      <c r="AG433" s="41">
        <v>44093</v>
      </c>
      <c r="AH433" s="41">
        <v>45769</v>
      </c>
      <c r="AI433" s="41">
        <v>45811</v>
      </c>
      <c r="AJ433" s="41" t="s">
        <v>153</v>
      </c>
      <c r="AK433" s="39" t="s">
        <v>198</v>
      </c>
      <c r="AL433" s="41">
        <v>44125</v>
      </c>
      <c r="AM433" s="42">
        <v>9839127</v>
      </c>
      <c r="AN433" s="42">
        <v>9839127</v>
      </c>
      <c r="AO433" s="41">
        <v>44182</v>
      </c>
      <c r="AP433" s="39"/>
      <c r="AQ433" s="39"/>
      <c r="AR433" s="43" t="s">
        <v>154</v>
      </c>
      <c r="AS433" s="43" t="s">
        <v>153</v>
      </c>
      <c r="AT433" s="43" t="s">
        <v>153</v>
      </c>
      <c r="AU433" s="43" t="s">
        <v>153</v>
      </c>
      <c r="AV433" s="43" t="s">
        <v>154</v>
      </c>
      <c r="AW433" s="43" t="s">
        <v>153</v>
      </c>
      <c r="AX433" s="43" t="s">
        <v>153</v>
      </c>
      <c r="AY433" s="43" t="s">
        <v>1272</v>
      </c>
      <c r="AZ433" s="43" t="s">
        <v>1310</v>
      </c>
      <c r="BA433" s="39">
        <f t="shared" si="39"/>
        <v>1</v>
      </c>
      <c r="BB433" s="39">
        <f t="shared" si="40"/>
        <v>1</v>
      </c>
      <c r="BC433" s="39">
        <f>+IF(Tabla2[[#This Row],[PROCESOS_FINALIZADOS]]=1,0,1)</f>
        <v>0</v>
      </c>
      <c r="BD433" s="39">
        <f>+IF(AND(Tabla2[[#This Row],[ESTADO DEL PROCESO]]&lt;&gt;"FINALIZADo",Tabla2[[#This Row],[ESTADO DE LA AUDIENCIA]]="Suspendida"),1,0)</f>
        <v>0</v>
      </c>
      <c r="BE433" s="39">
        <f>+IF(AND(Tabla2[[#This Row],[ESTADO DEL PROCESO]]&lt;&gt;"FINALIZADO",Tabla2[[#This Row],[ESTADO DE LA AUDIENCIA]]="Finalizada"),1,0)</f>
        <v>0</v>
      </c>
      <c r="BF433" s="39">
        <f>+IF(AND(Tabla2[[#This Row],[ESTADO DEL PROCESO]]&lt;&gt;"FINALIZADo",Tabla2[[#This Row],[ESTADO DE LA AUDIENCIA]]="Programada"),1,0)</f>
        <v>0</v>
      </c>
      <c r="BG433" s="39">
        <f>+IF(AND(Tabla2[[#This Row],[ESTADO DEL PROCESO]]="FINALIZADo",Tabla2[[#This Row],[ESTADO DE LA AUDIENCIA]]=""),1,0)</f>
        <v>0</v>
      </c>
      <c r="BH433" s="39">
        <f>+IF(Tabla2[[#This Row],[TIPO RESUELVE]]="SANCION",1,0)</f>
        <v>1</v>
      </c>
      <c r="BI433" s="39">
        <f>IF(Tabla2[[#This Row],[ESTADO DE LA AUDIENCIA]]="Finalizada",IF(Tabla2[[#This Row],[CONSECUENCIA JURÍDICA]]="MULTA",1,0),0)</f>
        <v>0</v>
      </c>
      <c r="BJ433" s="39">
        <f>IF(Tabla2[[#This Row],[ESTADO DE LA AUDIENCIA]]="Finalizada",IF(IFERROR(SEARCH("INCUMPLIMIENTO",Tabla2[[#This Row],[CONSECUENCIA JURÍDICA]],1),"")=1,1,0),0)</f>
        <v>1</v>
      </c>
      <c r="BK433" s="39">
        <f>IF(Tabla2[[#This Row],[ESTADO DE LA AUDIENCIA]]="Finalizada",IF(Tabla2[[#This Row],[FECHA DE CONSTANCIA DE EJECUTORIA]]="","",IF(IFERROR(SEARCH("Caducidad del Contrato",Tabla2[[#This Row],[CONSECUENCIA JURÍDICA]],1),"")=1,1,0)),0)</f>
        <v>0</v>
      </c>
      <c r="BL433" s="39" t="str">
        <f t="shared" ca="1" si="41"/>
        <v>No_Aplica</v>
      </c>
      <c r="BM433" s="39" t="str">
        <f>Tabla2[[#This Row],[No. CONTRATO]]&amp;Tabla2[[#This Row],[NUMERO DE DOCUMENTO]]&amp;Tabla2[[#This Row],[CONSECUENCIA JURÍDICA]]</f>
        <v>23002492018900785161Incumplimiento Parcial (Cláusula Penal)</v>
      </c>
      <c r="BN433" s="39" t="str">
        <f t="shared" si="42"/>
        <v>Unicos</v>
      </c>
      <c r="BO433" s="39" t="str">
        <f ca="1">IF(Tabla2[[#This Row],[CADUCIDAD]]=1,"In-Habilitado",IF(SUMIFS(BI:BI,BL:BL,"Aplica",F:F,F433,BN:BN,"Unicos")&gt;=5,"In-Habilitado",IF(SUMIFS(BJ:BJ,BL:BL,"Aplica",F:F,F433,BN:BN,"Unicos")&gt;=2,"In-Habilitado",IF(AND(SUMIFS(BI:BI,BL:BL,"Aplica",F:F,F433,BN:BN,"Unicos")&gt;=2,SUMIFS(BJ:BJ,BL:BL,"Aplica",F:F,F433,BN:BN,"Unicos")&gt;=1),"In-Habilitado",""))))</f>
        <v/>
      </c>
      <c r="BP433" s="39">
        <f t="shared" si="43"/>
        <v>0</v>
      </c>
      <c r="BQ433" s="39" t="str">
        <f>IF(N434="","SIN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4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3" s="39" t="e">
        <f>IF(OR(Tabla2[[#This Row],[ESTADO DE LA AUDIENCIA]]="Programada",Tabla2[[#This Row],[ESTADO DE LA AUDIENCIA]]="Suspendida",Tabla2[[#This Row],[ESTADO DE LA AUDIENCIA]]=""),2025,IF(Tabla2[[#This Row],[FECHA DE CONSTANCIA DE EJECUTORIA]]="",2025,TEXT(Tabla2[[#This Row],[FECHA DE CONSTANCIA DE EJECUTORIA]],"YYYY")*1))</f>
        <v>#VALUE!</v>
      </c>
      <c r="BT433" s="39">
        <f t="shared" si="44"/>
        <v>2020</v>
      </c>
      <c r="BU4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3" s="39" t="str">
        <f>IF(COUNTIF($A$1:A433,A433)&gt;1,"","Unicos")</f>
        <v>Unicos</v>
      </c>
      <c r="BW433" s="44" t="str">
        <f ca="1">IF(Tabla2[[#This Row],[ESTADO DE LA AUDIENCIA]]="Finalizada",IFERROR(IF(TEXT(Tabla2[[#This Row],[FECHA DE CONSTANCIA DE EJECUTORIA]],"dd/mm/yyyy")*1&gt;=CONCATENATE(TEXT(TODAY(),"dd/mm/"),YEAR(TODAY())-3)*1,"Aplica","No Aplica"),"Validar"),"No Aplica")</f>
        <v>Validar</v>
      </c>
    </row>
    <row r="434" spans="1:75" ht="37.5" hidden="1" customHeight="1">
      <c r="A434" s="38">
        <v>415</v>
      </c>
      <c r="B434" s="39" t="s">
        <v>22</v>
      </c>
      <c r="C434" s="39" t="s">
        <v>4</v>
      </c>
      <c r="D434" s="39" t="s">
        <v>681</v>
      </c>
      <c r="E434" s="39" t="s">
        <v>141</v>
      </c>
      <c r="F434" s="39">
        <v>900543133</v>
      </c>
      <c r="G434" s="39">
        <v>6</v>
      </c>
      <c r="H434" s="39" t="s">
        <v>142</v>
      </c>
      <c r="I434" s="39">
        <v>2019</v>
      </c>
      <c r="J434" s="51">
        <v>85001082019</v>
      </c>
      <c r="K434" s="39" t="s">
        <v>1311</v>
      </c>
      <c r="L434" s="39" t="s">
        <v>169</v>
      </c>
      <c r="M434" s="39" t="s">
        <v>145</v>
      </c>
      <c r="N434" s="39" t="s">
        <v>1312</v>
      </c>
      <c r="O434" s="41">
        <v>44036</v>
      </c>
      <c r="P434" s="41">
        <v>44043</v>
      </c>
      <c r="Q434" s="41">
        <v>44099</v>
      </c>
      <c r="R434" s="39" t="s">
        <v>147</v>
      </c>
      <c r="S434" s="41"/>
      <c r="T434" s="39" t="s">
        <v>234</v>
      </c>
      <c r="U434" s="63" t="s">
        <v>1309</v>
      </c>
      <c r="V434" s="41">
        <v>44099</v>
      </c>
      <c r="W434" s="39" t="s">
        <v>164</v>
      </c>
      <c r="X434" s="39" t="s">
        <v>151</v>
      </c>
      <c r="Y434" s="39" t="s">
        <v>152</v>
      </c>
      <c r="Z434" s="39">
        <v>1173</v>
      </c>
      <c r="AA434" s="41">
        <v>44083</v>
      </c>
      <c r="AB434" s="39" t="s">
        <v>154</v>
      </c>
      <c r="AC434" s="41"/>
      <c r="AD434" s="39"/>
      <c r="AE434" s="41"/>
      <c r="AF434" s="39"/>
      <c r="AG434" s="41">
        <v>44099</v>
      </c>
      <c r="AH434" s="41">
        <v>44099</v>
      </c>
      <c r="AI434" s="41">
        <v>44099</v>
      </c>
      <c r="AJ434" s="41" t="s">
        <v>153</v>
      </c>
      <c r="AK434" s="39" t="s">
        <v>198</v>
      </c>
      <c r="AL434" s="41">
        <v>44113</v>
      </c>
      <c r="AM434" s="42">
        <v>4123102.34</v>
      </c>
      <c r="AN434" s="42">
        <v>4123102.34</v>
      </c>
      <c r="AO434" s="41">
        <v>44144</v>
      </c>
      <c r="AP434" s="39"/>
      <c r="AQ434" s="39" t="s">
        <v>1268</v>
      </c>
      <c r="AR434" s="43" t="s">
        <v>154</v>
      </c>
      <c r="AS434" s="43" t="s">
        <v>153</v>
      </c>
      <c r="AT434" s="43" t="s">
        <v>153</v>
      </c>
      <c r="AU434" s="43" t="s">
        <v>153</v>
      </c>
      <c r="AV434" s="43" t="s">
        <v>154</v>
      </c>
      <c r="AW434" s="43" t="s">
        <v>153</v>
      </c>
      <c r="AX434" s="43" t="s">
        <v>153</v>
      </c>
      <c r="AY434" s="43" t="s">
        <v>1272</v>
      </c>
      <c r="AZ434" s="43" t="s">
        <v>1313</v>
      </c>
      <c r="BA434" s="39">
        <f t="shared" si="39"/>
        <v>1</v>
      </c>
      <c r="BB434" s="39">
        <f t="shared" si="40"/>
        <v>1</v>
      </c>
      <c r="BC434" s="39">
        <f>+IF(Tabla2[[#This Row],[PROCESOS_FINALIZADOS]]=1,0,1)</f>
        <v>0</v>
      </c>
      <c r="BD434" s="39">
        <f>+IF(AND(Tabla2[[#This Row],[ESTADO DEL PROCESO]]&lt;&gt;"FINALIZADo",Tabla2[[#This Row],[ESTADO DE LA AUDIENCIA]]="Suspendida"),1,0)</f>
        <v>0</v>
      </c>
      <c r="BE434" s="39">
        <f>+IF(AND(Tabla2[[#This Row],[ESTADO DEL PROCESO]]&lt;&gt;"FINALIZADO",Tabla2[[#This Row],[ESTADO DE LA AUDIENCIA]]="Finalizada"),1,0)</f>
        <v>0</v>
      </c>
      <c r="BF434" s="39">
        <f>+IF(AND(Tabla2[[#This Row],[ESTADO DEL PROCESO]]&lt;&gt;"FINALIZADo",Tabla2[[#This Row],[ESTADO DE LA AUDIENCIA]]="Programada"),1,0)</f>
        <v>0</v>
      </c>
      <c r="BG434" s="39">
        <f>+IF(AND(Tabla2[[#This Row],[ESTADO DEL PROCESO]]="FINALIZADo",Tabla2[[#This Row],[ESTADO DE LA AUDIENCIA]]=""),1,0)</f>
        <v>0</v>
      </c>
      <c r="BH434" s="39">
        <f>+IF(Tabla2[[#This Row],[TIPO RESUELVE]]="SANCION",1,0)</f>
        <v>1</v>
      </c>
      <c r="BI434" s="39">
        <f>IF(Tabla2[[#This Row],[ESTADO DE LA AUDIENCIA]]="Finalizada",IF(Tabla2[[#This Row],[CONSECUENCIA JURÍDICA]]="MULTA",1,0),0)</f>
        <v>0</v>
      </c>
      <c r="BJ434" s="39">
        <f>IF(Tabla2[[#This Row],[ESTADO DE LA AUDIENCIA]]="Finalizada",IF(IFERROR(SEARCH("INCUMPLIMIENTO",Tabla2[[#This Row],[CONSECUENCIA JURÍDICA]],1),"")=1,1,0),0)</f>
        <v>1</v>
      </c>
      <c r="BK434" s="39">
        <f>IF(Tabla2[[#This Row],[ESTADO DE LA AUDIENCIA]]="Finalizada",IF(Tabla2[[#This Row],[FECHA DE CONSTANCIA DE EJECUTORIA]]="","",IF(IFERROR(SEARCH("Caducidad del Contrato",Tabla2[[#This Row],[CONSECUENCIA JURÍDICA]],1),"")=1,1,0)),0)</f>
        <v>0</v>
      </c>
      <c r="BL434" s="39" t="str">
        <f t="shared" ca="1" si="41"/>
        <v>No_Aplica</v>
      </c>
      <c r="BM434" s="39" t="str">
        <f>Tabla2[[#This Row],[No. CONTRATO]]&amp;Tabla2[[#This Row],[NUMERO DE DOCUMENTO]]&amp;Tabla2[[#This Row],[CONSECUENCIA JURÍDICA]]</f>
        <v>85001082019900543133Incumplimiento Parcial (Cláusula Penal)</v>
      </c>
      <c r="BN434" s="39" t="str">
        <f t="shared" si="42"/>
        <v>Unicos</v>
      </c>
      <c r="BO434" s="39" t="str">
        <f ca="1">IF(Tabla2[[#This Row],[CADUCIDAD]]=1,"In-Habilitado",IF(SUMIFS(BI:BI,BL:BL,"Aplica",F:F,F434,BN:BN,"Unicos")&gt;=5,"In-Habilitado",IF(SUMIFS(BJ:BJ,BL:BL,"Aplica",F:F,F434,BN:BN,"Unicos")&gt;=2,"In-Habilitado",IF(AND(SUMIFS(BI:BI,BL:BL,"Aplica",F:F,F434,BN:BN,"Unicos")&gt;=2,SUMIFS(BJ:BJ,BL:BL,"Aplica",F:F,F434,BN:BN,"Unicos")&gt;=1),"In-Habilitado",""))))</f>
        <v/>
      </c>
      <c r="BP434" s="39">
        <f t="shared" si="43"/>
        <v>0</v>
      </c>
      <c r="BQ434" s="39" t="str">
        <f>IF(N435="","SIN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4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4" s="39" t="e">
        <f>IF(OR(Tabla2[[#This Row],[ESTADO DE LA AUDIENCIA]]="Programada",Tabla2[[#This Row],[ESTADO DE LA AUDIENCIA]]="Suspendida",Tabla2[[#This Row],[ESTADO DE LA AUDIENCIA]]=""),2025,IF(Tabla2[[#This Row],[FECHA DE CONSTANCIA DE EJECUTORIA]]="",2025,TEXT(Tabla2[[#This Row],[FECHA DE CONSTANCIA DE EJECUTORIA]],"YYYY")*1))</f>
        <v>#VALUE!</v>
      </c>
      <c r="BT434" s="39">
        <f t="shared" si="44"/>
        <v>2020</v>
      </c>
      <c r="BU4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4" s="39" t="str">
        <f>IF(COUNTIF($A$1:A434,A434)&gt;1,"","Unicos")</f>
        <v>Unicos</v>
      </c>
      <c r="BW434" s="44" t="str">
        <f ca="1">IF(Tabla2[[#This Row],[ESTADO DE LA AUDIENCIA]]="Finalizada",IFERROR(IF(TEXT(Tabla2[[#This Row],[FECHA DE CONSTANCIA DE EJECUTORIA]],"dd/mm/yyyy")*1&gt;=CONCATENATE(TEXT(TODAY(),"dd/mm/"),YEAR(TODAY())-3)*1,"Aplica","No Aplica"),"Validar"),"No Aplica")</f>
        <v>Validar</v>
      </c>
    </row>
    <row r="435" spans="1:75" ht="37.5" hidden="1" customHeight="1">
      <c r="A435" s="38">
        <v>416</v>
      </c>
      <c r="B435" s="39" t="s">
        <v>213</v>
      </c>
      <c r="C435" s="39" t="s">
        <v>4</v>
      </c>
      <c r="D435" s="39" t="s">
        <v>1314</v>
      </c>
      <c r="E435" s="39" t="s">
        <v>141</v>
      </c>
      <c r="F435" s="39">
        <v>901376893</v>
      </c>
      <c r="G435" s="39">
        <v>2</v>
      </c>
      <c r="H435" s="39" t="s">
        <v>142</v>
      </c>
      <c r="I435" s="39">
        <v>2020</v>
      </c>
      <c r="J435" s="40">
        <v>44001672020</v>
      </c>
      <c r="K435" s="39" t="s">
        <v>353</v>
      </c>
      <c r="L435" s="39" t="s">
        <v>144</v>
      </c>
      <c r="M435" s="39" t="s">
        <v>145</v>
      </c>
      <c r="N435" s="39" t="s">
        <v>56</v>
      </c>
      <c r="O435" s="41"/>
      <c r="P435" s="41"/>
      <c r="Q435" s="41"/>
      <c r="R435" s="39" t="s">
        <v>147</v>
      </c>
      <c r="S435" s="41"/>
      <c r="T435" s="39"/>
      <c r="U435" s="39"/>
      <c r="V435" s="41">
        <v>44109</v>
      </c>
      <c r="W435" s="39" t="s">
        <v>164</v>
      </c>
      <c r="X435" s="39" t="s">
        <v>165</v>
      </c>
      <c r="Y435" s="39" t="s">
        <v>268</v>
      </c>
      <c r="Z435" s="39">
        <v>1171</v>
      </c>
      <c r="AA435" s="41">
        <v>44106</v>
      </c>
      <c r="AB435" s="39" t="s">
        <v>154</v>
      </c>
      <c r="AC435" s="41"/>
      <c r="AD435" s="39"/>
      <c r="AE435" s="41"/>
      <c r="AF435" s="39"/>
      <c r="AG435" s="41">
        <v>44109</v>
      </c>
      <c r="AH435" s="41"/>
      <c r="AI435" s="41"/>
      <c r="AJ435" s="41"/>
      <c r="AK435" s="39"/>
      <c r="AL435" s="41"/>
      <c r="AM435" s="42"/>
      <c r="AN435" s="42"/>
      <c r="AO435" s="41"/>
      <c r="AP435" s="39"/>
      <c r="AQ435" s="39"/>
      <c r="AR435" s="43"/>
      <c r="AS435" s="43"/>
      <c r="AT435" s="43"/>
      <c r="AU435" s="43"/>
      <c r="AV435" s="43"/>
      <c r="AW435" s="43"/>
      <c r="AX435" s="43"/>
      <c r="AY435" s="43"/>
      <c r="AZ435" s="43"/>
      <c r="BA435" s="39">
        <f t="shared" si="39"/>
        <v>1</v>
      </c>
      <c r="BB435" s="39">
        <f t="shared" si="40"/>
        <v>1</v>
      </c>
      <c r="BC435" s="39">
        <f>+IF(Tabla2[[#This Row],[PROCESOS_FINALIZADOS]]=1,0,1)</f>
        <v>0</v>
      </c>
      <c r="BD435" s="39">
        <f>+IF(AND(Tabla2[[#This Row],[ESTADO DEL PROCESO]]&lt;&gt;"FINALIZADo",Tabla2[[#This Row],[ESTADO DE LA AUDIENCIA]]="Suspendida"),1,0)</f>
        <v>0</v>
      </c>
      <c r="BE435" s="39">
        <f>+IF(AND(Tabla2[[#This Row],[ESTADO DEL PROCESO]]&lt;&gt;"FINALIZADO",Tabla2[[#This Row],[ESTADO DE LA AUDIENCIA]]="Finalizada"),1,0)</f>
        <v>0</v>
      </c>
      <c r="BF435" s="39">
        <f>+IF(AND(Tabla2[[#This Row],[ESTADO DEL PROCESO]]&lt;&gt;"FINALIZADo",Tabla2[[#This Row],[ESTADO DE LA AUDIENCIA]]="Programada"),1,0)</f>
        <v>0</v>
      </c>
      <c r="BG435" s="39">
        <f>+IF(AND(Tabla2[[#This Row],[ESTADO DEL PROCESO]]="FINALIZADo",Tabla2[[#This Row],[ESTADO DE LA AUDIENCIA]]=""),1,0)</f>
        <v>0</v>
      </c>
      <c r="BH435" s="39">
        <f>+IF(Tabla2[[#This Row],[TIPO RESUELVE]]="SANCION",1,0)</f>
        <v>0</v>
      </c>
      <c r="BI435" s="39">
        <f>IF(Tabla2[[#This Row],[ESTADO DE LA AUDIENCIA]]="Finalizada",IF(Tabla2[[#This Row],[CONSECUENCIA JURÍDICA]]="MULTA",1,0),0)</f>
        <v>0</v>
      </c>
      <c r="BJ435" s="39">
        <f>IF(Tabla2[[#This Row],[ESTADO DE LA AUDIENCIA]]="Finalizada",IF(IFERROR(SEARCH("INCUMPLIMIENTO",Tabla2[[#This Row],[CONSECUENCIA JURÍDICA]],1),"")=1,1,0),0)</f>
        <v>0</v>
      </c>
      <c r="BK435" s="39">
        <f>IF(Tabla2[[#This Row],[ESTADO DE LA AUDIENCIA]]="Finalizada",IF(Tabla2[[#This Row],[FECHA DE CONSTANCIA DE EJECUTORIA]]="","",IF(IFERROR(SEARCH("Caducidad del Contrato",Tabla2[[#This Row],[CONSECUENCIA JURÍDICA]],1),"")=1,1,0)),0)</f>
        <v>0</v>
      </c>
      <c r="BL435" s="39" t="str">
        <f t="shared" ca="1" si="41"/>
        <v>No_Aplica</v>
      </c>
      <c r="BM435" s="39" t="str">
        <f>Tabla2[[#This Row],[No. CONTRATO]]&amp;Tabla2[[#This Row],[NUMERO DE DOCUMENTO]]&amp;Tabla2[[#This Row],[CONSECUENCIA JURÍDICA]]</f>
        <v>44001672020901376893Terminación de la actuación sancionatoria</v>
      </c>
      <c r="BN435" s="39" t="str">
        <f t="shared" si="42"/>
        <v>Unicos</v>
      </c>
      <c r="BO435" s="39" t="str">
        <f ca="1">IF(Tabla2[[#This Row],[CADUCIDAD]]=1,"In-Habilitado",IF(SUMIFS(BI:BI,BL:BL,"Aplica",F:F,F435,BN:BN,"Unicos")&gt;=5,"In-Habilitado",IF(SUMIFS(BJ:BJ,BL:BL,"Aplica",F:F,F435,BN:BN,"Unicos")&gt;=2,"In-Habilitado",IF(AND(SUMIFS(BI:BI,BL:BL,"Aplica",F:F,F435,BN:BN,"Unicos")&gt;=2,SUMIFS(BJ:BJ,BL:BL,"Aplica",F:F,F435,BN:BN,"Unicos")&gt;=1),"In-Habilitado",""))))</f>
        <v/>
      </c>
      <c r="BP435" s="39">
        <f t="shared" si="43"/>
        <v>1</v>
      </c>
      <c r="BQ435" s="39" t="str">
        <f>IF(N436="","SIN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5" s="39" t="e">
        <f>IF(OR(Tabla2[[#This Row],[ESTADO DE LA AUDIENCIA]]="Programada",Tabla2[[#This Row],[ESTADO DE LA AUDIENCIA]]="Suspendida",Tabla2[[#This Row],[ESTADO DE LA AUDIENCIA]]=""),2025,IF(Tabla2[[#This Row],[FECHA DE CONSTANCIA DE EJECUTORIA]]="",2025,TEXT(Tabla2[[#This Row],[FECHA DE CONSTANCIA DE EJECUTORIA]],"YYYY")*1))</f>
        <v>#VALUE!</v>
      </c>
      <c r="BT435" s="39">
        <f t="shared" si="44"/>
        <v>2020</v>
      </c>
      <c r="BU4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5" s="39" t="str">
        <f>IF(COUNTIF($A$1:A435,A435)&gt;1,"","Unicos")</f>
        <v>Unicos</v>
      </c>
      <c r="BW435" s="44" t="str">
        <f ca="1">IF(Tabla2[[#This Row],[ESTADO DE LA AUDIENCIA]]="Finalizada",IFERROR(IF(TEXT(Tabla2[[#This Row],[FECHA DE CONSTANCIA DE EJECUTORIA]],"dd/mm/yyyy")*1&gt;=CONCATENATE(TEXT(TODAY(),"dd/mm/"),YEAR(TODAY())-3)*1,"Aplica","No Aplica"),"Validar"),"No Aplica")</f>
        <v>Validar</v>
      </c>
    </row>
    <row r="436" spans="1:75" ht="37.5" hidden="1" customHeight="1">
      <c r="A436" s="58">
        <v>416</v>
      </c>
      <c r="B436" s="59" t="s">
        <v>213</v>
      </c>
      <c r="C436" s="59" t="s">
        <v>4</v>
      </c>
      <c r="D436" s="59" t="s">
        <v>1315</v>
      </c>
      <c r="E436" s="59" t="s">
        <v>141</v>
      </c>
      <c r="F436" s="59">
        <v>901334705</v>
      </c>
      <c r="G436" s="59">
        <v>6</v>
      </c>
      <c r="H436" s="59" t="s">
        <v>142</v>
      </c>
      <c r="I436" s="39">
        <v>2020</v>
      </c>
      <c r="J436" s="40">
        <v>44001672020</v>
      </c>
      <c r="K436" s="39" t="s">
        <v>353</v>
      </c>
      <c r="L436" s="39" t="s">
        <v>144</v>
      </c>
      <c r="M436" s="59" t="s">
        <v>145</v>
      </c>
      <c r="N436" s="59" t="s">
        <v>56</v>
      </c>
      <c r="O436" s="60"/>
      <c r="P436" s="60"/>
      <c r="Q436" s="60"/>
      <c r="R436" s="59" t="s">
        <v>147</v>
      </c>
      <c r="S436" s="60"/>
      <c r="T436" s="59"/>
      <c r="U436" s="59"/>
      <c r="V436" s="60">
        <v>44109</v>
      </c>
      <c r="W436" s="59" t="s">
        <v>164</v>
      </c>
      <c r="X436" s="59" t="s">
        <v>165</v>
      </c>
      <c r="Y436" s="39" t="s">
        <v>268</v>
      </c>
      <c r="Z436" s="59">
        <v>1171</v>
      </c>
      <c r="AA436" s="60">
        <v>44106</v>
      </c>
      <c r="AB436" s="59" t="s">
        <v>154</v>
      </c>
      <c r="AC436" s="60"/>
      <c r="AD436" s="59"/>
      <c r="AE436" s="60"/>
      <c r="AF436" s="59"/>
      <c r="AG436" s="60">
        <v>44109</v>
      </c>
      <c r="AH436" s="60"/>
      <c r="AI436" s="60"/>
      <c r="AJ436" s="60"/>
      <c r="AK436" s="59"/>
      <c r="AL436" s="60"/>
      <c r="AM436" s="57"/>
      <c r="AN436" s="57"/>
      <c r="AO436" s="60"/>
      <c r="AP436" s="59"/>
      <c r="AQ436" s="59"/>
      <c r="AR436" s="61"/>
      <c r="AS436" s="61"/>
      <c r="AT436" s="61"/>
      <c r="AU436" s="61"/>
      <c r="AV436" s="61"/>
      <c r="AW436" s="61"/>
      <c r="AX436" s="61"/>
      <c r="AY436" s="61"/>
      <c r="AZ436" s="61"/>
      <c r="BA436" s="39">
        <f t="shared" si="39"/>
        <v>1</v>
      </c>
      <c r="BB436" s="39">
        <f t="shared" si="40"/>
        <v>1</v>
      </c>
      <c r="BC436" s="39">
        <f>+IF(Tabla2[[#This Row],[PROCESOS_FINALIZADOS]]=1,0,1)</f>
        <v>0</v>
      </c>
      <c r="BD436" s="39">
        <f>+IF(AND(Tabla2[[#This Row],[ESTADO DEL PROCESO]]&lt;&gt;"FINALIZADo",Tabla2[[#This Row],[ESTADO DE LA AUDIENCIA]]="Suspendida"),1,0)</f>
        <v>0</v>
      </c>
      <c r="BE436" s="39">
        <f>+IF(AND(Tabla2[[#This Row],[ESTADO DEL PROCESO]]&lt;&gt;"FINALIZADO",Tabla2[[#This Row],[ESTADO DE LA AUDIENCIA]]="Finalizada"),1,0)</f>
        <v>0</v>
      </c>
      <c r="BF436" s="39">
        <f>+IF(AND(Tabla2[[#This Row],[ESTADO DEL PROCESO]]&lt;&gt;"FINALIZADo",Tabla2[[#This Row],[ESTADO DE LA AUDIENCIA]]="Programada"),1,0)</f>
        <v>0</v>
      </c>
      <c r="BG436" s="39">
        <f>+IF(AND(Tabla2[[#This Row],[ESTADO DEL PROCESO]]="FINALIZADo",Tabla2[[#This Row],[ESTADO DE LA AUDIENCIA]]=""),1,0)</f>
        <v>0</v>
      </c>
      <c r="BH436" s="39">
        <f>+IF(Tabla2[[#This Row],[TIPO RESUELVE]]="SANCION",1,0)</f>
        <v>0</v>
      </c>
      <c r="BI436" s="39">
        <f>IF(Tabla2[[#This Row],[ESTADO DE LA AUDIENCIA]]="Finalizada",IF(Tabla2[[#This Row],[CONSECUENCIA JURÍDICA]]="MULTA",1,0),0)</f>
        <v>0</v>
      </c>
      <c r="BJ436" s="39">
        <f>IF(Tabla2[[#This Row],[ESTADO DE LA AUDIENCIA]]="Finalizada",IF(IFERROR(SEARCH("INCUMPLIMIENTO",Tabla2[[#This Row],[CONSECUENCIA JURÍDICA]],1),"")=1,1,0),0)</f>
        <v>0</v>
      </c>
      <c r="BK436" s="39">
        <f>IF(Tabla2[[#This Row],[ESTADO DE LA AUDIENCIA]]="Finalizada",IF(Tabla2[[#This Row],[FECHA DE CONSTANCIA DE EJECUTORIA]]="","",IF(IFERROR(SEARCH("Caducidad del Contrato",Tabla2[[#This Row],[CONSECUENCIA JURÍDICA]],1),"")=1,1,0)),0)</f>
        <v>0</v>
      </c>
      <c r="BL436" s="39" t="str">
        <f t="shared" ca="1" si="41"/>
        <v>No_Aplica</v>
      </c>
      <c r="BM436" s="39" t="str">
        <f>Tabla2[[#This Row],[No. CONTRATO]]&amp;Tabla2[[#This Row],[NUMERO DE DOCUMENTO]]&amp;Tabla2[[#This Row],[CONSECUENCIA JURÍDICA]]</f>
        <v>44001672020901334705Terminación de la actuación sancionatoria</v>
      </c>
      <c r="BN436" s="39" t="str">
        <f t="shared" si="42"/>
        <v>Unicos</v>
      </c>
      <c r="BO436" s="39" t="str">
        <f ca="1">IF(Tabla2[[#This Row],[CADUCIDAD]]=1,"In-Habilitado",IF(SUMIFS(BI:BI,BL:BL,"Aplica",F:F,F436,BN:BN,"Unicos")&gt;=5,"In-Habilitado",IF(SUMIFS(BJ:BJ,BL:BL,"Aplica",F:F,F436,BN:BN,"Unicos")&gt;=2,"In-Habilitado",IF(AND(SUMIFS(BI:BI,BL:BL,"Aplica",F:F,F436,BN:BN,"Unicos")&gt;=2,SUMIFS(BJ:BJ,BL:BL,"Aplica",F:F,F436,BN:BN,"Unicos")&gt;=1),"In-Habilitado",""))))</f>
        <v/>
      </c>
      <c r="BP436" s="39">
        <f t="shared" si="43"/>
        <v>1</v>
      </c>
      <c r="BQ436" s="39" t="str">
        <f>IF(N437="","SIN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6" s="39" t="e">
        <f>IF(OR(Tabla2[[#This Row],[ESTADO DE LA AUDIENCIA]]="Programada",Tabla2[[#This Row],[ESTADO DE LA AUDIENCIA]]="Suspendida",Tabla2[[#This Row],[ESTADO DE LA AUDIENCIA]]=""),2025,IF(Tabla2[[#This Row],[FECHA DE CONSTANCIA DE EJECUTORIA]]="",2025,TEXT(Tabla2[[#This Row],[FECHA DE CONSTANCIA DE EJECUTORIA]],"YYYY")*1))</f>
        <v>#VALUE!</v>
      </c>
      <c r="BT436" s="39">
        <f t="shared" si="44"/>
        <v>2020</v>
      </c>
      <c r="BU4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6" s="39" t="str">
        <f>IF(COUNTIF($A$1:A436,A436)&gt;1,"","Unicos")</f>
        <v/>
      </c>
      <c r="BW436" s="44" t="str">
        <f ca="1">IF(Tabla2[[#This Row],[ESTADO DE LA AUDIENCIA]]="Finalizada",IFERROR(IF(TEXT(Tabla2[[#This Row],[FECHA DE CONSTANCIA DE EJECUTORIA]],"dd/mm/yyyy")*1&gt;=CONCATENATE(TEXT(TODAY(),"dd/mm/"),YEAR(TODAY())-3)*1,"Aplica","No Aplica"),"Validar"),"No Aplica")</f>
        <v>Validar</v>
      </c>
    </row>
    <row r="437" spans="1:75" ht="37.5" hidden="1" customHeight="1">
      <c r="A437" s="58">
        <v>416</v>
      </c>
      <c r="B437" s="59" t="s">
        <v>213</v>
      </c>
      <c r="C437" s="59" t="s">
        <v>4</v>
      </c>
      <c r="D437" s="59" t="s">
        <v>1316</v>
      </c>
      <c r="E437" s="59" t="s">
        <v>141</v>
      </c>
      <c r="F437" s="59">
        <v>825001520</v>
      </c>
      <c r="G437" s="59">
        <v>6</v>
      </c>
      <c r="H437" s="59" t="s">
        <v>142</v>
      </c>
      <c r="I437" s="39">
        <v>2020</v>
      </c>
      <c r="J437" s="40">
        <v>44001672020</v>
      </c>
      <c r="K437" s="39" t="s">
        <v>353</v>
      </c>
      <c r="L437" s="39" t="s">
        <v>144</v>
      </c>
      <c r="M437" s="59" t="s">
        <v>145</v>
      </c>
      <c r="N437" s="59" t="s">
        <v>56</v>
      </c>
      <c r="O437" s="60"/>
      <c r="P437" s="60"/>
      <c r="Q437" s="60"/>
      <c r="R437" s="59" t="s">
        <v>147</v>
      </c>
      <c r="S437" s="60"/>
      <c r="T437" s="59"/>
      <c r="U437" s="59"/>
      <c r="V437" s="60">
        <v>44109</v>
      </c>
      <c r="W437" s="59" t="s">
        <v>164</v>
      </c>
      <c r="X437" s="59" t="s">
        <v>165</v>
      </c>
      <c r="Y437" s="39" t="s">
        <v>268</v>
      </c>
      <c r="Z437" s="59">
        <v>1171</v>
      </c>
      <c r="AA437" s="60">
        <v>44106</v>
      </c>
      <c r="AB437" s="59" t="s">
        <v>154</v>
      </c>
      <c r="AC437" s="60"/>
      <c r="AD437" s="59"/>
      <c r="AE437" s="60"/>
      <c r="AF437" s="59"/>
      <c r="AG437" s="60">
        <v>44109</v>
      </c>
      <c r="AH437" s="60"/>
      <c r="AI437" s="60"/>
      <c r="AJ437" s="60"/>
      <c r="AK437" s="59"/>
      <c r="AL437" s="60"/>
      <c r="AM437" s="57"/>
      <c r="AN437" s="57"/>
      <c r="AO437" s="60"/>
      <c r="AP437" s="59"/>
      <c r="AQ437" s="59"/>
      <c r="AR437" s="61"/>
      <c r="AS437" s="61"/>
      <c r="AT437" s="61"/>
      <c r="AU437" s="61"/>
      <c r="AV437" s="61"/>
      <c r="AW437" s="61"/>
      <c r="AX437" s="61"/>
      <c r="AY437" s="61"/>
      <c r="AZ437" s="61"/>
      <c r="BA437" s="39">
        <f t="shared" si="39"/>
        <v>1</v>
      </c>
      <c r="BB437" s="39">
        <f t="shared" si="40"/>
        <v>1</v>
      </c>
      <c r="BC437" s="39">
        <f>+IF(Tabla2[[#This Row],[PROCESOS_FINALIZADOS]]=1,0,1)</f>
        <v>0</v>
      </c>
      <c r="BD437" s="39">
        <f>+IF(AND(Tabla2[[#This Row],[ESTADO DEL PROCESO]]&lt;&gt;"FINALIZADo",Tabla2[[#This Row],[ESTADO DE LA AUDIENCIA]]="Suspendida"),1,0)</f>
        <v>0</v>
      </c>
      <c r="BE437" s="39">
        <f>+IF(AND(Tabla2[[#This Row],[ESTADO DEL PROCESO]]&lt;&gt;"FINALIZADO",Tabla2[[#This Row],[ESTADO DE LA AUDIENCIA]]="Finalizada"),1,0)</f>
        <v>0</v>
      </c>
      <c r="BF437" s="39">
        <f>+IF(AND(Tabla2[[#This Row],[ESTADO DEL PROCESO]]&lt;&gt;"FINALIZADo",Tabla2[[#This Row],[ESTADO DE LA AUDIENCIA]]="Programada"),1,0)</f>
        <v>0</v>
      </c>
      <c r="BG437" s="39">
        <f>+IF(AND(Tabla2[[#This Row],[ESTADO DEL PROCESO]]="FINALIZADo",Tabla2[[#This Row],[ESTADO DE LA AUDIENCIA]]=""),1,0)</f>
        <v>0</v>
      </c>
      <c r="BH437" s="39">
        <f>+IF(Tabla2[[#This Row],[TIPO RESUELVE]]="SANCION",1,0)</f>
        <v>0</v>
      </c>
      <c r="BI437" s="39">
        <f>IF(Tabla2[[#This Row],[ESTADO DE LA AUDIENCIA]]="Finalizada",IF(Tabla2[[#This Row],[CONSECUENCIA JURÍDICA]]="MULTA",1,0),0)</f>
        <v>0</v>
      </c>
      <c r="BJ437" s="39">
        <f>IF(Tabla2[[#This Row],[ESTADO DE LA AUDIENCIA]]="Finalizada",IF(IFERROR(SEARCH("INCUMPLIMIENTO",Tabla2[[#This Row],[CONSECUENCIA JURÍDICA]],1),"")=1,1,0),0)</f>
        <v>0</v>
      </c>
      <c r="BK437" s="39">
        <f>IF(Tabla2[[#This Row],[ESTADO DE LA AUDIENCIA]]="Finalizada",IF(Tabla2[[#This Row],[FECHA DE CONSTANCIA DE EJECUTORIA]]="","",IF(IFERROR(SEARCH("Caducidad del Contrato",Tabla2[[#This Row],[CONSECUENCIA JURÍDICA]],1),"")=1,1,0)),0)</f>
        <v>0</v>
      </c>
      <c r="BL437" s="39" t="str">
        <f t="shared" ca="1" si="41"/>
        <v>No_Aplica</v>
      </c>
      <c r="BM437" s="39" t="str">
        <f>Tabla2[[#This Row],[No. CONTRATO]]&amp;Tabla2[[#This Row],[NUMERO DE DOCUMENTO]]&amp;Tabla2[[#This Row],[CONSECUENCIA JURÍDICA]]</f>
        <v>44001672020825001520Terminación de la actuación sancionatoria</v>
      </c>
      <c r="BN437" s="39" t="str">
        <f t="shared" si="42"/>
        <v>Unicos</v>
      </c>
      <c r="BO437" s="39" t="str">
        <f ca="1">IF(Tabla2[[#This Row],[CADUCIDAD]]=1,"In-Habilitado",IF(SUMIFS(BI:BI,BL:BL,"Aplica",F:F,F437,BN:BN,"Unicos")&gt;=5,"In-Habilitado",IF(SUMIFS(BJ:BJ,BL:BL,"Aplica",F:F,F437,BN:BN,"Unicos")&gt;=2,"In-Habilitado",IF(AND(SUMIFS(BI:BI,BL:BL,"Aplica",F:F,F437,BN:BN,"Unicos")&gt;=2,SUMIFS(BJ:BJ,BL:BL,"Aplica",F:F,F437,BN:BN,"Unicos")&gt;=1),"In-Habilitado",""))))</f>
        <v/>
      </c>
      <c r="BP437" s="39">
        <f t="shared" si="43"/>
        <v>1</v>
      </c>
      <c r="BQ437" s="39" t="str">
        <f>IF(N438="","SIN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7" s="39" t="e">
        <f>IF(OR(Tabla2[[#This Row],[ESTADO DE LA AUDIENCIA]]="Programada",Tabla2[[#This Row],[ESTADO DE LA AUDIENCIA]]="Suspendida",Tabla2[[#This Row],[ESTADO DE LA AUDIENCIA]]=""),2025,IF(Tabla2[[#This Row],[FECHA DE CONSTANCIA DE EJECUTORIA]]="",2025,TEXT(Tabla2[[#This Row],[FECHA DE CONSTANCIA DE EJECUTORIA]],"YYYY")*1))</f>
        <v>#VALUE!</v>
      </c>
      <c r="BT437" s="39">
        <f t="shared" si="44"/>
        <v>2020</v>
      </c>
      <c r="BU4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7" s="39" t="str">
        <f>IF(COUNTIF($A$1:A437,A437)&gt;1,"","Unicos")</f>
        <v/>
      </c>
      <c r="BW437" s="44" t="str">
        <f ca="1">IF(Tabla2[[#This Row],[ESTADO DE LA AUDIENCIA]]="Finalizada",IFERROR(IF(TEXT(Tabla2[[#This Row],[FECHA DE CONSTANCIA DE EJECUTORIA]],"dd/mm/yyyy")*1&gt;=CONCATENATE(TEXT(TODAY(),"dd/mm/"),YEAR(TODAY())-3)*1,"Aplica","No Aplica"),"Validar"),"No Aplica")</f>
        <v>Validar</v>
      </c>
    </row>
    <row r="438" spans="1:75" ht="37.5" hidden="1" customHeight="1">
      <c r="A438" s="38">
        <v>417</v>
      </c>
      <c r="B438" s="39" t="s">
        <v>10</v>
      </c>
      <c r="C438" s="39" t="s">
        <v>4</v>
      </c>
      <c r="D438" s="39" t="s">
        <v>1317</v>
      </c>
      <c r="E438" s="39" t="s">
        <v>141</v>
      </c>
      <c r="F438" s="39">
        <v>800099105</v>
      </c>
      <c r="G438" s="39">
        <v>2</v>
      </c>
      <c r="H438" s="39" t="s">
        <v>142</v>
      </c>
      <c r="I438" s="39">
        <v>2019</v>
      </c>
      <c r="J438" s="40">
        <v>52002972019</v>
      </c>
      <c r="K438" s="39" t="s">
        <v>1318</v>
      </c>
      <c r="L438" s="39" t="s">
        <v>144</v>
      </c>
      <c r="M438" s="39" t="s">
        <v>1319</v>
      </c>
      <c r="N438" s="39" t="s">
        <v>1320</v>
      </c>
      <c r="O438" s="41">
        <v>43801</v>
      </c>
      <c r="P438" s="41">
        <v>44086</v>
      </c>
      <c r="Q438" s="41">
        <v>44153</v>
      </c>
      <c r="R438" s="39" t="s">
        <v>147</v>
      </c>
      <c r="S438" s="41"/>
      <c r="T438" s="39" t="s">
        <v>409</v>
      </c>
      <c r="U438" s="39" t="s">
        <v>400</v>
      </c>
      <c r="V438" s="41">
        <v>44253</v>
      </c>
      <c r="W438" s="39" t="s">
        <v>164</v>
      </c>
      <c r="X438" s="39" t="s">
        <v>151</v>
      </c>
      <c r="Y438" s="39" t="s">
        <v>152</v>
      </c>
      <c r="Z438" s="39">
        <v>1188</v>
      </c>
      <c r="AA438" s="41">
        <v>44083</v>
      </c>
      <c r="AB438" s="39" t="s">
        <v>198</v>
      </c>
      <c r="AC438" s="41">
        <v>44083</v>
      </c>
      <c r="AD438" s="39">
        <v>1376</v>
      </c>
      <c r="AE438" s="41">
        <v>44153</v>
      </c>
      <c r="AF438" s="39" t="s">
        <v>229</v>
      </c>
      <c r="AG438" s="41">
        <v>44154</v>
      </c>
      <c r="AH438" s="41">
        <v>44154</v>
      </c>
      <c r="AI438" s="41">
        <v>44154</v>
      </c>
      <c r="AJ438" s="41" t="s">
        <v>153</v>
      </c>
      <c r="AK438" s="39"/>
      <c r="AL438" s="41">
        <v>44154</v>
      </c>
      <c r="AM438" s="42">
        <v>15299897</v>
      </c>
      <c r="AN438" s="42">
        <v>15299897</v>
      </c>
      <c r="AO438" s="41">
        <v>44298</v>
      </c>
      <c r="AP438" s="39"/>
      <c r="AQ438" s="39"/>
      <c r="AR438" s="43" t="s">
        <v>154</v>
      </c>
      <c r="AS438" s="43" t="s">
        <v>153</v>
      </c>
      <c r="AT438" s="43" t="s">
        <v>153</v>
      </c>
      <c r="AU438" s="43" t="s">
        <v>153</v>
      </c>
      <c r="AV438" s="43" t="s">
        <v>154</v>
      </c>
      <c r="AW438" s="43" t="s">
        <v>153</v>
      </c>
      <c r="AX438" s="43" t="s">
        <v>153</v>
      </c>
      <c r="AY438" s="43" t="s">
        <v>1272</v>
      </c>
      <c r="AZ438" s="43" t="s">
        <v>1321</v>
      </c>
      <c r="BA438" s="39">
        <f t="shared" si="39"/>
        <v>1</v>
      </c>
      <c r="BB438" s="39">
        <f t="shared" si="40"/>
        <v>1</v>
      </c>
      <c r="BC438" s="39">
        <f>+IF(Tabla2[[#This Row],[PROCESOS_FINALIZADOS]]=1,0,1)</f>
        <v>0</v>
      </c>
      <c r="BD438" s="39">
        <f>+IF(AND(Tabla2[[#This Row],[ESTADO DEL PROCESO]]&lt;&gt;"FINALIZADo",Tabla2[[#This Row],[ESTADO DE LA AUDIENCIA]]="Suspendida"),1,0)</f>
        <v>0</v>
      </c>
      <c r="BE438" s="39">
        <f>+IF(AND(Tabla2[[#This Row],[ESTADO DEL PROCESO]]&lt;&gt;"FINALIZADO",Tabla2[[#This Row],[ESTADO DE LA AUDIENCIA]]="Finalizada"),1,0)</f>
        <v>0</v>
      </c>
      <c r="BF438" s="39">
        <f>+IF(AND(Tabla2[[#This Row],[ESTADO DEL PROCESO]]&lt;&gt;"FINALIZADo",Tabla2[[#This Row],[ESTADO DE LA AUDIENCIA]]="Programada"),1,0)</f>
        <v>0</v>
      </c>
      <c r="BG438" s="39">
        <f>+IF(AND(Tabla2[[#This Row],[ESTADO DEL PROCESO]]="FINALIZADo",Tabla2[[#This Row],[ESTADO DE LA AUDIENCIA]]=""),1,0)</f>
        <v>0</v>
      </c>
      <c r="BH438" s="39">
        <f>+IF(Tabla2[[#This Row],[TIPO RESUELVE]]="SANCION",1,0)</f>
        <v>1</v>
      </c>
      <c r="BI438" s="39">
        <f>IF(Tabla2[[#This Row],[ESTADO DE LA AUDIENCIA]]="Finalizada",IF(Tabla2[[#This Row],[CONSECUENCIA JURÍDICA]]="MULTA",1,0),0)</f>
        <v>0</v>
      </c>
      <c r="BJ438" s="39">
        <f>IF(Tabla2[[#This Row],[ESTADO DE LA AUDIENCIA]]="Finalizada",IF(IFERROR(SEARCH("INCUMPLIMIENTO",Tabla2[[#This Row],[CONSECUENCIA JURÍDICA]],1),"")=1,1,0),0)</f>
        <v>1</v>
      </c>
      <c r="BK438" s="39">
        <f>IF(Tabla2[[#This Row],[ESTADO DE LA AUDIENCIA]]="Finalizada",IF(Tabla2[[#This Row],[FECHA DE CONSTANCIA DE EJECUTORIA]]="","",IF(IFERROR(SEARCH("Caducidad del Contrato",Tabla2[[#This Row],[CONSECUENCIA JURÍDICA]],1),"")=1,1,0)),0)</f>
        <v>0</v>
      </c>
      <c r="BL438" s="39" t="str">
        <f t="shared" ca="1" si="41"/>
        <v>No_Aplica</v>
      </c>
      <c r="BM438" s="39" t="str">
        <f>Tabla2[[#This Row],[No. CONTRATO]]&amp;Tabla2[[#This Row],[NUMERO DE DOCUMENTO]]&amp;Tabla2[[#This Row],[CONSECUENCIA JURÍDICA]]</f>
        <v>52002972019800099105Incumplimiento Parcial (Cláusula Penal)</v>
      </c>
      <c r="BN438" s="39" t="str">
        <f t="shared" si="42"/>
        <v>Unicos</v>
      </c>
      <c r="BO438" s="39" t="str">
        <f ca="1">IF(Tabla2[[#This Row],[CADUCIDAD]]=1,"In-Habilitado",IF(SUMIFS(BI:BI,BL:BL,"Aplica",F:F,F438,BN:BN,"Unicos")&gt;=5,"In-Habilitado",IF(SUMIFS(BJ:BJ,BL:BL,"Aplica",F:F,F438,BN:BN,"Unicos")&gt;=2,"In-Habilitado",IF(AND(SUMIFS(BI:BI,BL:BL,"Aplica",F:F,F438,BN:BN,"Unicos")&gt;=2,SUMIFS(BJ:BJ,BL:BL,"Aplica",F:F,F438,BN:BN,"Unicos")&gt;=1),"In-Habilitado",""))))</f>
        <v/>
      </c>
      <c r="BP438" s="39">
        <f t="shared" si="43"/>
        <v>0</v>
      </c>
      <c r="BQ438" s="39" t="str">
        <f>IF(N439="","SIN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4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8" s="39" t="e">
        <f>IF(OR(Tabla2[[#This Row],[ESTADO DE LA AUDIENCIA]]="Programada",Tabla2[[#This Row],[ESTADO DE LA AUDIENCIA]]="Suspendida",Tabla2[[#This Row],[ESTADO DE LA AUDIENCIA]]=""),2025,IF(Tabla2[[#This Row],[FECHA DE CONSTANCIA DE EJECUTORIA]]="",2025,TEXT(Tabla2[[#This Row],[FECHA DE CONSTANCIA DE EJECUTORIA]],"YYYY")*1))</f>
        <v>#VALUE!</v>
      </c>
      <c r="BT438" s="39">
        <f t="shared" si="44"/>
        <v>2020</v>
      </c>
      <c r="BU4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8" s="39" t="str">
        <f>IF(COUNTIF($A$1:A438,A438)&gt;1,"","Unicos")</f>
        <v>Unicos</v>
      </c>
      <c r="BW438" s="44" t="str">
        <f ca="1">IF(Tabla2[[#This Row],[ESTADO DE LA AUDIENCIA]]="Finalizada",IFERROR(IF(TEXT(Tabla2[[#This Row],[FECHA DE CONSTANCIA DE EJECUTORIA]],"dd/mm/yyyy")*1&gt;=CONCATENATE(TEXT(TODAY(),"dd/mm/"),YEAR(TODAY())-3)*1,"Aplica","No Aplica"),"Validar"),"No Aplica")</f>
        <v>Validar</v>
      </c>
    </row>
    <row r="439" spans="1:75" ht="37.5" hidden="1" customHeight="1">
      <c r="A439" s="38">
        <v>418</v>
      </c>
      <c r="B439" s="39" t="s">
        <v>12</v>
      </c>
      <c r="C439" s="39" t="s">
        <v>4</v>
      </c>
      <c r="D439" s="39" t="s">
        <v>1322</v>
      </c>
      <c r="E439" s="39" t="s">
        <v>141</v>
      </c>
      <c r="F439" s="39">
        <v>900292291</v>
      </c>
      <c r="G439" s="39">
        <v>3</v>
      </c>
      <c r="H439" s="39" t="s">
        <v>142</v>
      </c>
      <c r="I439" s="39">
        <v>2017</v>
      </c>
      <c r="J439" s="40">
        <v>1617</v>
      </c>
      <c r="K439" s="39" t="s">
        <v>1323</v>
      </c>
      <c r="L439" s="39" t="s">
        <v>248</v>
      </c>
      <c r="M439" s="39" t="s">
        <v>507</v>
      </c>
      <c r="N439" s="39" t="s">
        <v>530</v>
      </c>
      <c r="O439" s="41"/>
      <c r="P439" s="41"/>
      <c r="Q439" s="41"/>
      <c r="R439" s="39" t="s">
        <v>147</v>
      </c>
      <c r="S439" s="41"/>
      <c r="T439" s="39"/>
      <c r="U439" s="39"/>
      <c r="V439" s="41">
        <v>44167</v>
      </c>
      <c r="W439" s="39" t="s">
        <v>164</v>
      </c>
      <c r="X439" s="39" t="s">
        <v>151</v>
      </c>
      <c r="Y439" s="39" t="s">
        <v>152</v>
      </c>
      <c r="Z439" s="39">
        <v>5107</v>
      </c>
      <c r="AA439" s="41">
        <v>44099</v>
      </c>
      <c r="AB439" s="39" t="s">
        <v>198</v>
      </c>
      <c r="AC439" s="41">
        <v>44102</v>
      </c>
      <c r="AD439" s="39">
        <v>5805</v>
      </c>
      <c r="AE439" s="41">
        <v>44141</v>
      </c>
      <c r="AF439" s="39" t="s">
        <v>229</v>
      </c>
      <c r="AG439" s="41">
        <v>44155</v>
      </c>
      <c r="AH439" s="41"/>
      <c r="AI439" s="41"/>
      <c r="AJ439" s="41" t="s">
        <v>153</v>
      </c>
      <c r="AK439" s="39" t="s">
        <v>198</v>
      </c>
      <c r="AL439" s="41"/>
      <c r="AM439" s="42">
        <v>76117989</v>
      </c>
      <c r="AN439" s="42">
        <v>76228934</v>
      </c>
      <c r="AO439" s="41">
        <v>45443</v>
      </c>
      <c r="AP439" s="39"/>
      <c r="AQ439" s="39"/>
      <c r="AR439" s="43" t="s">
        <v>154</v>
      </c>
      <c r="AS439" s="43" t="s">
        <v>153</v>
      </c>
      <c r="AT439" s="43" t="s">
        <v>153</v>
      </c>
      <c r="AU439" s="43" t="s">
        <v>153</v>
      </c>
      <c r="AV439" s="43" t="s">
        <v>154</v>
      </c>
      <c r="AW439" s="43" t="s">
        <v>153</v>
      </c>
      <c r="AX439" s="43" t="s">
        <v>153</v>
      </c>
      <c r="AY439" s="43" t="s">
        <v>1272</v>
      </c>
      <c r="AZ439" s="43" t="s">
        <v>1324</v>
      </c>
      <c r="BA439" s="39">
        <f t="shared" si="39"/>
        <v>1</v>
      </c>
      <c r="BB439" s="39">
        <f t="shared" si="40"/>
        <v>1</v>
      </c>
      <c r="BC439" s="39">
        <f>+IF(Tabla2[[#This Row],[PROCESOS_FINALIZADOS]]=1,0,1)</f>
        <v>0</v>
      </c>
      <c r="BD439" s="39">
        <f>+IF(AND(Tabla2[[#This Row],[ESTADO DEL PROCESO]]&lt;&gt;"FINALIZADo",Tabla2[[#This Row],[ESTADO DE LA AUDIENCIA]]="Suspendida"),1,0)</f>
        <v>0</v>
      </c>
      <c r="BE439" s="39">
        <f>+IF(AND(Tabla2[[#This Row],[ESTADO DEL PROCESO]]&lt;&gt;"FINALIZADO",Tabla2[[#This Row],[ESTADO DE LA AUDIENCIA]]="Finalizada"),1,0)</f>
        <v>0</v>
      </c>
      <c r="BF439" s="39">
        <f>+IF(AND(Tabla2[[#This Row],[ESTADO DEL PROCESO]]&lt;&gt;"FINALIZADo",Tabla2[[#This Row],[ESTADO DE LA AUDIENCIA]]="Programada"),1,0)</f>
        <v>0</v>
      </c>
      <c r="BG439" s="39">
        <f>+IF(AND(Tabla2[[#This Row],[ESTADO DEL PROCESO]]="FINALIZADo",Tabla2[[#This Row],[ESTADO DE LA AUDIENCIA]]=""),1,0)</f>
        <v>0</v>
      </c>
      <c r="BH439" s="39">
        <f>+IF(Tabla2[[#This Row],[TIPO RESUELVE]]="SANCION",1,0)</f>
        <v>1</v>
      </c>
      <c r="BI439" s="39">
        <f>IF(Tabla2[[#This Row],[ESTADO DE LA AUDIENCIA]]="Finalizada",IF(Tabla2[[#This Row],[CONSECUENCIA JURÍDICA]]="MULTA",1,0),0)</f>
        <v>0</v>
      </c>
      <c r="BJ439" s="39">
        <f>IF(Tabla2[[#This Row],[ESTADO DE LA AUDIENCIA]]="Finalizada",IF(IFERROR(SEARCH("INCUMPLIMIENTO",Tabla2[[#This Row],[CONSECUENCIA JURÍDICA]],1),"")=1,1,0),0)</f>
        <v>1</v>
      </c>
      <c r="BK439" s="39">
        <f>IF(Tabla2[[#This Row],[ESTADO DE LA AUDIENCIA]]="Finalizada",IF(Tabla2[[#This Row],[FECHA DE CONSTANCIA DE EJECUTORIA]]="","",IF(IFERROR(SEARCH("Caducidad del Contrato",Tabla2[[#This Row],[CONSECUENCIA JURÍDICA]],1),"")=1,1,0)),0)</f>
        <v>0</v>
      </c>
      <c r="BL439" s="39" t="str">
        <f t="shared" ca="1" si="41"/>
        <v>No_Aplica</v>
      </c>
      <c r="BM439" s="39" t="str">
        <f>Tabla2[[#This Row],[No. CONTRATO]]&amp;Tabla2[[#This Row],[NUMERO DE DOCUMENTO]]&amp;Tabla2[[#This Row],[CONSECUENCIA JURÍDICA]]</f>
        <v>1617900292291Incumplimiento Parcial (Cláusula Penal)</v>
      </c>
      <c r="BN439" s="39" t="str">
        <f t="shared" si="42"/>
        <v>Unicos</v>
      </c>
      <c r="BO439" s="39" t="str">
        <f ca="1">IF(Tabla2[[#This Row],[CADUCIDAD]]=1,"In-Habilitado",IF(SUMIFS(BI:BI,BL:BL,"Aplica",F:F,F439,BN:BN,"Unicos")&gt;=5,"In-Habilitado",IF(SUMIFS(BJ:BJ,BL:BL,"Aplica",F:F,F439,BN:BN,"Unicos")&gt;=2,"In-Habilitado",IF(AND(SUMIFS(BI:BI,BL:BL,"Aplica",F:F,F439,BN:BN,"Unicos")&gt;=2,SUMIFS(BJ:BJ,BL:BL,"Aplica",F:F,F439,BN:BN,"Unicos")&gt;=1),"In-Habilitado",""))))</f>
        <v/>
      </c>
      <c r="BP439" s="39">
        <f t="shared" si="43"/>
        <v>0</v>
      </c>
      <c r="BQ439" s="39" t="str">
        <f>IF(N440="","SIN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39" s="39" t="e">
        <f>IF(OR(Tabla2[[#This Row],[ESTADO DE LA AUDIENCIA]]="Programada",Tabla2[[#This Row],[ESTADO DE LA AUDIENCIA]]="Suspendida",Tabla2[[#This Row],[ESTADO DE LA AUDIENCIA]]=""),2025,IF(Tabla2[[#This Row],[FECHA DE CONSTANCIA DE EJECUTORIA]]="",2025,TEXT(Tabla2[[#This Row],[FECHA DE CONSTANCIA DE EJECUTORIA]],"YYYY")*1))</f>
        <v>#VALUE!</v>
      </c>
      <c r="BT439" s="39">
        <f t="shared" si="44"/>
        <v>2020</v>
      </c>
      <c r="BU4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39" s="39" t="str">
        <f>IF(COUNTIF($A$1:A439,A439)&gt;1,"","Unicos")</f>
        <v>Unicos</v>
      </c>
      <c r="BW439" s="44" t="str">
        <f ca="1">IF(Tabla2[[#This Row],[ESTADO DE LA AUDIENCIA]]="Finalizada",IFERROR(IF(TEXT(Tabla2[[#This Row],[FECHA DE CONSTANCIA DE EJECUTORIA]],"dd/mm/yyyy")*1&gt;=CONCATENATE(TEXT(TODAY(),"dd/mm/"),YEAR(TODAY())-3)*1,"Aplica","No Aplica"),"Validar"),"No Aplica")</f>
        <v>Validar</v>
      </c>
    </row>
    <row r="440" spans="1:75" ht="37.5" hidden="1" customHeight="1">
      <c r="A440" s="38">
        <v>419</v>
      </c>
      <c r="B440" s="39" t="s">
        <v>10</v>
      </c>
      <c r="C440" s="39" t="s">
        <v>4</v>
      </c>
      <c r="D440" s="39" t="s">
        <v>1325</v>
      </c>
      <c r="E440" s="39" t="s">
        <v>141</v>
      </c>
      <c r="F440" s="39">
        <v>900573093</v>
      </c>
      <c r="G440" s="39">
        <v>8</v>
      </c>
      <c r="H440" s="39" t="s">
        <v>142</v>
      </c>
      <c r="I440" s="39">
        <v>2019</v>
      </c>
      <c r="J440" s="40">
        <v>52001882019</v>
      </c>
      <c r="K440" s="39" t="s">
        <v>1326</v>
      </c>
      <c r="L440" s="39" t="s">
        <v>291</v>
      </c>
      <c r="M440" s="39" t="s">
        <v>145</v>
      </c>
      <c r="N440" s="39" t="s">
        <v>530</v>
      </c>
      <c r="O440" s="41"/>
      <c r="P440" s="41"/>
      <c r="Q440" s="41"/>
      <c r="R440" s="39" t="s">
        <v>147</v>
      </c>
      <c r="S440" s="41"/>
      <c r="T440" s="39"/>
      <c r="U440" s="39"/>
      <c r="V440" s="41">
        <v>44249</v>
      </c>
      <c r="W440" s="39" t="s">
        <v>164</v>
      </c>
      <c r="X440" s="39" t="s">
        <v>165</v>
      </c>
      <c r="Y440" s="39" t="s">
        <v>268</v>
      </c>
      <c r="Z440" s="39">
        <v>1379</v>
      </c>
      <c r="AA440" s="41">
        <v>44154</v>
      </c>
      <c r="AB440" s="39" t="s">
        <v>154</v>
      </c>
      <c r="AC440" s="41"/>
      <c r="AD440" s="39"/>
      <c r="AE440" s="41"/>
      <c r="AF440" s="39"/>
      <c r="AG440" s="41">
        <v>44155</v>
      </c>
      <c r="AH440" s="41"/>
      <c r="AI440" s="41"/>
      <c r="AJ440" s="41"/>
      <c r="AK440" s="39"/>
      <c r="AL440" s="41"/>
      <c r="AM440" s="42"/>
      <c r="AN440" s="42"/>
      <c r="AO440" s="41"/>
      <c r="AP440" s="39"/>
      <c r="AQ440" s="39"/>
      <c r="AR440" s="43"/>
      <c r="AS440" s="43"/>
      <c r="AT440" s="43"/>
      <c r="AU440" s="43"/>
      <c r="AV440" s="43"/>
      <c r="AW440" s="43"/>
      <c r="AX440" s="43"/>
      <c r="AY440" s="43"/>
      <c r="AZ440" s="43"/>
      <c r="BA440" s="39">
        <f t="shared" si="39"/>
        <v>1</v>
      </c>
      <c r="BB440" s="39">
        <f t="shared" si="40"/>
        <v>1</v>
      </c>
      <c r="BC440" s="39">
        <f>+IF(Tabla2[[#This Row],[PROCESOS_FINALIZADOS]]=1,0,1)</f>
        <v>0</v>
      </c>
      <c r="BD440" s="39">
        <f>+IF(AND(Tabla2[[#This Row],[ESTADO DEL PROCESO]]&lt;&gt;"FINALIZADo",Tabla2[[#This Row],[ESTADO DE LA AUDIENCIA]]="Suspendida"),1,0)</f>
        <v>0</v>
      </c>
      <c r="BE440" s="39">
        <f>+IF(AND(Tabla2[[#This Row],[ESTADO DEL PROCESO]]&lt;&gt;"FINALIZADO",Tabla2[[#This Row],[ESTADO DE LA AUDIENCIA]]="Finalizada"),1,0)</f>
        <v>0</v>
      </c>
      <c r="BF440" s="39">
        <f>+IF(AND(Tabla2[[#This Row],[ESTADO DEL PROCESO]]&lt;&gt;"FINALIZADo",Tabla2[[#This Row],[ESTADO DE LA AUDIENCIA]]="Programada"),1,0)</f>
        <v>0</v>
      </c>
      <c r="BG440" s="39">
        <f>+IF(AND(Tabla2[[#This Row],[ESTADO DEL PROCESO]]="FINALIZADo",Tabla2[[#This Row],[ESTADO DE LA AUDIENCIA]]=""),1,0)</f>
        <v>0</v>
      </c>
      <c r="BH440" s="39">
        <f>+IF(Tabla2[[#This Row],[TIPO RESUELVE]]="SANCION",1,0)</f>
        <v>0</v>
      </c>
      <c r="BI440" s="39">
        <f>IF(Tabla2[[#This Row],[ESTADO DE LA AUDIENCIA]]="Finalizada",IF(Tabla2[[#This Row],[CONSECUENCIA JURÍDICA]]="MULTA",1,0),0)</f>
        <v>0</v>
      </c>
      <c r="BJ440" s="39">
        <f>IF(Tabla2[[#This Row],[ESTADO DE LA AUDIENCIA]]="Finalizada",IF(IFERROR(SEARCH("INCUMPLIMIENTO",Tabla2[[#This Row],[CONSECUENCIA JURÍDICA]],1),"")=1,1,0),0)</f>
        <v>0</v>
      </c>
      <c r="BK440" s="39">
        <f>IF(Tabla2[[#This Row],[ESTADO DE LA AUDIENCIA]]="Finalizada",IF(Tabla2[[#This Row],[FECHA DE CONSTANCIA DE EJECUTORIA]]="","",IF(IFERROR(SEARCH("Caducidad del Contrato",Tabla2[[#This Row],[CONSECUENCIA JURÍDICA]],1),"")=1,1,0)),0)</f>
        <v>0</v>
      </c>
      <c r="BL440" s="39" t="str">
        <f t="shared" ca="1" si="41"/>
        <v>No_Aplica</v>
      </c>
      <c r="BM440" s="39" t="str">
        <f>Tabla2[[#This Row],[No. CONTRATO]]&amp;Tabla2[[#This Row],[NUMERO DE DOCUMENTO]]&amp;Tabla2[[#This Row],[CONSECUENCIA JURÍDICA]]</f>
        <v>52001882019900573093Terminación de la actuación sancionatoria</v>
      </c>
      <c r="BN440" s="39" t="str">
        <f t="shared" si="42"/>
        <v>Unicos</v>
      </c>
      <c r="BO440" s="39" t="str">
        <f ca="1">IF(Tabla2[[#This Row],[CADUCIDAD]]=1,"In-Habilitado",IF(SUMIFS(BI:BI,BL:BL,"Aplica",F:F,F440,BN:BN,"Unicos")&gt;=5,"In-Habilitado",IF(SUMIFS(BJ:BJ,BL:BL,"Aplica",F:F,F440,BN:BN,"Unicos")&gt;=2,"In-Habilitado",IF(AND(SUMIFS(BI:BI,BL:BL,"Aplica",F:F,F440,BN:BN,"Unicos")&gt;=2,SUMIFS(BJ:BJ,BL:BL,"Aplica",F:F,F440,BN:BN,"Unicos")&gt;=1),"In-Habilitado",""))))</f>
        <v/>
      </c>
      <c r="BP440" s="39">
        <f t="shared" si="43"/>
        <v>1</v>
      </c>
      <c r="BQ440" s="39" t="str">
        <f>IF(N441="","SIN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0" s="39" t="e">
        <f>IF(OR(Tabla2[[#This Row],[ESTADO DE LA AUDIENCIA]]="Programada",Tabla2[[#This Row],[ESTADO DE LA AUDIENCIA]]="Suspendida",Tabla2[[#This Row],[ESTADO DE LA AUDIENCIA]]=""),2025,IF(Tabla2[[#This Row],[FECHA DE CONSTANCIA DE EJECUTORIA]]="",2025,TEXT(Tabla2[[#This Row],[FECHA DE CONSTANCIA DE EJECUTORIA]],"YYYY")*1))</f>
        <v>#VALUE!</v>
      </c>
      <c r="BT440" s="39">
        <f t="shared" si="44"/>
        <v>2020</v>
      </c>
      <c r="BU4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0" s="39" t="str">
        <f>IF(COUNTIF($A$1:A440,A440)&gt;1,"","Unicos")</f>
        <v>Unicos</v>
      </c>
      <c r="BW440" s="44" t="str">
        <f ca="1">IF(Tabla2[[#This Row],[ESTADO DE LA AUDIENCIA]]="Finalizada",IFERROR(IF(TEXT(Tabla2[[#This Row],[FECHA DE CONSTANCIA DE EJECUTORIA]],"dd/mm/yyyy")*1&gt;=CONCATENATE(TEXT(TODAY(),"dd/mm/"),YEAR(TODAY())-3)*1,"Aplica","No Aplica"),"Validar"),"No Aplica")</f>
        <v>Validar</v>
      </c>
    </row>
    <row r="441" spans="1:75" ht="37.5" hidden="1" customHeight="1">
      <c r="A441" s="38">
        <v>420</v>
      </c>
      <c r="B441" s="39" t="s">
        <v>12</v>
      </c>
      <c r="C441" s="39" t="s">
        <v>4</v>
      </c>
      <c r="D441" s="39" t="s">
        <v>1322</v>
      </c>
      <c r="E441" s="39" t="s">
        <v>141</v>
      </c>
      <c r="F441" s="39">
        <v>900292291</v>
      </c>
      <c r="G441" s="39">
        <v>3</v>
      </c>
      <c r="H441" s="39" t="s">
        <v>142</v>
      </c>
      <c r="I441" s="39">
        <v>2017</v>
      </c>
      <c r="J441" s="40">
        <v>1617</v>
      </c>
      <c r="K441" s="39" t="s">
        <v>1323</v>
      </c>
      <c r="L441" s="39" t="s">
        <v>248</v>
      </c>
      <c r="M441" s="39" t="s">
        <v>507</v>
      </c>
      <c r="N441" s="39" t="s">
        <v>530</v>
      </c>
      <c r="O441" s="41"/>
      <c r="P441" s="41"/>
      <c r="Q441" s="41"/>
      <c r="R441" s="39" t="s">
        <v>147</v>
      </c>
      <c r="S441" s="41"/>
      <c r="T441" s="39"/>
      <c r="U441" s="39"/>
      <c r="V441" s="41">
        <v>44167</v>
      </c>
      <c r="W441" s="39" t="s">
        <v>164</v>
      </c>
      <c r="X441" s="39" t="s">
        <v>151</v>
      </c>
      <c r="Y441" s="39" t="s">
        <v>152</v>
      </c>
      <c r="Z441" s="39">
        <v>5806</v>
      </c>
      <c r="AA441" s="41">
        <v>44141</v>
      </c>
      <c r="AB441" s="39" t="s">
        <v>198</v>
      </c>
      <c r="AC441" s="41">
        <v>44144</v>
      </c>
      <c r="AD441" s="39">
        <v>6060</v>
      </c>
      <c r="AE441" s="41">
        <v>44154</v>
      </c>
      <c r="AF441" s="39" t="s">
        <v>229</v>
      </c>
      <c r="AG441" s="41">
        <v>44158</v>
      </c>
      <c r="AH441" s="41"/>
      <c r="AI441" s="41"/>
      <c r="AJ441" s="41" t="s">
        <v>153</v>
      </c>
      <c r="AK441" s="39" t="s">
        <v>198</v>
      </c>
      <c r="AL441" s="41"/>
      <c r="AM441" s="42">
        <v>27416638</v>
      </c>
      <c r="AN441" s="42">
        <v>19736208</v>
      </c>
      <c r="AO441" s="41">
        <v>45443</v>
      </c>
      <c r="AP441" s="39"/>
      <c r="AQ441" s="39" t="s">
        <v>1327</v>
      </c>
      <c r="AR441" s="43" t="s">
        <v>154</v>
      </c>
      <c r="AS441" s="43" t="s">
        <v>153</v>
      </c>
      <c r="AT441" s="43" t="s">
        <v>153</v>
      </c>
      <c r="AU441" s="43" t="s">
        <v>153</v>
      </c>
      <c r="AV441" s="43" t="s">
        <v>154</v>
      </c>
      <c r="AW441" s="43" t="s">
        <v>153</v>
      </c>
      <c r="AX441" s="43" t="s">
        <v>153</v>
      </c>
      <c r="AY441" s="43" t="s">
        <v>1272</v>
      </c>
      <c r="AZ441" s="43" t="s">
        <v>1324</v>
      </c>
      <c r="BA441" s="39">
        <f t="shared" si="39"/>
        <v>1</v>
      </c>
      <c r="BB441" s="39">
        <f t="shared" si="40"/>
        <v>1</v>
      </c>
      <c r="BC441" s="39">
        <f>+IF(Tabla2[[#This Row],[PROCESOS_FINALIZADOS]]=1,0,1)</f>
        <v>0</v>
      </c>
      <c r="BD441" s="39">
        <f>+IF(AND(Tabla2[[#This Row],[ESTADO DEL PROCESO]]&lt;&gt;"FINALIZADo",Tabla2[[#This Row],[ESTADO DE LA AUDIENCIA]]="Suspendida"),1,0)</f>
        <v>0</v>
      </c>
      <c r="BE441" s="39">
        <f>+IF(AND(Tabla2[[#This Row],[ESTADO DEL PROCESO]]&lt;&gt;"FINALIZADO",Tabla2[[#This Row],[ESTADO DE LA AUDIENCIA]]="Finalizada"),1,0)</f>
        <v>0</v>
      </c>
      <c r="BF441" s="39">
        <f>+IF(AND(Tabla2[[#This Row],[ESTADO DEL PROCESO]]&lt;&gt;"FINALIZADo",Tabla2[[#This Row],[ESTADO DE LA AUDIENCIA]]="Programada"),1,0)</f>
        <v>0</v>
      </c>
      <c r="BG441" s="39">
        <f>+IF(AND(Tabla2[[#This Row],[ESTADO DEL PROCESO]]="FINALIZADo",Tabla2[[#This Row],[ESTADO DE LA AUDIENCIA]]=""),1,0)</f>
        <v>0</v>
      </c>
      <c r="BH441" s="39">
        <f>+IF(Tabla2[[#This Row],[TIPO RESUELVE]]="SANCION",1,0)</f>
        <v>1</v>
      </c>
      <c r="BI441" s="39">
        <f>IF(Tabla2[[#This Row],[ESTADO DE LA AUDIENCIA]]="Finalizada",IF(Tabla2[[#This Row],[CONSECUENCIA JURÍDICA]]="MULTA",1,0),0)</f>
        <v>0</v>
      </c>
      <c r="BJ441" s="39">
        <f>IF(Tabla2[[#This Row],[ESTADO DE LA AUDIENCIA]]="Finalizada",IF(IFERROR(SEARCH("INCUMPLIMIENTO",Tabla2[[#This Row],[CONSECUENCIA JURÍDICA]],1),"")=1,1,0),0)</f>
        <v>1</v>
      </c>
      <c r="BK441" s="39">
        <f>IF(Tabla2[[#This Row],[ESTADO DE LA AUDIENCIA]]="Finalizada",IF(Tabla2[[#This Row],[FECHA DE CONSTANCIA DE EJECUTORIA]]="","",IF(IFERROR(SEARCH("Caducidad del Contrato",Tabla2[[#This Row],[CONSECUENCIA JURÍDICA]],1),"")=1,1,0)),0)</f>
        <v>0</v>
      </c>
      <c r="BL441" s="39" t="str">
        <f t="shared" ca="1" si="41"/>
        <v>No_Aplica</v>
      </c>
      <c r="BM441" s="39" t="str">
        <f>Tabla2[[#This Row],[No. CONTRATO]]&amp;Tabla2[[#This Row],[NUMERO DE DOCUMENTO]]&amp;Tabla2[[#This Row],[CONSECUENCIA JURÍDICA]]</f>
        <v>1617900292291Incumplimiento Parcial (Cláusula Penal)</v>
      </c>
      <c r="BN441" s="39" t="str">
        <f t="shared" si="42"/>
        <v>Unicos</v>
      </c>
      <c r="BO441" s="39" t="str">
        <f ca="1">IF(Tabla2[[#This Row],[CADUCIDAD]]=1,"In-Habilitado",IF(SUMIFS(BI:BI,BL:BL,"Aplica",F:F,F441,BN:BN,"Unicos")&gt;=5,"In-Habilitado",IF(SUMIFS(BJ:BJ,BL:BL,"Aplica",F:F,F441,BN:BN,"Unicos")&gt;=2,"In-Habilitado",IF(AND(SUMIFS(BI:BI,BL:BL,"Aplica",F:F,F441,BN:BN,"Unicos")&gt;=2,SUMIFS(BJ:BJ,BL:BL,"Aplica",F:F,F441,BN:BN,"Unicos")&gt;=1),"In-Habilitado",""))))</f>
        <v/>
      </c>
      <c r="BP441" s="39">
        <f t="shared" si="43"/>
        <v>0</v>
      </c>
      <c r="BQ441" s="39" t="str">
        <f>IF(N442="","SIN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1" s="39" t="e">
        <f>IF(OR(Tabla2[[#This Row],[ESTADO DE LA AUDIENCIA]]="Programada",Tabla2[[#This Row],[ESTADO DE LA AUDIENCIA]]="Suspendida",Tabla2[[#This Row],[ESTADO DE LA AUDIENCIA]]=""),2025,IF(Tabla2[[#This Row],[FECHA DE CONSTANCIA DE EJECUTORIA]]="",2025,TEXT(Tabla2[[#This Row],[FECHA DE CONSTANCIA DE EJECUTORIA]],"YYYY")*1))</f>
        <v>#VALUE!</v>
      </c>
      <c r="BT441" s="39">
        <f t="shared" si="44"/>
        <v>2020</v>
      </c>
      <c r="BU4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1" s="39" t="str">
        <f>IF(COUNTIF($A$1:A441,A441)&gt;1,"","Unicos")</f>
        <v>Unicos</v>
      </c>
      <c r="BW441" s="44" t="str">
        <f ca="1">IF(Tabla2[[#This Row],[ESTADO DE LA AUDIENCIA]]="Finalizada",IFERROR(IF(TEXT(Tabla2[[#This Row],[FECHA DE CONSTANCIA DE EJECUTORIA]],"dd/mm/yyyy")*1&gt;=CONCATENATE(TEXT(TODAY(),"dd/mm/"),YEAR(TODAY())-3)*1,"Aplica","No Aplica"),"Validar"),"No Aplica")</f>
        <v>Validar</v>
      </c>
    </row>
    <row r="442" spans="1:75" ht="37.5" hidden="1" customHeight="1">
      <c r="A442" s="38">
        <v>421</v>
      </c>
      <c r="B442" s="39" t="s">
        <v>16</v>
      </c>
      <c r="C442" s="39" t="s">
        <v>4</v>
      </c>
      <c r="D442" s="39" t="s">
        <v>1149</v>
      </c>
      <c r="E442" s="39" t="s">
        <v>141</v>
      </c>
      <c r="F442" s="39">
        <v>810005111</v>
      </c>
      <c r="G442" s="39"/>
      <c r="H442" s="39" t="s">
        <v>142</v>
      </c>
      <c r="I442" s="39">
        <v>2018</v>
      </c>
      <c r="J442" s="40">
        <v>206</v>
      </c>
      <c r="K442" s="39" t="s">
        <v>1328</v>
      </c>
      <c r="L442" s="39" t="s">
        <v>144</v>
      </c>
      <c r="M442" s="39" t="s">
        <v>145</v>
      </c>
      <c r="N442" s="39" t="s">
        <v>530</v>
      </c>
      <c r="O442" s="41"/>
      <c r="P442" s="41"/>
      <c r="Q442" s="41"/>
      <c r="R442" s="39" t="s">
        <v>147</v>
      </c>
      <c r="S442" s="41"/>
      <c r="T442" s="39"/>
      <c r="U442" s="39"/>
      <c r="V442" s="41">
        <v>44167</v>
      </c>
      <c r="W442" s="39" t="s">
        <v>164</v>
      </c>
      <c r="X442" s="39" t="s">
        <v>151</v>
      </c>
      <c r="Y442" s="39" t="s">
        <v>152</v>
      </c>
      <c r="Z442" s="39">
        <v>2115</v>
      </c>
      <c r="AA442" s="41">
        <v>44133</v>
      </c>
      <c r="AB442" s="39" t="s">
        <v>198</v>
      </c>
      <c r="AC442" s="41">
        <v>44133</v>
      </c>
      <c r="AD442" s="39">
        <v>2283</v>
      </c>
      <c r="AE442" s="41">
        <v>44159</v>
      </c>
      <c r="AF442" s="39" t="s">
        <v>229</v>
      </c>
      <c r="AG442" s="41">
        <v>44160</v>
      </c>
      <c r="AH442" s="41">
        <v>44160</v>
      </c>
      <c r="AI442" s="41">
        <v>44160</v>
      </c>
      <c r="AJ442" s="41" t="s">
        <v>153</v>
      </c>
      <c r="AK442" s="39" t="s">
        <v>198</v>
      </c>
      <c r="AL442" s="41">
        <v>44167</v>
      </c>
      <c r="AM442" s="42">
        <v>9273818.25</v>
      </c>
      <c r="AN442" s="42">
        <v>9273818.25</v>
      </c>
      <c r="AO442" s="41">
        <v>44195</v>
      </c>
      <c r="AP442" s="39"/>
      <c r="AQ442" s="39"/>
      <c r="AR442" s="43" t="s">
        <v>154</v>
      </c>
      <c r="AS442" s="43" t="s">
        <v>153</v>
      </c>
      <c r="AT442" s="43" t="s">
        <v>153</v>
      </c>
      <c r="AU442" s="43" t="s">
        <v>153</v>
      </c>
      <c r="AV442" s="43" t="s">
        <v>154</v>
      </c>
      <c r="AW442" s="43" t="s">
        <v>153</v>
      </c>
      <c r="AX442" s="43" t="s">
        <v>153</v>
      </c>
      <c r="AY442" s="43" t="s">
        <v>1272</v>
      </c>
      <c r="AZ442" s="43" t="s">
        <v>1281</v>
      </c>
      <c r="BA442" s="39">
        <f t="shared" si="39"/>
        <v>1</v>
      </c>
      <c r="BB442" s="39">
        <f t="shared" si="40"/>
        <v>1</v>
      </c>
      <c r="BC442" s="39">
        <f>+IF(Tabla2[[#This Row],[PROCESOS_FINALIZADOS]]=1,0,1)</f>
        <v>0</v>
      </c>
      <c r="BD442" s="39">
        <f>+IF(AND(Tabla2[[#This Row],[ESTADO DEL PROCESO]]&lt;&gt;"FINALIZADo",Tabla2[[#This Row],[ESTADO DE LA AUDIENCIA]]="Suspendida"),1,0)</f>
        <v>0</v>
      </c>
      <c r="BE442" s="39">
        <f>+IF(AND(Tabla2[[#This Row],[ESTADO DEL PROCESO]]&lt;&gt;"FINALIZADO",Tabla2[[#This Row],[ESTADO DE LA AUDIENCIA]]="Finalizada"),1,0)</f>
        <v>0</v>
      </c>
      <c r="BF442" s="39">
        <f>+IF(AND(Tabla2[[#This Row],[ESTADO DEL PROCESO]]&lt;&gt;"FINALIZADo",Tabla2[[#This Row],[ESTADO DE LA AUDIENCIA]]="Programada"),1,0)</f>
        <v>0</v>
      </c>
      <c r="BG442" s="39">
        <f>+IF(AND(Tabla2[[#This Row],[ESTADO DEL PROCESO]]="FINALIZADo",Tabla2[[#This Row],[ESTADO DE LA AUDIENCIA]]=""),1,0)</f>
        <v>0</v>
      </c>
      <c r="BH442" s="39">
        <f>+IF(Tabla2[[#This Row],[TIPO RESUELVE]]="SANCION",1,0)</f>
        <v>1</v>
      </c>
      <c r="BI442" s="39">
        <f>IF(Tabla2[[#This Row],[ESTADO DE LA AUDIENCIA]]="Finalizada",IF(Tabla2[[#This Row],[CONSECUENCIA JURÍDICA]]="MULTA",1,0),0)</f>
        <v>0</v>
      </c>
      <c r="BJ442" s="39">
        <f>IF(Tabla2[[#This Row],[ESTADO DE LA AUDIENCIA]]="Finalizada",IF(IFERROR(SEARCH("INCUMPLIMIENTO",Tabla2[[#This Row],[CONSECUENCIA JURÍDICA]],1),"")=1,1,0),0)</f>
        <v>1</v>
      </c>
      <c r="BK442" s="39">
        <f>IF(Tabla2[[#This Row],[ESTADO DE LA AUDIENCIA]]="Finalizada",IF(Tabla2[[#This Row],[FECHA DE CONSTANCIA DE EJECUTORIA]]="","",IF(IFERROR(SEARCH("Caducidad del Contrato",Tabla2[[#This Row],[CONSECUENCIA JURÍDICA]],1),"")=1,1,0)),0)</f>
        <v>0</v>
      </c>
      <c r="BL442" s="39" t="str">
        <f t="shared" ca="1" si="41"/>
        <v>No_Aplica</v>
      </c>
      <c r="BM442" s="39" t="str">
        <f>Tabla2[[#This Row],[No. CONTRATO]]&amp;Tabla2[[#This Row],[NUMERO DE DOCUMENTO]]&amp;Tabla2[[#This Row],[CONSECUENCIA JURÍDICA]]</f>
        <v>206810005111Incumplimiento Parcial (Cláusula Penal)</v>
      </c>
      <c r="BN442" s="39" t="str">
        <f t="shared" si="42"/>
        <v>Unicos</v>
      </c>
      <c r="BO442" s="39" t="str">
        <f ca="1">IF(Tabla2[[#This Row],[CADUCIDAD]]=1,"In-Habilitado",IF(SUMIFS(BI:BI,BL:BL,"Aplica",F:F,F442,BN:BN,"Unicos")&gt;=5,"In-Habilitado",IF(SUMIFS(BJ:BJ,BL:BL,"Aplica",F:F,F442,BN:BN,"Unicos")&gt;=2,"In-Habilitado",IF(AND(SUMIFS(BI:BI,BL:BL,"Aplica",F:F,F442,BN:BN,"Unicos")&gt;=2,SUMIFS(BJ:BJ,BL:BL,"Aplica",F:F,F442,BN:BN,"Unicos")&gt;=1),"In-Habilitado",""))))</f>
        <v/>
      </c>
      <c r="BP442" s="39">
        <f t="shared" si="43"/>
        <v>0</v>
      </c>
      <c r="BQ442" s="39" t="str">
        <f>IF(N443="","SIN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2" s="39" t="e">
        <f>IF(OR(Tabla2[[#This Row],[ESTADO DE LA AUDIENCIA]]="Programada",Tabla2[[#This Row],[ESTADO DE LA AUDIENCIA]]="Suspendida",Tabla2[[#This Row],[ESTADO DE LA AUDIENCIA]]=""),2025,IF(Tabla2[[#This Row],[FECHA DE CONSTANCIA DE EJECUTORIA]]="",2025,TEXT(Tabla2[[#This Row],[FECHA DE CONSTANCIA DE EJECUTORIA]],"YYYY")*1))</f>
        <v>#VALUE!</v>
      </c>
      <c r="BT442" s="39">
        <f t="shared" si="44"/>
        <v>2020</v>
      </c>
      <c r="BU4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2" s="39" t="str">
        <f>IF(COUNTIF($A$1:A442,A442)&gt;1,"","Unicos")</f>
        <v>Unicos</v>
      </c>
      <c r="BW442" s="44" t="str">
        <f ca="1">IF(Tabla2[[#This Row],[ESTADO DE LA AUDIENCIA]]="Finalizada",IFERROR(IF(TEXT(Tabla2[[#This Row],[FECHA DE CONSTANCIA DE EJECUTORIA]],"dd/mm/yyyy")*1&gt;=CONCATENATE(TEXT(TODAY(),"dd/mm/"),YEAR(TODAY())-3)*1,"Aplica","No Aplica"),"Validar"),"No Aplica")</f>
        <v>Validar</v>
      </c>
    </row>
    <row r="443" spans="1:75" ht="37.5" hidden="1" customHeight="1">
      <c r="A443" s="38">
        <v>422</v>
      </c>
      <c r="B443" s="39" t="s">
        <v>16</v>
      </c>
      <c r="C443" s="39" t="s">
        <v>4</v>
      </c>
      <c r="D443" s="39" t="s">
        <v>1149</v>
      </c>
      <c r="E443" s="39" t="s">
        <v>141</v>
      </c>
      <c r="F443" s="39">
        <v>810005111</v>
      </c>
      <c r="G443" s="39"/>
      <c r="H443" s="39" t="s">
        <v>142</v>
      </c>
      <c r="I443" s="39">
        <v>2018</v>
      </c>
      <c r="J443" s="40">
        <v>213</v>
      </c>
      <c r="K443" s="39" t="s">
        <v>1328</v>
      </c>
      <c r="L443" s="39" t="s">
        <v>144</v>
      </c>
      <c r="M443" s="39" t="s">
        <v>145</v>
      </c>
      <c r="N443" s="46" t="s">
        <v>56</v>
      </c>
      <c r="O443" s="41"/>
      <c r="P443" s="41"/>
      <c r="Q443" s="41"/>
      <c r="R443" s="39" t="s">
        <v>147</v>
      </c>
      <c r="S443" s="41"/>
      <c r="T443" s="39"/>
      <c r="U443" s="39"/>
      <c r="V443" s="41">
        <v>44167</v>
      </c>
      <c r="W443" s="39" t="s">
        <v>164</v>
      </c>
      <c r="X443" s="39" t="s">
        <v>151</v>
      </c>
      <c r="Y443" s="39" t="s">
        <v>152</v>
      </c>
      <c r="Z443" s="39">
        <v>2158</v>
      </c>
      <c r="AA443" s="41">
        <v>44140</v>
      </c>
      <c r="AB443" s="39" t="s">
        <v>198</v>
      </c>
      <c r="AC443" s="41">
        <v>44140</v>
      </c>
      <c r="AD443" s="39">
        <v>2284</v>
      </c>
      <c r="AE443" s="41">
        <v>44159</v>
      </c>
      <c r="AF443" s="39" t="s">
        <v>229</v>
      </c>
      <c r="AG443" s="41">
        <v>44160</v>
      </c>
      <c r="AH443" s="41">
        <v>44160</v>
      </c>
      <c r="AI443" s="41">
        <v>44160</v>
      </c>
      <c r="AJ443" s="41" t="s">
        <v>153</v>
      </c>
      <c r="AK443" s="39" t="s">
        <v>198</v>
      </c>
      <c r="AL443" s="41">
        <v>44167</v>
      </c>
      <c r="AM443" s="42">
        <v>23560817.760000002</v>
      </c>
      <c r="AN443" s="42">
        <v>23560817.760000002</v>
      </c>
      <c r="AO443" s="41">
        <v>44278</v>
      </c>
      <c r="AP443" s="39"/>
      <c r="AQ443" s="39"/>
      <c r="AR443" s="43" t="s">
        <v>154</v>
      </c>
      <c r="AS443" s="43" t="s">
        <v>153</v>
      </c>
      <c r="AT443" s="43" t="s">
        <v>153</v>
      </c>
      <c r="AU443" s="43" t="s">
        <v>153</v>
      </c>
      <c r="AV443" s="43" t="s">
        <v>154</v>
      </c>
      <c r="AW443" s="43" t="s">
        <v>153</v>
      </c>
      <c r="AX443" s="43" t="s">
        <v>153</v>
      </c>
      <c r="AY443" s="43" t="s">
        <v>1272</v>
      </c>
      <c r="AZ443" s="43" t="s">
        <v>1281</v>
      </c>
      <c r="BA443" s="39">
        <f t="shared" si="39"/>
        <v>1</v>
      </c>
      <c r="BB443" s="39">
        <f t="shared" si="40"/>
        <v>1</v>
      </c>
      <c r="BC443" s="39">
        <f>+IF(Tabla2[[#This Row],[PROCESOS_FINALIZADOS]]=1,0,1)</f>
        <v>0</v>
      </c>
      <c r="BD443" s="39">
        <f>+IF(AND(Tabla2[[#This Row],[ESTADO DEL PROCESO]]&lt;&gt;"FINALIZADo",Tabla2[[#This Row],[ESTADO DE LA AUDIENCIA]]="Suspendida"),1,0)</f>
        <v>0</v>
      </c>
      <c r="BE443" s="39">
        <f>+IF(AND(Tabla2[[#This Row],[ESTADO DEL PROCESO]]&lt;&gt;"FINALIZADO",Tabla2[[#This Row],[ESTADO DE LA AUDIENCIA]]="Finalizada"),1,0)</f>
        <v>0</v>
      </c>
      <c r="BF443" s="39">
        <f>+IF(AND(Tabla2[[#This Row],[ESTADO DEL PROCESO]]&lt;&gt;"FINALIZADo",Tabla2[[#This Row],[ESTADO DE LA AUDIENCIA]]="Programada"),1,0)</f>
        <v>0</v>
      </c>
      <c r="BG443" s="39">
        <f>+IF(AND(Tabla2[[#This Row],[ESTADO DEL PROCESO]]="FINALIZADo",Tabla2[[#This Row],[ESTADO DE LA AUDIENCIA]]=""),1,0)</f>
        <v>0</v>
      </c>
      <c r="BH443" s="39">
        <f>+IF(Tabla2[[#This Row],[TIPO RESUELVE]]="SANCION",1,0)</f>
        <v>1</v>
      </c>
      <c r="BI443" s="39">
        <f>IF(Tabla2[[#This Row],[ESTADO DE LA AUDIENCIA]]="Finalizada",IF(Tabla2[[#This Row],[CONSECUENCIA JURÍDICA]]="MULTA",1,0),0)</f>
        <v>0</v>
      </c>
      <c r="BJ443" s="39">
        <f>IF(Tabla2[[#This Row],[ESTADO DE LA AUDIENCIA]]="Finalizada",IF(IFERROR(SEARCH("INCUMPLIMIENTO",Tabla2[[#This Row],[CONSECUENCIA JURÍDICA]],1),"")=1,1,0),0)</f>
        <v>1</v>
      </c>
      <c r="BK443" s="39">
        <f>IF(Tabla2[[#This Row],[ESTADO DE LA AUDIENCIA]]="Finalizada",IF(Tabla2[[#This Row],[FECHA DE CONSTANCIA DE EJECUTORIA]]="","",IF(IFERROR(SEARCH("Caducidad del Contrato",Tabla2[[#This Row],[CONSECUENCIA JURÍDICA]],1),"")=1,1,0)),0)</f>
        <v>0</v>
      </c>
      <c r="BL443" s="39" t="str">
        <f t="shared" ca="1" si="41"/>
        <v>No_Aplica</v>
      </c>
      <c r="BM443" s="39" t="str">
        <f>Tabla2[[#This Row],[No. CONTRATO]]&amp;Tabla2[[#This Row],[NUMERO DE DOCUMENTO]]&amp;Tabla2[[#This Row],[CONSECUENCIA JURÍDICA]]</f>
        <v>213810005111Incumplimiento Parcial (Cláusula Penal)</v>
      </c>
      <c r="BN443" s="39" t="str">
        <f t="shared" si="42"/>
        <v>Unicos</v>
      </c>
      <c r="BO443" s="39" t="str">
        <f ca="1">IF(Tabla2[[#This Row],[CADUCIDAD]]=1,"In-Habilitado",IF(SUMIFS(BI:BI,BL:BL,"Aplica",F:F,F443,BN:BN,"Unicos")&gt;=5,"In-Habilitado",IF(SUMIFS(BJ:BJ,BL:BL,"Aplica",F:F,F443,BN:BN,"Unicos")&gt;=2,"In-Habilitado",IF(AND(SUMIFS(BI:BI,BL:BL,"Aplica",F:F,F443,BN:BN,"Unicos")&gt;=2,SUMIFS(BJ:BJ,BL:BL,"Aplica",F:F,F443,BN:BN,"Unicos")&gt;=1),"In-Habilitado",""))))</f>
        <v/>
      </c>
      <c r="BP443" s="39">
        <f t="shared" si="43"/>
        <v>0</v>
      </c>
      <c r="BQ443" s="39" t="str">
        <f>IF(N444="","SIN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3" s="39" t="e">
        <f>IF(OR(Tabla2[[#This Row],[ESTADO DE LA AUDIENCIA]]="Programada",Tabla2[[#This Row],[ESTADO DE LA AUDIENCIA]]="Suspendida",Tabla2[[#This Row],[ESTADO DE LA AUDIENCIA]]=""),2025,IF(Tabla2[[#This Row],[FECHA DE CONSTANCIA DE EJECUTORIA]]="",2025,TEXT(Tabla2[[#This Row],[FECHA DE CONSTANCIA DE EJECUTORIA]],"YYYY")*1))</f>
        <v>#VALUE!</v>
      </c>
      <c r="BT443" s="39">
        <f t="shared" si="44"/>
        <v>2020</v>
      </c>
      <c r="BU4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3" s="39" t="str">
        <f>IF(COUNTIF($A$1:A443,A443)&gt;1,"","Unicos")</f>
        <v>Unicos</v>
      </c>
      <c r="BW443" s="44" t="str">
        <f ca="1">IF(Tabla2[[#This Row],[ESTADO DE LA AUDIENCIA]]="Finalizada",IFERROR(IF(TEXT(Tabla2[[#This Row],[FECHA DE CONSTANCIA DE EJECUTORIA]],"dd/mm/yyyy")*1&gt;=CONCATENATE(TEXT(TODAY(),"dd/mm/"),YEAR(TODAY())-3)*1,"Aplica","No Aplica"),"Validar"),"No Aplica")</f>
        <v>Validar</v>
      </c>
    </row>
    <row r="444" spans="1:75" ht="37.5" hidden="1" customHeight="1">
      <c r="A444" s="38">
        <v>423</v>
      </c>
      <c r="B444" s="39" t="s">
        <v>12</v>
      </c>
      <c r="C444" s="39" t="s">
        <v>4</v>
      </c>
      <c r="D444" s="39" t="s">
        <v>1329</v>
      </c>
      <c r="E444" s="39" t="s">
        <v>518</v>
      </c>
      <c r="F444" s="39">
        <v>1049618026</v>
      </c>
      <c r="G444" s="39"/>
      <c r="H444" s="39" t="s">
        <v>519</v>
      </c>
      <c r="I444" s="39">
        <v>2020</v>
      </c>
      <c r="J444" s="40">
        <v>1011752020</v>
      </c>
      <c r="K444" s="39" t="s">
        <v>1330</v>
      </c>
      <c r="L444" s="39" t="s">
        <v>1250</v>
      </c>
      <c r="M444" s="39" t="s">
        <v>578</v>
      </c>
      <c r="N444" s="39" t="s">
        <v>56</v>
      </c>
      <c r="O444" s="41"/>
      <c r="P444" s="41"/>
      <c r="Q444" s="41"/>
      <c r="R444" s="39" t="s">
        <v>147</v>
      </c>
      <c r="S444" s="41"/>
      <c r="T444" s="39"/>
      <c r="U444" s="39"/>
      <c r="V444" s="41">
        <v>44167</v>
      </c>
      <c r="W444" s="39" t="s">
        <v>164</v>
      </c>
      <c r="X444" s="39" t="s">
        <v>151</v>
      </c>
      <c r="Y444" s="39" t="s">
        <v>608</v>
      </c>
      <c r="Z444" s="39">
        <v>6230</v>
      </c>
      <c r="AA444" s="41">
        <v>44162</v>
      </c>
      <c r="AB444" s="39" t="s">
        <v>154</v>
      </c>
      <c r="AC444" s="41"/>
      <c r="AD444" s="39"/>
      <c r="AE444" s="41"/>
      <c r="AF444" s="39"/>
      <c r="AG444" s="41">
        <v>44165</v>
      </c>
      <c r="AH444" s="41">
        <v>45627</v>
      </c>
      <c r="AI444" s="41"/>
      <c r="AJ444" s="41" t="s">
        <v>153</v>
      </c>
      <c r="AK444" s="39" t="s">
        <v>154</v>
      </c>
      <c r="AL444" s="41"/>
      <c r="AM444" s="42">
        <v>3172902</v>
      </c>
      <c r="AN444" s="42">
        <v>3172902</v>
      </c>
      <c r="AO444" s="41">
        <v>44620</v>
      </c>
      <c r="AP444" s="39"/>
      <c r="AQ444" s="39"/>
      <c r="AR444" s="43" t="s">
        <v>154</v>
      </c>
      <c r="AS444" s="43" t="s">
        <v>153</v>
      </c>
      <c r="AT444" s="43" t="s">
        <v>153</v>
      </c>
      <c r="AU444" s="43" t="s">
        <v>153</v>
      </c>
      <c r="AV444" s="43" t="s">
        <v>154</v>
      </c>
      <c r="AW444" s="43" t="s">
        <v>153</v>
      </c>
      <c r="AX444" s="43" t="s">
        <v>153</v>
      </c>
      <c r="AY444" s="43" t="s">
        <v>1272</v>
      </c>
      <c r="AZ444" s="43" t="s">
        <v>164</v>
      </c>
      <c r="BA444" s="39">
        <f t="shared" si="39"/>
        <v>1</v>
      </c>
      <c r="BB444" s="39">
        <f t="shared" si="40"/>
        <v>1</v>
      </c>
      <c r="BC444" s="39">
        <f>+IF(Tabla2[[#This Row],[PROCESOS_FINALIZADOS]]=1,0,1)</f>
        <v>0</v>
      </c>
      <c r="BD444" s="39">
        <f>+IF(AND(Tabla2[[#This Row],[ESTADO DEL PROCESO]]&lt;&gt;"FINALIZADo",Tabla2[[#This Row],[ESTADO DE LA AUDIENCIA]]="Suspendida"),1,0)</f>
        <v>0</v>
      </c>
      <c r="BE444" s="39">
        <f>+IF(AND(Tabla2[[#This Row],[ESTADO DEL PROCESO]]&lt;&gt;"FINALIZADO",Tabla2[[#This Row],[ESTADO DE LA AUDIENCIA]]="Finalizada"),1,0)</f>
        <v>0</v>
      </c>
      <c r="BF444" s="39">
        <f>+IF(AND(Tabla2[[#This Row],[ESTADO DEL PROCESO]]&lt;&gt;"FINALIZADo",Tabla2[[#This Row],[ESTADO DE LA AUDIENCIA]]="Programada"),1,0)</f>
        <v>0</v>
      </c>
      <c r="BG444" s="39">
        <f>+IF(AND(Tabla2[[#This Row],[ESTADO DEL PROCESO]]="FINALIZADo",Tabla2[[#This Row],[ESTADO DE LA AUDIENCIA]]=""),1,0)</f>
        <v>0</v>
      </c>
      <c r="BH444" s="39">
        <f>+IF(Tabla2[[#This Row],[TIPO RESUELVE]]="SANCION",1,0)</f>
        <v>1</v>
      </c>
      <c r="BI444" s="39">
        <f>IF(Tabla2[[#This Row],[ESTADO DE LA AUDIENCIA]]="Finalizada",IF(Tabla2[[#This Row],[CONSECUENCIA JURÍDICA]]="MULTA",1,0),0)</f>
        <v>1</v>
      </c>
      <c r="BJ444" s="39">
        <f>IF(Tabla2[[#This Row],[ESTADO DE LA AUDIENCIA]]="Finalizada",IF(IFERROR(SEARCH("INCUMPLIMIENTO",Tabla2[[#This Row],[CONSECUENCIA JURÍDICA]],1),"")=1,1,0),0)</f>
        <v>0</v>
      </c>
      <c r="BK444" s="39">
        <f>IF(Tabla2[[#This Row],[ESTADO DE LA AUDIENCIA]]="Finalizada",IF(Tabla2[[#This Row],[FECHA DE CONSTANCIA DE EJECUTORIA]]="","",IF(IFERROR(SEARCH("Caducidad del Contrato",Tabla2[[#This Row],[CONSECUENCIA JURÍDICA]],1),"")=1,1,0)),0)</f>
        <v>0</v>
      </c>
      <c r="BL444" s="39" t="str">
        <f t="shared" ca="1" si="41"/>
        <v>No_Aplica</v>
      </c>
      <c r="BM444" s="39" t="str">
        <f>Tabla2[[#This Row],[No. CONTRATO]]&amp;Tabla2[[#This Row],[NUMERO DE DOCUMENTO]]&amp;Tabla2[[#This Row],[CONSECUENCIA JURÍDICA]]</f>
        <v>10117520201049618026Multa</v>
      </c>
      <c r="BN444" s="39" t="str">
        <f t="shared" si="42"/>
        <v>Unicos</v>
      </c>
      <c r="BO444" s="39" t="str">
        <f ca="1">IF(Tabla2[[#This Row],[CADUCIDAD]]=1,"In-Habilitado",IF(SUMIFS(BI:BI,BL:BL,"Aplica",F:F,F444,BN:BN,"Unicos")&gt;=5,"In-Habilitado",IF(SUMIFS(BJ:BJ,BL:BL,"Aplica",F:F,F444,BN:BN,"Unicos")&gt;=2,"In-Habilitado",IF(AND(SUMIFS(BI:BI,BL:BL,"Aplica",F:F,F444,BN:BN,"Unicos")&gt;=2,SUMIFS(BJ:BJ,BL:BL,"Aplica",F:F,F444,BN:BN,"Unicos")&gt;=1),"In-Habilitado",""))))</f>
        <v/>
      </c>
      <c r="BP444" s="39">
        <f t="shared" si="43"/>
        <v>0</v>
      </c>
      <c r="BQ444" s="39" t="str">
        <f>IF(N445="","SIN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4" s="39" t="e">
        <f>IF(OR(Tabla2[[#This Row],[ESTADO DE LA AUDIENCIA]]="Programada",Tabla2[[#This Row],[ESTADO DE LA AUDIENCIA]]="Suspendida",Tabla2[[#This Row],[ESTADO DE LA AUDIENCIA]]=""),2025,IF(Tabla2[[#This Row],[FECHA DE CONSTANCIA DE EJECUTORIA]]="",2025,TEXT(Tabla2[[#This Row],[FECHA DE CONSTANCIA DE EJECUTORIA]],"YYYY")*1))</f>
        <v>#VALUE!</v>
      </c>
      <c r="BT444" s="39">
        <f t="shared" si="44"/>
        <v>2020</v>
      </c>
      <c r="BU4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4" s="39" t="str">
        <f>IF(COUNTIF($A$1:A444,A444)&gt;1,"","Unicos")</f>
        <v>Unicos</v>
      </c>
      <c r="BW444" s="44" t="str">
        <f ca="1">IF(Tabla2[[#This Row],[ESTADO DE LA AUDIENCIA]]="Finalizada",IFERROR(IF(TEXT(Tabla2[[#This Row],[FECHA DE CONSTANCIA DE EJECUTORIA]],"dd/mm/yyyy")*1&gt;=CONCATENATE(TEXT(TODAY(),"dd/mm/"),YEAR(TODAY())-3)*1,"Aplica","No Aplica"),"Validar"),"No Aplica")</f>
        <v>Validar</v>
      </c>
    </row>
    <row r="445" spans="1:75" ht="37.5" hidden="1" customHeight="1">
      <c r="A445" s="38">
        <v>424</v>
      </c>
      <c r="B445" s="39" t="s">
        <v>669</v>
      </c>
      <c r="C445" s="39" t="s">
        <v>4</v>
      </c>
      <c r="D445" s="39" t="s">
        <v>1331</v>
      </c>
      <c r="E445" s="39" t="s">
        <v>141</v>
      </c>
      <c r="F445" s="39">
        <v>800248525</v>
      </c>
      <c r="G445" s="39">
        <v>2</v>
      </c>
      <c r="H445" s="39" t="s">
        <v>142</v>
      </c>
      <c r="I445" s="39">
        <v>2016</v>
      </c>
      <c r="J445" s="40">
        <v>442</v>
      </c>
      <c r="K445" s="39" t="s">
        <v>1332</v>
      </c>
      <c r="L445" s="39" t="s">
        <v>144</v>
      </c>
      <c r="M445" s="39" t="s">
        <v>145</v>
      </c>
      <c r="N445" s="62" t="s">
        <v>1333</v>
      </c>
      <c r="O445" s="41">
        <v>43376</v>
      </c>
      <c r="P445" s="41">
        <v>43406</v>
      </c>
      <c r="Q445" s="41">
        <v>44172</v>
      </c>
      <c r="R445" s="39" t="s">
        <v>147</v>
      </c>
      <c r="S445" s="41"/>
      <c r="T445" s="39" t="s">
        <v>673</v>
      </c>
      <c r="U445" s="63" t="s">
        <v>1334</v>
      </c>
      <c r="V445" s="41">
        <v>44249</v>
      </c>
      <c r="W445" s="39" t="s">
        <v>164</v>
      </c>
      <c r="X445" s="39" t="s">
        <v>151</v>
      </c>
      <c r="Y445" s="39" t="s">
        <v>152</v>
      </c>
      <c r="Z445" s="39">
        <v>1459</v>
      </c>
      <c r="AA445" s="41">
        <v>44081</v>
      </c>
      <c r="AB445" s="39" t="s">
        <v>198</v>
      </c>
      <c r="AC445" s="41">
        <v>44081</v>
      </c>
      <c r="AD445" s="39">
        <v>1782</v>
      </c>
      <c r="AE445" s="41">
        <v>44172</v>
      </c>
      <c r="AF445" s="39" t="s">
        <v>229</v>
      </c>
      <c r="AG445" s="41">
        <v>44174</v>
      </c>
      <c r="AH445" s="41">
        <v>44175</v>
      </c>
      <c r="AI445" s="41">
        <v>45812</v>
      </c>
      <c r="AJ445" s="41" t="s">
        <v>153</v>
      </c>
      <c r="AK445" s="39" t="s">
        <v>154</v>
      </c>
      <c r="AL445" s="41"/>
      <c r="AM445" s="42">
        <v>4608262</v>
      </c>
      <c r="AN445" s="42">
        <v>4608262</v>
      </c>
      <c r="AO445" s="41">
        <v>44221</v>
      </c>
      <c r="AP445" s="39"/>
      <c r="AQ445" s="39"/>
      <c r="AR445" s="43" t="s">
        <v>154</v>
      </c>
      <c r="AS445" s="43" t="s">
        <v>153</v>
      </c>
      <c r="AT445" s="43" t="s">
        <v>153</v>
      </c>
      <c r="AU445" s="43" t="s">
        <v>153</v>
      </c>
      <c r="AV445" s="43" t="s">
        <v>154</v>
      </c>
      <c r="AW445" s="43" t="s">
        <v>153</v>
      </c>
      <c r="AX445" s="43" t="s">
        <v>153</v>
      </c>
      <c r="AY445" s="43" t="s">
        <v>1272</v>
      </c>
      <c r="AZ445" s="43" t="s">
        <v>164</v>
      </c>
      <c r="BA445" s="39">
        <f t="shared" si="39"/>
        <v>1</v>
      </c>
      <c r="BB445" s="39">
        <f t="shared" si="40"/>
        <v>1</v>
      </c>
      <c r="BC445" s="39">
        <f>+IF(Tabla2[[#This Row],[PROCESOS_FINALIZADOS]]=1,0,1)</f>
        <v>0</v>
      </c>
      <c r="BD445" s="39">
        <f>+IF(AND(Tabla2[[#This Row],[ESTADO DEL PROCESO]]&lt;&gt;"FINALIZADo",Tabla2[[#This Row],[ESTADO DE LA AUDIENCIA]]="Suspendida"),1,0)</f>
        <v>0</v>
      </c>
      <c r="BE445" s="39">
        <f>+IF(AND(Tabla2[[#This Row],[ESTADO DEL PROCESO]]&lt;&gt;"FINALIZADO",Tabla2[[#This Row],[ESTADO DE LA AUDIENCIA]]="Finalizada"),1,0)</f>
        <v>0</v>
      </c>
      <c r="BF445" s="39">
        <f>+IF(AND(Tabla2[[#This Row],[ESTADO DEL PROCESO]]&lt;&gt;"FINALIZADo",Tabla2[[#This Row],[ESTADO DE LA AUDIENCIA]]="Programada"),1,0)</f>
        <v>0</v>
      </c>
      <c r="BG445" s="39">
        <f>+IF(AND(Tabla2[[#This Row],[ESTADO DEL PROCESO]]="FINALIZADo",Tabla2[[#This Row],[ESTADO DE LA AUDIENCIA]]=""),1,0)</f>
        <v>0</v>
      </c>
      <c r="BH445" s="39">
        <f>+IF(Tabla2[[#This Row],[TIPO RESUELVE]]="SANCION",1,0)</f>
        <v>1</v>
      </c>
      <c r="BI445" s="39">
        <f>IF(Tabla2[[#This Row],[ESTADO DE LA AUDIENCIA]]="Finalizada",IF(Tabla2[[#This Row],[CONSECUENCIA JURÍDICA]]="MULTA",1,0),0)</f>
        <v>0</v>
      </c>
      <c r="BJ445" s="39">
        <f>IF(Tabla2[[#This Row],[ESTADO DE LA AUDIENCIA]]="Finalizada",IF(IFERROR(SEARCH("INCUMPLIMIENTO",Tabla2[[#This Row],[CONSECUENCIA JURÍDICA]],1),"")=1,1,0),0)</f>
        <v>1</v>
      </c>
      <c r="BK445" s="39">
        <f>IF(Tabla2[[#This Row],[ESTADO DE LA AUDIENCIA]]="Finalizada",IF(Tabla2[[#This Row],[FECHA DE CONSTANCIA DE EJECUTORIA]]="","",IF(IFERROR(SEARCH("Caducidad del Contrato",Tabla2[[#This Row],[CONSECUENCIA JURÍDICA]],1),"")=1,1,0)),0)</f>
        <v>0</v>
      </c>
      <c r="BL445" s="39" t="str">
        <f t="shared" ca="1" si="41"/>
        <v>No_Aplica</v>
      </c>
      <c r="BM445" s="39" t="str">
        <f>Tabla2[[#This Row],[No. CONTRATO]]&amp;Tabla2[[#This Row],[NUMERO DE DOCUMENTO]]&amp;Tabla2[[#This Row],[CONSECUENCIA JURÍDICA]]</f>
        <v>442800248525Incumplimiento Parcial (Cláusula Penal)</v>
      </c>
      <c r="BN445" s="39" t="str">
        <f t="shared" si="42"/>
        <v>Unicos</v>
      </c>
      <c r="BO445" s="39" t="str">
        <f ca="1">IF(Tabla2[[#This Row],[CADUCIDAD]]=1,"In-Habilitado",IF(SUMIFS(BI:BI,BL:BL,"Aplica",F:F,F445,BN:BN,"Unicos")&gt;=5,"In-Habilitado",IF(SUMIFS(BJ:BJ,BL:BL,"Aplica",F:F,F445,BN:BN,"Unicos")&gt;=2,"In-Habilitado",IF(AND(SUMIFS(BI:BI,BL:BL,"Aplica",F:F,F445,BN:BN,"Unicos")&gt;=2,SUMIFS(BJ:BJ,BL:BL,"Aplica",F:F,F445,BN:BN,"Unicos")&gt;=1),"In-Habilitado",""))))</f>
        <v/>
      </c>
      <c r="BP445" s="39">
        <f t="shared" si="43"/>
        <v>0</v>
      </c>
      <c r="BQ445" s="39" t="str">
        <f>IF(N446="","SIN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4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5" s="39" t="e">
        <f>IF(OR(Tabla2[[#This Row],[ESTADO DE LA AUDIENCIA]]="Programada",Tabla2[[#This Row],[ESTADO DE LA AUDIENCIA]]="Suspendida",Tabla2[[#This Row],[ESTADO DE LA AUDIENCIA]]=""),2025,IF(Tabla2[[#This Row],[FECHA DE CONSTANCIA DE EJECUTORIA]]="",2025,TEXT(Tabla2[[#This Row],[FECHA DE CONSTANCIA DE EJECUTORIA]],"YYYY")*1))</f>
        <v>#VALUE!</v>
      </c>
      <c r="BT445" s="39">
        <f t="shared" si="44"/>
        <v>2020</v>
      </c>
      <c r="BU4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5" s="39" t="str">
        <f>IF(COUNTIF($A$1:A445,A445)&gt;1,"","Unicos")</f>
        <v>Unicos</v>
      </c>
      <c r="BW445" s="44" t="str">
        <f ca="1">IF(Tabla2[[#This Row],[ESTADO DE LA AUDIENCIA]]="Finalizada",IFERROR(IF(TEXT(Tabla2[[#This Row],[FECHA DE CONSTANCIA DE EJECUTORIA]],"dd/mm/yyyy")*1&gt;=CONCATENATE(TEXT(TODAY(),"dd/mm/"),YEAR(TODAY())-3)*1,"Aplica","No Aplica"),"Validar"),"No Aplica")</f>
        <v>Validar</v>
      </c>
    </row>
    <row r="446" spans="1:75" ht="37.5" hidden="1" customHeight="1">
      <c r="A446" s="38">
        <v>425</v>
      </c>
      <c r="B446" s="39" t="s">
        <v>21</v>
      </c>
      <c r="C446" s="39" t="s">
        <v>4</v>
      </c>
      <c r="D446" s="39" t="s">
        <v>1335</v>
      </c>
      <c r="E446" s="39" t="s">
        <v>141</v>
      </c>
      <c r="F446" s="39">
        <v>800117426</v>
      </c>
      <c r="G446" s="39">
        <v>1</v>
      </c>
      <c r="H446" s="39" t="s">
        <v>142</v>
      </c>
      <c r="I446" s="39">
        <v>2019</v>
      </c>
      <c r="J446" s="40">
        <v>73001992019</v>
      </c>
      <c r="K446" s="39" t="s">
        <v>1336</v>
      </c>
      <c r="L446" s="39" t="s">
        <v>144</v>
      </c>
      <c r="M446" s="39" t="s">
        <v>145</v>
      </c>
      <c r="N446" s="39" t="s">
        <v>56</v>
      </c>
      <c r="O446" s="41"/>
      <c r="P446" s="41"/>
      <c r="Q446" s="41"/>
      <c r="R446" s="39" t="s">
        <v>147</v>
      </c>
      <c r="S446" s="41"/>
      <c r="T446" s="39"/>
      <c r="U446" s="39"/>
      <c r="V446" s="41">
        <v>44195</v>
      </c>
      <c r="W446" s="39" t="s">
        <v>164</v>
      </c>
      <c r="X446" s="39" t="s">
        <v>165</v>
      </c>
      <c r="Y446" s="39" t="s">
        <v>268</v>
      </c>
      <c r="Z446" s="39">
        <v>3003</v>
      </c>
      <c r="AA446" s="41">
        <v>44186</v>
      </c>
      <c r="AB446" s="39" t="s">
        <v>154</v>
      </c>
      <c r="AC446" s="41"/>
      <c r="AD446" s="39"/>
      <c r="AE446" s="41"/>
      <c r="AF446" s="39"/>
      <c r="AG446" s="41">
        <v>44187</v>
      </c>
      <c r="AH446" s="41"/>
      <c r="AI446" s="41"/>
      <c r="AJ446" s="41"/>
      <c r="AK446" s="39"/>
      <c r="AL446" s="41"/>
      <c r="AM446" s="42"/>
      <c r="AN446" s="42"/>
      <c r="AO446" s="41"/>
      <c r="AP446" s="39"/>
      <c r="AQ446" s="39"/>
      <c r="AR446" s="43"/>
      <c r="AS446" s="43"/>
      <c r="AT446" s="43"/>
      <c r="AU446" s="43"/>
      <c r="AV446" s="43"/>
      <c r="AW446" s="43"/>
      <c r="AX446" s="43"/>
      <c r="AY446" s="43"/>
      <c r="AZ446" s="43"/>
      <c r="BA446" s="39">
        <f t="shared" si="39"/>
        <v>1</v>
      </c>
      <c r="BB446" s="39">
        <f t="shared" si="40"/>
        <v>1</v>
      </c>
      <c r="BC446" s="39">
        <f>+IF(Tabla2[[#This Row],[PROCESOS_FINALIZADOS]]=1,0,1)</f>
        <v>0</v>
      </c>
      <c r="BD446" s="39">
        <f>+IF(AND(Tabla2[[#This Row],[ESTADO DEL PROCESO]]&lt;&gt;"FINALIZADo",Tabla2[[#This Row],[ESTADO DE LA AUDIENCIA]]="Suspendida"),1,0)</f>
        <v>0</v>
      </c>
      <c r="BE446" s="39">
        <f>+IF(AND(Tabla2[[#This Row],[ESTADO DEL PROCESO]]&lt;&gt;"FINALIZADO",Tabla2[[#This Row],[ESTADO DE LA AUDIENCIA]]="Finalizada"),1,0)</f>
        <v>0</v>
      </c>
      <c r="BF446" s="39">
        <f>+IF(AND(Tabla2[[#This Row],[ESTADO DEL PROCESO]]&lt;&gt;"FINALIZADo",Tabla2[[#This Row],[ESTADO DE LA AUDIENCIA]]="Programada"),1,0)</f>
        <v>0</v>
      </c>
      <c r="BG446" s="39">
        <f>+IF(AND(Tabla2[[#This Row],[ESTADO DEL PROCESO]]="FINALIZADo",Tabla2[[#This Row],[ESTADO DE LA AUDIENCIA]]=""),1,0)</f>
        <v>0</v>
      </c>
      <c r="BH446" s="39">
        <f>+IF(Tabla2[[#This Row],[TIPO RESUELVE]]="SANCION",1,0)</f>
        <v>0</v>
      </c>
      <c r="BI446" s="39">
        <f>IF(Tabla2[[#This Row],[ESTADO DE LA AUDIENCIA]]="Finalizada",IF(Tabla2[[#This Row],[CONSECUENCIA JURÍDICA]]="MULTA",1,0),0)</f>
        <v>0</v>
      </c>
      <c r="BJ446" s="39">
        <f>IF(Tabla2[[#This Row],[ESTADO DE LA AUDIENCIA]]="Finalizada",IF(IFERROR(SEARCH("INCUMPLIMIENTO",Tabla2[[#This Row],[CONSECUENCIA JURÍDICA]],1),"")=1,1,0),0)</f>
        <v>0</v>
      </c>
      <c r="BK446" s="39">
        <f>IF(Tabla2[[#This Row],[ESTADO DE LA AUDIENCIA]]="Finalizada",IF(Tabla2[[#This Row],[FECHA DE CONSTANCIA DE EJECUTORIA]]="","",IF(IFERROR(SEARCH("Caducidad del Contrato",Tabla2[[#This Row],[CONSECUENCIA JURÍDICA]],1),"")=1,1,0)),0)</f>
        <v>0</v>
      </c>
      <c r="BL446" s="39" t="str">
        <f t="shared" ca="1" si="41"/>
        <v>No_Aplica</v>
      </c>
      <c r="BM446" s="39" t="str">
        <f>Tabla2[[#This Row],[No. CONTRATO]]&amp;Tabla2[[#This Row],[NUMERO DE DOCUMENTO]]&amp;Tabla2[[#This Row],[CONSECUENCIA JURÍDICA]]</f>
        <v>73001992019800117426Terminación de la actuación sancionatoria</v>
      </c>
      <c r="BN446" s="39" t="str">
        <f t="shared" si="42"/>
        <v>Unicos</v>
      </c>
      <c r="BO446" s="39" t="str">
        <f ca="1">IF(Tabla2[[#This Row],[CADUCIDAD]]=1,"In-Habilitado",IF(SUMIFS(BI:BI,BL:BL,"Aplica",F:F,F446,BN:BN,"Unicos")&gt;=5,"In-Habilitado",IF(SUMIFS(BJ:BJ,BL:BL,"Aplica",F:F,F446,BN:BN,"Unicos")&gt;=2,"In-Habilitado",IF(AND(SUMIFS(BI:BI,BL:BL,"Aplica",F:F,F446,BN:BN,"Unicos")&gt;=2,SUMIFS(BJ:BJ,BL:BL,"Aplica",F:F,F446,BN:BN,"Unicos")&gt;=1),"In-Habilitado",""))))</f>
        <v/>
      </c>
      <c r="BP446" s="39">
        <f t="shared" si="43"/>
        <v>1</v>
      </c>
      <c r="BQ446" s="39" t="str">
        <f>IF(N447="","SIN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6" s="39" t="e">
        <f>IF(OR(Tabla2[[#This Row],[ESTADO DE LA AUDIENCIA]]="Programada",Tabla2[[#This Row],[ESTADO DE LA AUDIENCIA]]="Suspendida",Tabla2[[#This Row],[ESTADO DE LA AUDIENCIA]]=""),2025,IF(Tabla2[[#This Row],[FECHA DE CONSTANCIA DE EJECUTORIA]]="",2025,TEXT(Tabla2[[#This Row],[FECHA DE CONSTANCIA DE EJECUTORIA]],"YYYY")*1))</f>
        <v>#VALUE!</v>
      </c>
      <c r="BT446" s="39">
        <f t="shared" si="44"/>
        <v>2020</v>
      </c>
      <c r="BU4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6" s="39" t="str">
        <f>IF(COUNTIF($A$1:A446,A446)&gt;1,"","Unicos")</f>
        <v>Unicos</v>
      </c>
      <c r="BW446" s="44" t="str">
        <f ca="1">IF(Tabla2[[#This Row],[ESTADO DE LA AUDIENCIA]]="Finalizada",IFERROR(IF(TEXT(Tabla2[[#This Row],[FECHA DE CONSTANCIA DE EJECUTORIA]],"dd/mm/yyyy")*1&gt;=CONCATENATE(TEXT(TODAY(),"dd/mm/"),YEAR(TODAY())-3)*1,"Aplica","No Aplica"),"Validar"),"No Aplica")</f>
        <v>Validar</v>
      </c>
    </row>
    <row r="447" spans="1:75" ht="37.5" hidden="1" customHeight="1">
      <c r="A447" s="38">
        <v>426</v>
      </c>
      <c r="B447" s="39" t="s">
        <v>10</v>
      </c>
      <c r="C447" s="39" t="s">
        <v>4</v>
      </c>
      <c r="D447" s="39" t="s">
        <v>656</v>
      </c>
      <c r="E447" s="39" t="s">
        <v>141</v>
      </c>
      <c r="F447" s="39">
        <v>814006325</v>
      </c>
      <c r="G447" s="39">
        <v>9</v>
      </c>
      <c r="H447" s="39" t="s">
        <v>142</v>
      </c>
      <c r="I447" s="39">
        <v>2018</v>
      </c>
      <c r="J447" s="40">
        <v>52004802018</v>
      </c>
      <c r="K447" s="39" t="s">
        <v>1337</v>
      </c>
      <c r="L447" s="39" t="s">
        <v>144</v>
      </c>
      <c r="M447" s="39" t="s">
        <v>145</v>
      </c>
      <c r="N447" s="39" t="s">
        <v>1338</v>
      </c>
      <c r="O447" s="41">
        <v>43801</v>
      </c>
      <c r="P447" s="41">
        <v>44086</v>
      </c>
      <c r="Q447" s="41">
        <v>44153</v>
      </c>
      <c r="R447" s="39" t="s">
        <v>147</v>
      </c>
      <c r="S447" s="41"/>
      <c r="T447" s="39" t="s">
        <v>409</v>
      </c>
      <c r="U447" s="39" t="s">
        <v>400</v>
      </c>
      <c r="V447" s="41">
        <v>44253</v>
      </c>
      <c r="W447" s="39" t="s">
        <v>1183</v>
      </c>
      <c r="X447" s="39" t="s">
        <v>151</v>
      </c>
      <c r="Y447" s="39" t="s">
        <v>152</v>
      </c>
      <c r="Z447" s="39">
        <v>1114</v>
      </c>
      <c r="AA447" s="41">
        <v>44056</v>
      </c>
      <c r="AB447" s="39" t="s">
        <v>198</v>
      </c>
      <c r="AC447" s="41">
        <v>44056</v>
      </c>
      <c r="AD447" s="39">
        <v>1553</v>
      </c>
      <c r="AE447" s="41">
        <v>44186</v>
      </c>
      <c r="AF447" s="39" t="s">
        <v>229</v>
      </c>
      <c r="AG447" s="41">
        <v>44187</v>
      </c>
      <c r="AH447" s="41">
        <v>44187</v>
      </c>
      <c r="AI447" s="41">
        <v>44187</v>
      </c>
      <c r="AJ447" s="41" t="s">
        <v>153</v>
      </c>
      <c r="AK447" s="39" t="s">
        <v>198</v>
      </c>
      <c r="AL447" s="41">
        <v>44187</v>
      </c>
      <c r="AM447" s="42">
        <v>5696467</v>
      </c>
      <c r="AN447" s="42">
        <v>5696467</v>
      </c>
      <c r="AO447" s="41">
        <v>44236</v>
      </c>
      <c r="AP447" s="39"/>
      <c r="AQ447" s="39"/>
      <c r="AR447" s="43" t="s">
        <v>198</v>
      </c>
      <c r="AS447" s="43" t="s">
        <v>153</v>
      </c>
      <c r="AT447" s="43" t="s">
        <v>153</v>
      </c>
      <c r="AU447" s="43" t="s">
        <v>153</v>
      </c>
      <c r="AV447" s="43" t="s">
        <v>154</v>
      </c>
      <c r="AW447" s="43" t="s">
        <v>153</v>
      </c>
      <c r="AX447" s="43" t="s">
        <v>153</v>
      </c>
      <c r="AY447" s="43" t="s">
        <v>1272</v>
      </c>
      <c r="AZ447" s="43" t="s">
        <v>1339</v>
      </c>
      <c r="BA447" s="39">
        <f t="shared" si="39"/>
        <v>1</v>
      </c>
      <c r="BB447" s="39">
        <f t="shared" si="40"/>
        <v>1</v>
      </c>
      <c r="BC447" s="39">
        <f>+IF(Tabla2[[#This Row],[PROCESOS_FINALIZADOS]]=1,0,1)</f>
        <v>0</v>
      </c>
      <c r="BD447" s="39">
        <f>+IF(AND(Tabla2[[#This Row],[ESTADO DEL PROCESO]]&lt;&gt;"FINALIZADo",Tabla2[[#This Row],[ESTADO DE LA AUDIENCIA]]="Suspendida"),1,0)</f>
        <v>0</v>
      </c>
      <c r="BE447" s="39">
        <f>+IF(AND(Tabla2[[#This Row],[ESTADO DEL PROCESO]]&lt;&gt;"FINALIZADO",Tabla2[[#This Row],[ESTADO DE LA AUDIENCIA]]="Finalizada"),1,0)</f>
        <v>0</v>
      </c>
      <c r="BF447" s="39">
        <f>+IF(AND(Tabla2[[#This Row],[ESTADO DEL PROCESO]]&lt;&gt;"FINALIZADo",Tabla2[[#This Row],[ESTADO DE LA AUDIENCIA]]="Programada"),1,0)</f>
        <v>0</v>
      </c>
      <c r="BG447" s="39">
        <f>+IF(AND(Tabla2[[#This Row],[ESTADO DEL PROCESO]]="FINALIZADo",Tabla2[[#This Row],[ESTADO DE LA AUDIENCIA]]=""),1,0)</f>
        <v>0</v>
      </c>
      <c r="BH447" s="39">
        <f>+IF(Tabla2[[#This Row],[TIPO RESUELVE]]="SANCION",1,0)</f>
        <v>1</v>
      </c>
      <c r="BI447" s="39">
        <f>IF(Tabla2[[#This Row],[ESTADO DE LA AUDIENCIA]]="Finalizada",IF(Tabla2[[#This Row],[CONSECUENCIA JURÍDICA]]="MULTA",1,0),0)</f>
        <v>0</v>
      </c>
      <c r="BJ447" s="39">
        <f>IF(Tabla2[[#This Row],[ESTADO DE LA AUDIENCIA]]="Finalizada",IF(IFERROR(SEARCH("INCUMPLIMIENTO",Tabla2[[#This Row],[CONSECUENCIA JURÍDICA]],1),"")=1,1,0),0)</f>
        <v>1</v>
      </c>
      <c r="BK447" s="39">
        <f>IF(Tabla2[[#This Row],[ESTADO DE LA AUDIENCIA]]="Finalizada",IF(Tabla2[[#This Row],[FECHA DE CONSTANCIA DE EJECUTORIA]]="","",IF(IFERROR(SEARCH("Caducidad del Contrato",Tabla2[[#This Row],[CONSECUENCIA JURÍDICA]],1),"")=1,1,0)),0)</f>
        <v>0</v>
      </c>
      <c r="BL447" s="39" t="str">
        <f t="shared" ca="1" si="41"/>
        <v>No_Aplica</v>
      </c>
      <c r="BM447" s="39" t="str">
        <f>Tabla2[[#This Row],[No. CONTRATO]]&amp;Tabla2[[#This Row],[NUMERO DE DOCUMENTO]]&amp;Tabla2[[#This Row],[CONSECUENCIA JURÍDICA]]</f>
        <v>52004802018814006325Incumplimiento Parcial (Cláusula Penal)</v>
      </c>
      <c r="BN447" s="39" t="str">
        <f t="shared" si="42"/>
        <v>Unicos</v>
      </c>
      <c r="BO447" s="39" t="str">
        <f ca="1">IF(Tabla2[[#This Row],[CADUCIDAD]]=1,"In-Habilitado",IF(SUMIFS(BI:BI,BL:BL,"Aplica",F:F,F447,BN:BN,"Unicos")&gt;=5,"In-Habilitado",IF(SUMIFS(BJ:BJ,BL:BL,"Aplica",F:F,F447,BN:BN,"Unicos")&gt;=2,"In-Habilitado",IF(AND(SUMIFS(BI:BI,BL:BL,"Aplica",F:F,F447,BN:BN,"Unicos")&gt;=2,SUMIFS(BJ:BJ,BL:BL,"Aplica",F:F,F447,BN:BN,"Unicos")&gt;=1),"In-Habilitado",""))))</f>
        <v/>
      </c>
      <c r="BP447" s="39">
        <f t="shared" si="43"/>
        <v>0</v>
      </c>
      <c r="BQ447" s="39" t="str">
        <f>IF(N448="","SIN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4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7" s="39" t="e">
        <f>IF(OR(Tabla2[[#This Row],[ESTADO DE LA AUDIENCIA]]="Programada",Tabla2[[#This Row],[ESTADO DE LA AUDIENCIA]]="Suspendida",Tabla2[[#This Row],[ESTADO DE LA AUDIENCIA]]=""),2025,IF(Tabla2[[#This Row],[FECHA DE CONSTANCIA DE EJECUTORIA]]="",2025,TEXT(Tabla2[[#This Row],[FECHA DE CONSTANCIA DE EJECUTORIA]],"YYYY")*1))</f>
        <v>#VALUE!</v>
      </c>
      <c r="BT447" s="39">
        <f t="shared" si="44"/>
        <v>2020</v>
      </c>
      <c r="BU4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7" s="39" t="str">
        <f>IF(COUNTIF($A$1:A447,A447)&gt;1,"","Unicos")</f>
        <v>Unicos</v>
      </c>
      <c r="BW447" s="44" t="str">
        <f ca="1">IF(Tabla2[[#This Row],[ESTADO DE LA AUDIENCIA]]="Finalizada",IFERROR(IF(TEXT(Tabla2[[#This Row],[FECHA DE CONSTANCIA DE EJECUTORIA]],"dd/mm/yyyy")*1&gt;=CONCATENATE(TEXT(TODAY(),"dd/mm/"),YEAR(TODAY())-3)*1,"Aplica","No Aplica"),"Validar"),"No Aplica")</f>
        <v>Validar</v>
      </c>
    </row>
    <row r="448" spans="1:75" ht="37.5" hidden="1" customHeight="1">
      <c r="A448" s="38">
        <v>427</v>
      </c>
      <c r="B448" s="39" t="s">
        <v>24</v>
      </c>
      <c r="C448" s="39" t="s">
        <v>4</v>
      </c>
      <c r="D448" s="39" t="s">
        <v>1340</v>
      </c>
      <c r="E448" s="39" t="s">
        <v>141</v>
      </c>
      <c r="F448" s="39">
        <v>891190202</v>
      </c>
      <c r="G448" s="39">
        <v>8</v>
      </c>
      <c r="H448" s="39" t="s">
        <v>142</v>
      </c>
      <c r="I448" s="39">
        <v>2019</v>
      </c>
      <c r="J448" s="51">
        <v>18000612019</v>
      </c>
      <c r="K448" s="39" t="s">
        <v>1341</v>
      </c>
      <c r="L448" s="39" t="s">
        <v>144</v>
      </c>
      <c r="M448" s="39" t="s">
        <v>145</v>
      </c>
      <c r="N448" s="39" t="s">
        <v>530</v>
      </c>
      <c r="O448" s="41"/>
      <c r="P448" s="41"/>
      <c r="Q448" s="41"/>
      <c r="R448" s="39" t="s">
        <v>147</v>
      </c>
      <c r="S448" s="41"/>
      <c r="T448" s="39"/>
      <c r="U448" s="39"/>
      <c r="V448" s="41">
        <v>44225</v>
      </c>
      <c r="W448" s="39" t="s">
        <v>164</v>
      </c>
      <c r="X448" s="39" t="s">
        <v>151</v>
      </c>
      <c r="Y448" s="39" t="s">
        <v>152</v>
      </c>
      <c r="Z448" s="39">
        <v>717</v>
      </c>
      <c r="AA448" s="41">
        <v>44182</v>
      </c>
      <c r="AB448" s="39" t="s">
        <v>198</v>
      </c>
      <c r="AC448" s="41">
        <v>44182</v>
      </c>
      <c r="AD448" s="39">
        <v>726</v>
      </c>
      <c r="AE448" s="41">
        <v>44186</v>
      </c>
      <c r="AF448" s="39" t="s">
        <v>229</v>
      </c>
      <c r="AG448" s="41">
        <v>44188</v>
      </c>
      <c r="AH448" s="41">
        <v>44193</v>
      </c>
      <c r="AI448" s="41">
        <v>44200</v>
      </c>
      <c r="AJ448" s="41" t="s">
        <v>153</v>
      </c>
      <c r="AK448" s="39" t="s">
        <v>198</v>
      </c>
      <c r="AL448" s="41">
        <v>44194</v>
      </c>
      <c r="AM448" s="42">
        <v>1510245</v>
      </c>
      <c r="AN448" s="42">
        <v>1510245</v>
      </c>
      <c r="AO448" s="41">
        <v>44439</v>
      </c>
      <c r="AP448" s="39"/>
      <c r="AQ448" s="39"/>
      <c r="AR448" s="43" t="s">
        <v>154</v>
      </c>
      <c r="AS448" s="43" t="s">
        <v>153</v>
      </c>
      <c r="AT448" s="43" t="s">
        <v>153</v>
      </c>
      <c r="AU448" s="43" t="s">
        <v>153</v>
      </c>
      <c r="AV448" s="43" t="s">
        <v>154</v>
      </c>
      <c r="AW448" s="43" t="s">
        <v>153</v>
      </c>
      <c r="AX448" s="43" t="s">
        <v>153</v>
      </c>
      <c r="AY448" s="43" t="s">
        <v>1272</v>
      </c>
      <c r="AZ448" s="43" t="s">
        <v>1342</v>
      </c>
      <c r="BA448" s="39">
        <f t="shared" si="39"/>
        <v>1</v>
      </c>
      <c r="BB448" s="39">
        <f t="shared" si="40"/>
        <v>1</v>
      </c>
      <c r="BC448" s="39">
        <f>+IF(Tabla2[[#This Row],[PROCESOS_FINALIZADOS]]=1,0,1)</f>
        <v>0</v>
      </c>
      <c r="BD448" s="39">
        <f>+IF(AND(Tabla2[[#This Row],[ESTADO DEL PROCESO]]&lt;&gt;"FINALIZADo",Tabla2[[#This Row],[ESTADO DE LA AUDIENCIA]]="Suspendida"),1,0)</f>
        <v>0</v>
      </c>
      <c r="BE448" s="39">
        <f>+IF(AND(Tabla2[[#This Row],[ESTADO DEL PROCESO]]&lt;&gt;"FINALIZADO",Tabla2[[#This Row],[ESTADO DE LA AUDIENCIA]]="Finalizada"),1,0)</f>
        <v>0</v>
      </c>
      <c r="BF448" s="39">
        <f>+IF(AND(Tabla2[[#This Row],[ESTADO DEL PROCESO]]&lt;&gt;"FINALIZADo",Tabla2[[#This Row],[ESTADO DE LA AUDIENCIA]]="Programada"),1,0)</f>
        <v>0</v>
      </c>
      <c r="BG448" s="39">
        <f>+IF(AND(Tabla2[[#This Row],[ESTADO DEL PROCESO]]="FINALIZADo",Tabla2[[#This Row],[ESTADO DE LA AUDIENCIA]]=""),1,0)</f>
        <v>0</v>
      </c>
      <c r="BH448" s="39">
        <f>+IF(Tabla2[[#This Row],[TIPO RESUELVE]]="SANCION",1,0)</f>
        <v>1</v>
      </c>
      <c r="BI448" s="39">
        <f>IF(Tabla2[[#This Row],[ESTADO DE LA AUDIENCIA]]="Finalizada",IF(Tabla2[[#This Row],[CONSECUENCIA JURÍDICA]]="MULTA",1,0),0)</f>
        <v>0</v>
      </c>
      <c r="BJ448" s="39">
        <f>IF(Tabla2[[#This Row],[ESTADO DE LA AUDIENCIA]]="Finalizada",IF(IFERROR(SEARCH("INCUMPLIMIENTO",Tabla2[[#This Row],[CONSECUENCIA JURÍDICA]],1),"")=1,1,0),0)</f>
        <v>1</v>
      </c>
      <c r="BK448" s="39">
        <f>IF(Tabla2[[#This Row],[ESTADO DE LA AUDIENCIA]]="Finalizada",IF(Tabla2[[#This Row],[FECHA DE CONSTANCIA DE EJECUTORIA]]="","",IF(IFERROR(SEARCH("Caducidad del Contrato",Tabla2[[#This Row],[CONSECUENCIA JURÍDICA]],1),"")=1,1,0)),0)</f>
        <v>0</v>
      </c>
      <c r="BL448" s="39" t="str">
        <f t="shared" ca="1" si="41"/>
        <v>No_Aplica</v>
      </c>
      <c r="BM448" s="39" t="str">
        <f>Tabla2[[#This Row],[No. CONTRATO]]&amp;Tabla2[[#This Row],[NUMERO DE DOCUMENTO]]&amp;Tabla2[[#This Row],[CONSECUENCIA JURÍDICA]]</f>
        <v>18000612019891190202Incumplimiento Parcial (Cláusula Penal)</v>
      </c>
      <c r="BN448" s="39" t="str">
        <f t="shared" si="42"/>
        <v>Unicos</v>
      </c>
      <c r="BO448" s="39" t="str">
        <f ca="1">IF(Tabla2[[#This Row],[CADUCIDAD]]=1,"In-Habilitado",IF(SUMIFS(BI:BI,BL:BL,"Aplica",F:F,F448,BN:BN,"Unicos")&gt;=5,"In-Habilitado",IF(SUMIFS(BJ:BJ,BL:BL,"Aplica",F:F,F448,BN:BN,"Unicos")&gt;=2,"In-Habilitado",IF(AND(SUMIFS(BI:BI,BL:BL,"Aplica",F:F,F448,BN:BN,"Unicos")&gt;=2,SUMIFS(BJ:BJ,BL:BL,"Aplica",F:F,F448,BN:BN,"Unicos")&gt;=1),"In-Habilitado",""))))</f>
        <v/>
      </c>
      <c r="BP448" s="39">
        <f t="shared" si="43"/>
        <v>0</v>
      </c>
      <c r="BQ448" s="39" t="str">
        <f>IF(N449="","SIN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8" s="39" t="e">
        <f>IF(OR(Tabla2[[#This Row],[ESTADO DE LA AUDIENCIA]]="Programada",Tabla2[[#This Row],[ESTADO DE LA AUDIENCIA]]="Suspendida",Tabla2[[#This Row],[ESTADO DE LA AUDIENCIA]]=""),2025,IF(Tabla2[[#This Row],[FECHA DE CONSTANCIA DE EJECUTORIA]]="",2025,TEXT(Tabla2[[#This Row],[FECHA DE CONSTANCIA DE EJECUTORIA]],"YYYY")*1))</f>
        <v>#VALUE!</v>
      </c>
      <c r="BT448" s="39">
        <f t="shared" si="44"/>
        <v>2020</v>
      </c>
      <c r="BU4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8" s="39" t="str">
        <f>IF(COUNTIF($A$1:A448,A448)&gt;1,"","Unicos")</f>
        <v>Unicos</v>
      </c>
      <c r="BW448" s="44" t="str">
        <f ca="1">IF(Tabla2[[#This Row],[ESTADO DE LA AUDIENCIA]]="Finalizada",IFERROR(IF(TEXT(Tabla2[[#This Row],[FECHA DE CONSTANCIA DE EJECUTORIA]],"dd/mm/yyyy")*1&gt;=CONCATENATE(TEXT(TODAY(),"dd/mm/"),YEAR(TODAY())-3)*1,"Aplica","No Aplica"),"Validar"),"No Aplica")</f>
        <v>Validar</v>
      </c>
    </row>
    <row r="449" spans="1:75" ht="37.5" hidden="1" customHeight="1">
      <c r="A449" s="38">
        <v>428</v>
      </c>
      <c r="B449" s="39" t="s">
        <v>262</v>
      </c>
      <c r="C449" s="39" t="s">
        <v>4</v>
      </c>
      <c r="D449" s="39" t="s">
        <v>1343</v>
      </c>
      <c r="E449" s="39" t="s">
        <v>141</v>
      </c>
      <c r="F449" s="39">
        <v>800009388</v>
      </c>
      <c r="G449" s="39"/>
      <c r="H449" s="39" t="s">
        <v>142</v>
      </c>
      <c r="I449" s="39">
        <v>2020</v>
      </c>
      <c r="J449" s="40">
        <v>66000922020</v>
      </c>
      <c r="K449" s="39" t="s">
        <v>1344</v>
      </c>
      <c r="L449" s="39" t="s">
        <v>144</v>
      </c>
      <c r="M449" s="39" t="s">
        <v>145</v>
      </c>
      <c r="N449" s="39" t="s">
        <v>530</v>
      </c>
      <c r="O449" s="41"/>
      <c r="P449" s="41"/>
      <c r="Q449" s="41"/>
      <c r="R449" s="39" t="s">
        <v>147</v>
      </c>
      <c r="S449" s="41"/>
      <c r="T449" s="39"/>
      <c r="U449" s="39"/>
      <c r="V449" s="41">
        <v>44253</v>
      </c>
      <c r="W449" s="39" t="s">
        <v>724</v>
      </c>
      <c r="X449" s="39" t="s">
        <v>151</v>
      </c>
      <c r="Y449" s="39" t="s">
        <v>608</v>
      </c>
      <c r="Z449" s="39">
        <v>1007</v>
      </c>
      <c r="AA449" s="41">
        <v>44195</v>
      </c>
      <c r="AB449" s="39" t="s">
        <v>198</v>
      </c>
      <c r="AC449" s="41">
        <v>44195</v>
      </c>
      <c r="AD449" s="39">
        <v>1008</v>
      </c>
      <c r="AE449" s="41">
        <v>44196</v>
      </c>
      <c r="AF449" s="39" t="s">
        <v>229</v>
      </c>
      <c r="AG449" s="41">
        <v>44196</v>
      </c>
      <c r="AH449" s="41">
        <v>44204</v>
      </c>
      <c r="AI449" s="41"/>
      <c r="AJ449" s="41" t="s">
        <v>153</v>
      </c>
      <c r="AK449" s="39" t="s">
        <v>154</v>
      </c>
      <c r="AL449" s="41"/>
      <c r="AM449" s="42">
        <v>5658336</v>
      </c>
      <c r="AN449" s="42">
        <v>5658336</v>
      </c>
      <c r="AO449" s="41">
        <v>44257</v>
      </c>
      <c r="AP449" s="39"/>
      <c r="AQ449" s="39"/>
      <c r="AR449" s="43" t="s">
        <v>154</v>
      </c>
      <c r="AS449" s="43" t="s">
        <v>153</v>
      </c>
      <c r="AT449" s="43" t="s">
        <v>153</v>
      </c>
      <c r="AU449" s="43" t="s">
        <v>153</v>
      </c>
      <c r="AV449" s="43" t="s">
        <v>154</v>
      </c>
      <c r="AW449" s="43" t="s">
        <v>153</v>
      </c>
      <c r="AX449" s="43" t="s">
        <v>153</v>
      </c>
      <c r="AY449" s="43" t="s">
        <v>1272</v>
      </c>
      <c r="AZ449" s="43" t="s">
        <v>164</v>
      </c>
      <c r="BA449" s="39">
        <f t="shared" si="39"/>
        <v>1</v>
      </c>
      <c r="BB449" s="39">
        <f t="shared" si="40"/>
        <v>1</v>
      </c>
      <c r="BC449" s="39">
        <f>+IF(Tabla2[[#This Row],[PROCESOS_FINALIZADOS]]=1,0,1)</f>
        <v>0</v>
      </c>
      <c r="BD449" s="39">
        <f>+IF(AND(Tabla2[[#This Row],[ESTADO DEL PROCESO]]&lt;&gt;"FINALIZADo",Tabla2[[#This Row],[ESTADO DE LA AUDIENCIA]]="Suspendida"),1,0)</f>
        <v>0</v>
      </c>
      <c r="BE449" s="39">
        <f>+IF(AND(Tabla2[[#This Row],[ESTADO DEL PROCESO]]&lt;&gt;"FINALIZADO",Tabla2[[#This Row],[ESTADO DE LA AUDIENCIA]]="Finalizada"),1,0)</f>
        <v>0</v>
      </c>
      <c r="BF449" s="39">
        <f>+IF(AND(Tabla2[[#This Row],[ESTADO DEL PROCESO]]&lt;&gt;"FINALIZADo",Tabla2[[#This Row],[ESTADO DE LA AUDIENCIA]]="Programada"),1,0)</f>
        <v>0</v>
      </c>
      <c r="BG449" s="39">
        <f>+IF(AND(Tabla2[[#This Row],[ESTADO DEL PROCESO]]="FINALIZADo",Tabla2[[#This Row],[ESTADO DE LA AUDIENCIA]]=""),1,0)</f>
        <v>0</v>
      </c>
      <c r="BH449" s="39">
        <f>+IF(Tabla2[[#This Row],[TIPO RESUELVE]]="SANCION",1,0)</f>
        <v>1</v>
      </c>
      <c r="BI449" s="39">
        <f>IF(Tabla2[[#This Row],[ESTADO DE LA AUDIENCIA]]="Finalizada",IF(Tabla2[[#This Row],[CONSECUENCIA JURÍDICA]]="MULTA",1,0),0)</f>
        <v>1</v>
      </c>
      <c r="BJ449" s="39">
        <f>IF(Tabla2[[#This Row],[ESTADO DE LA AUDIENCIA]]="Finalizada",IF(IFERROR(SEARCH("INCUMPLIMIENTO",Tabla2[[#This Row],[CONSECUENCIA JURÍDICA]],1),"")=1,1,0),0)</f>
        <v>0</v>
      </c>
      <c r="BK449" s="39">
        <f>IF(Tabla2[[#This Row],[ESTADO DE LA AUDIENCIA]]="Finalizada",IF(Tabla2[[#This Row],[FECHA DE CONSTANCIA DE EJECUTORIA]]="","",IF(IFERROR(SEARCH("Caducidad del Contrato",Tabla2[[#This Row],[CONSECUENCIA JURÍDICA]],1),"")=1,1,0)),0)</f>
        <v>0</v>
      </c>
      <c r="BL449" s="39" t="str">
        <f t="shared" ca="1" si="41"/>
        <v>No_Aplica</v>
      </c>
      <c r="BM449" s="39" t="str">
        <f>Tabla2[[#This Row],[No. CONTRATO]]&amp;Tabla2[[#This Row],[NUMERO DE DOCUMENTO]]&amp;Tabla2[[#This Row],[CONSECUENCIA JURÍDICA]]</f>
        <v>66000922020800009388Multa</v>
      </c>
      <c r="BN449" s="39" t="str">
        <f t="shared" si="42"/>
        <v>Unicos</v>
      </c>
      <c r="BO449" s="39" t="str">
        <f ca="1">IF(Tabla2[[#This Row],[CADUCIDAD]]=1,"In-Habilitado",IF(SUMIFS(BI:BI,BL:BL,"Aplica",F:F,F449,BN:BN,"Unicos")&gt;=5,"In-Habilitado",IF(SUMIFS(BJ:BJ,BL:BL,"Aplica",F:F,F449,BN:BN,"Unicos")&gt;=2,"In-Habilitado",IF(AND(SUMIFS(BI:BI,BL:BL,"Aplica",F:F,F449,BN:BN,"Unicos")&gt;=2,SUMIFS(BJ:BJ,BL:BL,"Aplica",F:F,F449,BN:BN,"Unicos")&gt;=1),"In-Habilitado",""))))</f>
        <v/>
      </c>
      <c r="BP449" s="39">
        <f t="shared" si="43"/>
        <v>0</v>
      </c>
      <c r="BQ449" s="39" t="str">
        <f>IF(N450="","SIN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49" s="39" t="e">
        <f>IF(OR(Tabla2[[#This Row],[ESTADO DE LA AUDIENCIA]]="Programada",Tabla2[[#This Row],[ESTADO DE LA AUDIENCIA]]="Suspendida",Tabla2[[#This Row],[ESTADO DE LA AUDIENCIA]]=""),2025,IF(Tabla2[[#This Row],[FECHA DE CONSTANCIA DE EJECUTORIA]]="",2025,TEXT(Tabla2[[#This Row],[FECHA DE CONSTANCIA DE EJECUTORIA]],"YYYY")*1))</f>
        <v>#VALUE!</v>
      </c>
      <c r="BT449" s="39">
        <f t="shared" si="44"/>
        <v>2020</v>
      </c>
      <c r="BU4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49" s="39" t="str">
        <f>IF(COUNTIF($A$1:A449,A449)&gt;1,"","Unicos")</f>
        <v>Unicos</v>
      </c>
      <c r="BW449" s="44" t="str">
        <f ca="1">IF(Tabla2[[#This Row],[ESTADO DE LA AUDIENCIA]]="Finalizada",IFERROR(IF(TEXT(Tabla2[[#This Row],[FECHA DE CONSTANCIA DE EJECUTORIA]],"dd/mm/yyyy")*1&gt;=CONCATENATE(TEXT(TODAY(),"dd/mm/"),YEAR(TODAY())-3)*1,"Aplica","No Aplica"),"Validar"),"No Aplica")</f>
        <v>Validar</v>
      </c>
    </row>
    <row r="450" spans="1:75" ht="37.5" hidden="1" customHeight="1">
      <c r="A450" s="38">
        <v>429</v>
      </c>
      <c r="B450" s="39" t="s">
        <v>534</v>
      </c>
      <c r="C450" s="39" t="s">
        <v>4</v>
      </c>
      <c r="D450" s="39" t="s">
        <v>1345</v>
      </c>
      <c r="E450" s="39" t="s">
        <v>141</v>
      </c>
      <c r="F450" s="39">
        <v>802017471</v>
      </c>
      <c r="G450" s="39">
        <v>2</v>
      </c>
      <c r="H450" s="39" t="s">
        <v>142</v>
      </c>
      <c r="I450" s="39">
        <v>2019</v>
      </c>
      <c r="J450" s="40">
        <v>47001102019</v>
      </c>
      <c r="K450" s="39" t="s">
        <v>1346</v>
      </c>
      <c r="L450" s="39" t="s">
        <v>144</v>
      </c>
      <c r="M450" s="39" t="s">
        <v>145</v>
      </c>
      <c r="N450" s="39" t="s">
        <v>530</v>
      </c>
      <c r="O450" s="41"/>
      <c r="P450" s="41"/>
      <c r="Q450" s="41"/>
      <c r="R450" s="39" t="s">
        <v>147</v>
      </c>
      <c r="S450" s="41"/>
      <c r="T450" s="39"/>
      <c r="U450" s="39"/>
      <c r="V450" s="41">
        <v>44294</v>
      </c>
      <c r="W450" s="39" t="s">
        <v>164</v>
      </c>
      <c r="X450" s="39" t="s">
        <v>165</v>
      </c>
      <c r="Y450" s="39" t="s">
        <v>268</v>
      </c>
      <c r="Z450" s="39">
        <v>929</v>
      </c>
      <c r="AA450" s="41">
        <v>44194</v>
      </c>
      <c r="AB450" s="39" t="s">
        <v>154</v>
      </c>
      <c r="AC450" s="41"/>
      <c r="AD450" s="39"/>
      <c r="AE450" s="41"/>
      <c r="AF450" s="39"/>
      <c r="AG450" s="41">
        <v>44195</v>
      </c>
      <c r="AH450" s="41"/>
      <c r="AI450" s="41"/>
      <c r="AJ450" s="41"/>
      <c r="AK450" s="39"/>
      <c r="AL450" s="41"/>
      <c r="AM450" s="42"/>
      <c r="AN450" s="42"/>
      <c r="AO450" s="41"/>
      <c r="AP450" s="39"/>
      <c r="AQ450" s="39"/>
      <c r="AR450" s="43"/>
      <c r="AS450" s="43"/>
      <c r="AT450" s="43"/>
      <c r="AU450" s="43"/>
      <c r="AV450" s="43"/>
      <c r="AW450" s="43"/>
      <c r="AX450" s="43"/>
      <c r="AY450" s="43"/>
      <c r="AZ450" s="43"/>
      <c r="BA450" s="39">
        <f t="shared" ref="BA450:BA513" si="45">+IF(A450="","",1)</f>
        <v>1</v>
      </c>
      <c r="BB450" s="39">
        <f t="shared" ref="BB450:BB513" si="46">+IF(C450="Finalizado",1,0)</f>
        <v>1</v>
      </c>
      <c r="BC450" s="39">
        <f>+IF(Tabla2[[#This Row],[PROCESOS_FINALIZADOS]]=1,0,1)</f>
        <v>0</v>
      </c>
      <c r="BD450" s="39">
        <f>+IF(AND(Tabla2[[#This Row],[ESTADO DEL PROCESO]]&lt;&gt;"FINALIZADo",Tabla2[[#This Row],[ESTADO DE LA AUDIENCIA]]="Suspendida"),1,0)</f>
        <v>0</v>
      </c>
      <c r="BE450" s="39">
        <f>+IF(AND(Tabla2[[#This Row],[ESTADO DEL PROCESO]]&lt;&gt;"FINALIZADO",Tabla2[[#This Row],[ESTADO DE LA AUDIENCIA]]="Finalizada"),1,0)</f>
        <v>0</v>
      </c>
      <c r="BF450" s="39">
        <f>+IF(AND(Tabla2[[#This Row],[ESTADO DEL PROCESO]]&lt;&gt;"FINALIZADo",Tabla2[[#This Row],[ESTADO DE LA AUDIENCIA]]="Programada"),1,0)</f>
        <v>0</v>
      </c>
      <c r="BG450" s="39">
        <f>+IF(AND(Tabla2[[#This Row],[ESTADO DEL PROCESO]]="FINALIZADo",Tabla2[[#This Row],[ESTADO DE LA AUDIENCIA]]=""),1,0)</f>
        <v>0</v>
      </c>
      <c r="BH450" s="39">
        <f>+IF(Tabla2[[#This Row],[TIPO RESUELVE]]="SANCION",1,0)</f>
        <v>0</v>
      </c>
      <c r="BI450" s="39">
        <f>IF(Tabla2[[#This Row],[ESTADO DE LA AUDIENCIA]]="Finalizada",IF(Tabla2[[#This Row],[CONSECUENCIA JURÍDICA]]="MULTA",1,0),0)</f>
        <v>0</v>
      </c>
      <c r="BJ450" s="39">
        <f>IF(Tabla2[[#This Row],[ESTADO DE LA AUDIENCIA]]="Finalizada",IF(IFERROR(SEARCH("INCUMPLIMIENTO",Tabla2[[#This Row],[CONSECUENCIA JURÍDICA]],1),"")=1,1,0),0)</f>
        <v>0</v>
      </c>
      <c r="BK450" s="39">
        <f>IF(Tabla2[[#This Row],[ESTADO DE LA AUDIENCIA]]="Finalizada",IF(Tabla2[[#This Row],[FECHA DE CONSTANCIA DE EJECUTORIA]]="","",IF(IFERROR(SEARCH("Caducidad del Contrato",Tabla2[[#This Row],[CONSECUENCIA JURÍDICA]],1),"")=1,1,0)),0)</f>
        <v>0</v>
      </c>
      <c r="BL450" s="39" t="str">
        <f t="shared" ref="BL450:BL513" ca="1" si="47">+IF(AND(AG450&gt;=TODAY()-(365*3),AF450&lt;&gt;"Revoca"),"Aplica","No_Aplica")</f>
        <v>No_Aplica</v>
      </c>
      <c r="BM450" s="39" t="str">
        <f>Tabla2[[#This Row],[No. CONTRATO]]&amp;Tabla2[[#This Row],[NUMERO DE DOCUMENTO]]&amp;Tabla2[[#This Row],[CONSECUENCIA JURÍDICA]]</f>
        <v>47001102019802017471Terminación de la actuación sancionatoria</v>
      </c>
      <c r="BN450" s="39" t="str">
        <f t="shared" ref="BN450:BN513" si="48">"Unicos"</f>
        <v>Unicos</v>
      </c>
      <c r="BO450" s="39" t="str">
        <f ca="1">IF(Tabla2[[#This Row],[CADUCIDAD]]=1,"In-Habilitado",IF(SUMIFS(BI:BI,BL:BL,"Aplica",F:F,F450,BN:BN,"Unicos")&gt;=5,"In-Habilitado",IF(SUMIFS(BJ:BJ,BL:BL,"Aplica",F:F,F450,BN:BN,"Unicos")&gt;=2,"In-Habilitado",IF(AND(SUMIFS(BI:BI,BL:BL,"Aplica",F:F,F450,BN:BN,"Unicos")&gt;=2,SUMIFS(BJ:BJ,BL:BL,"Aplica",F:F,F450,BN:BN,"Unicos")&gt;=1),"In-Habilitado",""))))</f>
        <v/>
      </c>
      <c r="BP450" s="39">
        <f t="shared" ref="BP450:BP513" si="49">+IF(X450="Archivo",1,0)</f>
        <v>1</v>
      </c>
      <c r="BQ450" s="39" t="str">
        <f>IF(N451="","SIN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0" s="39" t="e">
        <f>IF(OR(Tabla2[[#This Row],[ESTADO DE LA AUDIENCIA]]="Programada",Tabla2[[#This Row],[ESTADO DE LA AUDIENCIA]]="Suspendida",Tabla2[[#This Row],[ESTADO DE LA AUDIENCIA]]=""),2025,IF(Tabla2[[#This Row],[FECHA DE CONSTANCIA DE EJECUTORIA]]="",2025,TEXT(Tabla2[[#This Row],[FECHA DE CONSTANCIA DE EJECUTORIA]],"YYYY")*1))</f>
        <v>#VALUE!</v>
      </c>
      <c r="BT450" s="39">
        <f t="shared" ref="BT450:BT513" si="50">+YEAR(AG450)</f>
        <v>2020</v>
      </c>
      <c r="BU4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0" s="39" t="str">
        <f>IF(COUNTIF($A$1:A450,A450)&gt;1,"","Unicos")</f>
        <v>Unicos</v>
      </c>
      <c r="BW450" s="44" t="str">
        <f ca="1">IF(Tabla2[[#This Row],[ESTADO DE LA AUDIENCIA]]="Finalizada",IFERROR(IF(TEXT(Tabla2[[#This Row],[FECHA DE CONSTANCIA DE EJECUTORIA]],"dd/mm/yyyy")*1&gt;=CONCATENATE(TEXT(TODAY(),"dd/mm/"),YEAR(TODAY())-3)*1,"Aplica","No Aplica"),"Validar"),"No Aplica")</f>
        <v>Validar</v>
      </c>
    </row>
    <row r="451" spans="1:75" ht="37.5" hidden="1" customHeight="1">
      <c r="A451" s="38">
        <v>430</v>
      </c>
      <c r="B451" s="39" t="s">
        <v>20</v>
      </c>
      <c r="C451" s="39" t="s">
        <v>4</v>
      </c>
      <c r="D451" s="39" t="s">
        <v>1347</v>
      </c>
      <c r="E451" s="39" t="s">
        <v>141</v>
      </c>
      <c r="F451" s="39">
        <v>800242730</v>
      </c>
      <c r="G451" s="39">
        <v>9</v>
      </c>
      <c r="H451" s="39" t="s">
        <v>142</v>
      </c>
      <c r="I451" s="39">
        <v>2020</v>
      </c>
      <c r="J451" s="40">
        <v>54001542020</v>
      </c>
      <c r="K451" s="39" t="s">
        <v>1348</v>
      </c>
      <c r="L451" s="39" t="s">
        <v>144</v>
      </c>
      <c r="M451" s="39" t="s">
        <v>145</v>
      </c>
      <c r="N451" s="39" t="s">
        <v>530</v>
      </c>
      <c r="O451" s="41"/>
      <c r="P451" s="41"/>
      <c r="Q451" s="41"/>
      <c r="R451" s="39" t="s">
        <v>147</v>
      </c>
      <c r="S451" s="41"/>
      <c r="T451" s="39"/>
      <c r="U451" s="39"/>
      <c r="V451" s="41">
        <v>44323</v>
      </c>
      <c r="W451" s="39" t="s">
        <v>164</v>
      </c>
      <c r="X451" s="39" t="s">
        <v>151</v>
      </c>
      <c r="Y451" s="39" t="s">
        <v>152</v>
      </c>
      <c r="Z451" s="39">
        <v>1198</v>
      </c>
      <c r="AA451" s="41">
        <v>44186</v>
      </c>
      <c r="AB451" s="39" t="s">
        <v>198</v>
      </c>
      <c r="AC451" s="41">
        <v>44186</v>
      </c>
      <c r="AD451" s="39">
        <v>15</v>
      </c>
      <c r="AE451" s="41">
        <v>44209</v>
      </c>
      <c r="AF451" s="39" t="s">
        <v>401</v>
      </c>
      <c r="AG451" s="41">
        <v>44210</v>
      </c>
      <c r="AH451" s="41">
        <v>44237</v>
      </c>
      <c r="AI451" s="41">
        <v>45842</v>
      </c>
      <c r="AJ451" s="41" t="s">
        <v>153</v>
      </c>
      <c r="AK451" s="39" t="s">
        <v>198</v>
      </c>
      <c r="AL451" s="41">
        <v>44281</v>
      </c>
      <c r="AM451" s="42">
        <v>11635342</v>
      </c>
      <c r="AN451" s="42">
        <v>11635342</v>
      </c>
      <c r="AO451" s="41">
        <v>44316</v>
      </c>
      <c r="AP451" s="39"/>
      <c r="AQ451" s="39"/>
      <c r="AR451" s="43" t="s">
        <v>154</v>
      </c>
      <c r="AS451" s="43" t="s">
        <v>153</v>
      </c>
      <c r="AT451" s="43" t="s">
        <v>153</v>
      </c>
      <c r="AU451" s="43" t="s">
        <v>153</v>
      </c>
      <c r="AV451" s="43" t="s">
        <v>154</v>
      </c>
      <c r="AW451" s="43" t="s">
        <v>153</v>
      </c>
      <c r="AX451" s="43" t="s">
        <v>153</v>
      </c>
      <c r="AY451" s="43" t="s">
        <v>1272</v>
      </c>
      <c r="AZ451" s="43" t="s">
        <v>1349</v>
      </c>
      <c r="BA451" s="39">
        <f t="shared" si="45"/>
        <v>1</v>
      </c>
      <c r="BB451" s="39">
        <f t="shared" si="46"/>
        <v>1</v>
      </c>
      <c r="BC451" s="39">
        <f>+IF(Tabla2[[#This Row],[PROCESOS_FINALIZADOS]]=1,0,1)</f>
        <v>0</v>
      </c>
      <c r="BD451" s="39">
        <f>+IF(AND(Tabla2[[#This Row],[ESTADO DEL PROCESO]]&lt;&gt;"FINALIZADo",Tabla2[[#This Row],[ESTADO DE LA AUDIENCIA]]="Suspendida"),1,0)</f>
        <v>0</v>
      </c>
      <c r="BE451" s="39">
        <f>+IF(AND(Tabla2[[#This Row],[ESTADO DEL PROCESO]]&lt;&gt;"FINALIZADO",Tabla2[[#This Row],[ESTADO DE LA AUDIENCIA]]="Finalizada"),1,0)</f>
        <v>0</v>
      </c>
      <c r="BF451" s="39">
        <f>+IF(AND(Tabla2[[#This Row],[ESTADO DEL PROCESO]]&lt;&gt;"FINALIZADo",Tabla2[[#This Row],[ESTADO DE LA AUDIENCIA]]="Programada"),1,0)</f>
        <v>0</v>
      </c>
      <c r="BG451" s="39">
        <f>+IF(AND(Tabla2[[#This Row],[ESTADO DEL PROCESO]]="FINALIZADo",Tabla2[[#This Row],[ESTADO DE LA AUDIENCIA]]=""),1,0)</f>
        <v>0</v>
      </c>
      <c r="BH451" s="39">
        <f>+IF(Tabla2[[#This Row],[TIPO RESUELVE]]="SANCION",1,0)</f>
        <v>1</v>
      </c>
      <c r="BI451" s="39">
        <f>IF(Tabla2[[#This Row],[ESTADO DE LA AUDIENCIA]]="Finalizada",IF(Tabla2[[#This Row],[CONSECUENCIA JURÍDICA]]="MULTA",1,0),0)</f>
        <v>0</v>
      </c>
      <c r="BJ451" s="39">
        <f>IF(Tabla2[[#This Row],[ESTADO DE LA AUDIENCIA]]="Finalizada",IF(IFERROR(SEARCH("INCUMPLIMIENTO",Tabla2[[#This Row],[CONSECUENCIA JURÍDICA]],1),"")=1,1,0),0)</f>
        <v>1</v>
      </c>
      <c r="BK451" s="39">
        <f>IF(Tabla2[[#This Row],[ESTADO DE LA AUDIENCIA]]="Finalizada",IF(Tabla2[[#This Row],[FECHA DE CONSTANCIA DE EJECUTORIA]]="","",IF(IFERROR(SEARCH("Caducidad del Contrato",Tabla2[[#This Row],[CONSECUENCIA JURÍDICA]],1),"")=1,1,0)),0)</f>
        <v>0</v>
      </c>
      <c r="BL451" s="39" t="str">
        <f t="shared" ca="1" si="47"/>
        <v>No_Aplica</v>
      </c>
      <c r="BM451" s="39" t="str">
        <f>Tabla2[[#This Row],[No. CONTRATO]]&amp;Tabla2[[#This Row],[NUMERO DE DOCUMENTO]]&amp;Tabla2[[#This Row],[CONSECUENCIA JURÍDICA]]</f>
        <v>54001542020800242730Incumplimiento Parcial (Cláusula Penal)</v>
      </c>
      <c r="BN451" s="39" t="str">
        <f t="shared" si="48"/>
        <v>Unicos</v>
      </c>
      <c r="BO451" s="39" t="str">
        <f ca="1">IF(Tabla2[[#This Row],[CADUCIDAD]]=1,"In-Habilitado",IF(SUMIFS(BI:BI,BL:BL,"Aplica",F:F,F451,BN:BN,"Unicos")&gt;=5,"In-Habilitado",IF(SUMIFS(BJ:BJ,BL:BL,"Aplica",F:F,F451,BN:BN,"Unicos")&gt;=2,"In-Habilitado",IF(AND(SUMIFS(BI:BI,BL:BL,"Aplica",F:F,F451,BN:BN,"Unicos")&gt;=2,SUMIFS(BJ:BJ,BL:BL,"Aplica",F:F,F451,BN:BN,"Unicos")&gt;=1),"In-Habilitado",""))))</f>
        <v/>
      </c>
      <c r="BP451" s="39">
        <f t="shared" si="49"/>
        <v>0</v>
      </c>
      <c r="BQ451" s="39" t="str">
        <f>IF(N452="","SIN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1" s="39" t="e">
        <f>IF(OR(Tabla2[[#This Row],[ESTADO DE LA AUDIENCIA]]="Programada",Tabla2[[#This Row],[ESTADO DE LA AUDIENCIA]]="Suspendida",Tabla2[[#This Row],[ESTADO DE LA AUDIENCIA]]=""),2025,IF(Tabla2[[#This Row],[FECHA DE CONSTANCIA DE EJECUTORIA]]="",2025,TEXT(Tabla2[[#This Row],[FECHA DE CONSTANCIA DE EJECUTORIA]],"YYYY")*1))</f>
        <v>#VALUE!</v>
      </c>
      <c r="BT451" s="39">
        <f t="shared" si="50"/>
        <v>2021</v>
      </c>
      <c r="BU4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1" s="39" t="str">
        <f>IF(COUNTIF($A$1:A451,A451)&gt;1,"","Unicos")</f>
        <v>Unicos</v>
      </c>
      <c r="BW451" s="44" t="str">
        <f ca="1">IF(Tabla2[[#This Row],[ESTADO DE LA AUDIENCIA]]="Finalizada",IFERROR(IF(TEXT(Tabla2[[#This Row],[FECHA DE CONSTANCIA DE EJECUTORIA]],"dd/mm/yyyy")*1&gt;=CONCATENATE(TEXT(TODAY(),"dd/mm/"),YEAR(TODAY())-3)*1,"Aplica","No Aplica"),"Validar"),"No Aplica")</f>
        <v>Validar</v>
      </c>
    </row>
    <row r="452" spans="1:75" ht="37.5" hidden="1" customHeight="1">
      <c r="A452" s="38">
        <v>431</v>
      </c>
      <c r="B452" s="39" t="s">
        <v>25</v>
      </c>
      <c r="C452" s="39" t="s">
        <v>4</v>
      </c>
      <c r="D452" s="39" t="s">
        <v>1350</v>
      </c>
      <c r="E452" s="39" t="s">
        <v>141</v>
      </c>
      <c r="F452" s="39">
        <v>800059551</v>
      </c>
      <c r="G452" s="39">
        <v>3</v>
      </c>
      <c r="H452" s="39" t="s">
        <v>142</v>
      </c>
      <c r="I452" s="39">
        <v>2016</v>
      </c>
      <c r="J452" s="40">
        <v>1109</v>
      </c>
      <c r="K452" s="39" t="s">
        <v>1351</v>
      </c>
      <c r="L452" s="39" t="s">
        <v>144</v>
      </c>
      <c r="M452" s="39" t="s">
        <v>145</v>
      </c>
      <c r="N452" s="39" t="s">
        <v>530</v>
      </c>
      <c r="O452" s="41"/>
      <c r="P452" s="41"/>
      <c r="Q452" s="41"/>
      <c r="R452" s="39" t="s">
        <v>147</v>
      </c>
      <c r="S452" s="41"/>
      <c r="T452" s="39"/>
      <c r="U452" s="39"/>
      <c r="V452" s="41"/>
      <c r="W452" s="39" t="s">
        <v>164</v>
      </c>
      <c r="X452" s="39" t="s">
        <v>151</v>
      </c>
      <c r="Y452" s="39" t="s">
        <v>152</v>
      </c>
      <c r="Z452" s="39">
        <v>69</v>
      </c>
      <c r="AA452" s="41">
        <v>44217</v>
      </c>
      <c r="AB452" s="39" t="s">
        <v>154</v>
      </c>
      <c r="AC452" s="41"/>
      <c r="AD452" s="39"/>
      <c r="AE452" s="41"/>
      <c r="AF452" s="39"/>
      <c r="AG452" s="41">
        <v>44232</v>
      </c>
      <c r="AH452" s="41">
        <v>44235</v>
      </c>
      <c r="AI452" s="41">
        <v>44235</v>
      </c>
      <c r="AJ452" s="41" t="s">
        <v>153</v>
      </c>
      <c r="AK452" s="39" t="s">
        <v>198</v>
      </c>
      <c r="AL452" s="41">
        <v>43860</v>
      </c>
      <c r="AM452" s="42">
        <v>687219</v>
      </c>
      <c r="AN452" s="42">
        <v>687219</v>
      </c>
      <c r="AO452" s="41">
        <v>44255</v>
      </c>
      <c r="AP452" s="39"/>
      <c r="AQ452" s="39"/>
      <c r="AR452" s="43" t="s">
        <v>154</v>
      </c>
      <c r="AS452" s="43" t="s">
        <v>153</v>
      </c>
      <c r="AT452" s="43" t="s">
        <v>153</v>
      </c>
      <c r="AU452" s="43" t="s">
        <v>153</v>
      </c>
      <c r="AV452" s="43" t="s">
        <v>154</v>
      </c>
      <c r="AW452" s="43" t="s">
        <v>153</v>
      </c>
      <c r="AX452" s="43" t="s">
        <v>153</v>
      </c>
      <c r="AY452" s="43" t="s">
        <v>1272</v>
      </c>
      <c r="AZ452" s="43" t="s">
        <v>1352</v>
      </c>
      <c r="BA452" s="39">
        <f t="shared" si="45"/>
        <v>1</v>
      </c>
      <c r="BB452" s="39">
        <f t="shared" si="46"/>
        <v>1</v>
      </c>
      <c r="BC452" s="39">
        <f>+IF(Tabla2[[#This Row],[PROCESOS_FINALIZADOS]]=1,0,1)</f>
        <v>0</v>
      </c>
      <c r="BD452" s="39">
        <f>+IF(AND(Tabla2[[#This Row],[ESTADO DEL PROCESO]]&lt;&gt;"FINALIZADo",Tabla2[[#This Row],[ESTADO DE LA AUDIENCIA]]="Suspendida"),1,0)</f>
        <v>0</v>
      </c>
      <c r="BE452" s="39">
        <f>+IF(AND(Tabla2[[#This Row],[ESTADO DEL PROCESO]]&lt;&gt;"FINALIZADO",Tabla2[[#This Row],[ESTADO DE LA AUDIENCIA]]="Finalizada"),1,0)</f>
        <v>0</v>
      </c>
      <c r="BF452" s="39">
        <f>+IF(AND(Tabla2[[#This Row],[ESTADO DEL PROCESO]]&lt;&gt;"FINALIZADo",Tabla2[[#This Row],[ESTADO DE LA AUDIENCIA]]="Programada"),1,0)</f>
        <v>0</v>
      </c>
      <c r="BG452" s="39">
        <f>+IF(AND(Tabla2[[#This Row],[ESTADO DEL PROCESO]]="FINALIZADo",Tabla2[[#This Row],[ESTADO DE LA AUDIENCIA]]=""),1,0)</f>
        <v>0</v>
      </c>
      <c r="BH452" s="39">
        <f>+IF(Tabla2[[#This Row],[TIPO RESUELVE]]="SANCION",1,0)</f>
        <v>1</v>
      </c>
      <c r="BI452" s="39">
        <f>IF(Tabla2[[#This Row],[ESTADO DE LA AUDIENCIA]]="Finalizada",IF(Tabla2[[#This Row],[CONSECUENCIA JURÍDICA]]="MULTA",1,0),0)</f>
        <v>0</v>
      </c>
      <c r="BJ452" s="39">
        <f>IF(Tabla2[[#This Row],[ESTADO DE LA AUDIENCIA]]="Finalizada",IF(IFERROR(SEARCH("INCUMPLIMIENTO",Tabla2[[#This Row],[CONSECUENCIA JURÍDICA]],1),"")=1,1,0),0)</f>
        <v>1</v>
      </c>
      <c r="BK452" s="39">
        <f>IF(Tabla2[[#This Row],[ESTADO DE LA AUDIENCIA]]="Finalizada",IF(Tabla2[[#This Row],[FECHA DE CONSTANCIA DE EJECUTORIA]]="","",IF(IFERROR(SEARCH("Caducidad del Contrato",Tabla2[[#This Row],[CONSECUENCIA JURÍDICA]],1),"")=1,1,0)),0)</f>
        <v>0</v>
      </c>
      <c r="BL452" s="39" t="str">
        <f t="shared" ca="1" si="47"/>
        <v>No_Aplica</v>
      </c>
      <c r="BM452" s="39" t="str">
        <f>Tabla2[[#This Row],[No. CONTRATO]]&amp;Tabla2[[#This Row],[NUMERO DE DOCUMENTO]]&amp;Tabla2[[#This Row],[CONSECUENCIA JURÍDICA]]</f>
        <v>1109800059551Incumplimiento Parcial (Cláusula Penal)</v>
      </c>
      <c r="BN452" s="39" t="str">
        <f t="shared" si="48"/>
        <v>Unicos</v>
      </c>
      <c r="BO452" s="39" t="str">
        <f ca="1">IF(Tabla2[[#This Row],[CADUCIDAD]]=1,"In-Habilitado",IF(SUMIFS(BI:BI,BL:BL,"Aplica",F:F,F452,BN:BN,"Unicos")&gt;=5,"In-Habilitado",IF(SUMIFS(BJ:BJ,BL:BL,"Aplica",F:F,F452,BN:BN,"Unicos")&gt;=2,"In-Habilitado",IF(AND(SUMIFS(BI:BI,BL:BL,"Aplica",F:F,F452,BN:BN,"Unicos")&gt;=2,SUMIFS(BJ:BJ,BL:BL,"Aplica",F:F,F452,BN:BN,"Unicos")&gt;=1),"In-Habilitado",""))))</f>
        <v/>
      </c>
      <c r="BP452" s="39">
        <f t="shared" si="49"/>
        <v>0</v>
      </c>
      <c r="BQ452" s="39" t="str">
        <f>IF(N453="","SIN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2" s="39" t="e">
        <f>IF(OR(Tabla2[[#This Row],[ESTADO DE LA AUDIENCIA]]="Programada",Tabla2[[#This Row],[ESTADO DE LA AUDIENCIA]]="Suspendida",Tabla2[[#This Row],[ESTADO DE LA AUDIENCIA]]=""),2025,IF(Tabla2[[#This Row],[FECHA DE CONSTANCIA DE EJECUTORIA]]="",2025,TEXT(Tabla2[[#This Row],[FECHA DE CONSTANCIA DE EJECUTORIA]],"YYYY")*1))</f>
        <v>#VALUE!</v>
      </c>
      <c r="BT452" s="39">
        <f t="shared" si="50"/>
        <v>2021</v>
      </c>
      <c r="BU4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2" s="39" t="str">
        <f>IF(COUNTIF($A$1:A452,A452)&gt;1,"","Unicos")</f>
        <v>Unicos</v>
      </c>
      <c r="BW452" s="44" t="str">
        <f ca="1">IF(Tabla2[[#This Row],[ESTADO DE LA AUDIENCIA]]="Finalizada",IFERROR(IF(TEXT(Tabla2[[#This Row],[FECHA DE CONSTANCIA DE EJECUTORIA]],"dd/mm/yyyy")*1&gt;=CONCATENATE(TEXT(TODAY(),"dd/mm/"),YEAR(TODAY())-3)*1,"Aplica","No Aplica"),"Validar"),"No Aplica")</f>
        <v>Validar</v>
      </c>
    </row>
    <row r="453" spans="1:75" ht="37.5" hidden="1" customHeight="1">
      <c r="A453" s="38">
        <v>432</v>
      </c>
      <c r="B453" s="39" t="s">
        <v>18</v>
      </c>
      <c r="C453" s="39" t="s">
        <v>4</v>
      </c>
      <c r="D453" s="39" t="s">
        <v>1353</v>
      </c>
      <c r="E453" s="39" t="s">
        <v>141</v>
      </c>
      <c r="F453" s="39">
        <v>830007378</v>
      </c>
      <c r="G453" s="39">
        <v>1</v>
      </c>
      <c r="H453" s="39" t="s">
        <v>142</v>
      </c>
      <c r="I453" s="39">
        <v>2020</v>
      </c>
      <c r="J453" s="39">
        <v>11006512020</v>
      </c>
      <c r="K453" s="39" t="s">
        <v>1354</v>
      </c>
      <c r="L453" s="39" t="s">
        <v>144</v>
      </c>
      <c r="M453" s="39" t="s">
        <v>145</v>
      </c>
      <c r="N453" s="39" t="s">
        <v>530</v>
      </c>
      <c r="O453" s="41"/>
      <c r="P453" s="41"/>
      <c r="Q453" s="41"/>
      <c r="R453" s="39" t="s">
        <v>147</v>
      </c>
      <c r="S453" s="41"/>
      <c r="T453" s="39"/>
      <c r="U453" s="39"/>
      <c r="V453" s="41">
        <v>44253</v>
      </c>
      <c r="W453" s="39" t="s">
        <v>164</v>
      </c>
      <c r="X453" s="39" t="s">
        <v>165</v>
      </c>
      <c r="Y453" s="39" t="s">
        <v>268</v>
      </c>
      <c r="Z453" s="39">
        <v>201</v>
      </c>
      <c r="AA453" s="41">
        <v>44237</v>
      </c>
      <c r="AB453" s="39" t="s">
        <v>154</v>
      </c>
      <c r="AC453" s="41"/>
      <c r="AD453" s="39"/>
      <c r="AE453" s="41"/>
      <c r="AF453" s="39"/>
      <c r="AG453" s="41">
        <v>44237</v>
      </c>
      <c r="AH453" s="41">
        <v>44242</v>
      </c>
      <c r="AI453" s="41"/>
      <c r="AJ453" s="41"/>
      <c r="AK453" s="39"/>
      <c r="AL453" s="41"/>
      <c r="AM453" s="42"/>
      <c r="AN453" s="42"/>
      <c r="AO453" s="41"/>
      <c r="AP453" s="39"/>
      <c r="AQ453" s="39"/>
      <c r="AR453" s="43"/>
      <c r="AS453" s="43"/>
      <c r="AT453" s="43"/>
      <c r="AU453" s="43"/>
      <c r="AV453" s="43"/>
      <c r="AW453" s="43"/>
      <c r="AX453" s="43"/>
      <c r="AY453" s="43"/>
      <c r="AZ453" s="43"/>
      <c r="BA453" s="39">
        <f t="shared" si="45"/>
        <v>1</v>
      </c>
      <c r="BB453" s="39">
        <f t="shared" si="46"/>
        <v>1</v>
      </c>
      <c r="BC453" s="39">
        <f>+IF(Tabla2[[#This Row],[PROCESOS_FINALIZADOS]]=1,0,1)</f>
        <v>0</v>
      </c>
      <c r="BD453" s="39">
        <f>+IF(AND(Tabla2[[#This Row],[ESTADO DEL PROCESO]]&lt;&gt;"FINALIZADo",Tabla2[[#This Row],[ESTADO DE LA AUDIENCIA]]="Suspendida"),1,0)</f>
        <v>0</v>
      </c>
      <c r="BE453" s="39">
        <f>+IF(AND(Tabla2[[#This Row],[ESTADO DEL PROCESO]]&lt;&gt;"FINALIZADO",Tabla2[[#This Row],[ESTADO DE LA AUDIENCIA]]="Finalizada"),1,0)</f>
        <v>0</v>
      </c>
      <c r="BF453" s="39">
        <f>+IF(AND(Tabla2[[#This Row],[ESTADO DEL PROCESO]]&lt;&gt;"FINALIZADo",Tabla2[[#This Row],[ESTADO DE LA AUDIENCIA]]="Programada"),1,0)</f>
        <v>0</v>
      </c>
      <c r="BG453" s="39">
        <f>+IF(AND(Tabla2[[#This Row],[ESTADO DEL PROCESO]]="FINALIZADo",Tabla2[[#This Row],[ESTADO DE LA AUDIENCIA]]=""),1,0)</f>
        <v>0</v>
      </c>
      <c r="BH453" s="39">
        <f>+IF(Tabla2[[#This Row],[TIPO RESUELVE]]="SANCION",1,0)</f>
        <v>0</v>
      </c>
      <c r="BI453" s="39">
        <f>IF(Tabla2[[#This Row],[ESTADO DE LA AUDIENCIA]]="Finalizada",IF(Tabla2[[#This Row],[CONSECUENCIA JURÍDICA]]="MULTA",1,0),0)</f>
        <v>0</v>
      </c>
      <c r="BJ453" s="39">
        <f>IF(Tabla2[[#This Row],[ESTADO DE LA AUDIENCIA]]="Finalizada",IF(IFERROR(SEARCH("INCUMPLIMIENTO",Tabla2[[#This Row],[CONSECUENCIA JURÍDICA]],1),"")=1,1,0),0)</f>
        <v>0</v>
      </c>
      <c r="BK453" s="39">
        <f>IF(Tabla2[[#This Row],[ESTADO DE LA AUDIENCIA]]="Finalizada",IF(Tabla2[[#This Row],[FECHA DE CONSTANCIA DE EJECUTORIA]]="","",IF(IFERROR(SEARCH("Caducidad del Contrato",Tabla2[[#This Row],[CONSECUENCIA JURÍDICA]],1),"")=1,1,0)),0)</f>
        <v>0</v>
      </c>
      <c r="BL453" s="39" t="str">
        <f t="shared" ca="1" si="47"/>
        <v>No_Aplica</v>
      </c>
      <c r="BM453" s="39" t="str">
        <f>Tabla2[[#This Row],[No. CONTRATO]]&amp;Tabla2[[#This Row],[NUMERO DE DOCUMENTO]]&amp;Tabla2[[#This Row],[CONSECUENCIA JURÍDICA]]</f>
        <v>11006512020830007378Terminación de la actuación sancionatoria</v>
      </c>
      <c r="BN453" s="39" t="str">
        <f t="shared" si="48"/>
        <v>Unicos</v>
      </c>
      <c r="BO453" s="39" t="str">
        <f ca="1">IF(Tabla2[[#This Row],[CADUCIDAD]]=1,"In-Habilitado",IF(SUMIFS(BI:BI,BL:BL,"Aplica",F:F,F453,BN:BN,"Unicos")&gt;=5,"In-Habilitado",IF(SUMIFS(BJ:BJ,BL:BL,"Aplica",F:F,F453,BN:BN,"Unicos")&gt;=2,"In-Habilitado",IF(AND(SUMIFS(BI:BI,BL:BL,"Aplica",F:F,F453,BN:BN,"Unicos")&gt;=2,SUMIFS(BJ:BJ,BL:BL,"Aplica",F:F,F453,BN:BN,"Unicos")&gt;=1),"In-Habilitado",""))))</f>
        <v/>
      </c>
      <c r="BP453" s="39">
        <f t="shared" si="49"/>
        <v>1</v>
      </c>
      <c r="BQ453" s="39" t="str">
        <f>IF(N454="","SIN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3" s="39" t="e">
        <f>IF(OR(Tabla2[[#This Row],[ESTADO DE LA AUDIENCIA]]="Programada",Tabla2[[#This Row],[ESTADO DE LA AUDIENCIA]]="Suspendida",Tabla2[[#This Row],[ESTADO DE LA AUDIENCIA]]=""),2025,IF(Tabla2[[#This Row],[FECHA DE CONSTANCIA DE EJECUTORIA]]="",2025,TEXT(Tabla2[[#This Row],[FECHA DE CONSTANCIA DE EJECUTORIA]],"YYYY")*1))</f>
        <v>#VALUE!</v>
      </c>
      <c r="BT453" s="39">
        <f t="shared" si="50"/>
        <v>2021</v>
      </c>
      <c r="BU4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3" s="39" t="str">
        <f>IF(COUNTIF($A$1:A453,A453)&gt;1,"","Unicos")</f>
        <v>Unicos</v>
      </c>
      <c r="BW453" s="44" t="str">
        <f ca="1">IF(Tabla2[[#This Row],[ESTADO DE LA AUDIENCIA]]="Finalizada",IFERROR(IF(TEXT(Tabla2[[#This Row],[FECHA DE CONSTANCIA DE EJECUTORIA]],"dd/mm/yyyy")*1&gt;=CONCATENATE(TEXT(TODAY(),"dd/mm/"),YEAR(TODAY())-3)*1,"Aplica","No Aplica"),"Validar"),"No Aplica")</f>
        <v>Validar</v>
      </c>
    </row>
    <row r="454" spans="1:75" ht="37.5" hidden="1" customHeight="1">
      <c r="A454" s="38">
        <v>433</v>
      </c>
      <c r="B454" s="39" t="s">
        <v>25</v>
      </c>
      <c r="C454" s="39" t="s">
        <v>4</v>
      </c>
      <c r="D454" s="39" t="s">
        <v>1355</v>
      </c>
      <c r="E454" s="39" t="s">
        <v>141</v>
      </c>
      <c r="F454" s="39">
        <v>800046424</v>
      </c>
      <c r="G454" s="39">
        <v>1</v>
      </c>
      <c r="H454" s="39" t="s">
        <v>142</v>
      </c>
      <c r="I454" s="39">
        <v>2016</v>
      </c>
      <c r="J454" s="40">
        <v>1094</v>
      </c>
      <c r="K454" s="39" t="s">
        <v>1351</v>
      </c>
      <c r="L454" s="39" t="s">
        <v>144</v>
      </c>
      <c r="M454" s="39" t="s">
        <v>145</v>
      </c>
      <c r="N454" s="39" t="s">
        <v>56</v>
      </c>
      <c r="O454" s="41"/>
      <c r="P454" s="41"/>
      <c r="Q454" s="41"/>
      <c r="R454" s="39" t="s">
        <v>147</v>
      </c>
      <c r="S454" s="41"/>
      <c r="T454" s="39"/>
      <c r="U454" s="39"/>
      <c r="V454" s="41"/>
      <c r="W454" s="39" t="s">
        <v>285</v>
      </c>
      <c r="X454" s="39" t="s">
        <v>151</v>
      </c>
      <c r="Y454" s="39" t="s">
        <v>152</v>
      </c>
      <c r="Z454" s="39">
        <v>240</v>
      </c>
      <c r="AA454" s="41">
        <v>44238</v>
      </c>
      <c r="AB454" s="39" t="s">
        <v>154</v>
      </c>
      <c r="AC454" s="41"/>
      <c r="AD454" s="39"/>
      <c r="AE454" s="41"/>
      <c r="AF454" s="39"/>
      <c r="AG454" s="41">
        <v>44239</v>
      </c>
      <c r="AH454" s="41">
        <v>44252</v>
      </c>
      <c r="AI454" s="41">
        <v>44252</v>
      </c>
      <c r="AJ454" s="41" t="s">
        <v>153</v>
      </c>
      <c r="AK454" s="39" t="s">
        <v>154</v>
      </c>
      <c r="AL454" s="41"/>
      <c r="AM454" s="42">
        <v>778231</v>
      </c>
      <c r="AN454" s="42"/>
      <c r="AO454" s="41"/>
      <c r="AP454" s="39"/>
      <c r="AQ454" s="39"/>
      <c r="AR454" s="43" t="s">
        <v>154</v>
      </c>
      <c r="AS454" s="43" t="s">
        <v>153</v>
      </c>
      <c r="AT454" s="43" t="s">
        <v>153</v>
      </c>
      <c r="AU454" s="43" t="s">
        <v>153</v>
      </c>
      <c r="AV454" s="43" t="s">
        <v>154</v>
      </c>
      <c r="AW454" s="43" t="s">
        <v>153</v>
      </c>
      <c r="AX454" s="43" t="s">
        <v>153</v>
      </c>
      <c r="AY454" s="43" t="s">
        <v>1272</v>
      </c>
      <c r="AZ454" s="43" t="s">
        <v>164</v>
      </c>
      <c r="BA454" s="39">
        <f t="shared" si="45"/>
        <v>1</v>
      </c>
      <c r="BB454" s="39">
        <f t="shared" si="46"/>
        <v>1</v>
      </c>
      <c r="BC454" s="39">
        <f>+IF(Tabla2[[#This Row],[PROCESOS_FINALIZADOS]]=1,0,1)</f>
        <v>0</v>
      </c>
      <c r="BD454" s="39">
        <f>+IF(AND(Tabla2[[#This Row],[ESTADO DEL PROCESO]]&lt;&gt;"FINALIZADo",Tabla2[[#This Row],[ESTADO DE LA AUDIENCIA]]="Suspendida"),1,0)</f>
        <v>0</v>
      </c>
      <c r="BE454" s="39">
        <f>+IF(AND(Tabla2[[#This Row],[ESTADO DEL PROCESO]]&lt;&gt;"FINALIZADO",Tabla2[[#This Row],[ESTADO DE LA AUDIENCIA]]="Finalizada"),1,0)</f>
        <v>0</v>
      </c>
      <c r="BF454" s="39">
        <f>+IF(AND(Tabla2[[#This Row],[ESTADO DEL PROCESO]]&lt;&gt;"FINALIZADo",Tabla2[[#This Row],[ESTADO DE LA AUDIENCIA]]="Programada"),1,0)</f>
        <v>0</v>
      </c>
      <c r="BG454" s="39">
        <f>+IF(AND(Tabla2[[#This Row],[ESTADO DEL PROCESO]]="FINALIZADo",Tabla2[[#This Row],[ESTADO DE LA AUDIENCIA]]=""),1,0)</f>
        <v>0</v>
      </c>
      <c r="BH454" s="39">
        <f>+IF(Tabla2[[#This Row],[TIPO RESUELVE]]="SANCION",1,0)</f>
        <v>1</v>
      </c>
      <c r="BI454" s="39">
        <f>IF(Tabla2[[#This Row],[ESTADO DE LA AUDIENCIA]]="Finalizada",IF(Tabla2[[#This Row],[CONSECUENCIA JURÍDICA]]="MULTA",1,0),0)</f>
        <v>0</v>
      </c>
      <c r="BJ454" s="39">
        <f>IF(Tabla2[[#This Row],[ESTADO DE LA AUDIENCIA]]="Finalizada",IF(IFERROR(SEARCH("INCUMPLIMIENTO",Tabla2[[#This Row],[CONSECUENCIA JURÍDICA]],1),"")=1,1,0),0)</f>
        <v>1</v>
      </c>
      <c r="BK454" s="39">
        <f>IF(Tabla2[[#This Row],[ESTADO DE LA AUDIENCIA]]="Finalizada",IF(Tabla2[[#This Row],[FECHA DE CONSTANCIA DE EJECUTORIA]]="","",IF(IFERROR(SEARCH("Caducidad del Contrato",Tabla2[[#This Row],[CONSECUENCIA JURÍDICA]],1),"")=1,1,0)),0)</f>
        <v>0</v>
      </c>
      <c r="BL454" s="39" t="str">
        <f t="shared" ca="1" si="47"/>
        <v>No_Aplica</v>
      </c>
      <c r="BM454" s="39" t="str">
        <f>Tabla2[[#This Row],[No. CONTRATO]]&amp;Tabla2[[#This Row],[NUMERO DE DOCUMENTO]]&amp;Tabla2[[#This Row],[CONSECUENCIA JURÍDICA]]</f>
        <v>1094800046424Incumplimiento Parcial (Cláusula Penal)</v>
      </c>
      <c r="BN454" s="39" t="str">
        <f t="shared" si="48"/>
        <v>Unicos</v>
      </c>
      <c r="BO454" s="39" t="str">
        <f ca="1">IF(Tabla2[[#This Row],[CADUCIDAD]]=1,"In-Habilitado",IF(SUMIFS(BI:BI,BL:BL,"Aplica",F:F,F454,BN:BN,"Unicos")&gt;=5,"In-Habilitado",IF(SUMIFS(BJ:BJ,BL:BL,"Aplica",F:F,F454,BN:BN,"Unicos")&gt;=2,"In-Habilitado",IF(AND(SUMIFS(BI:BI,BL:BL,"Aplica",F:F,F454,BN:BN,"Unicos")&gt;=2,SUMIFS(BJ:BJ,BL:BL,"Aplica",F:F,F454,BN:BN,"Unicos")&gt;=1),"In-Habilitado",""))))</f>
        <v/>
      </c>
      <c r="BP454" s="39">
        <f t="shared" si="49"/>
        <v>0</v>
      </c>
      <c r="BQ454" s="39" t="str">
        <f>IF(N455="","SIN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4" s="39" t="e">
        <f>IF(OR(Tabla2[[#This Row],[ESTADO DE LA AUDIENCIA]]="Programada",Tabla2[[#This Row],[ESTADO DE LA AUDIENCIA]]="Suspendida",Tabla2[[#This Row],[ESTADO DE LA AUDIENCIA]]=""),2025,IF(Tabla2[[#This Row],[FECHA DE CONSTANCIA DE EJECUTORIA]]="",2025,TEXT(Tabla2[[#This Row],[FECHA DE CONSTANCIA DE EJECUTORIA]],"YYYY")*1))</f>
        <v>#VALUE!</v>
      </c>
      <c r="BT454" s="39">
        <f t="shared" si="50"/>
        <v>2021</v>
      </c>
      <c r="BU4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4" s="39" t="str">
        <f>IF(COUNTIF($A$1:A454,A454)&gt;1,"","Unicos")</f>
        <v>Unicos</v>
      </c>
      <c r="BW454" s="44" t="str">
        <f ca="1">IF(Tabla2[[#This Row],[ESTADO DE LA AUDIENCIA]]="Finalizada",IFERROR(IF(TEXT(Tabla2[[#This Row],[FECHA DE CONSTANCIA DE EJECUTORIA]],"dd/mm/yyyy")*1&gt;=CONCATENATE(TEXT(TODAY(),"dd/mm/"),YEAR(TODAY())-3)*1,"Aplica","No Aplica"),"Validar"),"No Aplica")</f>
        <v>Validar</v>
      </c>
    </row>
    <row r="455" spans="1:75" ht="37.5" hidden="1" customHeight="1">
      <c r="A455" s="38">
        <v>434</v>
      </c>
      <c r="B455" s="39" t="s">
        <v>25</v>
      </c>
      <c r="C455" s="39" t="s">
        <v>4</v>
      </c>
      <c r="D455" s="39" t="s">
        <v>1356</v>
      </c>
      <c r="E455" s="39" t="s">
        <v>141</v>
      </c>
      <c r="F455" s="39">
        <v>800041640</v>
      </c>
      <c r="G455" s="39">
        <v>1</v>
      </c>
      <c r="H455" s="39" t="s">
        <v>142</v>
      </c>
      <c r="I455" s="39">
        <v>2016</v>
      </c>
      <c r="J455" s="40">
        <v>1088</v>
      </c>
      <c r="K455" s="39" t="s">
        <v>1351</v>
      </c>
      <c r="L455" s="39" t="s">
        <v>144</v>
      </c>
      <c r="M455" s="39" t="s">
        <v>145</v>
      </c>
      <c r="N455" s="39" t="s">
        <v>530</v>
      </c>
      <c r="O455" s="41"/>
      <c r="P455" s="41"/>
      <c r="Q455" s="41"/>
      <c r="R455" s="39" t="s">
        <v>147</v>
      </c>
      <c r="S455" s="41"/>
      <c r="T455" s="39"/>
      <c r="U455" s="39"/>
      <c r="V455" s="41"/>
      <c r="W455" s="39" t="s">
        <v>285</v>
      </c>
      <c r="X455" s="39" t="s">
        <v>151</v>
      </c>
      <c r="Y455" s="39" t="s">
        <v>152</v>
      </c>
      <c r="Z455" s="39">
        <v>273</v>
      </c>
      <c r="AA455" s="41">
        <v>44245</v>
      </c>
      <c r="AB455" s="39" t="s">
        <v>154</v>
      </c>
      <c r="AC455" s="41"/>
      <c r="AD455" s="39"/>
      <c r="AE455" s="41"/>
      <c r="AF455" s="39"/>
      <c r="AG455" s="41">
        <v>44246</v>
      </c>
      <c r="AH455" s="41">
        <v>44252</v>
      </c>
      <c r="AI455" s="41">
        <v>44252</v>
      </c>
      <c r="AJ455" s="41" t="s">
        <v>153</v>
      </c>
      <c r="AK455" s="39" t="s">
        <v>154</v>
      </c>
      <c r="AL455" s="41"/>
      <c r="AM455" s="42">
        <v>562171</v>
      </c>
      <c r="AN455" s="42"/>
      <c r="AO455" s="41"/>
      <c r="AP455" s="39"/>
      <c r="AQ455" s="39"/>
      <c r="AR455" s="43" t="s">
        <v>154</v>
      </c>
      <c r="AS455" s="43" t="s">
        <v>153</v>
      </c>
      <c r="AT455" s="43" t="s">
        <v>153</v>
      </c>
      <c r="AU455" s="43" t="s">
        <v>153</v>
      </c>
      <c r="AV455" s="43" t="s">
        <v>154</v>
      </c>
      <c r="AW455" s="43" t="s">
        <v>153</v>
      </c>
      <c r="AX455" s="43" t="s">
        <v>153</v>
      </c>
      <c r="AY455" s="43" t="s">
        <v>1272</v>
      </c>
      <c r="AZ455" s="43" t="s">
        <v>164</v>
      </c>
      <c r="BA455" s="39">
        <f t="shared" si="45"/>
        <v>1</v>
      </c>
      <c r="BB455" s="39">
        <f t="shared" si="46"/>
        <v>1</v>
      </c>
      <c r="BC455" s="39">
        <f>+IF(Tabla2[[#This Row],[PROCESOS_FINALIZADOS]]=1,0,1)</f>
        <v>0</v>
      </c>
      <c r="BD455" s="39">
        <f>+IF(AND(Tabla2[[#This Row],[ESTADO DEL PROCESO]]&lt;&gt;"FINALIZADo",Tabla2[[#This Row],[ESTADO DE LA AUDIENCIA]]="Suspendida"),1,0)</f>
        <v>0</v>
      </c>
      <c r="BE455" s="39">
        <f>+IF(AND(Tabla2[[#This Row],[ESTADO DEL PROCESO]]&lt;&gt;"FINALIZADO",Tabla2[[#This Row],[ESTADO DE LA AUDIENCIA]]="Finalizada"),1,0)</f>
        <v>0</v>
      </c>
      <c r="BF455" s="39">
        <f>+IF(AND(Tabla2[[#This Row],[ESTADO DEL PROCESO]]&lt;&gt;"FINALIZADo",Tabla2[[#This Row],[ESTADO DE LA AUDIENCIA]]="Programada"),1,0)</f>
        <v>0</v>
      </c>
      <c r="BG455" s="39">
        <f>+IF(AND(Tabla2[[#This Row],[ESTADO DEL PROCESO]]="FINALIZADo",Tabla2[[#This Row],[ESTADO DE LA AUDIENCIA]]=""),1,0)</f>
        <v>0</v>
      </c>
      <c r="BH455" s="39">
        <f>+IF(Tabla2[[#This Row],[TIPO RESUELVE]]="SANCION",1,0)</f>
        <v>1</v>
      </c>
      <c r="BI455" s="39">
        <f>IF(Tabla2[[#This Row],[ESTADO DE LA AUDIENCIA]]="Finalizada",IF(Tabla2[[#This Row],[CONSECUENCIA JURÍDICA]]="MULTA",1,0),0)</f>
        <v>0</v>
      </c>
      <c r="BJ455" s="39">
        <f>IF(Tabla2[[#This Row],[ESTADO DE LA AUDIENCIA]]="Finalizada",IF(IFERROR(SEARCH("INCUMPLIMIENTO",Tabla2[[#This Row],[CONSECUENCIA JURÍDICA]],1),"")=1,1,0),0)</f>
        <v>1</v>
      </c>
      <c r="BK455" s="39">
        <f>IF(Tabla2[[#This Row],[ESTADO DE LA AUDIENCIA]]="Finalizada",IF(Tabla2[[#This Row],[FECHA DE CONSTANCIA DE EJECUTORIA]]="","",IF(IFERROR(SEARCH("Caducidad del Contrato",Tabla2[[#This Row],[CONSECUENCIA JURÍDICA]],1),"")=1,1,0)),0)</f>
        <v>0</v>
      </c>
      <c r="BL455" s="39" t="str">
        <f t="shared" ca="1" si="47"/>
        <v>No_Aplica</v>
      </c>
      <c r="BM455" s="39" t="str">
        <f>Tabla2[[#This Row],[No. CONTRATO]]&amp;Tabla2[[#This Row],[NUMERO DE DOCUMENTO]]&amp;Tabla2[[#This Row],[CONSECUENCIA JURÍDICA]]</f>
        <v>1088800041640Incumplimiento Parcial (Cláusula Penal)</v>
      </c>
      <c r="BN455" s="39" t="str">
        <f t="shared" si="48"/>
        <v>Unicos</v>
      </c>
      <c r="BO455" s="39" t="str">
        <f ca="1">IF(Tabla2[[#This Row],[CADUCIDAD]]=1,"In-Habilitado",IF(SUMIFS(BI:BI,BL:BL,"Aplica",F:F,F455,BN:BN,"Unicos")&gt;=5,"In-Habilitado",IF(SUMIFS(BJ:BJ,BL:BL,"Aplica",F:F,F455,BN:BN,"Unicos")&gt;=2,"In-Habilitado",IF(AND(SUMIFS(BI:BI,BL:BL,"Aplica",F:F,F455,BN:BN,"Unicos")&gt;=2,SUMIFS(BJ:BJ,BL:BL,"Aplica",F:F,F455,BN:BN,"Unicos")&gt;=1),"In-Habilitado",""))))</f>
        <v/>
      </c>
      <c r="BP455" s="39">
        <f t="shared" si="49"/>
        <v>0</v>
      </c>
      <c r="BQ455" s="39" t="str">
        <f>IF(N456="","SIN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5" s="39" t="e">
        <f>IF(OR(Tabla2[[#This Row],[ESTADO DE LA AUDIENCIA]]="Programada",Tabla2[[#This Row],[ESTADO DE LA AUDIENCIA]]="Suspendida",Tabla2[[#This Row],[ESTADO DE LA AUDIENCIA]]=""),2025,IF(Tabla2[[#This Row],[FECHA DE CONSTANCIA DE EJECUTORIA]]="",2025,TEXT(Tabla2[[#This Row],[FECHA DE CONSTANCIA DE EJECUTORIA]],"YYYY")*1))</f>
        <v>#VALUE!</v>
      </c>
      <c r="BT455" s="39">
        <f t="shared" si="50"/>
        <v>2021</v>
      </c>
      <c r="BU4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5" s="39" t="str">
        <f>IF(COUNTIF($A$1:A455,A455)&gt;1,"","Unicos")</f>
        <v>Unicos</v>
      </c>
      <c r="BW455" s="44" t="str">
        <f ca="1">IF(Tabla2[[#This Row],[ESTADO DE LA AUDIENCIA]]="Finalizada",IFERROR(IF(TEXT(Tabla2[[#This Row],[FECHA DE CONSTANCIA DE EJECUTORIA]],"dd/mm/yyyy")*1&gt;=CONCATENATE(TEXT(TODAY(),"dd/mm/"),YEAR(TODAY())-3)*1,"Aplica","No Aplica"),"Validar"),"No Aplica")</f>
        <v>Validar</v>
      </c>
    </row>
    <row r="456" spans="1:75" ht="37.5" hidden="1" customHeight="1">
      <c r="A456" s="38">
        <v>435</v>
      </c>
      <c r="B456" s="39" t="s">
        <v>773</v>
      </c>
      <c r="C456" s="39" t="s">
        <v>4</v>
      </c>
      <c r="D456" s="39" t="s">
        <v>1357</v>
      </c>
      <c r="E456" s="39" t="s">
        <v>141</v>
      </c>
      <c r="F456" s="39">
        <v>901337967</v>
      </c>
      <c r="G456" s="72">
        <v>2</v>
      </c>
      <c r="H456" s="39" t="s">
        <v>142</v>
      </c>
      <c r="I456" s="39">
        <v>2020</v>
      </c>
      <c r="J456" s="40">
        <v>99000472020</v>
      </c>
      <c r="K456" s="39" t="s">
        <v>1358</v>
      </c>
      <c r="L456" s="39" t="s">
        <v>144</v>
      </c>
      <c r="M456" s="39" t="s">
        <v>145</v>
      </c>
      <c r="N456" s="39" t="s">
        <v>530</v>
      </c>
      <c r="O456" s="41"/>
      <c r="P456" s="41"/>
      <c r="Q456" s="41"/>
      <c r="R456" s="39" t="s">
        <v>147</v>
      </c>
      <c r="S456" s="41"/>
      <c r="T456" s="39"/>
      <c r="U456" s="39"/>
      <c r="V456" s="41">
        <v>44259</v>
      </c>
      <c r="W456" s="39" t="s">
        <v>1177</v>
      </c>
      <c r="X456" s="39" t="s">
        <v>151</v>
      </c>
      <c r="Y456" s="39" t="s">
        <v>152</v>
      </c>
      <c r="Z456" s="39">
        <v>40</v>
      </c>
      <c r="AA456" s="41">
        <v>44249</v>
      </c>
      <c r="AB456" s="39" t="s">
        <v>154</v>
      </c>
      <c r="AC456" s="41"/>
      <c r="AD456" s="39"/>
      <c r="AE456" s="41"/>
      <c r="AF456" s="39"/>
      <c r="AG456" s="41">
        <v>44249</v>
      </c>
      <c r="AH456" s="41">
        <v>44259</v>
      </c>
      <c r="AI456" s="41"/>
      <c r="AJ456" s="41" t="s">
        <v>153</v>
      </c>
      <c r="AK456" s="39" t="s">
        <v>154</v>
      </c>
      <c r="AL456" s="41"/>
      <c r="AM456" s="42">
        <v>1955260</v>
      </c>
      <c r="AN456" s="42"/>
      <c r="AO456" s="41"/>
      <c r="AP456" s="39"/>
      <c r="AQ456" s="39"/>
      <c r="AR456" s="43" t="s">
        <v>154</v>
      </c>
      <c r="AS456" s="43" t="s">
        <v>153</v>
      </c>
      <c r="AT456" s="43" t="s">
        <v>153</v>
      </c>
      <c r="AU456" s="43" t="s">
        <v>153</v>
      </c>
      <c r="AV456" s="43" t="s">
        <v>154</v>
      </c>
      <c r="AW456" s="43" t="s">
        <v>153</v>
      </c>
      <c r="AX456" s="43" t="s">
        <v>153</v>
      </c>
      <c r="AY456" s="43" t="s">
        <v>1272</v>
      </c>
      <c r="AZ456" s="43" t="s">
        <v>164</v>
      </c>
      <c r="BA456" s="39">
        <f t="shared" si="45"/>
        <v>1</v>
      </c>
      <c r="BB456" s="39">
        <f t="shared" si="46"/>
        <v>1</v>
      </c>
      <c r="BC456" s="39">
        <f>+IF(Tabla2[[#This Row],[PROCESOS_FINALIZADOS]]=1,0,1)</f>
        <v>0</v>
      </c>
      <c r="BD456" s="39">
        <f>+IF(AND(Tabla2[[#This Row],[ESTADO DEL PROCESO]]&lt;&gt;"FINALIZADo",Tabla2[[#This Row],[ESTADO DE LA AUDIENCIA]]="Suspendida"),1,0)</f>
        <v>0</v>
      </c>
      <c r="BE456" s="39">
        <f>+IF(AND(Tabla2[[#This Row],[ESTADO DEL PROCESO]]&lt;&gt;"FINALIZADO",Tabla2[[#This Row],[ESTADO DE LA AUDIENCIA]]="Finalizada"),1,0)</f>
        <v>0</v>
      </c>
      <c r="BF456" s="39">
        <f>+IF(AND(Tabla2[[#This Row],[ESTADO DEL PROCESO]]&lt;&gt;"FINALIZADo",Tabla2[[#This Row],[ESTADO DE LA AUDIENCIA]]="Programada"),1,0)</f>
        <v>0</v>
      </c>
      <c r="BG456" s="39">
        <f>+IF(AND(Tabla2[[#This Row],[ESTADO DEL PROCESO]]="FINALIZADo",Tabla2[[#This Row],[ESTADO DE LA AUDIENCIA]]=""),1,0)</f>
        <v>0</v>
      </c>
      <c r="BH456" s="39">
        <f>+IF(Tabla2[[#This Row],[TIPO RESUELVE]]="SANCION",1,0)</f>
        <v>1</v>
      </c>
      <c r="BI456" s="39">
        <f>IF(Tabla2[[#This Row],[ESTADO DE LA AUDIENCIA]]="Finalizada",IF(Tabla2[[#This Row],[CONSECUENCIA JURÍDICA]]="MULTA",1,0),0)</f>
        <v>0</v>
      </c>
      <c r="BJ456" s="39">
        <f>IF(Tabla2[[#This Row],[ESTADO DE LA AUDIENCIA]]="Finalizada",IF(IFERROR(SEARCH("INCUMPLIMIENTO",Tabla2[[#This Row],[CONSECUENCIA JURÍDICA]],1),"")=1,1,0),0)</f>
        <v>1</v>
      </c>
      <c r="BK456" s="39">
        <f>IF(Tabla2[[#This Row],[ESTADO DE LA AUDIENCIA]]="Finalizada",IF(Tabla2[[#This Row],[FECHA DE CONSTANCIA DE EJECUTORIA]]="","",IF(IFERROR(SEARCH("Caducidad del Contrato",Tabla2[[#This Row],[CONSECUENCIA JURÍDICA]],1),"")=1,1,0)),0)</f>
        <v>0</v>
      </c>
      <c r="BL456" s="39" t="str">
        <f t="shared" ca="1" si="47"/>
        <v>No_Aplica</v>
      </c>
      <c r="BM456" s="39" t="str">
        <f>Tabla2[[#This Row],[No. CONTRATO]]&amp;Tabla2[[#This Row],[NUMERO DE DOCUMENTO]]&amp;Tabla2[[#This Row],[CONSECUENCIA JURÍDICA]]</f>
        <v>99000472020901337967Incumplimiento Parcial (Cláusula Penal)</v>
      </c>
      <c r="BN456" s="39" t="str">
        <f t="shared" si="48"/>
        <v>Unicos</v>
      </c>
      <c r="BO456" s="39" t="str">
        <f ca="1">IF(Tabla2[[#This Row],[CADUCIDAD]]=1,"In-Habilitado",IF(SUMIFS(BI:BI,BL:BL,"Aplica",F:F,F456,BN:BN,"Unicos")&gt;=5,"In-Habilitado",IF(SUMIFS(BJ:BJ,BL:BL,"Aplica",F:F,F456,BN:BN,"Unicos")&gt;=2,"In-Habilitado",IF(AND(SUMIFS(BI:BI,BL:BL,"Aplica",F:F,F456,BN:BN,"Unicos")&gt;=2,SUMIFS(BJ:BJ,BL:BL,"Aplica",F:F,F456,BN:BN,"Unicos")&gt;=1),"In-Habilitado",""))))</f>
        <v/>
      </c>
      <c r="BP456" s="39">
        <f t="shared" si="49"/>
        <v>0</v>
      </c>
      <c r="BQ456" s="39" t="str">
        <f>IF(N457="","SIN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6" s="39" t="e">
        <f>IF(OR(Tabla2[[#This Row],[ESTADO DE LA AUDIENCIA]]="Programada",Tabla2[[#This Row],[ESTADO DE LA AUDIENCIA]]="Suspendida",Tabla2[[#This Row],[ESTADO DE LA AUDIENCIA]]=""),2025,IF(Tabla2[[#This Row],[FECHA DE CONSTANCIA DE EJECUTORIA]]="",2025,TEXT(Tabla2[[#This Row],[FECHA DE CONSTANCIA DE EJECUTORIA]],"YYYY")*1))</f>
        <v>#VALUE!</v>
      </c>
      <c r="BT456" s="39">
        <f t="shared" si="50"/>
        <v>2021</v>
      </c>
      <c r="BU4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6" s="39" t="str">
        <f>IF(COUNTIF($A$1:A456,A456)&gt;1,"","Unicos")</f>
        <v>Unicos</v>
      </c>
      <c r="BW456" s="44" t="str">
        <f ca="1">IF(Tabla2[[#This Row],[ESTADO DE LA AUDIENCIA]]="Finalizada",IFERROR(IF(TEXT(Tabla2[[#This Row],[FECHA DE CONSTANCIA DE EJECUTORIA]],"dd/mm/yyyy")*1&gt;=CONCATENATE(TEXT(TODAY(),"dd/mm/"),YEAR(TODAY())-3)*1,"Aplica","No Aplica"),"Validar"),"No Aplica")</f>
        <v>Validar</v>
      </c>
    </row>
    <row r="457" spans="1:75" ht="37.5" hidden="1" customHeight="1">
      <c r="A457" s="38">
        <v>436</v>
      </c>
      <c r="B457" s="39" t="s">
        <v>25</v>
      </c>
      <c r="C457" s="39" t="s">
        <v>4</v>
      </c>
      <c r="D457" s="39" t="s">
        <v>1359</v>
      </c>
      <c r="E457" s="39" t="s">
        <v>141</v>
      </c>
      <c r="F457" s="39">
        <v>800074612</v>
      </c>
      <c r="G457" s="39">
        <v>7</v>
      </c>
      <c r="H457" s="39" t="s">
        <v>142</v>
      </c>
      <c r="I457" s="39">
        <v>2016</v>
      </c>
      <c r="J457" s="40">
        <v>1047</v>
      </c>
      <c r="K457" s="39" t="s">
        <v>1351</v>
      </c>
      <c r="L457" s="39" t="s">
        <v>144</v>
      </c>
      <c r="M457" s="39" t="s">
        <v>145</v>
      </c>
      <c r="N457" s="39" t="s">
        <v>530</v>
      </c>
      <c r="O457" s="41"/>
      <c r="P457" s="41"/>
      <c r="Q457" s="41"/>
      <c r="R457" s="39" t="s">
        <v>147</v>
      </c>
      <c r="S457" s="41"/>
      <c r="T457" s="39"/>
      <c r="U457" s="39"/>
      <c r="V457" s="41"/>
      <c r="W457" s="39" t="s">
        <v>285</v>
      </c>
      <c r="X457" s="39" t="s">
        <v>151</v>
      </c>
      <c r="Y457" s="39" t="s">
        <v>152</v>
      </c>
      <c r="Z457" s="39">
        <v>274</v>
      </c>
      <c r="AA457" s="41">
        <v>44245</v>
      </c>
      <c r="AB457" s="39" t="s">
        <v>154</v>
      </c>
      <c r="AC457" s="41"/>
      <c r="AD457" s="39"/>
      <c r="AE457" s="41"/>
      <c r="AF457" s="39"/>
      <c r="AG457" s="41">
        <v>44260</v>
      </c>
      <c r="AH457" s="41">
        <v>44265</v>
      </c>
      <c r="AI457" s="41">
        <v>44273</v>
      </c>
      <c r="AJ457" s="41" t="s">
        <v>153</v>
      </c>
      <c r="AK457" s="39" t="s">
        <v>154</v>
      </c>
      <c r="AL457" s="41"/>
      <c r="AM457" s="42">
        <v>324380</v>
      </c>
      <c r="AN457" s="42"/>
      <c r="AO457" s="41"/>
      <c r="AP457" s="39"/>
      <c r="AQ457" s="39"/>
      <c r="AR457" s="43" t="s">
        <v>154</v>
      </c>
      <c r="AS457" s="43" t="s">
        <v>153</v>
      </c>
      <c r="AT457" s="43" t="s">
        <v>153</v>
      </c>
      <c r="AU457" s="43" t="s">
        <v>153</v>
      </c>
      <c r="AV457" s="43" t="s">
        <v>154</v>
      </c>
      <c r="AW457" s="43" t="s">
        <v>153</v>
      </c>
      <c r="AX457" s="43" t="s">
        <v>153</v>
      </c>
      <c r="AY457" s="43" t="s">
        <v>1272</v>
      </c>
      <c r="AZ457" s="43" t="s">
        <v>164</v>
      </c>
      <c r="BA457" s="39">
        <f t="shared" si="45"/>
        <v>1</v>
      </c>
      <c r="BB457" s="39">
        <f t="shared" si="46"/>
        <v>1</v>
      </c>
      <c r="BC457" s="39">
        <f>+IF(Tabla2[[#This Row],[PROCESOS_FINALIZADOS]]=1,0,1)</f>
        <v>0</v>
      </c>
      <c r="BD457" s="39">
        <f>+IF(AND(Tabla2[[#This Row],[ESTADO DEL PROCESO]]&lt;&gt;"FINALIZADo",Tabla2[[#This Row],[ESTADO DE LA AUDIENCIA]]="Suspendida"),1,0)</f>
        <v>0</v>
      </c>
      <c r="BE457" s="39">
        <f>+IF(AND(Tabla2[[#This Row],[ESTADO DEL PROCESO]]&lt;&gt;"FINALIZADO",Tabla2[[#This Row],[ESTADO DE LA AUDIENCIA]]="Finalizada"),1,0)</f>
        <v>0</v>
      </c>
      <c r="BF457" s="39">
        <f>+IF(AND(Tabla2[[#This Row],[ESTADO DEL PROCESO]]&lt;&gt;"FINALIZADo",Tabla2[[#This Row],[ESTADO DE LA AUDIENCIA]]="Programada"),1,0)</f>
        <v>0</v>
      </c>
      <c r="BG457" s="39">
        <f>+IF(AND(Tabla2[[#This Row],[ESTADO DEL PROCESO]]="FINALIZADo",Tabla2[[#This Row],[ESTADO DE LA AUDIENCIA]]=""),1,0)</f>
        <v>0</v>
      </c>
      <c r="BH457" s="39">
        <f>+IF(Tabla2[[#This Row],[TIPO RESUELVE]]="SANCION",1,0)</f>
        <v>1</v>
      </c>
      <c r="BI457" s="39">
        <f>IF(Tabla2[[#This Row],[ESTADO DE LA AUDIENCIA]]="Finalizada",IF(Tabla2[[#This Row],[CONSECUENCIA JURÍDICA]]="MULTA",1,0),0)</f>
        <v>0</v>
      </c>
      <c r="BJ457" s="39">
        <f>IF(Tabla2[[#This Row],[ESTADO DE LA AUDIENCIA]]="Finalizada",IF(IFERROR(SEARCH("INCUMPLIMIENTO",Tabla2[[#This Row],[CONSECUENCIA JURÍDICA]],1),"")=1,1,0),0)</f>
        <v>1</v>
      </c>
      <c r="BK457" s="39">
        <f>IF(Tabla2[[#This Row],[ESTADO DE LA AUDIENCIA]]="Finalizada",IF(Tabla2[[#This Row],[FECHA DE CONSTANCIA DE EJECUTORIA]]="","",IF(IFERROR(SEARCH("Caducidad del Contrato",Tabla2[[#This Row],[CONSECUENCIA JURÍDICA]],1),"")=1,1,0)),0)</f>
        <v>0</v>
      </c>
      <c r="BL457" s="39" t="str">
        <f t="shared" ca="1" si="47"/>
        <v>No_Aplica</v>
      </c>
      <c r="BM457" s="39" t="str">
        <f>Tabla2[[#This Row],[No. CONTRATO]]&amp;Tabla2[[#This Row],[NUMERO DE DOCUMENTO]]&amp;Tabla2[[#This Row],[CONSECUENCIA JURÍDICA]]</f>
        <v>1047800074612Incumplimiento Parcial (Cláusula Penal)</v>
      </c>
      <c r="BN457" s="39" t="str">
        <f t="shared" si="48"/>
        <v>Unicos</v>
      </c>
      <c r="BO457" s="39" t="str">
        <f ca="1">IF(Tabla2[[#This Row],[CADUCIDAD]]=1,"In-Habilitado",IF(SUMIFS(BI:BI,BL:BL,"Aplica",F:F,F457,BN:BN,"Unicos")&gt;=5,"In-Habilitado",IF(SUMIFS(BJ:BJ,BL:BL,"Aplica",F:F,F457,BN:BN,"Unicos")&gt;=2,"In-Habilitado",IF(AND(SUMIFS(BI:BI,BL:BL,"Aplica",F:F,F457,BN:BN,"Unicos")&gt;=2,SUMIFS(BJ:BJ,BL:BL,"Aplica",F:F,F457,BN:BN,"Unicos")&gt;=1),"In-Habilitado",""))))</f>
        <v/>
      </c>
      <c r="BP457" s="39">
        <f t="shared" si="49"/>
        <v>0</v>
      </c>
      <c r="BQ457" s="39" t="str">
        <f>IF(N458="","SIN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7" s="39" t="e">
        <f>IF(OR(Tabla2[[#This Row],[ESTADO DE LA AUDIENCIA]]="Programada",Tabla2[[#This Row],[ESTADO DE LA AUDIENCIA]]="Suspendida",Tabla2[[#This Row],[ESTADO DE LA AUDIENCIA]]=""),2025,IF(Tabla2[[#This Row],[FECHA DE CONSTANCIA DE EJECUTORIA]]="",2025,TEXT(Tabla2[[#This Row],[FECHA DE CONSTANCIA DE EJECUTORIA]],"YYYY")*1))</f>
        <v>#VALUE!</v>
      </c>
      <c r="BT457" s="39">
        <f t="shared" si="50"/>
        <v>2021</v>
      </c>
      <c r="BU4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7" s="39" t="str">
        <f>IF(COUNTIF($A$1:A457,A457)&gt;1,"","Unicos")</f>
        <v>Unicos</v>
      </c>
      <c r="BW457" s="44" t="str">
        <f ca="1">IF(Tabla2[[#This Row],[ESTADO DE LA AUDIENCIA]]="Finalizada",IFERROR(IF(TEXT(Tabla2[[#This Row],[FECHA DE CONSTANCIA DE EJECUTORIA]],"dd/mm/yyyy")*1&gt;=CONCATENATE(TEXT(TODAY(),"dd/mm/"),YEAR(TODAY())-3)*1,"Aplica","No Aplica"),"Validar"),"No Aplica")</f>
        <v>Validar</v>
      </c>
    </row>
    <row r="458" spans="1:75" ht="37.5" hidden="1" customHeight="1">
      <c r="A458" s="38">
        <v>437</v>
      </c>
      <c r="B458" s="39" t="s">
        <v>18</v>
      </c>
      <c r="C458" s="39" t="s">
        <v>4</v>
      </c>
      <c r="D458" s="39" t="s">
        <v>1360</v>
      </c>
      <c r="E458" s="39" t="s">
        <v>141</v>
      </c>
      <c r="F458" s="39">
        <v>800062461</v>
      </c>
      <c r="G458" s="39">
        <v>1</v>
      </c>
      <c r="H458" s="39" t="s">
        <v>142</v>
      </c>
      <c r="I458" s="39">
        <v>2016</v>
      </c>
      <c r="J458" s="40">
        <v>11013642016</v>
      </c>
      <c r="K458" s="39" t="s">
        <v>1361</v>
      </c>
      <c r="L458" s="39" t="s">
        <v>144</v>
      </c>
      <c r="M458" s="39" t="s">
        <v>145</v>
      </c>
      <c r="N458" s="39" t="s">
        <v>530</v>
      </c>
      <c r="O458" s="41"/>
      <c r="P458" s="41"/>
      <c r="Q458" s="41"/>
      <c r="R458" s="39" t="s">
        <v>147</v>
      </c>
      <c r="S458" s="41"/>
      <c r="T458" s="39"/>
      <c r="U458" s="39"/>
      <c r="V458" s="41">
        <v>44056</v>
      </c>
      <c r="W458" s="39" t="s">
        <v>1362</v>
      </c>
      <c r="X458" s="39" t="s">
        <v>151</v>
      </c>
      <c r="Y458" s="39" t="s">
        <v>152</v>
      </c>
      <c r="Z458" s="39">
        <v>1521</v>
      </c>
      <c r="AA458" s="41">
        <v>44026</v>
      </c>
      <c r="AB458" s="39" t="s">
        <v>198</v>
      </c>
      <c r="AC458" s="41">
        <v>44041</v>
      </c>
      <c r="AD458" s="39">
        <v>114</v>
      </c>
      <c r="AE458" s="41">
        <v>44218</v>
      </c>
      <c r="AF458" s="39" t="s">
        <v>229</v>
      </c>
      <c r="AG458" s="41">
        <v>44263</v>
      </c>
      <c r="AH458" s="41">
        <v>44266</v>
      </c>
      <c r="AI458" s="41"/>
      <c r="AJ458" s="41" t="s">
        <v>153</v>
      </c>
      <c r="AK458" s="39" t="s">
        <v>154</v>
      </c>
      <c r="AL458" s="41"/>
      <c r="AM458" s="42">
        <v>497708</v>
      </c>
      <c r="AN458" s="42"/>
      <c r="AO458" s="41"/>
      <c r="AP458" s="39"/>
      <c r="AQ458" s="39"/>
      <c r="AR458" s="43" t="s">
        <v>154</v>
      </c>
      <c r="AS458" s="43" t="s">
        <v>153</v>
      </c>
      <c r="AT458" s="43" t="s">
        <v>153</v>
      </c>
      <c r="AU458" s="43" t="s">
        <v>153</v>
      </c>
      <c r="AV458" s="43" t="s">
        <v>154</v>
      </c>
      <c r="AW458" s="43" t="s">
        <v>153</v>
      </c>
      <c r="AX458" s="43" t="s">
        <v>153</v>
      </c>
      <c r="AY458" s="43" t="s">
        <v>1272</v>
      </c>
      <c r="AZ458" s="43" t="s">
        <v>164</v>
      </c>
      <c r="BA458" s="39">
        <f t="shared" si="45"/>
        <v>1</v>
      </c>
      <c r="BB458" s="39">
        <f t="shared" si="46"/>
        <v>1</v>
      </c>
      <c r="BC458" s="39">
        <f>+IF(Tabla2[[#This Row],[PROCESOS_FINALIZADOS]]=1,0,1)</f>
        <v>0</v>
      </c>
      <c r="BD458" s="39">
        <f>+IF(AND(Tabla2[[#This Row],[ESTADO DEL PROCESO]]&lt;&gt;"FINALIZADo",Tabla2[[#This Row],[ESTADO DE LA AUDIENCIA]]="Suspendida"),1,0)</f>
        <v>0</v>
      </c>
      <c r="BE458" s="39">
        <f>+IF(AND(Tabla2[[#This Row],[ESTADO DEL PROCESO]]&lt;&gt;"FINALIZADO",Tabla2[[#This Row],[ESTADO DE LA AUDIENCIA]]="Finalizada"),1,0)</f>
        <v>0</v>
      </c>
      <c r="BF458" s="39">
        <f>+IF(AND(Tabla2[[#This Row],[ESTADO DEL PROCESO]]&lt;&gt;"FINALIZADo",Tabla2[[#This Row],[ESTADO DE LA AUDIENCIA]]="Programada"),1,0)</f>
        <v>0</v>
      </c>
      <c r="BG458" s="39">
        <f>+IF(AND(Tabla2[[#This Row],[ESTADO DEL PROCESO]]="FINALIZADo",Tabla2[[#This Row],[ESTADO DE LA AUDIENCIA]]=""),1,0)</f>
        <v>0</v>
      </c>
      <c r="BH458" s="39">
        <f>+IF(Tabla2[[#This Row],[TIPO RESUELVE]]="SANCION",1,0)</f>
        <v>1</v>
      </c>
      <c r="BI458" s="39">
        <f>IF(Tabla2[[#This Row],[ESTADO DE LA AUDIENCIA]]="Finalizada",IF(Tabla2[[#This Row],[CONSECUENCIA JURÍDICA]]="MULTA",1,0),0)</f>
        <v>0</v>
      </c>
      <c r="BJ458" s="39">
        <f>IF(Tabla2[[#This Row],[ESTADO DE LA AUDIENCIA]]="Finalizada",IF(IFERROR(SEARCH("INCUMPLIMIENTO",Tabla2[[#This Row],[CONSECUENCIA JURÍDICA]],1),"")=1,1,0),0)</f>
        <v>1</v>
      </c>
      <c r="BK458" s="39">
        <f>IF(Tabla2[[#This Row],[ESTADO DE LA AUDIENCIA]]="Finalizada",IF(Tabla2[[#This Row],[FECHA DE CONSTANCIA DE EJECUTORIA]]="","",IF(IFERROR(SEARCH("Caducidad del Contrato",Tabla2[[#This Row],[CONSECUENCIA JURÍDICA]],1),"")=1,1,0)),0)</f>
        <v>0</v>
      </c>
      <c r="BL458" s="39" t="str">
        <f t="shared" ca="1" si="47"/>
        <v>No_Aplica</v>
      </c>
      <c r="BM458" s="39" t="str">
        <f>Tabla2[[#This Row],[No. CONTRATO]]&amp;Tabla2[[#This Row],[NUMERO DE DOCUMENTO]]&amp;Tabla2[[#This Row],[CONSECUENCIA JURÍDICA]]</f>
        <v>11013642016800062461Incumplimiento Parcial (Cláusula Penal)</v>
      </c>
      <c r="BN458" s="39" t="str">
        <f t="shared" si="48"/>
        <v>Unicos</v>
      </c>
      <c r="BO458" s="39" t="str">
        <f ca="1">IF(Tabla2[[#This Row],[CADUCIDAD]]=1,"In-Habilitado",IF(SUMIFS(BI:BI,BL:BL,"Aplica",F:F,F458,BN:BN,"Unicos")&gt;=5,"In-Habilitado",IF(SUMIFS(BJ:BJ,BL:BL,"Aplica",F:F,F458,BN:BN,"Unicos")&gt;=2,"In-Habilitado",IF(AND(SUMIFS(BI:BI,BL:BL,"Aplica",F:F,F458,BN:BN,"Unicos")&gt;=2,SUMIFS(BJ:BJ,BL:BL,"Aplica",F:F,F458,BN:BN,"Unicos")&gt;=1),"In-Habilitado",""))))</f>
        <v/>
      </c>
      <c r="BP458" s="39">
        <f t="shared" si="49"/>
        <v>0</v>
      </c>
      <c r="BQ458" s="39" t="str">
        <f>IF(N459="","SIN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8" s="39" t="e">
        <f>IF(OR(Tabla2[[#This Row],[ESTADO DE LA AUDIENCIA]]="Programada",Tabla2[[#This Row],[ESTADO DE LA AUDIENCIA]]="Suspendida",Tabla2[[#This Row],[ESTADO DE LA AUDIENCIA]]=""),2025,IF(Tabla2[[#This Row],[FECHA DE CONSTANCIA DE EJECUTORIA]]="",2025,TEXT(Tabla2[[#This Row],[FECHA DE CONSTANCIA DE EJECUTORIA]],"YYYY")*1))</f>
        <v>#VALUE!</v>
      </c>
      <c r="BT458" s="39">
        <f t="shared" si="50"/>
        <v>2021</v>
      </c>
      <c r="BU4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8" s="39" t="str">
        <f>IF(COUNTIF($A$1:A458,A458)&gt;1,"","Unicos")</f>
        <v>Unicos</v>
      </c>
      <c r="BW458" s="44" t="str">
        <f ca="1">IF(Tabla2[[#This Row],[ESTADO DE LA AUDIENCIA]]="Finalizada",IFERROR(IF(TEXT(Tabla2[[#This Row],[FECHA DE CONSTANCIA DE EJECUTORIA]],"dd/mm/yyyy")*1&gt;=CONCATENATE(TEXT(TODAY(),"dd/mm/"),YEAR(TODAY())-3)*1,"Aplica","No Aplica"),"Validar"),"No Aplica")</f>
        <v>Validar</v>
      </c>
    </row>
    <row r="459" spans="1:75" ht="37.5" hidden="1" customHeight="1">
      <c r="A459" s="38">
        <v>438</v>
      </c>
      <c r="B459" s="39" t="s">
        <v>18</v>
      </c>
      <c r="C459" s="39" t="s">
        <v>4</v>
      </c>
      <c r="D459" s="39" t="s">
        <v>1363</v>
      </c>
      <c r="E459" s="39" t="s">
        <v>141</v>
      </c>
      <c r="F459" s="39">
        <v>800062559</v>
      </c>
      <c r="G459" s="39">
        <v>2</v>
      </c>
      <c r="H459" s="39" t="s">
        <v>142</v>
      </c>
      <c r="I459" s="39">
        <v>2016</v>
      </c>
      <c r="J459" s="40">
        <v>11012642016</v>
      </c>
      <c r="K459" s="39" t="s">
        <v>1364</v>
      </c>
      <c r="L459" s="39" t="s">
        <v>144</v>
      </c>
      <c r="M459" s="39" t="s">
        <v>145</v>
      </c>
      <c r="N459" s="39" t="s">
        <v>530</v>
      </c>
      <c r="O459" s="41"/>
      <c r="P459" s="41"/>
      <c r="Q459" s="41"/>
      <c r="R459" s="39" t="s">
        <v>147</v>
      </c>
      <c r="S459" s="41"/>
      <c r="T459" s="39"/>
      <c r="U459" s="39"/>
      <c r="V459" s="41">
        <v>44294</v>
      </c>
      <c r="W459" s="39" t="s">
        <v>1362</v>
      </c>
      <c r="X459" s="39" t="s">
        <v>151</v>
      </c>
      <c r="Y459" s="39" t="s">
        <v>152</v>
      </c>
      <c r="Z459" s="39">
        <v>1427</v>
      </c>
      <c r="AA459" s="41">
        <v>44005</v>
      </c>
      <c r="AB459" s="39" t="s">
        <v>198</v>
      </c>
      <c r="AC459" s="41">
        <v>44005</v>
      </c>
      <c r="AD459" s="39">
        <v>116</v>
      </c>
      <c r="AE459" s="41">
        <v>44218</v>
      </c>
      <c r="AF459" s="39" t="s">
        <v>310</v>
      </c>
      <c r="AG459" s="41">
        <v>44266</v>
      </c>
      <c r="AH459" s="41">
        <v>44294</v>
      </c>
      <c r="AI459" s="41"/>
      <c r="AJ459" s="41" t="s">
        <v>153</v>
      </c>
      <c r="AK459" s="39" t="s">
        <v>198</v>
      </c>
      <c r="AL459" s="41">
        <v>44294</v>
      </c>
      <c r="AM459" s="42">
        <v>138267</v>
      </c>
      <c r="AN459" s="42"/>
      <c r="AO459" s="41"/>
      <c r="AP459" s="39"/>
      <c r="AQ459" s="39"/>
      <c r="AR459" s="43" t="s">
        <v>154</v>
      </c>
      <c r="AS459" s="43" t="s">
        <v>153</v>
      </c>
      <c r="AT459" s="43" t="s">
        <v>153</v>
      </c>
      <c r="AU459" s="43" t="s">
        <v>153</v>
      </c>
      <c r="AV459" s="43" t="s">
        <v>154</v>
      </c>
      <c r="AW459" s="43" t="s">
        <v>153</v>
      </c>
      <c r="AX459" s="43" t="s">
        <v>153</v>
      </c>
      <c r="AY459" s="43" t="s">
        <v>1272</v>
      </c>
      <c r="AZ459" s="43" t="s">
        <v>1365</v>
      </c>
      <c r="BA459" s="39">
        <f t="shared" si="45"/>
        <v>1</v>
      </c>
      <c r="BB459" s="39">
        <f t="shared" si="46"/>
        <v>1</v>
      </c>
      <c r="BC459" s="39">
        <f>+IF(Tabla2[[#This Row],[PROCESOS_FINALIZADOS]]=1,0,1)</f>
        <v>0</v>
      </c>
      <c r="BD459" s="39">
        <f>+IF(AND(Tabla2[[#This Row],[ESTADO DEL PROCESO]]&lt;&gt;"FINALIZADo",Tabla2[[#This Row],[ESTADO DE LA AUDIENCIA]]="Suspendida"),1,0)</f>
        <v>0</v>
      </c>
      <c r="BE459" s="39">
        <f>+IF(AND(Tabla2[[#This Row],[ESTADO DEL PROCESO]]&lt;&gt;"FINALIZADO",Tabla2[[#This Row],[ESTADO DE LA AUDIENCIA]]="Finalizada"),1,0)</f>
        <v>0</v>
      </c>
      <c r="BF459" s="39">
        <f>+IF(AND(Tabla2[[#This Row],[ESTADO DEL PROCESO]]&lt;&gt;"FINALIZADo",Tabla2[[#This Row],[ESTADO DE LA AUDIENCIA]]="Programada"),1,0)</f>
        <v>0</v>
      </c>
      <c r="BG459" s="39">
        <f>+IF(AND(Tabla2[[#This Row],[ESTADO DEL PROCESO]]="FINALIZADo",Tabla2[[#This Row],[ESTADO DE LA AUDIENCIA]]=""),1,0)</f>
        <v>0</v>
      </c>
      <c r="BH459" s="39">
        <f>+IF(Tabla2[[#This Row],[TIPO RESUELVE]]="SANCION",1,0)</f>
        <v>1</v>
      </c>
      <c r="BI459" s="39">
        <f>IF(Tabla2[[#This Row],[ESTADO DE LA AUDIENCIA]]="Finalizada",IF(Tabla2[[#This Row],[CONSECUENCIA JURÍDICA]]="MULTA",1,0),0)</f>
        <v>0</v>
      </c>
      <c r="BJ459" s="39">
        <f>IF(Tabla2[[#This Row],[ESTADO DE LA AUDIENCIA]]="Finalizada",IF(IFERROR(SEARCH("INCUMPLIMIENTO",Tabla2[[#This Row],[CONSECUENCIA JURÍDICA]],1),"")=1,1,0),0)</f>
        <v>1</v>
      </c>
      <c r="BK459" s="39">
        <f>IF(Tabla2[[#This Row],[ESTADO DE LA AUDIENCIA]]="Finalizada",IF(Tabla2[[#This Row],[FECHA DE CONSTANCIA DE EJECUTORIA]]="","",IF(IFERROR(SEARCH("Caducidad del Contrato",Tabla2[[#This Row],[CONSECUENCIA JURÍDICA]],1),"")=1,1,0)),0)</f>
        <v>0</v>
      </c>
      <c r="BL459" s="39" t="str">
        <f t="shared" ca="1" si="47"/>
        <v>No_Aplica</v>
      </c>
      <c r="BM459" s="39" t="str">
        <f>Tabla2[[#This Row],[No. CONTRATO]]&amp;Tabla2[[#This Row],[NUMERO DE DOCUMENTO]]&amp;Tabla2[[#This Row],[CONSECUENCIA JURÍDICA]]</f>
        <v>11012642016800062559Incumplimiento Parcial (Cláusula Penal)</v>
      </c>
      <c r="BN459" s="39" t="str">
        <f t="shared" si="48"/>
        <v>Unicos</v>
      </c>
      <c r="BO459" s="39" t="str">
        <f ca="1">IF(Tabla2[[#This Row],[CADUCIDAD]]=1,"In-Habilitado",IF(SUMIFS(BI:BI,BL:BL,"Aplica",F:F,F459,BN:BN,"Unicos")&gt;=5,"In-Habilitado",IF(SUMIFS(BJ:BJ,BL:BL,"Aplica",F:F,F459,BN:BN,"Unicos")&gt;=2,"In-Habilitado",IF(AND(SUMIFS(BI:BI,BL:BL,"Aplica",F:F,F459,BN:BN,"Unicos")&gt;=2,SUMIFS(BJ:BJ,BL:BL,"Aplica",F:F,F459,BN:BN,"Unicos")&gt;=1),"In-Habilitado",""))))</f>
        <v/>
      </c>
      <c r="BP459" s="39">
        <f t="shared" si="49"/>
        <v>0</v>
      </c>
      <c r="BQ459" s="39" t="str">
        <f>IF(N460="","SIN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59" s="39" t="e">
        <f>IF(OR(Tabla2[[#This Row],[ESTADO DE LA AUDIENCIA]]="Programada",Tabla2[[#This Row],[ESTADO DE LA AUDIENCIA]]="Suspendida",Tabla2[[#This Row],[ESTADO DE LA AUDIENCIA]]=""),2025,IF(Tabla2[[#This Row],[FECHA DE CONSTANCIA DE EJECUTORIA]]="",2025,TEXT(Tabla2[[#This Row],[FECHA DE CONSTANCIA DE EJECUTORIA]],"YYYY")*1))</f>
        <v>#VALUE!</v>
      </c>
      <c r="BT459" s="39">
        <f t="shared" si="50"/>
        <v>2021</v>
      </c>
      <c r="BU4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59" s="39" t="str">
        <f>IF(COUNTIF($A$1:A459,A459)&gt;1,"","Unicos")</f>
        <v>Unicos</v>
      </c>
      <c r="BW459" s="44" t="str">
        <f ca="1">IF(Tabla2[[#This Row],[ESTADO DE LA AUDIENCIA]]="Finalizada",IFERROR(IF(TEXT(Tabla2[[#This Row],[FECHA DE CONSTANCIA DE EJECUTORIA]],"dd/mm/yyyy")*1&gt;=CONCATENATE(TEXT(TODAY(),"dd/mm/"),YEAR(TODAY())-3)*1,"Aplica","No Aplica"),"Validar"),"No Aplica")</f>
        <v>Validar</v>
      </c>
    </row>
    <row r="460" spans="1:75" ht="37.5" hidden="1" customHeight="1">
      <c r="A460" s="38">
        <v>439</v>
      </c>
      <c r="B460" s="39" t="s">
        <v>21</v>
      </c>
      <c r="C460" s="39" t="s">
        <v>4</v>
      </c>
      <c r="D460" s="39" t="s">
        <v>1366</v>
      </c>
      <c r="E460" s="39" t="s">
        <v>518</v>
      </c>
      <c r="F460" s="39">
        <v>1234638261</v>
      </c>
      <c r="G460" s="39"/>
      <c r="H460" s="39" t="s">
        <v>519</v>
      </c>
      <c r="I460" s="39">
        <v>2020</v>
      </c>
      <c r="J460" s="40">
        <v>73001332020</v>
      </c>
      <c r="K460" s="39" t="s">
        <v>1367</v>
      </c>
      <c r="L460" s="39" t="s">
        <v>248</v>
      </c>
      <c r="M460" s="39" t="s">
        <v>578</v>
      </c>
      <c r="N460" s="39" t="s">
        <v>530</v>
      </c>
      <c r="O460" s="41"/>
      <c r="P460" s="41"/>
      <c r="Q460" s="41"/>
      <c r="R460" s="39" t="s">
        <v>147</v>
      </c>
      <c r="S460" s="41"/>
      <c r="T460" s="39"/>
      <c r="U460" s="39"/>
      <c r="V460" s="41">
        <v>44280</v>
      </c>
      <c r="W460" s="39" t="s">
        <v>164</v>
      </c>
      <c r="X460" s="39" t="s">
        <v>151</v>
      </c>
      <c r="Y460" s="39" t="s">
        <v>152</v>
      </c>
      <c r="Z460" s="39">
        <v>270</v>
      </c>
      <c r="AA460" s="41">
        <v>44252</v>
      </c>
      <c r="AB460" s="39" t="s">
        <v>154</v>
      </c>
      <c r="AC460" s="41"/>
      <c r="AD460" s="39"/>
      <c r="AE460" s="41"/>
      <c r="AF460" s="39"/>
      <c r="AG460" s="41">
        <v>44270</v>
      </c>
      <c r="AH460" s="41">
        <v>44280</v>
      </c>
      <c r="AI460" s="41">
        <v>44284</v>
      </c>
      <c r="AJ460" s="41" t="s">
        <v>153</v>
      </c>
      <c r="AK460" s="39" t="s">
        <v>154</v>
      </c>
      <c r="AL460" s="41"/>
      <c r="AM460" s="42">
        <v>1457150.4</v>
      </c>
      <c r="AN460" s="42">
        <v>1457150.4</v>
      </c>
      <c r="AO460" s="41">
        <v>44413</v>
      </c>
      <c r="AP460" s="39"/>
      <c r="AQ460" s="39"/>
      <c r="AR460" s="43" t="s">
        <v>154</v>
      </c>
      <c r="AS460" s="43" t="s">
        <v>153</v>
      </c>
      <c r="AT460" s="43" t="s">
        <v>153</v>
      </c>
      <c r="AU460" s="43" t="s">
        <v>153</v>
      </c>
      <c r="AV460" s="43" t="s">
        <v>154</v>
      </c>
      <c r="AW460" s="43" t="s">
        <v>153</v>
      </c>
      <c r="AX460" s="43" t="s">
        <v>153</v>
      </c>
      <c r="AY460" s="43" t="s">
        <v>1272</v>
      </c>
      <c r="AZ460" s="43" t="s">
        <v>164</v>
      </c>
      <c r="BA460" s="39">
        <f t="shared" si="45"/>
        <v>1</v>
      </c>
      <c r="BB460" s="39">
        <f t="shared" si="46"/>
        <v>1</v>
      </c>
      <c r="BC460" s="39">
        <f>+IF(Tabla2[[#This Row],[PROCESOS_FINALIZADOS]]=1,0,1)</f>
        <v>0</v>
      </c>
      <c r="BD460" s="39">
        <f>+IF(AND(Tabla2[[#This Row],[ESTADO DEL PROCESO]]&lt;&gt;"FINALIZADo",Tabla2[[#This Row],[ESTADO DE LA AUDIENCIA]]="Suspendida"),1,0)</f>
        <v>0</v>
      </c>
      <c r="BE460" s="39">
        <f>+IF(AND(Tabla2[[#This Row],[ESTADO DEL PROCESO]]&lt;&gt;"FINALIZADO",Tabla2[[#This Row],[ESTADO DE LA AUDIENCIA]]="Finalizada"),1,0)</f>
        <v>0</v>
      </c>
      <c r="BF460" s="39">
        <f>+IF(AND(Tabla2[[#This Row],[ESTADO DEL PROCESO]]&lt;&gt;"FINALIZADo",Tabla2[[#This Row],[ESTADO DE LA AUDIENCIA]]="Programada"),1,0)</f>
        <v>0</v>
      </c>
      <c r="BG460" s="39">
        <f>+IF(AND(Tabla2[[#This Row],[ESTADO DEL PROCESO]]="FINALIZADo",Tabla2[[#This Row],[ESTADO DE LA AUDIENCIA]]=""),1,0)</f>
        <v>0</v>
      </c>
      <c r="BH460" s="39">
        <f>+IF(Tabla2[[#This Row],[TIPO RESUELVE]]="SANCION",1,0)</f>
        <v>1</v>
      </c>
      <c r="BI460" s="39">
        <f>IF(Tabla2[[#This Row],[ESTADO DE LA AUDIENCIA]]="Finalizada",IF(Tabla2[[#This Row],[CONSECUENCIA JURÍDICA]]="MULTA",1,0),0)</f>
        <v>0</v>
      </c>
      <c r="BJ460" s="39">
        <f>IF(Tabla2[[#This Row],[ESTADO DE LA AUDIENCIA]]="Finalizada",IF(IFERROR(SEARCH("INCUMPLIMIENTO",Tabla2[[#This Row],[CONSECUENCIA JURÍDICA]],1),"")=1,1,0),0)</f>
        <v>1</v>
      </c>
      <c r="BK460" s="39">
        <f>IF(Tabla2[[#This Row],[ESTADO DE LA AUDIENCIA]]="Finalizada",IF(Tabla2[[#This Row],[FECHA DE CONSTANCIA DE EJECUTORIA]]="","",IF(IFERROR(SEARCH("Caducidad del Contrato",Tabla2[[#This Row],[CONSECUENCIA JURÍDICA]],1),"")=1,1,0)),0)</f>
        <v>0</v>
      </c>
      <c r="BL460" s="39" t="str">
        <f t="shared" ca="1" si="47"/>
        <v>No_Aplica</v>
      </c>
      <c r="BM460" s="39" t="str">
        <f>Tabla2[[#This Row],[No. CONTRATO]]&amp;Tabla2[[#This Row],[NUMERO DE DOCUMENTO]]&amp;Tabla2[[#This Row],[CONSECUENCIA JURÍDICA]]</f>
        <v>730013320201234638261Incumplimiento Parcial (Cláusula Penal)</v>
      </c>
      <c r="BN460" s="39" t="str">
        <f t="shared" si="48"/>
        <v>Unicos</v>
      </c>
      <c r="BO460" s="39" t="str">
        <f ca="1">IF(Tabla2[[#This Row],[CADUCIDAD]]=1,"In-Habilitado",IF(SUMIFS(BI:BI,BL:BL,"Aplica",F:F,F460,BN:BN,"Unicos")&gt;=5,"In-Habilitado",IF(SUMIFS(BJ:BJ,BL:BL,"Aplica",F:F,F460,BN:BN,"Unicos")&gt;=2,"In-Habilitado",IF(AND(SUMIFS(BI:BI,BL:BL,"Aplica",F:F,F460,BN:BN,"Unicos")&gt;=2,SUMIFS(BJ:BJ,BL:BL,"Aplica",F:F,F460,BN:BN,"Unicos")&gt;=1),"In-Habilitado",""))))</f>
        <v/>
      </c>
      <c r="BP460" s="39">
        <f t="shared" si="49"/>
        <v>0</v>
      </c>
      <c r="BQ460" s="39" t="str">
        <f>IF(N461="","SIN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0" s="39" t="e">
        <f>IF(OR(Tabla2[[#This Row],[ESTADO DE LA AUDIENCIA]]="Programada",Tabla2[[#This Row],[ESTADO DE LA AUDIENCIA]]="Suspendida",Tabla2[[#This Row],[ESTADO DE LA AUDIENCIA]]=""),2025,IF(Tabla2[[#This Row],[FECHA DE CONSTANCIA DE EJECUTORIA]]="",2025,TEXT(Tabla2[[#This Row],[FECHA DE CONSTANCIA DE EJECUTORIA]],"YYYY")*1))</f>
        <v>#VALUE!</v>
      </c>
      <c r="BT460" s="39">
        <f t="shared" si="50"/>
        <v>2021</v>
      </c>
      <c r="BU4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0" s="39" t="str">
        <f>IF(COUNTIF($A$1:A460,A460)&gt;1,"","Unicos")</f>
        <v>Unicos</v>
      </c>
      <c r="BW460" s="44" t="str">
        <f ca="1">IF(Tabla2[[#This Row],[ESTADO DE LA AUDIENCIA]]="Finalizada",IFERROR(IF(TEXT(Tabla2[[#This Row],[FECHA DE CONSTANCIA DE EJECUTORIA]],"dd/mm/yyyy")*1&gt;=CONCATENATE(TEXT(TODAY(),"dd/mm/"),YEAR(TODAY())-3)*1,"Aplica","No Aplica"),"Validar"),"No Aplica")</f>
        <v>Validar</v>
      </c>
    </row>
    <row r="461" spans="1:75" ht="37.5" hidden="1" customHeight="1">
      <c r="A461" s="38">
        <v>440</v>
      </c>
      <c r="B461" s="39" t="s">
        <v>25</v>
      </c>
      <c r="C461" s="39" t="s">
        <v>4</v>
      </c>
      <c r="D461" s="39" t="s">
        <v>1368</v>
      </c>
      <c r="E461" s="39" t="s">
        <v>141</v>
      </c>
      <c r="F461" s="39">
        <v>800049265</v>
      </c>
      <c r="G461" s="39">
        <v>9</v>
      </c>
      <c r="H461" s="39" t="s">
        <v>142</v>
      </c>
      <c r="I461" s="39">
        <v>2016</v>
      </c>
      <c r="J461" s="40">
        <v>1115</v>
      </c>
      <c r="K461" s="39" t="s">
        <v>1351</v>
      </c>
      <c r="L461" s="39" t="s">
        <v>144</v>
      </c>
      <c r="M461" s="39" t="s">
        <v>145</v>
      </c>
      <c r="N461" s="39" t="s">
        <v>530</v>
      </c>
      <c r="O461" s="41"/>
      <c r="P461" s="41"/>
      <c r="Q461" s="41"/>
      <c r="R461" s="39" t="s">
        <v>147</v>
      </c>
      <c r="S461" s="41"/>
      <c r="T461" s="39"/>
      <c r="U461" s="39"/>
      <c r="V461" s="41"/>
      <c r="W461" s="39" t="s">
        <v>285</v>
      </c>
      <c r="X461" s="39" t="s">
        <v>151</v>
      </c>
      <c r="Y461" s="39" t="s">
        <v>152</v>
      </c>
      <c r="Z461" s="39">
        <v>241</v>
      </c>
      <c r="AA461" s="41">
        <v>44238</v>
      </c>
      <c r="AB461" s="39" t="s">
        <v>198</v>
      </c>
      <c r="AC461" s="41">
        <v>44238</v>
      </c>
      <c r="AD461" s="39">
        <v>543</v>
      </c>
      <c r="AE461" s="41">
        <v>44272</v>
      </c>
      <c r="AF461" s="39" t="s">
        <v>401</v>
      </c>
      <c r="AG461" s="41">
        <v>44273</v>
      </c>
      <c r="AH461" s="41">
        <v>44273</v>
      </c>
      <c r="AI461" s="41">
        <v>44273</v>
      </c>
      <c r="AJ461" s="41" t="s">
        <v>153</v>
      </c>
      <c r="AK461" s="39" t="s">
        <v>154</v>
      </c>
      <c r="AL461" s="41"/>
      <c r="AM461" s="42">
        <v>567669</v>
      </c>
      <c r="AN461" s="42"/>
      <c r="AO461" s="41"/>
      <c r="AP461" s="39"/>
      <c r="AQ461" s="39"/>
      <c r="AR461" s="43" t="s">
        <v>154</v>
      </c>
      <c r="AS461" s="43" t="s">
        <v>153</v>
      </c>
      <c r="AT461" s="43" t="s">
        <v>153</v>
      </c>
      <c r="AU461" s="43" t="s">
        <v>153</v>
      </c>
      <c r="AV461" s="43" t="s">
        <v>154</v>
      </c>
      <c r="AW461" s="43" t="s">
        <v>153</v>
      </c>
      <c r="AX461" s="43" t="s">
        <v>153</v>
      </c>
      <c r="AY461" s="43" t="s">
        <v>1369</v>
      </c>
      <c r="AZ461" s="43" t="s">
        <v>164</v>
      </c>
      <c r="BA461" s="39">
        <f t="shared" si="45"/>
        <v>1</v>
      </c>
      <c r="BB461" s="39">
        <f t="shared" si="46"/>
        <v>1</v>
      </c>
      <c r="BC461" s="39">
        <f>+IF(Tabla2[[#This Row],[PROCESOS_FINALIZADOS]]=1,0,1)</f>
        <v>0</v>
      </c>
      <c r="BD461" s="39">
        <f>+IF(AND(Tabla2[[#This Row],[ESTADO DEL PROCESO]]&lt;&gt;"FINALIZADo",Tabla2[[#This Row],[ESTADO DE LA AUDIENCIA]]="Suspendida"),1,0)</f>
        <v>0</v>
      </c>
      <c r="BE461" s="39">
        <f>+IF(AND(Tabla2[[#This Row],[ESTADO DEL PROCESO]]&lt;&gt;"FINALIZADO",Tabla2[[#This Row],[ESTADO DE LA AUDIENCIA]]="Finalizada"),1,0)</f>
        <v>0</v>
      </c>
      <c r="BF461" s="39">
        <f>+IF(AND(Tabla2[[#This Row],[ESTADO DEL PROCESO]]&lt;&gt;"FINALIZADo",Tabla2[[#This Row],[ESTADO DE LA AUDIENCIA]]="Programada"),1,0)</f>
        <v>0</v>
      </c>
      <c r="BG461" s="39">
        <f>+IF(AND(Tabla2[[#This Row],[ESTADO DEL PROCESO]]="FINALIZADo",Tabla2[[#This Row],[ESTADO DE LA AUDIENCIA]]=""),1,0)</f>
        <v>0</v>
      </c>
      <c r="BH461" s="39">
        <f>+IF(Tabla2[[#This Row],[TIPO RESUELVE]]="SANCION",1,0)</f>
        <v>1</v>
      </c>
      <c r="BI461" s="39">
        <f>IF(Tabla2[[#This Row],[ESTADO DE LA AUDIENCIA]]="Finalizada",IF(Tabla2[[#This Row],[CONSECUENCIA JURÍDICA]]="MULTA",1,0),0)</f>
        <v>0</v>
      </c>
      <c r="BJ461" s="39">
        <f>IF(Tabla2[[#This Row],[ESTADO DE LA AUDIENCIA]]="Finalizada",IF(IFERROR(SEARCH("INCUMPLIMIENTO",Tabla2[[#This Row],[CONSECUENCIA JURÍDICA]],1),"")=1,1,0),0)</f>
        <v>1</v>
      </c>
      <c r="BK461" s="39">
        <f>IF(Tabla2[[#This Row],[ESTADO DE LA AUDIENCIA]]="Finalizada",IF(Tabla2[[#This Row],[FECHA DE CONSTANCIA DE EJECUTORIA]]="","",IF(IFERROR(SEARCH("Caducidad del Contrato",Tabla2[[#This Row],[CONSECUENCIA JURÍDICA]],1),"")=1,1,0)),0)</f>
        <v>0</v>
      </c>
      <c r="BL461" s="39" t="str">
        <f t="shared" ca="1" si="47"/>
        <v>No_Aplica</v>
      </c>
      <c r="BM461" s="39" t="str">
        <f>Tabla2[[#This Row],[No. CONTRATO]]&amp;Tabla2[[#This Row],[NUMERO DE DOCUMENTO]]&amp;Tabla2[[#This Row],[CONSECUENCIA JURÍDICA]]</f>
        <v>1115800049265Incumplimiento Parcial (Cláusula Penal)</v>
      </c>
      <c r="BN461" s="39" t="str">
        <f t="shared" si="48"/>
        <v>Unicos</v>
      </c>
      <c r="BO461" s="39" t="str">
        <f ca="1">IF(Tabla2[[#This Row],[CADUCIDAD]]=1,"In-Habilitado",IF(SUMIFS(BI:BI,BL:BL,"Aplica",F:F,F461,BN:BN,"Unicos")&gt;=5,"In-Habilitado",IF(SUMIFS(BJ:BJ,BL:BL,"Aplica",F:F,F461,BN:BN,"Unicos")&gt;=2,"In-Habilitado",IF(AND(SUMIFS(BI:BI,BL:BL,"Aplica",F:F,F461,BN:BN,"Unicos")&gt;=2,SUMIFS(BJ:BJ,BL:BL,"Aplica",F:F,F461,BN:BN,"Unicos")&gt;=1),"In-Habilitado",""))))</f>
        <v/>
      </c>
      <c r="BP461" s="39">
        <f t="shared" si="49"/>
        <v>0</v>
      </c>
      <c r="BQ461" s="39" t="str">
        <f>IF(N462="","SIN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1" s="39" t="e">
        <f>IF(OR(Tabla2[[#This Row],[ESTADO DE LA AUDIENCIA]]="Programada",Tabla2[[#This Row],[ESTADO DE LA AUDIENCIA]]="Suspendida",Tabla2[[#This Row],[ESTADO DE LA AUDIENCIA]]=""),2025,IF(Tabla2[[#This Row],[FECHA DE CONSTANCIA DE EJECUTORIA]]="",2025,TEXT(Tabla2[[#This Row],[FECHA DE CONSTANCIA DE EJECUTORIA]],"YYYY")*1))</f>
        <v>#VALUE!</v>
      </c>
      <c r="BT461" s="39">
        <f t="shared" si="50"/>
        <v>2021</v>
      </c>
      <c r="BU4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1" s="39" t="str">
        <f>IF(COUNTIF($A$1:A461,A461)&gt;1,"","Unicos")</f>
        <v>Unicos</v>
      </c>
      <c r="BW461" s="44" t="str">
        <f ca="1">IF(Tabla2[[#This Row],[ESTADO DE LA AUDIENCIA]]="Finalizada",IFERROR(IF(TEXT(Tabla2[[#This Row],[FECHA DE CONSTANCIA DE EJECUTORIA]],"dd/mm/yyyy")*1&gt;=CONCATENATE(TEXT(TODAY(),"dd/mm/"),YEAR(TODAY())-3)*1,"Aplica","No Aplica"),"Validar"),"No Aplica")</f>
        <v>Validar</v>
      </c>
    </row>
    <row r="462" spans="1:75" ht="37.5" hidden="1" customHeight="1">
      <c r="A462" s="38">
        <v>441</v>
      </c>
      <c r="B462" s="39" t="s">
        <v>25</v>
      </c>
      <c r="C462" s="39" t="s">
        <v>4</v>
      </c>
      <c r="D462" s="39" t="s">
        <v>1370</v>
      </c>
      <c r="E462" s="39" t="s">
        <v>141</v>
      </c>
      <c r="F462" s="39">
        <v>800041477</v>
      </c>
      <c r="G462" s="39">
        <v>7</v>
      </c>
      <c r="H462" s="39" t="s">
        <v>142</v>
      </c>
      <c r="I462" s="39">
        <v>2016</v>
      </c>
      <c r="J462" s="40">
        <v>1111</v>
      </c>
      <c r="K462" s="39" t="s">
        <v>1351</v>
      </c>
      <c r="L462" s="39" t="s">
        <v>144</v>
      </c>
      <c r="M462" s="39" t="s">
        <v>145</v>
      </c>
      <c r="N462" s="39" t="s">
        <v>530</v>
      </c>
      <c r="O462" s="41"/>
      <c r="P462" s="41"/>
      <c r="Q462" s="41"/>
      <c r="R462" s="39" t="s">
        <v>147</v>
      </c>
      <c r="S462" s="41"/>
      <c r="T462" s="39"/>
      <c r="U462" s="39"/>
      <c r="V462" s="41"/>
      <c r="W462" s="39" t="s">
        <v>164</v>
      </c>
      <c r="X462" s="39" t="s">
        <v>151</v>
      </c>
      <c r="Y462" s="39" t="s">
        <v>152</v>
      </c>
      <c r="Z462" s="39">
        <v>68</v>
      </c>
      <c r="AA462" s="41">
        <v>44217</v>
      </c>
      <c r="AB462" s="39" t="s">
        <v>198</v>
      </c>
      <c r="AC462" s="41">
        <v>44217</v>
      </c>
      <c r="AD462" s="39">
        <v>541</v>
      </c>
      <c r="AE462" s="41">
        <v>44272</v>
      </c>
      <c r="AF462" s="39" t="s">
        <v>245</v>
      </c>
      <c r="AG462" s="41">
        <v>44273</v>
      </c>
      <c r="AH462" s="41"/>
      <c r="AI462" s="41"/>
      <c r="AJ462" s="41" t="s">
        <v>153</v>
      </c>
      <c r="AK462" s="39" t="s">
        <v>154</v>
      </c>
      <c r="AL462" s="41"/>
      <c r="AM462" s="41"/>
      <c r="AN462" s="41"/>
      <c r="AO462" s="41"/>
      <c r="AP462" s="41"/>
      <c r="AQ462" s="41"/>
      <c r="AR462" s="77" t="s">
        <v>154</v>
      </c>
      <c r="AS462" s="77" t="s">
        <v>153</v>
      </c>
      <c r="AT462" s="77" t="s">
        <v>153</v>
      </c>
      <c r="AU462" s="43" t="s">
        <v>153</v>
      </c>
      <c r="AV462" s="43" t="s">
        <v>154</v>
      </c>
      <c r="AW462" s="77" t="s">
        <v>153</v>
      </c>
      <c r="AX462" s="77" t="s">
        <v>153</v>
      </c>
      <c r="AY462" s="43" t="s">
        <v>1369</v>
      </c>
      <c r="AZ462" s="77" t="s">
        <v>164</v>
      </c>
      <c r="BA462" s="39">
        <f t="shared" si="45"/>
        <v>1</v>
      </c>
      <c r="BB462" s="39">
        <f t="shared" si="46"/>
        <v>1</v>
      </c>
      <c r="BC462" s="39">
        <f>+IF(Tabla2[[#This Row],[PROCESOS_FINALIZADOS]]=1,0,1)</f>
        <v>0</v>
      </c>
      <c r="BD462" s="39">
        <f>+IF(AND(Tabla2[[#This Row],[ESTADO DEL PROCESO]]&lt;&gt;"FINALIZADo",Tabla2[[#This Row],[ESTADO DE LA AUDIENCIA]]="Suspendida"),1,0)</f>
        <v>0</v>
      </c>
      <c r="BE462" s="39">
        <f>+IF(AND(Tabla2[[#This Row],[ESTADO DEL PROCESO]]&lt;&gt;"FINALIZADO",Tabla2[[#This Row],[ESTADO DE LA AUDIENCIA]]="Finalizada"),1,0)</f>
        <v>0</v>
      </c>
      <c r="BF462" s="39">
        <f>+IF(AND(Tabla2[[#This Row],[ESTADO DEL PROCESO]]&lt;&gt;"FINALIZADo",Tabla2[[#This Row],[ESTADO DE LA AUDIENCIA]]="Programada"),1,0)</f>
        <v>0</v>
      </c>
      <c r="BG462" s="39">
        <f>+IF(AND(Tabla2[[#This Row],[ESTADO DEL PROCESO]]="FINALIZADo",Tabla2[[#This Row],[ESTADO DE LA AUDIENCIA]]=""),1,0)</f>
        <v>0</v>
      </c>
      <c r="BH462" s="39">
        <f>+IF(Tabla2[[#This Row],[TIPO RESUELVE]]="SANCION",1,0)</f>
        <v>1</v>
      </c>
      <c r="BI462" s="39">
        <f>IF(Tabla2[[#This Row],[ESTADO DE LA AUDIENCIA]]="Finalizada",IF(Tabla2[[#This Row],[CONSECUENCIA JURÍDICA]]="MULTA",1,0),0)</f>
        <v>0</v>
      </c>
      <c r="BJ462" s="39">
        <f>IF(Tabla2[[#This Row],[ESTADO DE LA AUDIENCIA]]="Finalizada",IF(IFERROR(SEARCH("INCUMPLIMIENTO",Tabla2[[#This Row],[CONSECUENCIA JURÍDICA]],1),"")=1,1,0),0)</f>
        <v>1</v>
      </c>
      <c r="BK462" s="39">
        <f>IF(Tabla2[[#This Row],[ESTADO DE LA AUDIENCIA]]="Finalizada",IF(Tabla2[[#This Row],[FECHA DE CONSTANCIA DE EJECUTORIA]]="","",IF(IFERROR(SEARCH("Caducidad del Contrato",Tabla2[[#This Row],[CONSECUENCIA JURÍDICA]],1),"")=1,1,0)),0)</f>
        <v>0</v>
      </c>
      <c r="BL462" s="39" t="str">
        <f t="shared" ca="1" si="47"/>
        <v>No_Aplica</v>
      </c>
      <c r="BM462" s="39" t="str">
        <f>Tabla2[[#This Row],[No. CONTRATO]]&amp;Tabla2[[#This Row],[NUMERO DE DOCUMENTO]]&amp;Tabla2[[#This Row],[CONSECUENCIA JURÍDICA]]</f>
        <v>1111800041477Incumplimiento Parcial (Cláusula Penal)</v>
      </c>
      <c r="BN462" s="39" t="str">
        <f t="shared" si="48"/>
        <v>Unicos</v>
      </c>
      <c r="BO462" s="39" t="str">
        <f ca="1">IF(Tabla2[[#This Row],[CADUCIDAD]]=1,"In-Habilitado",IF(SUMIFS(BI:BI,BL:BL,"Aplica",F:F,F462,BN:BN,"Unicos")&gt;=5,"In-Habilitado",IF(SUMIFS(BJ:BJ,BL:BL,"Aplica",F:F,F462,BN:BN,"Unicos")&gt;=2,"In-Habilitado",IF(AND(SUMIFS(BI:BI,BL:BL,"Aplica",F:F,F462,BN:BN,"Unicos")&gt;=2,SUMIFS(BJ:BJ,BL:BL,"Aplica",F:F,F462,BN:BN,"Unicos")&gt;=1),"In-Habilitado",""))))</f>
        <v/>
      </c>
      <c r="BP462" s="39">
        <f t="shared" si="49"/>
        <v>0</v>
      </c>
      <c r="BQ462" s="39" t="str">
        <f>IF(N463="","SIN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2" s="39" t="e">
        <f>IF(OR(Tabla2[[#This Row],[ESTADO DE LA AUDIENCIA]]="Programada",Tabla2[[#This Row],[ESTADO DE LA AUDIENCIA]]="Suspendida",Tabla2[[#This Row],[ESTADO DE LA AUDIENCIA]]=""),2025,IF(Tabla2[[#This Row],[FECHA DE CONSTANCIA DE EJECUTORIA]]="",2025,TEXT(Tabla2[[#This Row],[FECHA DE CONSTANCIA DE EJECUTORIA]],"YYYY")*1))</f>
        <v>#VALUE!</v>
      </c>
      <c r="BT462" s="39">
        <f t="shared" si="50"/>
        <v>2021</v>
      </c>
      <c r="BU4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2" s="39" t="str">
        <f>IF(COUNTIF($A$1:A462,A462)&gt;1,"","Unicos")</f>
        <v>Unicos</v>
      </c>
      <c r="BW462" s="44" t="str">
        <f ca="1">IF(Tabla2[[#This Row],[ESTADO DE LA AUDIENCIA]]="Finalizada",IFERROR(IF(TEXT(Tabla2[[#This Row],[FECHA DE CONSTANCIA DE EJECUTORIA]],"dd/mm/yyyy")*1&gt;=CONCATENATE(TEXT(TODAY(),"dd/mm/"),YEAR(TODAY())-3)*1,"Aplica","No Aplica"),"Validar"),"No Aplica")</f>
        <v>Validar</v>
      </c>
    </row>
    <row r="463" spans="1:75" ht="37.5" hidden="1" customHeight="1">
      <c r="A463" s="38">
        <v>442</v>
      </c>
      <c r="B463" s="39" t="s">
        <v>25</v>
      </c>
      <c r="C463" s="39" t="s">
        <v>4</v>
      </c>
      <c r="D463" s="39" t="s">
        <v>1371</v>
      </c>
      <c r="E463" s="39" t="s">
        <v>141</v>
      </c>
      <c r="F463" s="39">
        <v>800059552</v>
      </c>
      <c r="G463" s="39">
        <v>0</v>
      </c>
      <c r="H463" s="39" t="s">
        <v>142</v>
      </c>
      <c r="I463" s="39">
        <v>2016</v>
      </c>
      <c r="J463" s="40">
        <v>1091</v>
      </c>
      <c r="K463" s="39" t="s">
        <v>1351</v>
      </c>
      <c r="L463" s="39" t="s">
        <v>144</v>
      </c>
      <c r="M463" s="39" t="s">
        <v>145</v>
      </c>
      <c r="N463" s="39" t="s">
        <v>530</v>
      </c>
      <c r="O463" s="41"/>
      <c r="P463" s="41"/>
      <c r="Q463" s="41"/>
      <c r="R463" s="39" t="s">
        <v>147</v>
      </c>
      <c r="S463" s="41"/>
      <c r="T463" s="39"/>
      <c r="U463" s="39"/>
      <c r="V463" s="41"/>
      <c r="W463" s="39" t="s">
        <v>164</v>
      </c>
      <c r="X463" s="39" t="s">
        <v>151</v>
      </c>
      <c r="Y463" s="39" t="s">
        <v>152</v>
      </c>
      <c r="Z463" s="39">
        <v>242</v>
      </c>
      <c r="AA463" s="41">
        <v>44238</v>
      </c>
      <c r="AB463" s="39" t="s">
        <v>198</v>
      </c>
      <c r="AC463" s="41">
        <v>44238</v>
      </c>
      <c r="AD463" s="39">
        <v>542</v>
      </c>
      <c r="AE463" s="41">
        <v>44272</v>
      </c>
      <c r="AF463" s="39" t="s">
        <v>245</v>
      </c>
      <c r="AG463" s="41">
        <v>44273</v>
      </c>
      <c r="AH463" s="41"/>
      <c r="AI463" s="41"/>
      <c r="AJ463" s="41" t="s">
        <v>153</v>
      </c>
      <c r="AK463" s="39" t="s">
        <v>154</v>
      </c>
      <c r="AL463" s="41"/>
      <c r="AM463" s="41"/>
      <c r="AN463" s="41"/>
      <c r="AO463" s="41"/>
      <c r="AP463" s="41"/>
      <c r="AQ463" s="41"/>
      <c r="AR463" s="77" t="s">
        <v>154</v>
      </c>
      <c r="AS463" s="77" t="s">
        <v>153</v>
      </c>
      <c r="AT463" s="77" t="s">
        <v>153</v>
      </c>
      <c r="AU463" s="43" t="s">
        <v>153</v>
      </c>
      <c r="AV463" s="43" t="s">
        <v>154</v>
      </c>
      <c r="AW463" s="77" t="s">
        <v>153</v>
      </c>
      <c r="AX463" s="77" t="s">
        <v>153</v>
      </c>
      <c r="AY463" s="43" t="s">
        <v>1369</v>
      </c>
      <c r="AZ463" s="77" t="s">
        <v>164</v>
      </c>
      <c r="BA463" s="39">
        <f t="shared" si="45"/>
        <v>1</v>
      </c>
      <c r="BB463" s="39">
        <f t="shared" si="46"/>
        <v>1</v>
      </c>
      <c r="BC463" s="39">
        <f>+IF(Tabla2[[#This Row],[PROCESOS_FINALIZADOS]]=1,0,1)</f>
        <v>0</v>
      </c>
      <c r="BD463" s="39">
        <f>+IF(AND(Tabla2[[#This Row],[ESTADO DEL PROCESO]]&lt;&gt;"FINALIZADo",Tabla2[[#This Row],[ESTADO DE LA AUDIENCIA]]="Suspendida"),1,0)</f>
        <v>0</v>
      </c>
      <c r="BE463" s="39">
        <f>+IF(AND(Tabla2[[#This Row],[ESTADO DEL PROCESO]]&lt;&gt;"FINALIZADO",Tabla2[[#This Row],[ESTADO DE LA AUDIENCIA]]="Finalizada"),1,0)</f>
        <v>0</v>
      </c>
      <c r="BF463" s="39">
        <f>+IF(AND(Tabla2[[#This Row],[ESTADO DEL PROCESO]]&lt;&gt;"FINALIZADo",Tabla2[[#This Row],[ESTADO DE LA AUDIENCIA]]="Programada"),1,0)</f>
        <v>0</v>
      </c>
      <c r="BG463" s="39">
        <f>+IF(AND(Tabla2[[#This Row],[ESTADO DEL PROCESO]]="FINALIZADo",Tabla2[[#This Row],[ESTADO DE LA AUDIENCIA]]=""),1,0)</f>
        <v>0</v>
      </c>
      <c r="BH463" s="39">
        <f>+IF(Tabla2[[#This Row],[TIPO RESUELVE]]="SANCION",1,0)</f>
        <v>1</v>
      </c>
      <c r="BI463" s="39">
        <f>IF(Tabla2[[#This Row],[ESTADO DE LA AUDIENCIA]]="Finalizada",IF(Tabla2[[#This Row],[CONSECUENCIA JURÍDICA]]="MULTA",1,0),0)</f>
        <v>0</v>
      </c>
      <c r="BJ463" s="39">
        <f>IF(Tabla2[[#This Row],[ESTADO DE LA AUDIENCIA]]="Finalizada",IF(IFERROR(SEARCH("INCUMPLIMIENTO",Tabla2[[#This Row],[CONSECUENCIA JURÍDICA]],1),"")=1,1,0),0)</f>
        <v>1</v>
      </c>
      <c r="BK463" s="39">
        <f>IF(Tabla2[[#This Row],[ESTADO DE LA AUDIENCIA]]="Finalizada",IF(Tabla2[[#This Row],[FECHA DE CONSTANCIA DE EJECUTORIA]]="","",IF(IFERROR(SEARCH("Caducidad del Contrato",Tabla2[[#This Row],[CONSECUENCIA JURÍDICA]],1),"")=1,1,0)),0)</f>
        <v>0</v>
      </c>
      <c r="BL463" s="39" t="str">
        <f t="shared" ca="1" si="47"/>
        <v>No_Aplica</v>
      </c>
      <c r="BM463" s="39" t="str">
        <f>Tabla2[[#This Row],[No. CONTRATO]]&amp;Tabla2[[#This Row],[NUMERO DE DOCUMENTO]]&amp;Tabla2[[#This Row],[CONSECUENCIA JURÍDICA]]</f>
        <v>1091800059552Incumplimiento Parcial (Cláusula Penal)</v>
      </c>
      <c r="BN463" s="39" t="str">
        <f t="shared" si="48"/>
        <v>Unicos</v>
      </c>
      <c r="BO463" s="39" t="str">
        <f ca="1">IF(Tabla2[[#This Row],[CADUCIDAD]]=1,"In-Habilitado",IF(SUMIFS(BI:BI,BL:BL,"Aplica",F:F,F463,BN:BN,"Unicos")&gt;=5,"In-Habilitado",IF(SUMIFS(BJ:BJ,BL:BL,"Aplica",F:F,F463,BN:BN,"Unicos")&gt;=2,"In-Habilitado",IF(AND(SUMIFS(BI:BI,BL:BL,"Aplica",F:F,F463,BN:BN,"Unicos")&gt;=2,SUMIFS(BJ:BJ,BL:BL,"Aplica",F:F,F463,BN:BN,"Unicos")&gt;=1),"In-Habilitado",""))))</f>
        <v/>
      </c>
      <c r="BP463" s="39">
        <f t="shared" si="49"/>
        <v>0</v>
      </c>
      <c r="BQ463" s="39" t="str">
        <f>IF(N464="","SIN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3" s="39" t="e">
        <f>IF(OR(Tabla2[[#This Row],[ESTADO DE LA AUDIENCIA]]="Programada",Tabla2[[#This Row],[ESTADO DE LA AUDIENCIA]]="Suspendida",Tabla2[[#This Row],[ESTADO DE LA AUDIENCIA]]=""),2025,IF(Tabla2[[#This Row],[FECHA DE CONSTANCIA DE EJECUTORIA]]="",2025,TEXT(Tabla2[[#This Row],[FECHA DE CONSTANCIA DE EJECUTORIA]],"YYYY")*1))</f>
        <v>#VALUE!</v>
      </c>
      <c r="BT463" s="39">
        <f t="shared" si="50"/>
        <v>2021</v>
      </c>
      <c r="BU4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3" s="39" t="str">
        <f>IF(COUNTIF($A$1:A463,A463)&gt;1,"","Unicos")</f>
        <v>Unicos</v>
      </c>
      <c r="BW463" s="44" t="str">
        <f ca="1">IF(Tabla2[[#This Row],[ESTADO DE LA AUDIENCIA]]="Finalizada",IFERROR(IF(TEXT(Tabla2[[#This Row],[FECHA DE CONSTANCIA DE EJECUTORIA]],"dd/mm/yyyy")*1&gt;=CONCATENATE(TEXT(TODAY(),"dd/mm/"),YEAR(TODAY())-3)*1,"Aplica","No Aplica"),"Validar"),"No Aplica")</f>
        <v>Validar</v>
      </c>
    </row>
    <row r="464" spans="1:75" ht="37.5" hidden="1" customHeight="1">
      <c r="A464" s="38">
        <v>443</v>
      </c>
      <c r="B464" s="39" t="s">
        <v>25</v>
      </c>
      <c r="C464" s="39" t="s">
        <v>4</v>
      </c>
      <c r="D464" s="39" t="s">
        <v>1372</v>
      </c>
      <c r="E464" s="39" t="s">
        <v>141</v>
      </c>
      <c r="F464" s="39">
        <v>800113274</v>
      </c>
      <c r="G464" s="39">
        <v>9</v>
      </c>
      <c r="H464" s="39" t="s">
        <v>142</v>
      </c>
      <c r="I464" s="39">
        <v>2016</v>
      </c>
      <c r="J464" s="40">
        <v>1113</v>
      </c>
      <c r="K464" s="39" t="s">
        <v>1351</v>
      </c>
      <c r="L464" s="39" t="s">
        <v>144</v>
      </c>
      <c r="M464" s="39" t="s">
        <v>145</v>
      </c>
      <c r="N464" s="39" t="s">
        <v>530</v>
      </c>
      <c r="O464" s="41"/>
      <c r="P464" s="41"/>
      <c r="Q464" s="41"/>
      <c r="R464" s="39" t="s">
        <v>147</v>
      </c>
      <c r="S464" s="41"/>
      <c r="T464" s="39"/>
      <c r="U464" s="39"/>
      <c r="V464" s="41"/>
      <c r="W464" s="39" t="s">
        <v>285</v>
      </c>
      <c r="X464" s="39" t="s">
        <v>151</v>
      </c>
      <c r="Y464" s="39" t="s">
        <v>152</v>
      </c>
      <c r="Z464" s="39">
        <v>540</v>
      </c>
      <c r="AA464" s="41">
        <v>44272</v>
      </c>
      <c r="AB464" s="39" t="s">
        <v>154</v>
      </c>
      <c r="AC464" s="41"/>
      <c r="AD464" s="39"/>
      <c r="AE464" s="41"/>
      <c r="AF464" s="39"/>
      <c r="AG464" s="41">
        <v>44273</v>
      </c>
      <c r="AH464" s="41">
        <v>44273</v>
      </c>
      <c r="AI464" s="41">
        <v>45842</v>
      </c>
      <c r="AJ464" s="41" t="s">
        <v>153</v>
      </c>
      <c r="AK464" s="39" t="s">
        <v>154</v>
      </c>
      <c r="AL464" s="41"/>
      <c r="AM464" s="42">
        <v>1051969.75</v>
      </c>
      <c r="AN464" s="42"/>
      <c r="AO464" s="41"/>
      <c r="AP464" s="39"/>
      <c r="AQ464" s="39"/>
      <c r="AR464" s="43" t="s">
        <v>154</v>
      </c>
      <c r="AS464" s="43" t="s">
        <v>153</v>
      </c>
      <c r="AT464" s="43" t="s">
        <v>153</v>
      </c>
      <c r="AU464" s="43" t="s">
        <v>153</v>
      </c>
      <c r="AV464" s="43" t="s">
        <v>154</v>
      </c>
      <c r="AW464" s="43" t="s">
        <v>153</v>
      </c>
      <c r="AX464" s="43" t="s">
        <v>153</v>
      </c>
      <c r="AY464" s="43" t="s">
        <v>1369</v>
      </c>
      <c r="AZ464" s="43" t="s">
        <v>164</v>
      </c>
      <c r="BA464" s="39">
        <f t="shared" si="45"/>
        <v>1</v>
      </c>
      <c r="BB464" s="39">
        <f t="shared" si="46"/>
        <v>1</v>
      </c>
      <c r="BC464" s="39">
        <f>+IF(Tabla2[[#This Row],[PROCESOS_FINALIZADOS]]=1,0,1)</f>
        <v>0</v>
      </c>
      <c r="BD464" s="39">
        <f>+IF(AND(Tabla2[[#This Row],[ESTADO DEL PROCESO]]&lt;&gt;"FINALIZADo",Tabla2[[#This Row],[ESTADO DE LA AUDIENCIA]]="Suspendida"),1,0)</f>
        <v>0</v>
      </c>
      <c r="BE464" s="39">
        <f>+IF(AND(Tabla2[[#This Row],[ESTADO DEL PROCESO]]&lt;&gt;"FINALIZADO",Tabla2[[#This Row],[ESTADO DE LA AUDIENCIA]]="Finalizada"),1,0)</f>
        <v>0</v>
      </c>
      <c r="BF464" s="39">
        <f>+IF(AND(Tabla2[[#This Row],[ESTADO DEL PROCESO]]&lt;&gt;"FINALIZADo",Tabla2[[#This Row],[ESTADO DE LA AUDIENCIA]]="Programada"),1,0)</f>
        <v>0</v>
      </c>
      <c r="BG464" s="39">
        <f>+IF(AND(Tabla2[[#This Row],[ESTADO DEL PROCESO]]="FINALIZADo",Tabla2[[#This Row],[ESTADO DE LA AUDIENCIA]]=""),1,0)</f>
        <v>0</v>
      </c>
      <c r="BH464" s="39">
        <f>+IF(Tabla2[[#This Row],[TIPO RESUELVE]]="SANCION",1,0)</f>
        <v>1</v>
      </c>
      <c r="BI464" s="39">
        <f>IF(Tabla2[[#This Row],[ESTADO DE LA AUDIENCIA]]="Finalizada",IF(Tabla2[[#This Row],[CONSECUENCIA JURÍDICA]]="MULTA",1,0),0)</f>
        <v>0</v>
      </c>
      <c r="BJ464" s="39">
        <f>IF(Tabla2[[#This Row],[ESTADO DE LA AUDIENCIA]]="Finalizada",IF(IFERROR(SEARCH("INCUMPLIMIENTO",Tabla2[[#This Row],[CONSECUENCIA JURÍDICA]],1),"")=1,1,0),0)</f>
        <v>1</v>
      </c>
      <c r="BK464" s="39">
        <f>IF(Tabla2[[#This Row],[ESTADO DE LA AUDIENCIA]]="Finalizada",IF(Tabla2[[#This Row],[FECHA DE CONSTANCIA DE EJECUTORIA]]="","",IF(IFERROR(SEARCH("Caducidad del Contrato",Tabla2[[#This Row],[CONSECUENCIA JURÍDICA]],1),"")=1,1,0)),0)</f>
        <v>0</v>
      </c>
      <c r="BL464" s="39" t="str">
        <f t="shared" ca="1" si="47"/>
        <v>No_Aplica</v>
      </c>
      <c r="BM464" s="39" t="str">
        <f>Tabla2[[#This Row],[No. CONTRATO]]&amp;Tabla2[[#This Row],[NUMERO DE DOCUMENTO]]&amp;Tabla2[[#This Row],[CONSECUENCIA JURÍDICA]]</f>
        <v>1113800113274Incumplimiento Parcial (Cláusula Penal)</v>
      </c>
      <c r="BN464" s="39" t="str">
        <f t="shared" si="48"/>
        <v>Unicos</v>
      </c>
      <c r="BO464" s="39" t="str">
        <f ca="1">IF(Tabla2[[#This Row],[CADUCIDAD]]=1,"In-Habilitado",IF(SUMIFS(BI:BI,BL:BL,"Aplica",F:F,F464,BN:BN,"Unicos")&gt;=5,"In-Habilitado",IF(SUMIFS(BJ:BJ,BL:BL,"Aplica",F:F,F464,BN:BN,"Unicos")&gt;=2,"In-Habilitado",IF(AND(SUMIFS(BI:BI,BL:BL,"Aplica",F:F,F464,BN:BN,"Unicos")&gt;=2,SUMIFS(BJ:BJ,BL:BL,"Aplica",F:F,F464,BN:BN,"Unicos")&gt;=1),"In-Habilitado",""))))</f>
        <v/>
      </c>
      <c r="BP464" s="39">
        <f t="shared" si="49"/>
        <v>0</v>
      </c>
      <c r="BQ464" s="39" t="str">
        <f>IF(N465="","SIN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4" s="39" t="e">
        <f>IF(OR(Tabla2[[#This Row],[ESTADO DE LA AUDIENCIA]]="Programada",Tabla2[[#This Row],[ESTADO DE LA AUDIENCIA]]="Suspendida",Tabla2[[#This Row],[ESTADO DE LA AUDIENCIA]]=""),2025,IF(Tabla2[[#This Row],[FECHA DE CONSTANCIA DE EJECUTORIA]]="",2025,TEXT(Tabla2[[#This Row],[FECHA DE CONSTANCIA DE EJECUTORIA]],"YYYY")*1))</f>
        <v>#VALUE!</v>
      </c>
      <c r="BT464" s="39">
        <f t="shared" si="50"/>
        <v>2021</v>
      </c>
      <c r="BU4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4" s="39" t="str">
        <f>IF(COUNTIF($A$1:A464,A464)&gt;1,"","Unicos")</f>
        <v>Unicos</v>
      </c>
      <c r="BW464" s="44" t="str">
        <f ca="1">IF(Tabla2[[#This Row],[ESTADO DE LA AUDIENCIA]]="Finalizada",IFERROR(IF(TEXT(Tabla2[[#This Row],[FECHA DE CONSTANCIA DE EJECUTORIA]],"dd/mm/yyyy")*1&gt;=CONCATENATE(TEXT(TODAY(),"dd/mm/"),YEAR(TODAY())-3)*1,"Aplica","No Aplica"),"Validar"),"No Aplica")</f>
        <v>Validar</v>
      </c>
    </row>
    <row r="465" spans="1:75" ht="37.5" hidden="1" customHeight="1">
      <c r="A465" s="38">
        <v>444</v>
      </c>
      <c r="B465" s="39" t="s">
        <v>21</v>
      </c>
      <c r="C465" s="39" t="s">
        <v>4</v>
      </c>
      <c r="D465" s="39" t="s">
        <v>1373</v>
      </c>
      <c r="E465" s="39" t="s">
        <v>141</v>
      </c>
      <c r="F465" s="39">
        <v>900265071</v>
      </c>
      <c r="G465" s="39">
        <v>5</v>
      </c>
      <c r="H465" s="39" t="s">
        <v>142</v>
      </c>
      <c r="I465" s="39">
        <v>2019</v>
      </c>
      <c r="J465" s="40">
        <v>73001582019</v>
      </c>
      <c r="K465" s="39" t="s">
        <v>1235</v>
      </c>
      <c r="L465" s="39" t="s">
        <v>144</v>
      </c>
      <c r="M465" s="39" t="s">
        <v>145</v>
      </c>
      <c r="N465" s="39" t="s">
        <v>530</v>
      </c>
      <c r="O465" s="41"/>
      <c r="P465" s="41"/>
      <c r="Q465" s="41"/>
      <c r="R465" s="39" t="s">
        <v>147</v>
      </c>
      <c r="S465" s="41"/>
      <c r="T465" s="39"/>
      <c r="U465" s="39"/>
      <c r="V465" s="41">
        <v>44280</v>
      </c>
      <c r="W465" s="39" t="s">
        <v>164</v>
      </c>
      <c r="X465" s="39" t="s">
        <v>151</v>
      </c>
      <c r="Y465" s="39" t="s">
        <v>152</v>
      </c>
      <c r="Z465" s="39">
        <v>34</v>
      </c>
      <c r="AA465" s="41">
        <v>44209</v>
      </c>
      <c r="AB465" s="39" t="s">
        <v>198</v>
      </c>
      <c r="AC465" s="41">
        <v>44209</v>
      </c>
      <c r="AD465" s="39">
        <v>425</v>
      </c>
      <c r="AE465" s="41">
        <v>44280</v>
      </c>
      <c r="AF465" s="39" t="s">
        <v>229</v>
      </c>
      <c r="AG465" s="41">
        <v>44280</v>
      </c>
      <c r="AH465" s="41">
        <v>44284</v>
      </c>
      <c r="AI465" s="41">
        <v>44284</v>
      </c>
      <c r="AJ465" s="41" t="s">
        <v>153</v>
      </c>
      <c r="AK465" s="39" t="s">
        <v>198</v>
      </c>
      <c r="AL465" s="41">
        <v>44285</v>
      </c>
      <c r="AM465" s="42">
        <v>86135</v>
      </c>
      <c r="AN465" s="42">
        <v>86135</v>
      </c>
      <c r="AO465" s="41">
        <v>44313</v>
      </c>
      <c r="AP465" s="39"/>
      <c r="AQ465" s="39"/>
      <c r="AR465" s="43" t="s">
        <v>198</v>
      </c>
      <c r="AS465" s="43" t="s">
        <v>154</v>
      </c>
      <c r="AT465" s="43" t="s">
        <v>154</v>
      </c>
      <c r="AU465" s="43" t="s">
        <v>153</v>
      </c>
      <c r="AV465" s="43" t="s">
        <v>154</v>
      </c>
      <c r="AW465" s="43" t="s">
        <v>153</v>
      </c>
      <c r="AX465" s="43" t="s">
        <v>153</v>
      </c>
      <c r="AY465" s="43" t="s">
        <v>1369</v>
      </c>
      <c r="AZ465" s="43" t="s">
        <v>1374</v>
      </c>
      <c r="BA465" s="39">
        <f t="shared" si="45"/>
        <v>1</v>
      </c>
      <c r="BB465" s="39">
        <f t="shared" si="46"/>
        <v>1</v>
      </c>
      <c r="BC465" s="39">
        <f>+IF(Tabla2[[#This Row],[PROCESOS_FINALIZADOS]]=1,0,1)</f>
        <v>0</v>
      </c>
      <c r="BD465" s="39">
        <f>+IF(AND(Tabla2[[#This Row],[ESTADO DEL PROCESO]]&lt;&gt;"FINALIZADo",Tabla2[[#This Row],[ESTADO DE LA AUDIENCIA]]="Suspendida"),1,0)</f>
        <v>0</v>
      </c>
      <c r="BE465" s="39">
        <f>+IF(AND(Tabla2[[#This Row],[ESTADO DEL PROCESO]]&lt;&gt;"FINALIZADO",Tabla2[[#This Row],[ESTADO DE LA AUDIENCIA]]="Finalizada"),1,0)</f>
        <v>0</v>
      </c>
      <c r="BF465" s="39">
        <f>+IF(AND(Tabla2[[#This Row],[ESTADO DEL PROCESO]]&lt;&gt;"FINALIZADo",Tabla2[[#This Row],[ESTADO DE LA AUDIENCIA]]="Programada"),1,0)</f>
        <v>0</v>
      </c>
      <c r="BG465" s="39">
        <f>+IF(AND(Tabla2[[#This Row],[ESTADO DEL PROCESO]]="FINALIZADo",Tabla2[[#This Row],[ESTADO DE LA AUDIENCIA]]=""),1,0)</f>
        <v>0</v>
      </c>
      <c r="BH465" s="39">
        <f>+IF(Tabla2[[#This Row],[TIPO RESUELVE]]="SANCION",1,0)</f>
        <v>1</v>
      </c>
      <c r="BI465" s="39">
        <f>IF(Tabla2[[#This Row],[ESTADO DE LA AUDIENCIA]]="Finalizada",IF(Tabla2[[#This Row],[CONSECUENCIA JURÍDICA]]="MULTA",1,0),0)</f>
        <v>0</v>
      </c>
      <c r="BJ465" s="39">
        <f>IF(Tabla2[[#This Row],[ESTADO DE LA AUDIENCIA]]="Finalizada",IF(IFERROR(SEARCH("INCUMPLIMIENTO",Tabla2[[#This Row],[CONSECUENCIA JURÍDICA]],1),"")=1,1,0),0)</f>
        <v>1</v>
      </c>
      <c r="BK465" s="39">
        <f>IF(Tabla2[[#This Row],[ESTADO DE LA AUDIENCIA]]="Finalizada",IF(Tabla2[[#This Row],[FECHA DE CONSTANCIA DE EJECUTORIA]]="","",IF(IFERROR(SEARCH("Caducidad del Contrato",Tabla2[[#This Row],[CONSECUENCIA JURÍDICA]],1),"")=1,1,0)),0)</f>
        <v>0</v>
      </c>
      <c r="BL465" s="39" t="str">
        <f t="shared" ca="1" si="47"/>
        <v>No_Aplica</v>
      </c>
      <c r="BM465" s="39" t="str">
        <f>Tabla2[[#This Row],[No. CONTRATO]]&amp;Tabla2[[#This Row],[NUMERO DE DOCUMENTO]]&amp;Tabla2[[#This Row],[CONSECUENCIA JURÍDICA]]</f>
        <v>73001582019900265071Incumplimiento Parcial (Cláusula Penal)</v>
      </c>
      <c r="BN465" s="39" t="str">
        <f t="shared" si="48"/>
        <v>Unicos</v>
      </c>
      <c r="BO465" s="39" t="str">
        <f ca="1">IF(Tabla2[[#This Row],[CADUCIDAD]]=1,"In-Habilitado",IF(SUMIFS(BI:BI,BL:BL,"Aplica",F:F,F465,BN:BN,"Unicos")&gt;=5,"In-Habilitado",IF(SUMIFS(BJ:BJ,BL:BL,"Aplica",F:F,F465,BN:BN,"Unicos")&gt;=2,"In-Habilitado",IF(AND(SUMIFS(BI:BI,BL:BL,"Aplica",F:F,F465,BN:BN,"Unicos")&gt;=2,SUMIFS(BJ:BJ,BL:BL,"Aplica",F:F,F465,BN:BN,"Unicos")&gt;=1),"In-Habilitado",""))))</f>
        <v/>
      </c>
      <c r="BP465" s="39">
        <f t="shared" si="49"/>
        <v>0</v>
      </c>
      <c r="BQ465" s="39" t="str">
        <f>IF(N466="","SIN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5" s="39" t="e">
        <f>IF(OR(Tabla2[[#This Row],[ESTADO DE LA AUDIENCIA]]="Programada",Tabla2[[#This Row],[ESTADO DE LA AUDIENCIA]]="Suspendida",Tabla2[[#This Row],[ESTADO DE LA AUDIENCIA]]=""),2025,IF(Tabla2[[#This Row],[FECHA DE CONSTANCIA DE EJECUTORIA]]="",2025,TEXT(Tabla2[[#This Row],[FECHA DE CONSTANCIA DE EJECUTORIA]],"YYYY")*1))</f>
        <v>#VALUE!</v>
      </c>
      <c r="BT465" s="39">
        <f t="shared" si="50"/>
        <v>2021</v>
      </c>
      <c r="BU4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5" s="39" t="str">
        <f>IF(COUNTIF($A$1:A465,A465)&gt;1,"","Unicos")</f>
        <v>Unicos</v>
      </c>
      <c r="BW465" s="44" t="str">
        <f ca="1">IF(Tabla2[[#This Row],[ESTADO DE LA AUDIENCIA]]="Finalizada",IFERROR(IF(TEXT(Tabla2[[#This Row],[FECHA DE CONSTANCIA DE EJECUTORIA]],"dd/mm/yyyy")*1&gt;=CONCATENATE(TEXT(TODAY(),"dd/mm/"),YEAR(TODAY())-3)*1,"Aplica","No Aplica"),"Validar"),"No Aplica")</f>
        <v>Validar</v>
      </c>
    </row>
    <row r="466" spans="1:75" ht="37.5" hidden="1" customHeight="1">
      <c r="A466" s="38">
        <v>445</v>
      </c>
      <c r="B466" s="39" t="s">
        <v>18</v>
      </c>
      <c r="C466" s="39" t="s">
        <v>4</v>
      </c>
      <c r="D466" s="39" t="s">
        <v>1375</v>
      </c>
      <c r="E466" s="39" t="s">
        <v>141</v>
      </c>
      <c r="F466" s="39">
        <v>800097527</v>
      </c>
      <c r="G466" s="39">
        <v>8</v>
      </c>
      <c r="H466" s="39" t="s">
        <v>142</v>
      </c>
      <c r="I466" s="39">
        <v>2020</v>
      </c>
      <c r="J466" s="40">
        <v>11008342020</v>
      </c>
      <c r="K466" s="39" t="s">
        <v>1376</v>
      </c>
      <c r="L466" s="39" t="s">
        <v>144</v>
      </c>
      <c r="M466" s="39" t="s">
        <v>145</v>
      </c>
      <c r="N466" s="39" t="s">
        <v>530</v>
      </c>
      <c r="O466" s="41"/>
      <c r="P466" s="41"/>
      <c r="Q466" s="41"/>
      <c r="R466" s="39" t="s">
        <v>147</v>
      </c>
      <c r="S466" s="41"/>
      <c r="T466" s="39"/>
      <c r="U466" s="39"/>
      <c r="V466" s="41">
        <v>44323</v>
      </c>
      <c r="W466" s="39" t="s">
        <v>1377</v>
      </c>
      <c r="X466" s="39" t="s">
        <v>151</v>
      </c>
      <c r="Y466" s="39" t="s">
        <v>152</v>
      </c>
      <c r="Z466" s="39">
        <v>1861</v>
      </c>
      <c r="AA466" s="41">
        <v>44117</v>
      </c>
      <c r="AB466" s="39" t="s">
        <v>198</v>
      </c>
      <c r="AC466" s="41">
        <v>44133</v>
      </c>
      <c r="AD466" s="39">
        <v>599</v>
      </c>
      <c r="AE466" s="41">
        <v>44294</v>
      </c>
      <c r="AF466" s="39" t="s">
        <v>245</v>
      </c>
      <c r="AG466" s="41">
        <v>44294</v>
      </c>
      <c r="AH466" s="41">
        <v>44294</v>
      </c>
      <c r="AI466" s="41"/>
      <c r="AJ466" s="41" t="s">
        <v>153</v>
      </c>
      <c r="AK466" s="39" t="s">
        <v>154</v>
      </c>
      <c r="AL466" s="41"/>
      <c r="AM466" s="42"/>
      <c r="AN466" s="42"/>
      <c r="AO466" s="41"/>
      <c r="AP466" s="39"/>
      <c r="AQ466" s="39"/>
      <c r="AR466" s="43" t="s">
        <v>154</v>
      </c>
      <c r="AS466" s="43" t="s">
        <v>153</v>
      </c>
      <c r="AT466" s="43" t="s">
        <v>153</v>
      </c>
      <c r="AU466" s="43" t="s">
        <v>153</v>
      </c>
      <c r="AV466" s="43" t="s">
        <v>154</v>
      </c>
      <c r="AW466" s="43" t="s">
        <v>153</v>
      </c>
      <c r="AX466" s="43" t="s">
        <v>153</v>
      </c>
      <c r="AY466" s="43" t="s">
        <v>1369</v>
      </c>
      <c r="AZ466" s="43" t="s">
        <v>164</v>
      </c>
      <c r="BA466" s="39">
        <f t="shared" si="45"/>
        <v>1</v>
      </c>
      <c r="BB466" s="39">
        <f t="shared" si="46"/>
        <v>1</v>
      </c>
      <c r="BC466" s="39">
        <f>+IF(Tabla2[[#This Row],[PROCESOS_FINALIZADOS]]=1,0,1)</f>
        <v>0</v>
      </c>
      <c r="BD466" s="39">
        <f>+IF(AND(Tabla2[[#This Row],[ESTADO DEL PROCESO]]&lt;&gt;"FINALIZADo",Tabla2[[#This Row],[ESTADO DE LA AUDIENCIA]]="Suspendida"),1,0)</f>
        <v>0</v>
      </c>
      <c r="BE466" s="39">
        <f>+IF(AND(Tabla2[[#This Row],[ESTADO DEL PROCESO]]&lt;&gt;"FINALIZADO",Tabla2[[#This Row],[ESTADO DE LA AUDIENCIA]]="Finalizada"),1,0)</f>
        <v>0</v>
      </c>
      <c r="BF466" s="39">
        <f>+IF(AND(Tabla2[[#This Row],[ESTADO DEL PROCESO]]&lt;&gt;"FINALIZADo",Tabla2[[#This Row],[ESTADO DE LA AUDIENCIA]]="Programada"),1,0)</f>
        <v>0</v>
      </c>
      <c r="BG466" s="39">
        <f>+IF(AND(Tabla2[[#This Row],[ESTADO DEL PROCESO]]="FINALIZADo",Tabla2[[#This Row],[ESTADO DE LA AUDIENCIA]]=""),1,0)</f>
        <v>0</v>
      </c>
      <c r="BH466" s="39">
        <f>+IF(Tabla2[[#This Row],[TIPO RESUELVE]]="SANCION",1,0)</f>
        <v>1</v>
      </c>
      <c r="BI466" s="39">
        <f>IF(Tabla2[[#This Row],[ESTADO DE LA AUDIENCIA]]="Finalizada",IF(Tabla2[[#This Row],[CONSECUENCIA JURÍDICA]]="MULTA",1,0),0)</f>
        <v>0</v>
      </c>
      <c r="BJ466" s="39">
        <f>IF(Tabla2[[#This Row],[ESTADO DE LA AUDIENCIA]]="Finalizada",IF(IFERROR(SEARCH("INCUMPLIMIENTO",Tabla2[[#This Row],[CONSECUENCIA JURÍDICA]],1),"")=1,1,0),0)</f>
        <v>1</v>
      </c>
      <c r="BK466" s="39">
        <f>IF(Tabla2[[#This Row],[ESTADO DE LA AUDIENCIA]]="Finalizada",IF(Tabla2[[#This Row],[FECHA DE CONSTANCIA DE EJECUTORIA]]="","",IF(IFERROR(SEARCH("Caducidad del Contrato",Tabla2[[#This Row],[CONSECUENCIA JURÍDICA]],1),"")=1,1,0)),0)</f>
        <v>0</v>
      </c>
      <c r="BL466" s="39" t="str">
        <f t="shared" ca="1" si="47"/>
        <v>No_Aplica</v>
      </c>
      <c r="BM466" s="39" t="str">
        <f>Tabla2[[#This Row],[No. CONTRATO]]&amp;Tabla2[[#This Row],[NUMERO DE DOCUMENTO]]&amp;Tabla2[[#This Row],[CONSECUENCIA JURÍDICA]]</f>
        <v>11008342020800097527Incumplimiento Parcial (Cláusula Penal)</v>
      </c>
      <c r="BN466" s="39" t="str">
        <f t="shared" si="48"/>
        <v>Unicos</v>
      </c>
      <c r="BO466" s="39" t="str">
        <f ca="1">IF(Tabla2[[#This Row],[CADUCIDAD]]=1,"In-Habilitado",IF(SUMIFS(BI:BI,BL:BL,"Aplica",F:F,F466,BN:BN,"Unicos")&gt;=5,"In-Habilitado",IF(SUMIFS(BJ:BJ,BL:BL,"Aplica",F:F,F466,BN:BN,"Unicos")&gt;=2,"In-Habilitado",IF(AND(SUMIFS(BI:BI,BL:BL,"Aplica",F:F,F466,BN:BN,"Unicos")&gt;=2,SUMIFS(BJ:BJ,BL:BL,"Aplica",F:F,F466,BN:BN,"Unicos")&gt;=1),"In-Habilitado",""))))</f>
        <v/>
      </c>
      <c r="BP466" s="39">
        <f t="shared" si="49"/>
        <v>0</v>
      </c>
      <c r="BQ466" s="39" t="str">
        <f>IF(N467="","SIN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6" s="39" t="e">
        <f>IF(OR(Tabla2[[#This Row],[ESTADO DE LA AUDIENCIA]]="Programada",Tabla2[[#This Row],[ESTADO DE LA AUDIENCIA]]="Suspendida",Tabla2[[#This Row],[ESTADO DE LA AUDIENCIA]]=""),2025,IF(Tabla2[[#This Row],[FECHA DE CONSTANCIA DE EJECUTORIA]]="",2025,TEXT(Tabla2[[#This Row],[FECHA DE CONSTANCIA DE EJECUTORIA]],"YYYY")*1))</f>
        <v>#VALUE!</v>
      </c>
      <c r="BT466" s="39">
        <f t="shared" si="50"/>
        <v>2021</v>
      </c>
      <c r="BU4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6" s="39" t="str">
        <f>IF(COUNTIF($A$1:A466,A466)&gt;1,"","Unicos")</f>
        <v>Unicos</v>
      </c>
      <c r="BW466" s="44" t="str">
        <f ca="1">IF(Tabla2[[#This Row],[ESTADO DE LA AUDIENCIA]]="Finalizada",IFERROR(IF(TEXT(Tabla2[[#This Row],[FECHA DE CONSTANCIA DE EJECUTORIA]],"dd/mm/yyyy")*1&gt;=CONCATENATE(TEXT(TODAY(),"dd/mm/"),YEAR(TODAY())-3)*1,"Aplica","No Aplica"),"Validar"),"No Aplica")</f>
        <v>Validar</v>
      </c>
    </row>
    <row r="467" spans="1:75" ht="37.5" hidden="1" customHeight="1">
      <c r="A467" s="38">
        <v>446</v>
      </c>
      <c r="B467" s="39" t="s">
        <v>10</v>
      </c>
      <c r="C467" s="39" t="s">
        <v>4</v>
      </c>
      <c r="D467" s="39" t="s">
        <v>1325</v>
      </c>
      <c r="E467" s="39" t="s">
        <v>141</v>
      </c>
      <c r="F467" s="39">
        <v>900573093</v>
      </c>
      <c r="G467" s="39">
        <v>8</v>
      </c>
      <c r="H467" s="39" t="s">
        <v>142</v>
      </c>
      <c r="I467" s="39">
        <v>2018</v>
      </c>
      <c r="J467" s="40">
        <v>52004822018</v>
      </c>
      <c r="K467" s="39" t="s">
        <v>1378</v>
      </c>
      <c r="L467" s="39" t="s">
        <v>144</v>
      </c>
      <c r="M467" s="39" t="s">
        <v>145</v>
      </c>
      <c r="N467" s="39" t="s">
        <v>530</v>
      </c>
      <c r="O467" s="41"/>
      <c r="P467" s="41"/>
      <c r="Q467" s="41"/>
      <c r="R467" s="39" t="s">
        <v>147</v>
      </c>
      <c r="S467" s="41"/>
      <c r="T467" s="39"/>
      <c r="U467" s="39"/>
      <c r="V467" s="41">
        <v>44323</v>
      </c>
      <c r="W467" s="39" t="s">
        <v>164</v>
      </c>
      <c r="X467" s="39" t="s">
        <v>165</v>
      </c>
      <c r="Y467" s="39" t="s">
        <v>268</v>
      </c>
      <c r="Z467" s="39">
        <v>331</v>
      </c>
      <c r="AA467" s="41">
        <v>44293</v>
      </c>
      <c r="AB467" s="39" t="s">
        <v>154</v>
      </c>
      <c r="AC467" s="41"/>
      <c r="AD467" s="39"/>
      <c r="AE467" s="41"/>
      <c r="AF467" s="39"/>
      <c r="AG467" s="41">
        <v>44294</v>
      </c>
      <c r="AH467" s="41">
        <v>44295</v>
      </c>
      <c r="AI467" s="41"/>
      <c r="AJ467" s="41"/>
      <c r="AK467" s="39"/>
      <c r="AL467" s="41"/>
      <c r="AM467" s="42"/>
      <c r="AN467" s="42"/>
      <c r="AO467" s="41"/>
      <c r="AP467" s="39"/>
      <c r="AQ467" s="39"/>
      <c r="AR467" s="43"/>
      <c r="AS467" s="43"/>
      <c r="AT467" s="43"/>
      <c r="AU467" s="43"/>
      <c r="AV467" s="43"/>
      <c r="AW467" s="43"/>
      <c r="AX467" s="43"/>
      <c r="AY467" s="43"/>
      <c r="AZ467" s="43"/>
      <c r="BA467" s="39">
        <f t="shared" si="45"/>
        <v>1</v>
      </c>
      <c r="BB467" s="39">
        <f t="shared" si="46"/>
        <v>1</v>
      </c>
      <c r="BC467" s="39">
        <f>+IF(Tabla2[[#This Row],[PROCESOS_FINALIZADOS]]=1,0,1)</f>
        <v>0</v>
      </c>
      <c r="BD467" s="39">
        <f>+IF(AND(Tabla2[[#This Row],[ESTADO DEL PROCESO]]&lt;&gt;"FINALIZADo",Tabla2[[#This Row],[ESTADO DE LA AUDIENCIA]]="Suspendida"),1,0)</f>
        <v>0</v>
      </c>
      <c r="BE467" s="39">
        <f>+IF(AND(Tabla2[[#This Row],[ESTADO DEL PROCESO]]&lt;&gt;"FINALIZADO",Tabla2[[#This Row],[ESTADO DE LA AUDIENCIA]]="Finalizada"),1,0)</f>
        <v>0</v>
      </c>
      <c r="BF467" s="39">
        <f>+IF(AND(Tabla2[[#This Row],[ESTADO DEL PROCESO]]&lt;&gt;"FINALIZADo",Tabla2[[#This Row],[ESTADO DE LA AUDIENCIA]]="Programada"),1,0)</f>
        <v>0</v>
      </c>
      <c r="BG467" s="39">
        <f>+IF(AND(Tabla2[[#This Row],[ESTADO DEL PROCESO]]="FINALIZADo",Tabla2[[#This Row],[ESTADO DE LA AUDIENCIA]]=""),1,0)</f>
        <v>0</v>
      </c>
      <c r="BH467" s="39">
        <f>+IF(Tabla2[[#This Row],[TIPO RESUELVE]]="SANCION",1,0)</f>
        <v>0</v>
      </c>
      <c r="BI467" s="39">
        <f>IF(Tabla2[[#This Row],[ESTADO DE LA AUDIENCIA]]="Finalizada",IF(Tabla2[[#This Row],[CONSECUENCIA JURÍDICA]]="MULTA",1,0),0)</f>
        <v>0</v>
      </c>
      <c r="BJ467" s="39">
        <f>IF(Tabla2[[#This Row],[ESTADO DE LA AUDIENCIA]]="Finalizada",IF(IFERROR(SEARCH("INCUMPLIMIENTO",Tabla2[[#This Row],[CONSECUENCIA JURÍDICA]],1),"")=1,1,0),0)</f>
        <v>0</v>
      </c>
      <c r="BK467" s="39">
        <f>IF(Tabla2[[#This Row],[ESTADO DE LA AUDIENCIA]]="Finalizada",IF(Tabla2[[#This Row],[FECHA DE CONSTANCIA DE EJECUTORIA]]="","",IF(IFERROR(SEARCH("Caducidad del Contrato",Tabla2[[#This Row],[CONSECUENCIA JURÍDICA]],1),"")=1,1,0)),0)</f>
        <v>0</v>
      </c>
      <c r="BL467" s="39" t="str">
        <f t="shared" ca="1" si="47"/>
        <v>No_Aplica</v>
      </c>
      <c r="BM467" s="39" t="str">
        <f>Tabla2[[#This Row],[No. CONTRATO]]&amp;Tabla2[[#This Row],[NUMERO DE DOCUMENTO]]&amp;Tabla2[[#This Row],[CONSECUENCIA JURÍDICA]]</f>
        <v>52004822018900573093Terminación de la actuación sancionatoria</v>
      </c>
      <c r="BN467" s="39" t="str">
        <f t="shared" si="48"/>
        <v>Unicos</v>
      </c>
      <c r="BO467" s="39" t="str">
        <f ca="1">IF(Tabla2[[#This Row],[CADUCIDAD]]=1,"In-Habilitado",IF(SUMIFS(BI:BI,BL:BL,"Aplica",F:F,F467,BN:BN,"Unicos")&gt;=5,"In-Habilitado",IF(SUMIFS(BJ:BJ,BL:BL,"Aplica",F:F,F467,BN:BN,"Unicos")&gt;=2,"In-Habilitado",IF(AND(SUMIFS(BI:BI,BL:BL,"Aplica",F:F,F467,BN:BN,"Unicos")&gt;=2,SUMIFS(BJ:BJ,BL:BL,"Aplica",F:F,F467,BN:BN,"Unicos")&gt;=1),"In-Habilitado",""))))</f>
        <v/>
      </c>
      <c r="BP467" s="39">
        <f t="shared" si="49"/>
        <v>1</v>
      </c>
      <c r="BQ467" s="39" t="str">
        <f>IF(N468="","SIN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7" s="39" t="e">
        <f>IF(OR(Tabla2[[#This Row],[ESTADO DE LA AUDIENCIA]]="Programada",Tabla2[[#This Row],[ESTADO DE LA AUDIENCIA]]="Suspendida",Tabla2[[#This Row],[ESTADO DE LA AUDIENCIA]]=""),2025,IF(Tabla2[[#This Row],[FECHA DE CONSTANCIA DE EJECUTORIA]]="",2025,TEXT(Tabla2[[#This Row],[FECHA DE CONSTANCIA DE EJECUTORIA]],"YYYY")*1))</f>
        <v>#VALUE!</v>
      </c>
      <c r="BT467" s="39">
        <f t="shared" si="50"/>
        <v>2021</v>
      </c>
      <c r="BU4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7" s="39" t="str">
        <f>IF(COUNTIF($A$1:A467,A467)&gt;1,"","Unicos")</f>
        <v>Unicos</v>
      </c>
      <c r="BW467" s="44" t="str">
        <f ca="1">IF(Tabla2[[#This Row],[ESTADO DE LA AUDIENCIA]]="Finalizada",IFERROR(IF(TEXT(Tabla2[[#This Row],[FECHA DE CONSTANCIA DE EJECUTORIA]],"dd/mm/yyyy")*1&gt;=CONCATENATE(TEXT(TODAY(),"dd/mm/"),YEAR(TODAY())-3)*1,"Aplica","No Aplica"),"Validar"),"No Aplica")</f>
        <v>Validar</v>
      </c>
    </row>
    <row r="468" spans="1:75" ht="37.5" hidden="1" customHeight="1">
      <c r="A468" s="38">
        <v>447</v>
      </c>
      <c r="B468" s="39" t="s">
        <v>18</v>
      </c>
      <c r="C468" s="39" t="s">
        <v>4</v>
      </c>
      <c r="D468" s="39" t="s">
        <v>569</v>
      </c>
      <c r="E468" s="39" t="s">
        <v>141</v>
      </c>
      <c r="F468" s="39">
        <v>900954833</v>
      </c>
      <c r="G468" s="39">
        <v>7</v>
      </c>
      <c r="H468" s="39" t="s">
        <v>142</v>
      </c>
      <c r="I468" s="39">
        <v>2020</v>
      </c>
      <c r="J468" s="40">
        <v>11004932020</v>
      </c>
      <c r="K468" s="39" t="s">
        <v>1379</v>
      </c>
      <c r="L468" s="39" t="s">
        <v>144</v>
      </c>
      <c r="M468" s="39" t="s">
        <v>145</v>
      </c>
      <c r="N468" s="39" t="s">
        <v>530</v>
      </c>
      <c r="O468" s="41"/>
      <c r="P468" s="41"/>
      <c r="Q468" s="41"/>
      <c r="R468" s="39" t="s">
        <v>147</v>
      </c>
      <c r="S468" s="41"/>
      <c r="T468" s="39"/>
      <c r="U468" s="39"/>
      <c r="V468" s="41">
        <v>44253</v>
      </c>
      <c r="W468" s="39" t="s">
        <v>1377</v>
      </c>
      <c r="X468" s="39" t="s">
        <v>151</v>
      </c>
      <c r="Y468" s="39" t="s">
        <v>152</v>
      </c>
      <c r="Z468" s="39">
        <v>2115</v>
      </c>
      <c r="AA468" s="41">
        <v>44160</v>
      </c>
      <c r="AB468" s="39" t="s">
        <v>198</v>
      </c>
      <c r="AC468" s="41">
        <v>44160</v>
      </c>
      <c r="AD468" s="39">
        <v>597</v>
      </c>
      <c r="AE468" s="41">
        <v>44294</v>
      </c>
      <c r="AF468" s="39" t="s">
        <v>310</v>
      </c>
      <c r="AG468" s="41">
        <v>44298</v>
      </c>
      <c r="AH468" s="41">
        <v>44298</v>
      </c>
      <c r="AI468" s="41"/>
      <c r="AJ468" s="41" t="s">
        <v>153</v>
      </c>
      <c r="AK468" s="39" t="s">
        <v>198</v>
      </c>
      <c r="AL468" s="41"/>
      <c r="AM468" s="42">
        <v>14000000</v>
      </c>
      <c r="AN468" s="42"/>
      <c r="AO468" s="41"/>
      <c r="AP468" s="39"/>
      <c r="AQ468" s="39"/>
      <c r="AR468" s="43" t="s">
        <v>154</v>
      </c>
      <c r="AS468" s="43" t="s">
        <v>154</v>
      </c>
      <c r="AT468" s="43" t="s">
        <v>154</v>
      </c>
      <c r="AU468" s="43" t="s">
        <v>153</v>
      </c>
      <c r="AV468" s="43" t="s">
        <v>154</v>
      </c>
      <c r="AW468" s="43" t="s">
        <v>153</v>
      </c>
      <c r="AX468" s="43" t="s">
        <v>153</v>
      </c>
      <c r="AY468" s="43" t="s">
        <v>1369</v>
      </c>
      <c r="AZ468" s="43" t="s">
        <v>1380</v>
      </c>
      <c r="BA468" s="39">
        <f t="shared" si="45"/>
        <v>1</v>
      </c>
      <c r="BB468" s="39">
        <f t="shared" si="46"/>
        <v>1</v>
      </c>
      <c r="BC468" s="39">
        <f>+IF(Tabla2[[#This Row],[PROCESOS_FINALIZADOS]]=1,0,1)</f>
        <v>0</v>
      </c>
      <c r="BD468" s="39">
        <f>+IF(AND(Tabla2[[#This Row],[ESTADO DEL PROCESO]]&lt;&gt;"FINALIZADo",Tabla2[[#This Row],[ESTADO DE LA AUDIENCIA]]="Suspendida"),1,0)</f>
        <v>0</v>
      </c>
      <c r="BE468" s="39">
        <f>+IF(AND(Tabla2[[#This Row],[ESTADO DEL PROCESO]]&lt;&gt;"FINALIZADO",Tabla2[[#This Row],[ESTADO DE LA AUDIENCIA]]="Finalizada"),1,0)</f>
        <v>0</v>
      </c>
      <c r="BF468" s="39">
        <f>+IF(AND(Tabla2[[#This Row],[ESTADO DEL PROCESO]]&lt;&gt;"FINALIZADo",Tabla2[[#This Row],[ESTADO DE LA AUDIENCIA]]="Programada"),1,0)</f>
        <v>0</v>
      </c>
      <c r="BG468" s="39">
        <f>+IF(AND(Tabla2[[#This Row],[ESTADO DEL PROCESO]]="FINALIZADo",Tabla2[[#This Row],[ESTADO DE LA AUDIENCIA]]=""),1,0)</f>
        <v>0</v>
      </c>
      <c r="BH468" s="39">
        <f>+IF(Tabla2[[#This Row],[TIPO RESUELVE]]="SANCION",1,0)</f>
        <v>1</v>
      </c>
      <c r="BI468" s="39">
        <f>IF(Tabla2[[#This Row],[ESTADO DE LA AUDIENCIA]]="Finalizada",IF(Tabla2[[#This Row],[CONSECUENCIA JURÍDICA]]="MULTA",1,0),0)</f>
        <v>0</v>
      </c>
      <c r="BJ468" s="39">
        <f>IF(Tabla2[[#This Row],[ESTADO DE LA AUDIENCIA]]="Finalizada",IF(IFERROR(SEARCH("INCUMPLIMIENTO",Tabla2[[#This Row],[CONSECUENCIA JURÍDICA]],1),"")=1,1,0),0)</f>
        <v>1</v>
      </c>
      <c r="BK468" s="39">
        <f>IF(Tabla2[[#This Row],[ESTADO DE LA AUDIENCIA]]="Finalizada",IF(Tabla2[[#This Row],[FECHA DE CONSTANCIA DE EJECUTORIA]]="","",IF(IFERROR(SEARCH("Caducidad del Contrato",Tabla2[[#This Row],[CONSECUENCIA JURÍDICA]],1),"")=1,1,0)),0)</f>
        <v>0</v>
      </c>
      <c r="BL468" s="39" t="str">
        <f t="shared" ca="1" si="47"/>
        <v>No_Aplica</v>
      </c>
      <c r="BM468" s="39" t="str">
        <f>Tabla2[[#This Row],[No. CONTRATO]]&amp;Tabla2[[#This Row],[NUMERO DE DOCUMENTO]]&amp;Tabla2[[#This Row],[CONSECUENCIA JURÍDICA]]</f>
        <v>11004932020900954833Incumplimiento Parcial (Cláusula Penal)</v>
      </c>
      <c r="BN468" s="39" t="str">
        <f t="shared" si="48"/>
        <v>Unicos</v>
      </c>
      <c r="BO468" s="39" t="str">
        <f ca="1">IF(Tabla2[[#This Row],[CADUCIDAD]]=1,"In-Habilitado",IF(SUMIFS(BI:BI,BL:BL,"Aplica",F:F,F468,BN:BN,"Unicos")&gt;=5,"In-Habilitado",IF(SUMIFS(BJ:BJ,BL:BL,"Aplica",F:F,F468,BN:BN,"Unicos")&gt;=2,"In-Habilitado",IF(AND(SUMIFS(BI:BI,BL:BL,"Aplica",F:F,F468,BN:BN,"Unicos")&gt;=2,SUMIFS(BJ:BJ,BL:BL,"Aplica",F:F,F468,BN:BN,"Unicos")&gt;=1),"In-Habilitado",""))))</f>
        <v/>
      </c>
      <c r="BP468" s="39">
        <f t="shared" si="49"/>
        <v>0</v>
      </c>
      <c r="BQ468" s="39" t="str">
        <f>IF(N469="","SIN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8" s="39" t="e">
        <f>IF(OR(Tabla2[[#This Row],[ESTADO DE LA AUDIENCIA]]="Programada",Tabla2[[#This Row],[ESTADO DE LA AUDIENCIA]]="Suspendida",Tabla2[[#This Row],[ESTADO DE LA AUDIENCIA]]=""),2025,IF(Tabla2[[#This Row],[FECHA DE CONSTANCIA DE EJECUTORIA]]="",2025,TEXT(Tabla2[[#This Row],[FECHA DE CONSTANCIA DE EJECUTORIA]],"YYYY")*1))</f>
        <v>#VALUE!</v>
      </c>
      <c r="BT468" s="39">
        <f t="shared" si="50"/>
        <v>2021</v>
      </c>
      <c r="BU4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8" s="39" t="str">
        <f>IF(COUNTIF($A$1:A468,A468)&gt;1,"","Unicos")</f>
        <v>Unicos</v>
      </c>
      <c r="BW468" s="44" t="str">
        <f ca="1">IF(Tabla2[[#This Row],[ESTADO DE LA AUDIENCIA]]="Finalizada",IFERROR(IF(TEXT(Tabla2[[#This Row],[FECHA DE CONSTANCIA DE EJECUTORIA]],"dd/mm/yyyy")*1&gt;=CONCATENATE(TEXT(TODAY(),"dd/mm/"),YEAR(TODAY())-3)*1,"Aplica","No Aplica"),"Validar"),"No Aplica")</f>
        <v>Validar</v>
      </c>
    </row>
    <row r="469" spans="1:75" ht="37.5" hidden="1" customHeight="1">
      <c r="A469" s="38">
        <v>448</v>
      </c>
      <c r="B469" s="39" t="s">
        <v>12</v>
      </c>
      <c r="C469" s="39" t="s">
        <v>4</v>
      </c>
      <c r="D469" s="39" t="s">
        <v>1322</v>
      </c>
      <c r="E469" s="39" t="s">
        <v>141</v>
      </c>
      <c r="F469" s="39">
        <v>900292291</v>
      </c>
      <c r="G469" s="39">
        <v>3</v>
      </c>
      <c r="H469" s="39" t="s">
        <v>142</v>
      </c>
      <c r="I469" s="39">
        <v>2017</v>
      </c>
      <c r="J469" s="40">
        <v>1617</v>
      </c>
      <c r="K469" s="39" t="s">
        <v>1381</v>
      </c>
      <c r="L469" s="39" t="s">
        <v>248</v>
      </c>
      <c r="M469" s="39" t="s">
        <v>507</v>
      </c>
      <c r="N469" s="39" t="s">
        <v>530</v>
      </c>
      <c r="O469" s="41"/>
      <c r="P469" s="41"/>
      <c r="Q469" s="41"/>
      <c r="R469" s="39" t="s">
        <v>147</v>
      </c>
      <c r="S469" s="41"/>
      <c r="T469" s="39"/>
      <c r="U469" s="39"/>
      <c r="V469" s="41">
        <v>44323</v>
      </c>
      <c r="W469" s="39" t="s">
        <v>164</v>
      </c>
      <c r="X469" s="39" t="s">
        <v>151</v>
      </c>
      <c r="Y469" s="39" t="s">
        <v>152</v>
      </c>
      <c r="Z469" s="39">
        <v>1501</v>
      </c>
      <c r="AA469" s="41">
        <v>44278</v>
      </c>
      <c r="AB469" s="39" t="s">
        <v>198</v>
      </c>
      <c r="AC469" s="41">
        <v>44278</v>
      </c>
      <c r="AD469" s="39">
        <v>1740</v>
      </c>
      <c r="AE469" s="41">
        <v>44295</v>
      </c>
      <c r="AF469" s="39" t="s">
        <v>229</v>
      </c>
      <c r="AG469" s="41">
        <v>44298</v>
      </c>
      <c r="AH469" s="41">
        <v>44298</v>
      </c>
      <c r="AI469" s="41">
        <v>44300</v>
      </c>
      <c r="AJ469" s="41" t="s">
        <v>153</v>
      </c>
      <c r="AK469" s="39" t="s">
        <v>198</v>
      </c>
      <c r="AL469" s="41">
        <v>44305</v>
      </c>
      <c r="AM469" s="42">
        <v>62641536</v>
      </c>
      <c r="AN469" s="42">
        <v>62749297</v>
      </c>
      <c r="AO469" s="41">
        <v>45443</v>
      </c>
      <c r="AP469" s="39"/>
      <c r="AQ469" s="39"/>
      <c r="AR469" s="43" t="s">
        <v>154</v>
      </c>
      <c r="AS469" s="43" t="s">
        <v>154</v>
      </c>
      <c r="AT469" s="43" t="s">
        <v>153</v>
      </c>
      <c r="AU469" s="43" t="s">
        <v>153</v>
      </c>
      <c r="AV469" s="43" t="s">
        <v>154</v>
      </c>
      <c r="AW469" s="43" t="s">
        <v>153</v>
      </c>
      <c r="AX469" s="43" t="s">
        <v>153</v>
      </c>
      <c r="AY469" s="43" t="s">
        <v>1369</v>
      </c>
      <c r="AZ469" s="43" t="s">
        <v>1382</v>
      </c>
      <c r="BA469" s="39">
        <f t="shared" si="45"/>
        <v>1</v>
      </c>
      <c r="BB469" s="39">
        <f t="shared" si="46"/>
        <v>1</v>
      </c>
      <c r="BC469" s="39">
        <f>+IF(Tabla2[[#This Row],[PROCESOS_FINALIZADOS]]=1,0,1)</f>
        <v>0</v>
      </c>
      <c r="BD469" s="39">
        <f>+IF(AND(Tabla2[[#This Row],[ESTADO DEL PROCESO]]&lt;&gt;"FINALIZADo",Tabla2[[#This Row],[ESTADO DE LA AUDIENCIA]]="Suspendida"),1,0)</f>
        <v>0</v>
      </c>
      <c r="BE469" s="39">
        <f>+IF(AND(Tabla2[[#This Row],[ESTADO DEL PROCESO]]&lt;&gt;"FINALIZADO",Tabla2[[#This Row],[ESTADO DE LA AUDIENCIA]]="Finalizada"),1,0)</f>
        <v>0</v>
      </c>
      <c r="BF469" s="39">
        <f>+IF(AND(Tabla2[[#This Row],[ESTADO DEL PROCESO]]&lt;&gt;"FINALIZADo",Tabla2[[#This Row],[ESTADO DE LA AUDIENCIA]]="Programada"),1,0)</f>
        <v>0</v>
      </c>
      <c r="BG469" s="39">
        <f>+IF(AND(Tabla2[[#This Row],[ESTADO DEL PROCESO]]="FINALIZADo",Tabla2[[#This Row],[ESTADO DE LA AUDIENCIA]]=""),1,0)</f>
        <v>0</v>
      </c>
      <c r="BH469" s="39">
        <f>+IF(Tabla2[[#This Row],[TIPO RESUELVE]]="SANCION",1,0)</f>
        <v>1</v>
      </c>
      <c r="BI469" s="39">
        <f>IF(Tabla2[[#This Row],[ESTADO DE LA AUDIENCIA]]="Finalizada",IF(Tabla2[[#This Row],[CONSECUENCIA JURÍDICA]]="MULTA",1,0),0)</f>
        <v>0</v>
      </c>
      <c r="BJ469" s="39">
        <f>IF(Tabla2[[#This Row],[ESTADO DE LA AUDIENCIA]]="Finalizada",IF(IFERROR(SEARCH("INCUMPLIMIENTO",Tabla2[[#This Row],[CONSECUENCIA JURÍDICA]],1),"")=1,1,0),0)</f>
        <v>1</v>
      </c>
      <c r="BK469" s="39">
        <f>IF(Tabla2[[#This Row],[ESTADO DE LA AUDIENCIA]]="Finalizada",IF(Tabla2[[#This Row],[FECHA DE CONSTANCIA DE EJECUTORIA]]="","",IF(IFERROR(SEARCH("Caducidad del Contrato",Tabla2[[#This Row],[CONSECUENCIA JURÍDICA]],1),"")=1,1,0)),0)</f>
        <v>0</v>
      </c>
      <c r="BL469" s="39" t="str">
        <f t="shared" ca="1" si="47"/>
        <v>No_Aplica</v>
      </c>
      <c r="BM469" s="39" t="str">
        <f>Tabla2[[#This Row],[No. CONTRATO]]&amp;Tabla2[[#This Row],[NUMERO DE DOCUMENTO]]&amp;Tabla2[[#This Row],[CONSECUENCIA JURÍDICA]]</f>
        <v>1617900292291Incumplimiento Parcial (Cláusula Penal)</v>
      </c>
      <c r="BN469" s="39" t="str">
        <f t="shared" si="48"/>
        <v>Unicos</v>
      </c>
      <c r="BO469" s="39" t="str">
        <f ca="1">IF(Tabla2[[#This Row],[CADUCIDAD]]=1,"In-Habilitado",IF(SUMIFS(BI:BI,BL:BL,"Aplica",F:F,F469,BN:BN,"Unicos")&gt;=5,"In-Habilitado",IF(SUMIFS(BJ:BJ,BL:BL,"Aplica",F:F,F469,BN:BN,"Unicos")&gt;=2,"In-Habilitado",IF(AND(SUMIFS(BI:BI,BL:BL,"Aplica",F:F,F469,BN:BN,"Unicos")&gt;=2,SUMIFS(BJ:BJ,BL:BL,"Aplica",F:F,F469,BN:BN,"Unicos")&gt;=1),"In-Habilitado",""))))</f>
        <v/>
      </c>
      <c r="BP469" s="39">
        <f t="shared" si="49"/>
        <v>0</v>
      </c>
      <c r="BQ469" s="39" t="str">
        <f>IF(N470="","SIN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69" s="39" t="e">
        <f>IF(OR(Tabla2[[#This Row],[ESTADO DE LA AUDIENCIA]]="Programada",Tabla2[[#This Row],[ESTADO DE LA AUDIENCIA]]="Suspendida",Tabla2[[#This Row],[ESTADO DE LA AUDIENCIA]]=""),2025,IF(Tabla2[[#This Row],[FECHA DE CONSTANCIA DE EJECUTORIA]]="",2025,TEXT(Tabla2[[#This Row],[FECHA DE CONSTANCIA DE EJECUTORIA]],"YYYY")*1))</f>
        <v>#VALUE!</v>
      </c>
      <c r="BT469" s="39">
        <f t="shared" si="50"/>
        <v>2021</v>
      </c>
      <c r="BU4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69" s="39" t="str">
        <f>IF(COUNTIF($A$1:A469,A469)&gt;1,"","Unicos")</f>
        <v>Unicos</v>
      </c>
      <c r="BW469" s="44" t="str">
        <f ca="1">IF(Tabla2[[#This Row],[ESTADO DE LA AUDIENCIA]]="Finalizada",IFERROR(IF(TEXT(Tabla2[[#This Row],[FECHA DE CONSTANCIA DE EJECUTORIA]],"dd/mm/yyyy")*1&gt;=CONCATENATE(TEXT(TODAY(),"dd/mm/"),YEAR(TODAY())-3)*1,"Aplica","No Aplica"),"Validar"),"No Aplica")</f>
        <v>Validar</v>
      </c>
    </row>
    <row r="470" spans="1:75" ht="37.5" hidden="1" customHeight="1">
      <c r="A470" s="38">
        <v>449</v>
      </c>
      <c r="B470" s="39" t="s">
        <v>18</v>
      </c>
      <c r="C470" s="39" t="s">
        <v>4</v>
      </c>
      <c r="D470" s="39" t="s">
        <v>561</v>
      </c>
      <c r="E470" s="39" t="s">
        <v>141</v>
      </c>
      <c r="F470" s="39">
        <v>860090041</v>
      </c>
      <c r="G470" s="39">
        <v>7</v>
      </c>
      <c r="H470" s="39" t="s">
        <v>142</v>
      </c>
      <c r="I470" s="39">
        <v>2018</v>
      </c>
      <c r="J470" s="40">
        <v>11014252018</v>
      </c>
      <c r="K470" s="39" t="s">
        <v>1383</v>
      </c>
      <c r="L470" s="39" t="s">
        <v>169</v>
      </c>
      <c r="M470" s="39" t="s">
        <v>145</v>
      </c>
      <c r="N470" s="39" t="s">
        <v>530</v>
      </c>
      <c r="O470" s="41"/>
      <c r="P470" s="41"/>
      <c r="Q470" s="41"/>
      <c r="R470" s="39" t="s">
        <v>147</v>
      </c>
      <c r="S470" s="41"/>
      <c r="T470" s="39"/>
      <c r="U470" s="39"/>
      <c r="V470" s="41">
        <v>44323</v>
      </c>
      <c r="W470" s="39" t="s">
        <v>1377</v>
      </c>
      <c r="X470" s="39" t="s">
        <v>151</v>
      </c>
      <c r="Y470" s="39" t="s">
        <v>152</v>
      </c>
      <c r="Z470" s="39">
        <v>1989</v>
      </c>
      <c r="AA470" s="41">
        <v>44141</v>
      </c>
      <c r="AB470" s="39" t="s">
        <v>198</v>
      </c>
      <c r="AC470" s="41">
        <v>44160</v>
      </c>
      <c r="AD470" s="39">
        <v>659</v>
      </c>
      <c r="AE470" s="41">
        <v>44302</v>
      </c>
      <c r="AF470" s="39" t="s">
        <v>245</v>
      </c>
      <c r="AG470" s="41">
        <v>44306</v>
      </c>
      <c r="AH470" s="41">
        <v>44316</v>
      </c>
      <c r="AI470" s="41"/>
      <c r="AJ470" s="41" t="s">
        <v>153</v>
      </c>
      <c r="AK470" s="39" t="s">
        <v>154</v>
      </c>
      <c r="AL470" s="41"/>
      <c r="AM470" s="42"/>
      <c r="AN470" s="42"/>
      <c r="AO470" s="41"/>
      <c r="AP470" s="39"/>
      <c r="AQ470" s="39"/>
      <c r="AR470" s="43" t="s">
        <v>198</v>
      </c>
      <c r="AS470" s="43" t="s">
        <v>153</v>
      </c>
      <c r="AT470" s="43" t="s">
        <v>153</v>
      </c>
      <c r="AU470" s="43" t="s">
        <v>153</v>
      </c>
      <c r="AV470" s="43" t="s">
        <v>154</v>
      </c>
      <c r="AW470" s="43" t="s">
        <v>153</v>
      </c>
      <c r="AX470" s="43" t="s">
        <v>153</v>
      </c>
      <c r="AY470" s="43" t="s">
        <v>1369</v>
      </c>
      <c r="AZ470" s="43" t="s">
        <v>1384</v>
      </c>
      <c r="BA470" s="39">
        <f t="shared" si="45"/>
        <v>1</v>
      </c>
      <c r="BB470" s="39">
        <f t="shared" si="46"/>
        <v>1</v>
      </c>
      <c r="BC470" s="39">
        <f>+IF(Tabla2[[#This Row],[PROCESOS_FINALIZADOS]]=1,0,1)</f>
        <v>0</v>
      </c>
      <c r="BD470" s="39">
        <f>+IF(AND(Tabla2[[#This Row],[ESTADO DEL PROCESO]]&lt;&gt;"FINALIZADo",Tabla2[[#This Row],[ESTADO DE LA AUDIENCIA]]="Suspendida"),1,0)</f>
        <v>0</v>
      </c>
      <c r="BE470" s="39">
        <f>+IF(AND(Tabla2[[#This Row],[ESTADO DEL PROCESO]]&lt;&gt;"FINALIZADO",Tabla2[[#This Row],[ESTADO DE LA AUDIENCIA]]="Finalizada"),1,0)</f>
        <v>0</v>
      </c>
      <c r="BF470" s="39">
        <f>+IF(AND(Tabla2[[#This Row],[ESTADO DEL PROCESO]]&lt;&gt;"FINALIZADo",Tabla2[[#This Row],[ESTADO DE LA AUDIENCIA]]="Programada"),1,0)</f>
        <v>0</v>
      </c>
      <c r="BG470" s="39">
        <f>+IF(AND(Tabla2[[#This Row],[ESTADO DEL PROCESO]]="FINALIZADo",Tabla2[[#This Row],[ESTADO DE LA AUDIENCIA]]=""),1,0)</f>
        <v>0</v>
      </c>
      <c r="BH470" s="39">
        <f>+IF(Tabla2[[#This Row],[TIPO RESUELVE]]="SANCION",1,0)</f>
        <v>1</v>
      </c>
      <c r="BI470" s="39">
        <f>IF(Tabla2[[#This Row],[ESTADO DE LA AUDIENCIA]]="Finalizada",IF(Tabla2[[#This Row],[CONSECUENCIA JURÍDICA]]="MULTA",1,0),0)</f>
        <v>0</v>
      </c>
      <c r="BJ470" s="39">
        <f>IF(Tabla2[[#This Row],[ESTADO DE LA AUDIENCIA]]="Finalizada",IF(IFERROR(SEARCH("INCUMPLIMIENTO",Tabla2[[#This Row],[CONSECUENCIA JURÍDICA]],1),"")=1,1,0),0)</f>
        <v>1</v>
      </c>
      <c r="BK470" s="39">
        <f>IF(Tabla2[[#This Row],[ESTADO DE LA AUDIENCIA]]="Finalizada",IF(Tabla2[[#This Row],[FECHA DE CONSTANCIA DE EJECUTORIA]]="","",IF(IFERROR(SEARCH("Caducidad del Contrato",Tabla2[[#This Row],[CONSECUENCIA JURÍDICA]],1),"")=1,1,0)),0)</f>
        <v>0</v>
      </c>
      <c r="BL470" s="39" t="str">
        <f t="shared" ca="1" si="47"/>
        <v>No_Aplica</v>
      </c>
      <c r="BM470" s="39" t="str">
        <f>Tabla2[[#This Row],[No. CONTRATO]]&amp;Tabla2[[#This Row],[NUMERO DE DOCUMENTO]]&amp;Tabla2[[#This Row],[CONSECUENCIA JURÍDICA]]</f>
        <v>11014252018860090041Incumplimiento Parcial (Cláusula Penal)</v>
      </c>
      <c r="BN470" s="39" t="str">
        <f t="shared" si="48"/>
        <v>Unicos</v>
      </c>
      <c r="BO470" s="39" t="str">
        <f ca="1">IF(Tabla2[[#This Row],[CADUCIDAD]]=1,"In-Habilitado",IF(SUMIFS(BI:BI,BL:BL,"Aplica",F:F,F470,BN:BN,"Unicos")&gt;=5,"In-Habilitado",IF(SUMIFS(BJ:BJ,BL:BL,"Aplica",F:F,F470,BN:BN,"Unicos")&gt;=2,"In-Habilitado",IF(AND(SUMIFS(BI:BI,BL:BL,"Aplica",F:F,F470,BN:BN,"Unicos")&gt;=2,SUMIFS(BJ:BJ,BL:BL,"Aplica",F:F,F470,BN:BN,"Unicos")&gt;=1),"In-Habilitado",""))))</f>
        <v/>
      </c>
      <c r="BP470" s="39">
        <f t="shared" si="49"/>
        <v>0</v>
      </c>
      <c r="BQ470" s="39" t="str">
        <f>IF(N471="","SIN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0" s="39" t="e">
        <f>IF(OR(Tabla2[[#This Row],[ESTADO DE LA AUDIENCIA]]="Programada",Tabla2[[#This Row],[ESTADO DE LA AUDIENCIA]]="Suspendida",Tabla2[[#This Row],[ESTADO DE LA AUDIENCIA]]=""),2025,IF(Tabla2[[#This Row],[FECHA DE CONSTANCIA DE EJECUTORIA]]="",2025,TEXT(Tabla2[[#This Row],[FECHA DE CONSTANCIA DE EJECUTORIA]],"YYYY")*1))</f>
        <v>#VALUE!</v>
      </c>
      <c r="BT470" s="39">
        <f t="shared" si="50"/>
        <v>2021</v>
      </c>
      <c r="BU4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0" s="39" t="str">
        <f>IF(COUNTIF($A$1:A470,A470)&gt;1,"","Unicos")</f>
        <v>Unicos</v>
      </c>
      <c r="BW470" s="44" t="str">
        <f ca="1">IF(Tabla2[[#This Row],[ESTADO DE LA AUDIENCIA]]="Finalizada",IFERROR(IF(TEXT(Tabla2[[#This Row],[FECHA DE CONSTANCIA DE EJECUTORIA]],"dd/mm/yyyy")*1&gt;=CONCATENATE(TEXT(TODAY(),"dd/mm/"),YEAR(TODAY())-3)*1,"Aplica","No Aplica"),"Validar"),"No Aplica")</f>
        <v>Validar</v>
      </c>
    </row>
    <row r="471" spans="1:75" ht="37.5" hidden="1" customHeight="1">
      <c r="A471" s="38">
        <v>450</v>
      </c>
      <c r="B471" s="39" t="s">
        <v>981</v>
      </c>
      <c r="C471" s="39" t="s">
        <v>4</v>
      </c>
      <c r="D471" s="39" t="s">
        <v>1385</v>
      </c>
      <c r="E471" s="39" t="s">
        <v>141</v>
      </c>
      <c r="F471" s="39">
        <v>838000082</v>
      </c>
      <c r="G471" s="39">
        <v>4</v>
      </c>
      <c r="H471" s="39" t="s">
        <v>142</v>
      </c>
      <c r="I471" s="39">
        <v>2017</v>
      </c>
      <c r="J471" s="40">
        <v>91001362017</v>
      </c>
      <c r="K471" s="39" t="s">
        <v>1386</v>
      </c>
      <c r="L471" s="39" t="s">
        <v>144</v>
      </c>
      <c r="M471" s="39" t="s">
        <v>145</v>
      </c>
      <c r="N471" s="39" t="s">
        <v>530</v>
      </c>
      <c r="O471" s="41"/>
      <c r="P471" s="41"/>
      <c r="Q471" s="41"/>
      <c r="R471" s="39" t="s">
        <v>147</v>
      </c>
      <c r="S471" s="41"/>
      <c r="T471" s="39"/>
      <c r="U471" s="39"/>
      <c r="V471" s="41">
        <v>43202</v>
      </c>
      <c r="W471" s="39" t="s">
        <v>164</v>
      </c>
      <c r="X471" s="39" t="s">
        <v>151</v>
      </c>
      <c r="Y471" s="39" t="s">
        <v>152</v>
      </c>
      <c r="Z471" s="39">
        <v>77</v>
      </c>
      <c r="AA471" s="41">
        <v>44272</v>
      </c>
      <c r="AB471" s="39" t="s">
        <v>198</v>
      </c>
      <c r="AC471" s="41">
        <v>44272</v>
      </c>
      <c r="AD471" s="39">
        <v>119</v>
      </c>
      <c r="AE471" s="41">
        <v>44306</v>
      </c>
      <c r="AF471" s="39" t="s">
        <v>229</v>
      </c>
      <c r="AG471" s="41">
        <v>44309</v>
      </c>
      <c r="AH471" s="41">
        <v>44315</v>
      </c>
      <c r="AI471" s="41">
        <v>44320</v>
      </c>
      <c r="AJ471" s="41" t="s">
        <v>153</v>
      </c>
      <c r="AK471" s="39" t="s">
        <v>154</v>
      </c>
      <c r="AL471" s="41"/>
      <c r="AM471" s="42">
        <v>13581697</v>
      </c>
      <c r="AN471" s="42">
        <v>13581697</v>
      </c>
      <c r="AO471" s="41">
        <v>44343</v>
      </c>
      <c r="AP471" s="39"/>
      <c r="AQ471" s="39"/>
      <c r="AR471" s="43" t="s">
        <v>154</v>
      </c>
      <c r="AS471" s="43" t="s">
        <v>153</v>
      </c>
      <c r="AT471" s="43" t="s">
        <v>153</v>
      </c>
      <c r="AU471" s="43" t="s">
        <v>153</v>
      </c>
      <c r="AV471" s="43" t="s">
        <v>154</v>
      </c>
      <c r="AW471" s="43" t="s">
        <v>153</v>
      </c>
      <c r="AX471" s="43" t="s">
        <v>153</v>
      </c>
      <c r="AY471" s="43" t="s">
        <v>1369</v>
      </c>
      <c r="AZ471" s="43" t="s">
        <v>164</v>
      </c>
      <c r="BA471" s="39">
        <f t="shared" si="45"/>
        <v>1</v>
      </c>
      <c r="BB471" s="39">
        <f t="shared" si="46"/>
        <v>1</v>
      </c>
      <c r="BC471" s="39">
        <f>+IF(Tabla2[[#This Row],[PROCESOS_FINALIZADOS]]=1,0,1)</f>
        <v>0</v>
      </c>
      <c r="BD471" s="39">
        <f>+IF(AND(Tabla2[[#This Row],[ESTADO DEL PROCESO]]&lt;&gt;"FINALIZADo",Tabla2[[#This Row],[ESTADO DE LA AUDIENCIA]]="Suspendida"),1,0)</f>
        <v>0</v>
      </c>
      <c r="BE471" s="39">
        <f>+IF(AND(Tabla2[[#This Row],[ESTADO DEL PROCESO]]&lt;&gt;"FINALIZADO",Tabla2[[#This Row],[ESTADO DE LA AUDIENCIA]]="Finalizada"),1,0)</f>
        <v>0</v>
      </c>
      <c r="BF471" s="39">
        <f>+IF(AND(Tabla2[[#This Row],[ESTADO DEL PROCESO]]&lt;&gt;"FINALIZADo",Tabla2[[#This Row],[ESTADO DE LA AUDIENCIA]]="Programada"),1,0)</f>
        <v>0</v>
      </c>
      <c r="BG471" s="39">
        <f>+IF(AND(Tabla2[[#This Row],[ESTADO DEL PROCESO]]="FINALIZADo",Tabla2[[#This Row],[ESTADO DE LA AUDIENCIA]]=""),1,0)</f>
        <v>0</v>
      </c>
      <c r="BH471" s="39">
        <f>+IF(Tabla2[[#This Row],[TIPO RESUELVE]]="SANCION",1,0)</f>
        <v>1</v>
      </c>
      <c r="BI471" s="39">
        <f>IF(Tabla2[[#This Row],[ESTADO DE LA AUDIENCIA]]="Finalizada",IF(Tabla2[[#This Row],[CONSECUENCIA JURÍDICA]]="MULTA",1,0),0)</f>
        <v>0</v>
      </c>
      <c r="BJ471" s="39">
        <f>IF(Tabla2[[#This Row],[ESTADO DE LA AUDIENCIA]]="Finalizada",IF(IFERROR(SEARCH("INCUMPLIMIENTO",Tabla2[[#This Row],[CONSECUENCIA JURÍDICA]],1),"")=1,1,0),0)</f>
        <v>1</v>
      </c>
      <c r="BK471" s="39">
        <f>IF(Tabla2[[#This Row],[ESTADO DE LA AUDIENCIA]]="Finalizada",IF(Tabla2[[#This Row],[FECHA DE CONSTANCIA DE EJECUTORIA]]="","",IF(IFERROR(SEARCH("Caducidad del Contrato",Tabla2[[#This Row],[CONSECUENCIA JURÍDICA]],1),"")=1,1,0)),0)</f>
        <v>0</v>
      </c>
      <c r="BL471" s="39" t="str">
        <f t="shared" ca="1" si="47"/>
        <v>No_Aplica</v>
      </c>
      <c r="BM471" s="39" t="str">
        <f>Tabla2[[#This Row],[No. CONTRATO]]&amp;Tabla2[[#This Row],[NUMERO DE DOCUMENTO]]&amp;Tabla2[[#This Row],[CONSECUENCIA JURÍDICA]]</f>
        <v>91001362017838000082Incumplimiento Parcial (Cláusula Penal)</v>
      </c>
      <c r="BN471" s="39" t="str">
        <f t="shared" si="48"/>
        <v>Unicos</v>
      </c>
      <c r="BO471" s="39" t="str">
        <f ca="1">IF(Tabla2[[#This Row],[CADUCIDAD]]=1,"In-Habilitado",IF(SUMIFS(BI:BI,BL:BL,"Aplica",F:F,F471,BN:BN,"Unicos")&gt;=5,"In-Habilitado",IF(SUMIFS(BJ:BJ,BL:BL,"Aplica",F:F,F471,BN:BN,"Unicos")&gt;=2,"In-Habilitado",IF(AND(SUMIFS(BI:BI,BL:BL,"Aplica",F:F,F471,BN:BN,"Unicos")&gt;=2,SUMIFS(BJ:BJ,BL:BL,"Aplica",F:F,F471,BN:BN,"Unicos")&gt;=1),"In-Habilitado",""))))</f>
        <v/>
      </c>
      <c r="BP471" s="39">
        <f t="shared" si="49"/>
        <v>0</v>
      </c>
      <c r="BQ471" s="39" t="str">
        <f>IF(N472="","SIN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1" s="39" t="e">
        <f>IF(OR(Tabla2[[#This Row],[ESTADO DE LA AUDIENCIA]]="Programada",Tabla2[[#This Row],[ESTADO DE LA AUDIENCIA]]="Suspendida",Tabla2[[#This Row],[ESTADO DE LA AUDIENCIA]]=""),2025,IF(Tabla2[[#This Row],[FECHA DE CONSTANCIA DE EJECUTORIA]]="",2025,TEXT(Tabla2[[#This Row],[FECHA DE CONSTANCIA DE EJECUTORIA]],"YYYY")*1))</f>
        <v>#VALUE!</v>
      </c>
      <c r="BT471" s="39">
        <f t="shared" si="50"/>
        <v>2021</v>
      </c>
      <c r="BU4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1" s="39" t="str">
        <f>IF(COUNTIF($A$1:A471,A471)&gt;1,"","Unicos")</f>
        <v>Unicos</v>
      </c>
      <c r="BW471" s="44" t="str">
        <f ca="1">IF(Tabla2[[#This Row],[ESTADO DE LA AUDIENCIA]]="Finalizada",IFERROR(IF(TEXT(Tabla2[[#This Row],[FECHA DE CONSTANCIA DE EJECUTORIA]],"dd/mm/yyyy")*1&gt;=CONCATENATE(TEXT(TODAY(),"dd/mm/"),YEAR(TODAY())-3)*1,"Aplica","No Aplica"),"Validar"),"No Aplica")</f>
        <v>Validar</v>
      </c>
    </row>
    <row r="472" spans="1:75" ht="37.5" hidden="1" customHeight="1">
      <c r="A472" s="38">
        <v>451</v>
      </c>
      <c r="B472" s="39" t="s">
        <v>981</v>
      </c>
      <c r="C472" s="39" t="s">
        <v>4</v>
      </c>
      <c r="D472" s="39" t="s">
        <v>1385</v>
      </c>
      <c r="E472" s="39" t="s">
        <v>141</v>
      </c>
      <c r="F472" s="39">
        <v>838000082</v>
      </c>
      <c r="G472" s="39">
        <v>4</v>
      </c>
      <c r="H472" s="39" t="s">
        <v>142</v>
      </c>
      <c r="I472" s="39">
        <v>2018</v>
      </c>
      <c r="J472" s="40">
        <v>91000582018</v>
      </c>
      <c r="K472" s="39" t="s">
        <v>1387</v>
      </c>
      <c r="L472" s="39" t="s">
        <v>144</v>
      </c>
      <c r="M472" s="39" t="s">
        <v>145</v>
      </c>
      <c r="N472" s="39" t="s">
        <v>530</v>
      </c>
      <c r="O472" s="41"/>
      <c r="P472" s="41"/>
      <c r="Q472" s="41"/>
      <c r="R472" s="39" t="s">
        <v>147</v>
      </c>
      <c r="S472" s="41"/>
      <c r="T472" s="39"/>
      <c r="U472" s="39"/>
      <c r="V472" s="41">
        <v>44298</v>
      </c>
      <c r="W472" s="39" t="s">
        <v>285</v>
      </c>
      <c r="X472" s="39" t="s">
        <v>151</v>
      </c>
      <c r="Y472" s="39" t="s">
        <v>152</v>
      </c>
      <c r="Z472" s="39">
        <v>78</v>
      </c>
      <c r="AA472" s="41">
        <v>44273</v>
      </c>
      <c r="AB472" s="39" t="s">
        <v>154</v>
      </c>
      <c r="AC472" s="41">
        <v>44284</v>
      </c>
      <c r="AD472" s="39">
        <v>124</v>
      </c>
      <c r="AE472" s="41">
        <v>44308</v>
      </c>
      <c r="AF472" s="39" t="s">
        <v>229</v>
      </c>
      <c r="AG472" s="41">
        <v>44309</v>
      </c>
      <c r="AH472" s="41">
        <v>44315</v>
      </c>
      <c r="AI472" s="41">
        <v>44320</v>
      </c>
      <c r="AJ472" s="41" t="s">
        <v>153</v>
      </c>
      <c r="AK472" s="39" t="s">
        <v>154</v>
      </c>
      <c r="AL472" s="41"/>
      <c r="AM472" s="42">
        <v>71474658</v>
      </c>
      <c r="AN472" s="42"/>
      <c r="AO472" s="41"/>
      <c r="AP472" s="39" t="s">
        <v>347</v>
      </c>
      <c r="AQ472" s="39"/>
      <c r="AR472" s="43" t="s">
        <v>154</v>
      </c>
      <c r="AS472" s="43" t="s">
        <v>153</v>
      </c>
      <c r="AT472" s="43" t="s">
        <v>153</v>
      </c>
      <c r="AU472" s="43" t="s">
        <v>153</v>
      </c>
      <c r="AV472" s="43" t="s">
        <v>154</v>
      </c>
      <c r="AW472" s="43" t="s">
        <v>153</v>
      </c>
      <c r="AX472" s="43" t="s">
        <v>153</v>
      </c>
      <c r="AY472" s="43" t="s">
        <v>1369</v>
      </c>
      <c r="AZ472" s="43" t="s">
        <v>164</v>
      </c>
      <c r="BA472" s="39">
        <f t="shared" si="45"/>
        <v>1</v>
      </c>
      <c r="BB472" s="39">
        <f t="shared" si="46"/>
        <v>1</v>
      </c>
      <c r="BC472" s="39">
        <f>+IF(Tabla2[[#This Row],[PROCESOS_FINALIZADOS]]=1,0,1)</f>
        <v>0</v>
      </c>
      <c r="BD472" s="39">
        <f>+IF(AND(Tabla2[[#This Row],[ESTADO DEL PROCESO]]&lt;&gt;"FINALIZADo",Tabla2[[#This Row],[ESTADO DE LA AUDIENCIA]]="Suspendida"),1,0)</f>
        <v>0</v>
      </c>
      <c r="BE472" s="39">
        <f>+IF(AND(Tabla2[[#This Row],[ESTADO DEL PROCESO]]&lt;&gt;"FINALIZADO",Tabla2[[#This Row],[ESTADO DE LA AUDIENCIA]]="Finalizada"),1,0)</f>
        <v>0</v>
      </c>
      <c r="BF472" s="39">
        <f>+IF(AND(Tabla2[[#This Row],[ESTADO DEL PROCESO]]&lt;&gt;"FINALIZADo",Tabla2[[#This Row],[ESTADO DE LA AUDIENCIA]]="Programada"),1,0)</f>
        <v>0</v>
      </c>
      <c r="BG472" s="39">
        <f>+IF(AND(Tabla2[[#This Row],[ESTADO DEL PROCESO]]="FINALIZADo",Tabla2[[#This Row],[ESTADO DE LA AUDIENCIA]]=""),1,0)</f>
        <v>0</v>
      </c>
      <c r="BH472" s="39">
        <f>+IF(Tabla2[[#This Row],[TIPO RESUELVE]]="SANCION",1,0)</f>
        <v>1</v>
      </c>
      <c r="BI472" s="39">
        <f>IF(Tabla2[[#This Row],[ESTADO DE LA AUDIENCIA]]="Finalizada",IF(Tabla2[[#This Row],[CONSECUENCIA JURÍDICA]]="MULTA",1,0),0)</f>
        <v>0</v>
      </c>
      <c r="BJ472" s="39">
        <f>IF(Tabla2[[#This Row],[ESTADO DE LA AUDIENCIA]]="Finalizada",IF(IFERROR(SEARCH("INCUMPLIMIENTO",Tabla2[[#This Row],[CONSECUENCIA JURÍDICA]],1),"")=1,1,0),0)</f>
        <v>1</v>
      </c>
      <c r="BK472" s="39">
        <f>IF(Tabla2[[#This Row],[ESTADO DE LA AUDIENCIA]]="Finalizada",IF(Tabla2[[#This Row],[FECHA DE CONSTANCIA DE EJECUTORIA]]="","",IF(IFERROR(SEARCH("Caducidad del Contrato",Tabla2[[#This Row],[CONSECUENCIA JURÍDICA]],1),"")=1,1,0)),0)</f>
        <v>0</v>
      </c>
      <c r="BL472" s="39" t="str">
        <f t="shared" ca="1" si="47"/>
        <v>No_Aplica</v>
      </c>
      <c r="BM472" s="39" t="str">
        <f>Tabla2[[#This Row],[No. CONTRATO]]&amp;Tabla2[[#This Row],[NUMERO DE DOCUMENTO]]&amp;Tabla2[[#This Row],[CONSECUENCIA JURÍDICA]]</f>
        <v>91000582018838000082Incumplimiento Parcial (Cláusula Penal)</v>
      </c>
      <c r="BN472" s="39" t="str">
        <f t="shared" si="48"/>
        <v>Unicos</v>
      </c>
      <c r="BO472" s="39" t="str">
        <f ca="1">IF(Tabla2[[#This Row],[CADUCIDAD]]=1,"In-Habilitado",IF(SUMIFS(BI:BI,BL:BL,"Aplica",F:F,F472,BN:BN,"Unicos")&gt;=5,"In-Habilitado",IF(SUMIFS(BJ:BJ,BL:BL,"Aplica",F:F,F472,BN:BN,"Unicos")&gt;=2,"In-Habilitado",IF(AND(SUMIFS(BI:BI,BL:BL,"Aplica",F:F,F472,BN:BN,"Unicos")&gt;=2,SUMIFS(BJ:BJ,BL:BL,"Aplica",F:F,F472,BN:BN,"Unicos")&gt;=1),"In-Habilitado",""))))</f>
        <v/>
      </c>
      <c r="BP472" s="39">
        <f t="shared" si="49"/>
        <v>0</v>
      </c>
      <c r="BQ472" s="39" t="str">
        <f>IF(N473="","SIN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2" s="39" t="e">
        <f>IF(OR(Tabla2[[#This Row],[ESTADO DE LA AUDIENCIA]]="Programada",Tabla2[[#This Row],[ESTADO DE LA AUDIENCIA]]="Suspendida",Tabla2[[#This Row],[ESTADO DE LA AUDIENCIA]]=""),2025,IF(Tabla2[[#This Row],[FECHA DE CONSTANCIA DE EJECUTORIA]]="",2025,TEXT(Tabla2[[#This Row],[FECHA DE CONSTANCIA DE EJECUTORIA]],"YYYY")*1))</f>
        <v>#VALUE!</v>
      </c>
      <c r="BT472" s="39">
        <f t="shared" si="50"/>
        <v>2021</v>
      </c>
      <c r="BU4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2" s="39" t="str">
        <f>IF(COUNTIF($A$1:A472,A472)&gt;1,"","Unicos")</f>
        <v>Unicos</v>
      </c>
      <c r="BW472" s="44" t="str">
        <f ca="1">IF(Tabla2[[#This Row],[ESTADO DE LA AUDIENCIA]]="Finalizada",IFERROR(IF(TEXT(Tabla2[[#This Row],[FECHA DE CONSTANCIA DE EJECUTORIA]],"dd/mm/yyyy")*1&gt;=CONCATENATE(TEXT(TODAY(),"dd/mm/"),YEAR(TODAY())-3)*1,"Aplica","No Aplica"),"Validar"),"No Aplica")</f>
        <v>Validar</v>
      </c>
    </row>
    <row r="473" spans="1:75" ht="37.5" hidden="1" customHeight="1">
      <c r="A473" s="38">
        <v>452</v>
      </c>
      <c r="B473" s="39" t="s">
        <v>20</v>
      </c>
      <c r="C473" s="39" t="s">
        <v>4</v>
      </c>
      <c r="D473" s="39" t="s">
        <v>1388</v>
      </c>
      <c r="E473" s="39" t="s">
        <v>141</v>
      </c>
      <c r="F473" s="39">
        <v>830120535</v>
      </c>
      <c r="G473" s="39">
        <v>4</v>
      </c>
      <c r="H473" s="39" t="s">
        <v>142</v>
      </c>
      <c r="I473" s="39">
        <v>2020</v>
      </c>
      <c r="J473" s="40">
        <v>54001432020</v>
      </c>
      <c r="K473" s="39" t="s">
        <v>1348</v>
      </c>
      <c r="L473" s="39" t="s">
        <v>144</v>
      </c>
      <c r="M473" s="39" t="s">
        <v>145</v>
      </c>
      <c r="N473" s="39" t="s">
        <v>530</v>
      </c>
      <c r="O473" s="41"/>
      <c r="P473" s="41"/>
      <c r="Q473" s="41"/>
      <c r="R473" s="39" t="s">
        <v>147</v>
      </c>
      <c r="S473" s="41"/>
      <c r="T473" s="39"/>
      <c r="U473" s="39"/>
      <c r="V473" s="41">
        <v>44351</v>
      </c>
      <c r="W473" s="39" t="s">
        <v>724</v>
      </c>
      <c r="X473" s="39" t="s">
        <v>151</v>
      </c>
      <c r="Y473" s="39" t="s">
        <v>152</v>
      </c>
      <c r="Z473" s="39">
        <v>287</v>
      </c>
      <c r="AA473" s="41">
        <v>44301</v>
      </c>
      <c r="AB473" s="39" t="s">
        <v>198</v>
      </c>
      <c r="AC473" s="41">
        <v>44313</v>
      </c>
      <c r="AD473" s="39">
        <v>369</v>
      </c>
      <c r="AE473" s="41">
        <v>44267</v>
      </c>
      <c r="AF473" s="39" t="s">
        <v>229</v>
      </c>
      <c r="AG473" s="41">
        <v>44329</v>
      </c>
      <c r="AH473" s="41">
        <v>44351</v>
      </c>
      <c r="AI473" s="41"/>
      <c r="AJ473" s="41" t="s">
        <v>153</v>
      </c>
      <c r="AK473" s="39" t="s">
        <v>198</v>
      </c>
      <c r="AL473" s="41">
        <v>44351</v>
      </c>
      <c r="AM473" s="42">
        <v>68714347</v>
      </c>
      <c r="AN473" s="42">
        <v>68714347</v>
      </c>
      <c r="AO473" s="41">
        <v>44347</v>
      </c>
      <c r="AP473" s="39"/>
      <c r="AQ473" s="39"/>
      <c r="AR473" s="43" t="s">
        <v>154</v>
      </c>
      <c r="AS473" s="43" t="s">
        <v>153</v>
      </c>
      <c r="AT473" s="43" t="s">
        <v>153</v>
      </c>
      <c r="AU473" s="43" t="s">
        <v>153</v>
      </c>
      <c r="AV473" s="43" t="s">
        <v>154</v>
      </c>
      <c r="AW473" s="43" t="s">
        <v>153</v>
      </c>
      <c r="AX473" s="43" t="s">
        <v>153</v>
      </c>
      <c r="AY473" s="43" t="s">
        <v>1369</v>
      </c>
      <c r="AZ473" s="43" t="s">
        <v>1389</v>
      </c>
      <c r="BA473" s="39">
        <f t="shared" si="45"/>
        <v>1</v>
      </c>
      <c r="BB473" s="39">
        <f t="shared" si="46"/>
        <v>1</v>
      </c>
      <c r="BC473" s="39">
        <f>+IF(Tabla2[[#This Row],[PROCESOS_FINALIZADOS]]=1,0,1)</f>
        <v>0</v>
      </c>
      <c r="BD473" s="39">
        <f>+IF(AND(Tabla2[[#This Row],[ESTADO DEL PROCESO]]&lt;&gt;"FINALIZADo",Tabla2[[#This Row],[ESTADO DE LA AUDIENCIA]]="Suspendida"),1,0)</f>
        <v>0</v>
      </c>
      <c r="BE473" s="39">
        <f>+IF(AND(Tabla2[[#This Row],[ESTADO DEL PROCESO]]&lt;&gt;"FINALIZADO",Tabla2[[#This Row],[ESTADO DE LA AUDIENCIA]]="Finalizada"),1,0)</f>
        <v>0</v>
      </c>
      <c r="BF473" s="39">
        <f>+IF(AND(Tabla2[[#This Row],[ESTADO DEL PROCESO]]&lt;&gt;"FINALIZADo",Tabla2[[#This Row],[ESTADO DE LA AUDIENCIA]]="Programada"),1,0)</f>
        <v>0</v>
      </c>
      <c r="BG473" s="39">
        <f>+IF(AND(Tabla2[[#This Row],[ESTADO DEL PROCESO]]="FINALIZADo",Tabla2[[#This Row],[ESTADO DE LA AUDIENCIA]]=""),1,0)</f>
        <v>0</v>
      </c>
      <c r="BH473" s="39">
        <f>+IF(Tabla2[[#This Row],[TIPO RESUELVE]]="SANCION",1,0)</f>
        <v>1</v>
      </c>
      <c r="BI473" s="39">
        <f>IF(Tabla2[[#This Row],[ESTADO DE LA AUDIENCIA]]="Finalizada",IF(Tabla2[[#This Row],[CONSECUENCIA JURÍDICA]]="MULTA",1,0),0)</f>
        <v>0</v>
      </c>
      <c r="BJ473" s="39">
        <f>IF(Tabla2[[#This Row],[ESTADO DE LA AUDIENCIA]]="Finalizada",IF(IFERROR(SEARCH("INCUMPLIMIENTO",Tabla2[[#This Row],[CONSECUENCIA JURÍDICA]],1),"")=1,1,0),0)</f>
        <v>1</v>
      </c>
      <c r="BK473" s="39">
        <f>IF(Tabla2[[#This Row],[ESTADO DE LA AUDIENCIA]]="Finalizada",IF(Tabla2[[#This Row],[FECHA DE CONSTANCIA DE EJECUTORIA]]="","",IF(IFERROR(SEARCH("Caducidad del Contrato",Tabla2[[#This Row],[CONSECUENCIA JURÍDICA]],1),"")=1,1,0)),0)</f>
        <v>0</v>
      </c>
      <c r="BL473" s="39" t="str">
        <f t="shared" ca="1" si="47"/>
        <v>No_Aplica</v>
      </c>
      <c r="BM473" s="39" t="str">
        <f>Tabla2[[#This Row],[No. CONTRATO]]&amp;Tabla2[[#This Row],[NUMERO DE DOCUMENTO]]&amp;Tabla2[[#This Row],[CONSECUENCIA JURÍDICA]]</f>
        <v>54001432020830120535Incumplimiento Parcial (Cláusula Penal)</v>
      </c>
      <c r="BN473" s="39" t="str">
        <f t="shared" si="48"/>
        <v>Unicos</v>
      </c>
      <c r="BO473" s="39" t="str">
        <f ca="1">IF(Tabla2[[#This Row],[CADUCIDAD]]=1,"In-Habilitado",IF(SUMIFS(BI:BI,BL:BL,"Aplica",F:F,F473,BN:BN,"Unicos")&gt;=5,"In-Habilitado",IF(SUMIFS(BJ:BJ,BL:BL,"Aplica",F:F,F473,BN:BN,"Unicos")&gt;=2,"In-Habilitado",IF(AND(SUMIFS(BI:BI,BL:BL,"Aplica",F:F,F473,BN:BN,"Unicos")&gt;=2,SUMIFS(BJ:BJ,BL:BL,"Aplica",F:F,F473,BN:BN,"Unicos")&gt;=1),"In-Habilitado",""))))</f>
        <v/>
      </c>
      <c r="BP473" s="39">
        <f t="shared" si="49"/>
        <v>0</v>
      </c>
      <c r="BQ473" s="39" t="str">
        <f>IF(N474="","SIN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3" s="39" t="e">
        <f>IF(OR(Tabla2[[#This Row],[ESTADO DE LA AUDIENCIA]]="Programada",Tabla2[[#This Row],[ESTADO DE LA AUDIENCIA]]="Suspendida",Tabla2[[#This Row],[ESTADO DE LA AUDIENCIA]]=""),2025,IF(Tabla2[[#This Row],[FECHA DE CONSTANCIA DE EJECUTORIA]]="",2025,TEXT(Tabla2[[#This Row],[FECHA DE CONSTANCIA DE EJECUTORIA]],"YYYY")*1))</f>
        <v>#VALUE!</v>
      </c>
      <c r="BT473" s="39">
        <f t="shared" si="50"/>
        <v>2021</v>
      </c>
      <c r="BU4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3" s="39" t="str">
        <f>IF(COUNTIF($A$1:A473,A473)&gt;1,"","Unicos")</f>
        <v>Unicos</v>
      </c>
      <c r="BW473" s="44" t="str">
        <f ca="1">IF(Tabla2[[#This Row],[ESTADO DE LA AUDIENCIA]]="Finalizada",IFERROR(IF(TEXT(Tabla2[[#This Row],[FECHA DE CONSTANCIA DE EJECUTORIA]],"dd/mm/yyyy")*1&gt;=CONCATENATE(TEXT(TODAY(),"dd/mm/"),YEAR(TODAY())-3)*1,"Aplica","No Aplica"),"Validar"),"No Aplica")</f>
        <v>Validar</v>
      </c>
    </row>
    <row r="474" spans="1:75" ht="37.5" hidden="1" customHeight="1">
      <c r="A474" s="38">
        <v>453</v>
      </c>
      <c r="B474" s="39" t="s">
        <v>25</v>
      </c>
      <c r="C474" s="39" t="s">
        <v>4</v>
      </c>
      <c r="D474" s="39" t="s">
        <v>1390</v>
      </c>
      <c r="E474" s="39" t="s">
        <v>141</v>
      </c>
      <c r="F474" s="39">
        <v>800065196</v>
      </c>
      <c r="G474" s="39">
        <v>6</v>
      </c>
      <c r="H474" s="39" t="s">
        <v>142</v>
      </c>
      <c r="I474" s="39">
        <v>2016</v>
      </c>
      <c r="J474" s="40">
        <v>1035</v>
      </c>
      <c r="K474" s="39" t="s">
        <v>1351</v>
      </c>
      <c r="L474" s="39" t="s">
        <v>144</v>
      </c>
      <c r="M474" s="39" t="s">
        <v>145</v>
      </c>
      <c r="N474" s="46" t="s">
        <v>56</v>
      </c>
      <c r="O474" s="41"/>
      <c r="P474" s="41"/>
      <c r="Q474" s="41"/>
      <c r="R474" s="39" t="s">
        <v>147</v>
      </c>
      <c r="S474" s="41"/>
      <c r="T474" s="39"/>
      <c r="U474" s="39"/>
      <c r="V474" s="41"/>
      <c r="W474" s="39" t="s">
        <v>285</v>
      </c>
      <c r="X474" s="39" t="s">
        <v>151</v>
      </c>
      <c r="Y474" s="39" t="s">
        <v>152</v>
      </c>
      <c r="Z474" s="39">
        <v>901</v>
      </c>
      <c r="AA474" s="41">
        <v>44316</v>
      </c>
      <c r="AB474" s="39" t="s">
        <v>154</v>
      </c>
      <c r="AC474" s="41"/>
      <c r="AD474" s="39"/>
      <c r="AE474" s="41"/>
      <c r="AF474" s="39"/>
      <c r="AG474" s="41">
        <v>44330</v>
      </c>
      <c r="AH474" s="41"/>
      <c r="AI474" s="41">
        <v>44334</v>
      </c>
      <c r="AJ474" s="41" t="s">
        <v>153</v>
      </c>
      <c r="AK474" s="39" t="s">
        <v>154</v>
      </c>
      <c r="AL474" s="41"/>
      <c r="AM474" s="42">
        <v>554377</v>
      </c>
      <c r="AN474" s="42"/>
      <c r="AO474" s="41"/>
      <c r="AP474" s="39"/>
      <c r="AQ474" s="39"/>
      <c r="AR474" s="43" t="s">
        <v>154</v>
      </c>
      <c r="AS474" s="43" t="s">
        <v>153</v>
      </c>
      <c r="AT474" s="43" t="s">
        <v>153</v>
      </c>
      <c r="AU474" s="43" t="s">
        <v>153</v>
      </c>
      <c r="AV474" s="43" t="s">
        <v>154</v>
      </c>
      <c r="AW474" s="43" t="s">
        <v>153</v>
      </c>
      <c r="AX474" s="43" t="s">
        <v>153</v>
      </c>
      <c r="AY474" s="43" t="s">
        <v>1369</v>
      </c>
      <c r="AZ474" s="43" t="s">
        <v>164</v>
      </c>
      <c r="BA474" s="39">
        <f t="shared" si="45"/>
        <v>1</v>
      </c>
      <c r="BB474" s="39">
        <f t="shared" si="46"/>
        <v>1</v>
      </c>
      <c r="BC474" s="39">
        <f>+IF(Tabla2[[#This Row],[PROCESOS_FINALIZADOS]]=1,0,1)</f>
        <v>0</v>
      </c>
      <c r="BD474" s="39">
        <f>+IF(AND(Tabla2[[#This Row],[ESTADO DEL PROCESO]]&lt;&gt;"FINALIZADo",Tabla2[[#This Row],[ESTADO DE LA AUDIENCIA]]="Suspendida"),1,0)</f>
        <v>0</v>
      </c>
      <c r="BE474" s="39">
        <f>+IF(AND(Tabla2[[#This Row],[ESTADO DEL PROCESO]]&lt;&gt;"FINALIZADO",Tabla2[[#This Row],[ESTADO DE LA AUDIENCIA]]="Finalizada"),1,0)</f>
        <v>0</v>
      </c>
      <c r="BF474" s="39">
        <f>+IF(AND(Tabla2[[#This Row],[ESTADO DEL PROCESO]]&lt;&gt;"FINALIZADo",Tabla2[[#This Row],[ESTADO DE LA AUDIENCIA]]="Programada"),1,0)</f>
        <v>0</v>
      </c>
      <c r="BG474" s="39">
        <f>+IF(AND(Tabla2[[#This Row],[ESTADO DEL PROCESO]]="FINALIZADo",Tabla2[[#This Row],[ESTADO DE LA AUDIENCIA]]=""),1,0)</f>
        <v>0</v>
      </c>
      <c r="BH474" s="39">
        <f>+IF(Tabla2[[#This Row],[TIPO RESUELVE]]="SANCION",1,0)</f>
        <v>1</v>
      </c>
      <c r="BI474" s="39">
        <f>IF(Tabla2[[#This Row],[ESTADO DE LA AUDIENCIA]]="Finalizada",IF(Tabla2[[#This Row],[CONSECUENCIA JURÍDICA]]="MULTA",1,0),0)</f>
        <v>0</v>
      </c>
      <c r="BJ474" s="39">
        <f>IF(Tabla2[[#This Row],[ESTADO DE LA AUDIENCIA]]="Finalizada",IF(IFERROR(SEARCH("INCUMPLIMIENTO",Tabla2[[#This Row],[CONSECUENCIA JURÍDICA]],1),"")=1,1,0),0)</f>
        <v>1</v>
      </c>
      <c r="BK474" s="39">
        <f>IF(Tabla2[[#This Row],[ESTADO DE LA AUDIENCIA]]="Finalizada",IF(Tabla2[[#This Row],[FECHA DE CONSTANCIA DE EJECUTORIA]]="","",IF(IFERROR(SEARCH("Caducidad del Contrato",Tabla2[[#This Row],[CONSECUENCIA JURÍDICA]],1),"")=1,1,0)),0)</f>
        <v>0</v>
      </c>
      <c r="BL474" s="39" t="str">
        <f t="shared" ca="1" si="47"/>
        <v>No_Aplica</v>
      </c>
      <c r="BM474" s="39" t="str">
        <f>Tabla2[[#This Row],[No. CONTRATO]]&amp;Tabla2[[#This Row],[NUMERO DE DOCUMENTO]]&amp;Tabla2[[#This Row],[CONSECUENCIA JURÍDICA]]</f>
        <v>1035800065196Incumplimiento Parcial (Cláusula Penal)</v>
      </c>
      <c r="BN474" s="39" t="str">
        <f t="shared" si="48"/>
        <v>Unicos</v>
      </c>
      <c r="BO474" s="39" t="str">
        <f ca="1">IF(Tabla2[[#This Row],[CADUCIDAD]]=1,"In-Habilitado",IF(SUMIFS(BI:BI,BL:BL,"Aplica",F:F,F474,BN:BN,"Unicos")&gt;=5,"In-Habilitado",IF(SUMIFS(BJ:BJ,BL:BL,"Aplica",F:F,F474,BN:BN,"Unicos")&gt;=2,"In-Habilitado",IF(AND(SUMIFS(BI:BI,BL:BL,"Aplica",F:F,F474,BN:BN,"Unicos")&gt;=2,SUMIFS(BJ:BJ,BL:BL,"Aplica",F:F,F474,BN:BN,"Unicos")&gt;=1),"In-Habilitado",""))))</f>
        <v/>
      </c>
      <c r="BP474" s="39">
        <f t="shared" si="49"/>
        <v>0</v>
      </c>
      <c r="BQ474" s="39" t="str">
        <f>IF(N475="","SIN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4" s="39" t="e">
        <f>IF(OR(Tabla2[[#This Row],[ESTADO DE LA AUDIENCIA]]="Programada",Tabla2[[#This Row],[ESTADO DE LA AUDIENCIA]]="Suspendida",Tabla2[[#This Row],[ESTADO DE LA AUDIENCIA]]=""),2025,IF(Tabla2[[#This Row],[FECHA DE CONSTANCIA DE EJECUTORIA]]="",2025,TEXT(Tabla2[[#This Row],[FECHA DE CONSTANCIA DE EJECUTORIA]],"YYYY")*1))</f>
        <v>#VALUE!</v>
      </c>
      <c r="BT474" s="39">
        <f t="shared" si="50"/>
        <v>2021</v>
      </c>
      <c r="BU4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4" s="39" t="str">
        <f>IF(COUNTIF($A$1:A474,A474)&gt;1,"","Unicos")</f>
        <v>Unicos</v>
      </c>
      <c r="BW474" s="44" t="str">
        <f ca="1">IF(Tabla2[[#This Row],[ESTADO DE LA AUDIENCIA]]="Finalizada",IFERROR(IF(TEXT(Tabla2[[#This Row],[FECHA DE CONSTANCIA DE EJECUTORIA]],"dd/mm/yyyy")*1&gt;=CONCATENATE(TEXT(TODAY(),"dd/mm/"),YEAR(TODAY())-3)*1,"Aplica","No Aplica"),"Validar"),"No Aplica")</f>
        <v>Validar</v>
      </c>
    </row>
    <row r="475" spans="1:75" ht="37.5" hidden="1" customHeight="1">
      <c r="A475" s="38">
        <v>454</v>
      </c>
      <c r="B475" s="39" t="s">
        <v>773</v>
      </c>
      <c r="C475" s="39" t="s">
        <v>4</v>
      </c>
      <c r="D475" s="39" t="s">
        <v>549</v>
      </c>
      <c r="E475" s="39" t="s">
        <v>141</v>
      </c>
      <c r="F475" s="39">
        <v>809010580</v>
      </c>
      <c r="G475" s="72">
        <v>8</v>
      </c>
      <c r="H475" s="39" t="s">
        <v>142</v>
      </c>
      <c r="I475" s="39">
        <v>2020</v>
      </c>
      <c r="J475" s="40">
        <v>99000732020</v>
      </c>
      <c r="K475" s="39" t="s">
        <v>1391</v>
      </c>
      <c r="L475" s="39"/>
      <c r="M475" s="39" t="s">
        <v>145</v>
      </c>
      <c r="N475" s="39" t="s">
        <v>56</v>
      </c>
      <c r="O475" s="41"/>
      <c r="P475" s="41"/>
      <c r="Q475" s="41"/>
      <c r="R475" s="39" t="s">
        <v>147</v>
      </c>
      <c r="S475" s="41"/>
      <c r="T475" s="39"/>
      <c r="U475" s="39"/>
      <c r="V475" s="41">
        <v>44034</v>
      </c>
      <c r="W475" s="39" t="s">
        <v>1392</v>
      </c>
      <c r="X475" s="39" t="s">
        <v>151</v>
      </c>
      <c r="Y475" s="39" t="s">
        <v>152</v>
      </c>
      <c r="Z475" s="39">
        <v>136</v>
      </c>
      <c r="AA475" s="41">
        <v>44365</v>
      </c>
      <c r="AB475" s="39" t="s">
        <v>198</v>
      </c>
      <c r="AC475" s="41">
        <v>44365</v>
      </c>
      <c r="AD475" s="39">
        <v>145</v>
      </c>
      <c r="AE475" s="41">
        <v>44369</v>
      </c>
      <c r="AF475" s="39" t="s">
        <v>229</v>
      </c>
      <c r="AG475" s="41">
        <v>44370</v>
      </c>
      <c r="AH475" s="41">
        <v>44371</v>
      </c>
      <c r="AI475" s="41"/>
      <c r="AJ475" s="41" t="s">
        <v>153</v>
      </c>
      <c r="AK475" s="39" t="s">
        <v>198</v>
      </c>
      <c r="AL475" s="41">
        <v>44378</v>
      </c>
      <c r="AM475" s="42">
        <v>741342</v>
      </c>
      <c r="AN475" s="42"/>
      <c r="AO475" s="41"/>
      <c r="AP475" s="39"/>
      <c r="AQ475" s="39"/>
      <c r="AR475" s="43" t="s">
        <v>154</v>
      </c>
      <c r="AS475" s="43" t="s">
        <v>154</v>
      </c>
      <c r="AT475" s="43" t="s">
        <v>154</v>
      </c>
      <c r="AU475" s="43" t="s">
        <v>153</v>
      </c>
      <c r="AV475" s="43" t="s">
        <v>154</v>
      </c>
      <c r="AW475" s="43" t="s">
        <v>153</v>
      </c>
      <c r="AX475" s="43" t="s">
        <v>153</v>
      </c>
      <c r="AY475" s="43" t="s">
        <v>1369</v>
      </c>
      <c r="AZ475" s="43" t="s">
        <v>1393</v>
      </c>
      <c r="BA475" s="39">
        <f t="shared" si="45"/>
        <v>1</v>
      </c>
      <c r="BB475" s="39">
        <f t="shared" si="46"/>
        <v>1</v>
      </c>
      <c r="BC475" s="39">
        <f>+IF(Tabla2[[#This Row],[PROCESOS_FINALIZADOS]]=1,0,1)</f>
        <v>0</v>
      </c>
      <c r="BD475" s="39">
        <f>+IF(AND(Tabla2[[#This Row],[ESTADO DEL PROCESO]]&lt;&gt;"FINALIZADo",Tabla2[[#This Row],[ESTADO DE LA AUDIENCIA]]="Suspendida"),1,0)</f>
        <v>0</v>
      </c>
      <c r="BE475" s="39">
        <f>+IF(AND(Tabla2[[#This Row],[ESTADO DEL PROCESO]]&lt;&gt;"FINALIZADO",Tabla2[[#This Row],[ESTADO DE LA AUDIENCIA]]="Finalizada"),1,0)</f>
        <v>0</v>
      </c>
      <c r="BF475" s="39">
        <f>+IF(AND(Tabla2[[#This Row],[ESTADO DEL PROCESO]]&lt;&gt;"FINALIZADo",Tabla2[[#This Row],[ESTADO DE LA AUDIENCIA]]="Programada"),1,0)</f>
        <v>0</v>
      </c>
      <c r="BG475" s="39">
        <f>+IF(AND(Tabla2[[#This Row],[ESTADO DEL PROCESO]]="FINALIZADo",Tabla2[[#This Row],[ESTADO DE LA AUDIENCIA]]=""),1,0)</f>
        <v>0</v>
      </c>
      <c r="BH475" s="39">
        <f>+IF(Tabla2[[#This Row],[TIPO RESUELVE]]="SANCION",1,0)</f>
        <v>1</v>
      </c>
      <c r="BI475" s="39">
        <f>IF(Tabla2[[#This Row],[ESTADO DE LA AUDIENCIA]]="Finalizada",IF(Tabla2[[#This Row],[CONSECUENCIA JURÍDICA]]="MULTA",1,0),0)</f>
        <v>0</v>
      </c>
      <c r="BJ475" s="39">
        <f>IF(Tabla2[[#This Row],[ESTADO DE LA AUDIENCIA]]="Finalizada",IF(IFERROR(SEARCH("INCUMPLIMIENTO",Tabla2[[#This Row],[CONSECUENCIA JURÍDICA]],1),"")=1,1,0),0)</f>
        <v>1</v>
      </c>
      <c r="BK475" s="39">
        <f>IF(Tabla2[[#This Row],[ESTADO DE LA AUDIENCIA]]="Finalizada",IF(Tabla2[[#This Row],[FECHA DE CONSTANCIA DE EJECUTORIA]]="","",IF(IFERROR(SEARCH("Caducidad del Contrato",Tabla2[[#This Row],[CONSECUENCIA JURÍDICA]],1),"")=1,1,0)),0)</f>
        <v>0</v>
      </c>
      <c r="BL475" s="39" t="str">
        <f t="shared" ca="1" si="47"/>
        <v>No_Aplica</v>
      </c>
      <c r="BM475" s="39" t="str">
        <f>Tabla2[[#This Row],[No. CONTRATO]]&amp;Tabla2[[#This Row],[NUMERO DE DOCUMENTO]]&amp;Tabla2[[#This Row],[CONSECUENCIA JURÍDICA]]</f>
        <v>99000732020809010580Incumplimiento Parcial (Cláusula Penal)</v>
      </c>
      <c r="BN475" s="39" t="str">
        <f t="shared" si="48"/>
        <v>Unicos</v>
      </c>
      <c r="BO475" s="39" t="str">
        <f ca="1">IF(Tabla2[[#This Row],[CADUCIDAD]]=1,"In-Habilitado",IF(SUMIFS(BI:BI,BL:BL,"Aplica",F:F,F475,BN:BN,"Unicos")&gt;=5,"In-Habilitado",IF(SUMIFS(BJ:BJ,BL:BL,"Aplica",F:F,F475,BN:BN,"Unicos")&gt;=2,"In-Habilitado",IF(AND(SUMIFS(BI:BI,BL:BL,"Aplica",F:F,F475,BN:BN,"Unicos")&gt;=2,SUMIFS(BJ:BJ,BL:BL,"Aplica",F:F,F475,BN:BN,"Unicos")&gt;=1),"In-Habilitado",""))))</f>
        <v/>
      </c>
      <c r="BP475" s="39">
        <f t="shared" si="49"/>
        <v>0</v>
      </c>
      <c r="BQ475" s="39" t="str">
        <f>IF(N476="","SIN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5" s="39" t="e">
        <f>IF(OR(Tabla2[[#This Row],[ESTADO DE LA AUDIENCIA]]="Programada",Tabla2[[#This Row],[ESTADO DE LA AUDIENCIA]]="Suspendida",Tabla2[[#This Row],[ESTADO DE LA AUDIENCIA]]=""),2025,IF(Tabla2[[#This Row],[FECHA DE CONSTANCIA DE EJECUTORIA]]="",2025,TEXT(Tabla2[[#This Row],[FECHA DE CONSTANCIA DE EJECUTORIA]],"YYYY")*1))</f>
        <v>#VALUE!</v>
      </c>
      <c r="BT475" s="39">
        <f t="shared" si="50"/>
        <v>2021</v>
      </c>
      <c r="BU4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5" s="39" t="str">
        <f>IF(COUNTIF($A$1:A475,A475)&gt;1,"","Unicos")</f>
        <v>Unicos</v>
      </c>
      <c r="BW475" s="44" t="str">
        <f ca="1">IF(Tabla2[[#This Row],[ESTADO DE LA AUDIENCIA]]="Finalizada",IFERROR(IF(TEXT(Tabla2[[#This Row],[FECHA DE CONSTANCIA DE EJECUTORIA]],"dd/mm/yyyy")*1&gt;=CONCATENATE(TEXT(TODAY(),"dd/mm/"),YEAR(TODAY())-3)*1,"Aplica","No Aplica"),"Validar"),"No Aplica")</f>
        <v>Validar</v>
      </c>
    </row>
    <row r="476" spans="1:75" ht="37.5" hidden="1" customHeight="1">
      <c r="A476" s="38">
        <v>455</v>
      </c>
      <c r="B476" s="39" t="s">
        <v>19</v>
      </c>
      <c r="C476" s="39" t="s">
        <v>4</v>
      </c>
      <c r="D476" s="39" t="s">
        <v>1394</v>
      </c>
      <c r="E476" s="39" t="s">
        <v>141</v>
      </c>
      <c r="F476" s="39">
        <v>892400320</v>
      </c>
      <c r="G476" s="39">
        <v>5</v>
      </c>
      <c r="H476" s="39" t="s">
        <v>142</v>
      </c>
      <c r="I476" s="39">
        <v>2021</v>
      </c>
      <c r="J476" s="40">
        <v>88000212021</v>
      </c>
      <c r="K476" s="39" t="s">
        <v>1395</v>
      </c>
      <c r="L476" s="39" t="s">
        <v>144</v>
      </c>
      <c r="M476" s="39" t="s">
        <v>1396</v>
      </c>
      <c r="N476" s="39" t="s">
        <v>1397</v>
      </c>
      <c r="O476" s="41"/>
      <c r="P476" s="41"/>
      <c r="Q476" s="41">
        <v>44321</v>
      </c>
      <c r="R476" s="39" t="s">
        <v>147</v>
      </c>
      <c r="S476" s="41"/>
      <c r="T476" s="39" t="s">
        <v>701</v>
      </c>
      <c r="U476" s="39"/>
      <c r="V476" s="41">
        <v>45370</v>
      </c>
      <c r="W476" s="39" t="s">
        <v>164</v>
      </c>
      <c r="X476" s="39" t="s">
        <v>151</v>
      </c>
      <c r="Y476" s="39" t="s">
        <v>152</v>
      </c>
      <c r="Z476" s="39">
        <v>153</v>
      </c>
      <c r="AA476" s="41">
        <v>44340</v>
      </c>
      <c r="AB476" s="39" t="s">
        <v>154</v>
      </c>
      <c r="AC476" s="41"/>
      <c r="AD476" s="39"/>
      <c r="AE476" s="41"/>
      <c r="AF476" s="39"/>
      <c r="AG476" s="41">
        <v>44372</v>
      </c>
      <c r="AH476" s="41"/>
      <c r="AI476" s="41">
        <v>45737</v>
      </c>
      <c r="AJ476" s="41" t="s">
        <v>153</v>
      </c>
      <c r="AK476" s="39" t="s">
        <v>154</v>
      </c>
      <c r="AL476" s="41"/>
      <c r="AM476" s="42">
        <v>12357615</v>
      </c>
      <c r="AN476" s="42">
        <v>12357615</v>
      </c>
      <c r="AO476" s="41">
        <v>44761</v>
      </c>
      <c r="AP476" s="39"/>
      <c r="AQ476" s="39"/>
      <c r="AR476" s="43" t="s">
        <v>198</v>
      </c>
      <c r="AS476" s="43" t="s">
        <v>153</v>
      </c>
      <c r="AT476" s="43" t="s">
        <v>153</v>
      </c>
      <c r="AU476" s="43" t="s">
        <v>153</v>
      </c>
      <c r="AV476" s="43" t="s">
        <v>154</v>
      </c>
      <c r="AW476" s="43" t="s">
        <v>153</v>
      </c>
      <c r="AX476" s="43" t="s">
        <v>153</v>
      </c>
      <c r="AY476" s="43" t="s">
        <v>1369</v>
      </c>
      <c r="AZ476" s="43" t="s">
        <v>1384</v>
      </c>
      <c r="BA476" s="39">
        <f t="shared" si="45"/>
        <v>1</v>
      </c>
      <c r="BB476" s="39">
        <f t="shared" si="46"/>
        <v>1</v>
      </c>
      <c r="BC476" s="39">
        <f>+IF(Tabla2[[#This Row],[PROCESOS_FINALIZADOS]]=1,0,1)</f>
        <v>0</v>
      </c>
      <c r="BD476" s="39">
        <f>+IF(AND(Tabla2[[#This Row],[ESTADO DEL PROCESO]]&lt;&gt;"FINALIZADo",Tabla2[[#This Row],[ESTADO DE LA AUDIENCIA]]="Suspendida"),1,0)</f>
        <v>0</v>
      </c>
      <c r="BE476" s="39">
        <f>+IF(AND(Tabla2[[#This Row],[ESTADO DEL PROCESO]]&lt;&gt;"FINALIZADO",Tabla2[[#This Row],[ESTADO DE LA AUDIENCIA]]="Finalizada"),1,0)</f>
        <v>0</v>
      </c>
      <c r="BF476" s="39">
        <f>+IF(AND(Tabla2[[#This Row],[ESTADO DEL PROCESO]]&lt;&gt;"FINALIZADo",Tabla2[[#This Row],[ESTADO DE LA AUDIENCIA]]="Programada"),1,0)</f>
        <v>0</v>
      </c>
      <c r="BG476" s="39">
        <f>+IF(AND(Tabla2[[#This Row],[ESTADO DEL PROCESO]]="FINALIZADo",Tabla2[[#This Row],[ESTADO DE LA AUDIENCIA]]=""),1,0)</f>
        <v>0</v>
      </c>
      <c r="BH476" s="39">
        <f>+IF(Tabla2[[#This Row],[TIPO RESUELVE]]="SANCION",1,0)</f>
        <v>1</v>
      </c>
      <c r="BI476" s="39">
        <f>IF(Tabla2[[#This Row],[ESTADO DE LA AUDIENCIA]]="Finalizada",IF(Tabla2[[#This Row],[CONSECUENCIA JURÍDICA]]="MULTA",1,0),0)</f>
        <v>0</v>
      </c>
      <c r="BJ476" s="39">
        <f>IF(Tabla2[[#This Row],[ESTADO DE LA AUDIENCIA]]="Finalizada",IF(IFERROR(SEARCH("INCUMPLIMIENTO",Tabla2[[#This Row],[CONSECUENCIA JURÍDICA]],1),"")=1,1,0),0)</f>
        <v>1</v>
      </c>
      <c r="BK476" s="39">
        <f>IF(Tabla2[[#This Row],[ESTADO DE LA AUDIENCIA]]="Finalizada",IF(Tabla2[[#This Row],[FECHA DE CONSTANCIA DE EJECUTORIA]]="","",IF(IFERROR(SEARCH("Caducidad del Contrato",Tabla2[[#This Row],[CONSECUENCIA JURÍDICA]],1),"")=1,1,0)),0)</f>
        <v>0</v>
      </c>
      <c r="BL476" s="39" t="str">
        <f t="shared" ca="1" si="47"/>
        <v>No_Aplica</v>
      </c>
      <c r="BM476" s="39" t="str">
        <f>Tabla2[[#This Row],[No. CONTRATO]]&amp;Tabla2[[#This Row],[NUMERO DE DOCUMENTO]]&amp;Tabla2[[#This Row],[CONSECUENCIA JURÍDICA]]</f>
        <v>88000212021892400320Incumplimiento Parcial (Cláusula Penal)</v>
      </c>
      <c r="BN476" s="39" t="str">
        <f t="shared" si="48"/>
        <v>Unicos</v>
      </c>
      <c r="BO476" s="39" t="str">
        <f ca="1">IF(Tabla2[[#This Row],[CADUCIDAD]]=1,"In-Habilitado",IF(SUMIFS(BI:BI,BL:BL,"Aplica",F:F,F476,BN:BN,"Unicos")&gt;=5,"In-Habilitado",IF(SUMIFS(BJ:BJ,BL:BL,"Aplica",F:F,F476,BN:BN,"Unicos")&gt;=2,"In-Habilitado",IF(AND(SUMIFS(BI:BI,BL:BL,"Aplica",F:F,F476,BN:BN,"Unicos")&gt;=2,SUMIFS(BJ:BJ,BL:BL,"Aplica",F:F,F476,BN:BN,"Unicos")&gt;=1),"In-Habilitado",""))))</f>
        <v/>
      </c>
      <c r="BP476" s="39">
        <f t="shared" si="49"/>
        <v>0</v>
      </c>
      <c r="BQ476" s="39" t="str">
        <f>IF(N477="","SIN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4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6" s="39" t="e">
        <f>IF(OR(Tabla2[[#This Row],[ESTADO DE LA AUDIENCIA]]="Programada",Tabla2[[#This Row],[ESTADO DE LA AUDIENCIA]]="Suspendida",Tabla2[[#This Row],[ESTADO DE LA AUDIENCIA]]=""),2025,IF(Tabla2[[#This Row],[FECHA DE CONSTANCIA DE EJECUTORIA]]="",2025,TEXT(Tabla2[[#This Row],[FECHA DE CONSTANCIA DE EJECUTORIA]],"YYYY")*1))</f>
        <v>#VALUE!</v>
      </c>
      <c r="BT476" s="39">
        <f t="shared" si="50"/>
        <v>2021</v>
      </c>
      <c r="BU4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6" s="39" t="str">
        <f>IF(COUNTIF($A$1:A476,A476)&gt;1,"","Unicos")</f>
        <v>Unicos</v>
      </c>
      <c r="BW476" s="44" t="str">
        <f ca="1">IF(Tabla2[[#This Row],[ESTADO DE LA AUDIENCIA]]="Finalizada",IFERROR(IF(TEXT(Tabla2[[#This Row],[FECHA DE CONSTANCIA DE EJECUTORIA]],"dd/mm/yyyy")*1&gt;=CONCATENATE(TEXT(TODAY(),"dd/mm/"),YEAR(TODAY())-3)*1,"Aplica","No Aplica"),"Validar"),"No Aplica")</f>
        <v>Validar</v>
      </c>
    </row>
    <row r="477" spans="1:75" ht="37.5" hidden="1" customHeight="1">
      <c r="A477" s="38">
        <v>456</v>
      </c>
      <c r="B477" s="39" t="s">
        <v>752</v>
      </c>
      <c r="C477" s="39" t="s">
        <v>4</v>
      </c>
      <c r="D477" s="39" t="s">
        <v>1347</v>
      </c>
      <c r="E477" s="39" t="s">
        <v>141</v>
      </c>
      <c r="F477" s="39">
        <v>800242730</v>
      </c>
      <c r="G477" s="39">
        <v>9</v>
      </c>
      <c r="H477" s="39" t="s">
        <v>142</v>
      </c>
      <c r="I477" s="39">
        <v>2020</v>
      </c>
      <c r="J477" s="40">
        <v>50001752020</v>
      </c>
      <c r="K477" s="39" t="s">
        <v>1398</v>
      </c>
      <c r="L477" s="39" t="s">
        <v>144</v>
      </c>
      <c r="M477" s="39" t="s">
        <v>145</v>
      </c>
      <c r="N477" s="39" t="s">
        <v>530</v>
      </c>
      <c r="O477" s="41"/>
      <c r="P477" s="41"/>
      <c r="Q477" s="41"/>
      <c r="R477" s="39" t="s">
        <v>147</v>
      </c>
      <c r="S477" s="41"/>
      <c r="T477" s="39"/>
      <c r="U477" s="39"/>
      <c r="V477" s="41">
        <v>44442</v>
      </c>
      <c r="W477" s="39" t="s">
        <v>164</v>
      </c>
      <c r="X477" s="39" t="s">
        <v>151</v>
      </c>
      <c r="Y477" s="39" t="s">
        <v>152</v>
      </c>
      <c r="Z477" s="39">
        <v>550</v>
      </c>
      <c r="AA477" s="41">
        <v>44369</v>
      </c>
      <c r="AB477" s="39" t="s">
        <v>198</v>
      </c>
      <c r="AC477" s="41">
        <v>44369</v>
      </c>
      <c r="AD477" s="39">
        <v>589</v>
      </c>
      <c r="AE477" s="41">
        <v>44377</v>
      </c>
      <c r="AF477" s="39" t="s">
        <v>229</v>
      </c>
      <c r="AG477" s="41">
        <v>44378</v>
      </c>
      <c r="AH477" s="41">
        <v>44378</v>
      </c>
      <c r="AI477" s="41">
        <v>44378</v>
      </c>
      <c r="AJ477" s="41" t="s">
        <v>153</v>
      </c>
      <c r="AK477" s="39" t="s">
        <v>198</v>
      </c>
      <c r="AL477" s="41">
        <v>44403</v>
      </c>
      <c r="AM477" s="42">
        <v>12397871</v>
      </c>
      <c r="AN477" s="42">
        <v>12397871</v>
      </c>
      <c r="AO477" s="41">
        <v>44609</v>
      </c>
      <c r="AP477" s="39" t="s">
        <v>294</v>
      </c>
      <c r="AQ477" s="39" t="s">
        <v>1399</v>
      </c>
      <c r="AR477" s="43" t="s">
        <v>154</v>
      </c>
      <c r="AS477" s="43" t="s">
        <v>153</v>
      </c>
      <c r="AT477" s="43" t="s">
        <v>153</v>
      </c>
      <c r="AU477" s="43" t="s">
        <v>153</v>
      </c>
      <c r="AV477" s="43" t="s">
        <v>154</v>
      </c>
      <c r="AW477" s="43" t="s">
        <v>153</v>
      </c>
      <c r="AX477" s="43" t="s">
        <v>153</v>
      </c>
      <c r="AY477" s="43" t="s">
        <v>1369</v>
      </c>
      <c r="AZ477" s="43" t="s">
        <v>1400</v>
      </c>
      <c r="BA477" s="39">
        <f t="shared" si="45"/>
        <v>1</v>
      </c>
      <c r="BB477" s="39">
        <f t="shared" si="46"/>
        <v>1</v>
      </c>
      <c r="BC477" s="39">
        <f>+IF(Tabla2[[#This Row],[PROCESOS_FINALIZADOS]]=1,0,1)</f>
        <v>0</v>
      </c>
      <c r="BD477" s="39">
        <f>+IF(AND(Tabla2[[#This Row],[ESTADO DEL PROCESO]]&lt;&gt;"FINALIZADo",Tabla2[[#This Row],[ESTADO DE LA AUDIENCIA]]="Suspendida"),1,0)</f>
        <v>0</v>
      </c>
      <c r="BE477" s="39">
        <f>+IF(AND(Tabla2[[#This Row],[ESTADO DEL PROCESO]]&lt;&gt;"FINALIZADO",Tabla2[[#This Row],[ESTADO DE LA AUDIENCIA]]="Finalizada"),1,0)</f>
        <v>0</v>
      </c>
      <c r="BF477" s="39">
        <f>+IF(AND(Tabla2[[#This Row],[ESTADO DEL PROCESO]]&lt;&gt;"FINALIZADo",Tabla2[[#This Row],[ESTADO DE LA AUDIENCIA]]="Programada"),1,0)</f>
        <v>0</v>
      </c>
      <c r="BG477" s="39">
        <f>+IF(AND(Tabla2[[#This Row],[ESTADO DEL PROCESO]]="FINALIZADo",Tabla2[[#This Row],[ESTADO DE LA AUDIENCIA]]=""),1,0)</f>
        <v>0</v>
      </c>
      <c r="BH477" s="39">
        <f>+IF(Tabla2[[#This Row],[TIPO RESUELVE]]="SANCION",1,0)</f>
        <v>1</v>
      </c>
      <c r="BI477" s="39">
        <f>IF(Tabla2[[#This Row],[ESTADO DE LA AUDIENCIA]]="Finalizada",IF(Tabla2[[#This Row],[CONSECUENCIA JURÍDICA]]="MULTA",1,0),0)</f>
        <v>0</v>
      </c>
      <c r="BJ477" s="39">
        <f>IF(Tabla2[[#This Row],[ESTADO DE LA AUDIENCIA]]="Finalizada",IF(IFERROR(SEARCH("INCUMPLIMIENTO",Tabla2[[#This Row],[CONSECUENCIA JURÍDICA]],1),"")=1,1,0),0)</f>
        <v>1</v>
      </c>
      <c r="BK477" s="39">
        <f>IF(Tabla2[[#This Row],[ESTADO DE LA AUDIENCIA]]="Finalizada",IF(Tabla2[[#This Row],[FECHA DE CONSTANCIA DE EJECUTORIA]]="","",IF(IFERROR(SEARCH("Caducidad del Contrato",Tabla2[[#This Row],[CONSECUENCIA JURÍDICA]],1),"")=1,1,0)),0)</f>
        <v>0</v>
      </c>
      <c r="BL477" s="39" t="str">
        <f t="shared" ca="1" si="47"/>
        <v>No_Aplica</v>
      </c>
      <c r="BM477" s="39" t="str">
        <f>Tabla2[[#This Row],[No. CONTRATO]]&amp;Tabla2[[#This Row],[NUMERO DE DOCUMENTO]]&amp;Tabla2[[#This Row],[CONSECUENCIA JURÍDICA]]</f>
        <v>50001752020800242730Incumplimiento Parcial (Cláusula Penal)</v>
      </c>
      <c r="BN477" s="39" t="str">
        <f t="shared" si="48"/>
        <v>Unicos</v>
      </c>
      <c r="BO477" s="39" t="str">
        <f ca="1">IF(Tabla2[[#This Row],[CADUCIDAD]]=1,"In-Habilitado",IF(SUMIFS(BI:BI,BL:BL,"Aplica",F:F,F477,BN:BN,"Unicos")&gt;=5,"In-Habilitado",IF(SUMIFS(BJ:BJ,BL:BL,"Aplica",F:F,F477,BN:BN,"Unicos")&gt;=2,"In-Habilitado",IF(AND(SUMIFS(BI:BI,BL:BL,"Aplica",F:F,F477,BN:BN,"Unicos")&gt;=2,SUMIFS(BJ:BJ,BL:BL,"Aplica",F:F,F477,BN:BN,"Unicos")&gt;=1),"In-Habilitado",""))))</f>
        <v/>
      </c>
      <c r="BP477" s="39">
        <f t="shared" si="49"/>
        <v>0</v>
      </c>
      <c r="BQ477" s="39" t="str">
        <f>IF(N478="","SIN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7" s="39" t="e">
        <f>IF(OR(Tabla2[[#This Row],[ESTADO DE LA AUDIENCIA]]="Programada",Tabla2[[#This Row],[ESTADO DE LA AUDIENCIA]]="Suspendida",Tabla2[[#This Row],[ESTADO DE LA AUDIENCIA]]=""),2025,IF(Tabla2[[#This Row],[FECHA DE CONSTANCIA DE EJECUTORIA]]="",2025,TEXT(Tabla2[[#This Row],[FECHA DE CONSTANCIA DE EJECUTORIA]],"YYYY")*1))</f>
        <v>#VALUE!</v>
      </c>
      <c r="BT477" s="39">
        <f t="shared" si="50"/>
        <v>2021</v>
      </c>
      <c r="BU4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7" s="39" t="str">
        <f>IF(COUNTIF($A$1:A477,A477)&gt;1,"","Unicos")</f>
        <v>Unicos</v>
      </c>
      <c r="BW477" s="44" t="str">
        <f ca="1">IF(Tabla2[[#This Row],[ESTADO DE LA AUDIENCIA]]="Finalizada",IFERROR(IF(TEXT(Tabla2[[#This Row],[FECHA DE CONSTANCIA DE EJECUTORIA]],"dd/mm/yyyy")*1&gt;=CONCATENATE(TEXT(TODAY(),"dd/mm/"),YEAR(TODAY())-3)*1,"Aplica","No Aplica"),"Validar"),"No Aplica")</f>
        <v>Validar</v>
      </c>
    </row>
    <row r="478" spans="1:75" ht="37.5" hidden="1" customHeight="1">
      <c r="A478" s="38">
        <v>457</v>
      </c>
      <c r="B478" s="39" t="s">
        <v>213</v>
      </c>
      <c r="C478" s="39" t="s">
        <v>4</v>
      </c>
      <c r="D478" s="39" t="s">
        <v>1401</v>
      </c>
      <c r="E478" s="39" t="s">
        <v>141</v>
      </c>
      <c r="F478" s="39">
        <v>900260535</v>
      </c>
      <c r="G478" s="39">
        <v>8</v>
      </c>
      <c r="H478" s="39" t="s">
        <v>142</v>
      </c>
      <c r="I478" s="39">
        <v>2020</v>
      </c>
      <c r="J478" s="40">
        <v>44001502020</v>
      </c>
      <c r="K478" s="39" t="s">
        <v>353</v>
      </c>
      <c r="L478" s="39" t="s">
        <v>144</v>
      </c>
      <c r="M478" s="39" t="s">
        <v>145</v>
      </c>
      <c r="N478" s="46" t="s">
        <v>56</v>
      </c>
      <c r="O478" s="41"/>
      <c r="P478" s="41"/>
      <c r="Q478" s="41"/>
      <c r="R478" s="39" t="s">
        <v>147</v>
      </c>
      <c r="S478" s="41"/>
      <c r="T478" s="39"/>
      <c r="U478" s="39"/>
      <c r="V478" s="41">
        <v>44389</v>
      </c>
      <c r="W478" s="39" t="s">
        <v>1402</v>
      </c>
      <c r="X478" s="39" t="s">
        <v>151</v>
      </c>
      <c r="Y478" s="39" t="s">
        <v>152</v>
      </c>
      <c r="Z478" s="39">
        <v>1040</v>
      </c>
      <c r="AA478" s="41">
        <v>44384</v>
      </c>
      <c r="AB478" s="39" t="s">
        <v>198</v>
      </c>
      <c r="AC478" s="41">
        <v>44384</v>
      </c>
      <c r="AD478" s="39">
        <v>1051</v>
      </c>
      <c r="AE478" s="41">
        <v>44385</v>
      </c>
      <c r="AF478" s="39" t="s">
        <v>229</v>
      </c>
      <c r="AG478" s="41">
        <v>44386</v>
      </c>
      <c r="AH478" s="41">
        <v>44403</v>
      </c>
      <c r="AI478" s="41">
        <v>44389</v>
      </c>
      <c r="AJ478" s="41" t="s">
        <v>153</v>
      </c>
      <c r="AK478" s="39" t="s">
        <v>198</v>
      </c>
      <c r="AL478" s="41">
        <v>44389</v>
      </c>
      <c r="AM478" s="42">
        <v>294763805</v>
      </c>
      <c r="AN478" s="42"/>
      <c r="AO478" s="41"/>
      <c r="AP478" s="39"/>
      <c r="AQ478" s="39"/>
      <c r="AR478" s="43" t="s">
        <v>154</v>
      </c>
      <c r="AS478" s="43" t="s">
        <v>154</v>
      </c>
      <c r="AT478" s="43" t="s">
        <v>153</v>
      </c>
      <c r="AU478" s="43" t="s">
        <v>153</v>
      </c>
      <c r="AV478" s="43" t="s">
        <v>154</v>
      </c>
      <c r="AW478" s="43" t="s">
        <v>153</v>
      </c>
      <c r="AX478" s="43" t="s">
        <v>153</v>
      </c>
      <c r="AY478" s="43" t="s">
        <v>1369</v>
      </c>
      <c r="AZ478" s="43" t="s">
        <v>1403</v>
      </c>
      <c r="BA478" s="39">
        <f t="shared" si="45"/>
        <v>1</v>
      </c>
      <c r="BB478" s="39">
        <f t="shared" si="46"/>
        <v>1</v>
      </c>
      <c r="BC478" s="39">
        <f>+IF(Tabla2[[#This Row],[PROCESOS_FINALIZADOS]]=1,0,1)</f>
        <v>0</v>
      </c>
      <c r="BD478" s="39">
        <f>+IF(AND(Tabla2[[#This Row],[ESTADO DEL PROCESO]]&lt;&gt;"FINALIZADo",Tabla2[[#This Row],[ESTADO DE LA AUDIENCIA]]="Suspendida"),1,0)</f>
        <v>0</v>
      </c>
      <c r="BE478" s="39">
        <f>+IF(AND(Tabla2[[#This Row],[ESTADO DEL PROCESO]]&lt;&gt;"FINALIZADO",Tabla2[[#This Row],[ESTADO DE LA AUDIENCIA]]="Finalizada"),1,0)</f>
        <v>0</v>
      </c>
      <c r="BF478" s="39">
        <f>+IF(AND(Tabla2[[#This Row],[ESTADO DEL PROCESO]]&lt;&gt;"FINALIZADo",Tabla2[[#This Row],[ESTADO DE LA AUDIENCIA]]="Programada"),1,0)</f>
        <v>0</v>
      </c>
      <c r="BG478" s="39">
        <f>+IF(AND(Tabla2[[#This Row],[ESTADO DEL PROCESO]]="FINALIZADo",Tabla2[[#This Row],[ESTADO DE LA AUDIENCIA]]=""),1,0)</f>
        <v>0</v>
      </c>
      <c r="BH478" s="39">
        <f>+IF(Tabla2[[#This Row],[TIPO RESUELVE]]="SANCION",1,0)</f>
        <v>1</v>
      </c>
      <c r="BI478" s="39">
        <f>IF(Tabla2[[#This Row],[ESTADO DE LA AUDIENCIA]]="Finalizada",IF(Tabla2[[#This Row],[CONSECUENCIA JURÍDICA]]="MULTA",1,0),0)</f>
        <v>0</v>
      </c>
      <c r="BJ478" s="39">
        <f>IF(Tabla2[[#This Row],[ESTADO DE LA AUDIENCIA]]="Finalizada",IF(IFERROR(SEARCH("INCUMPLIMIENTO",Tabla2[[#This Row],[CONSECUENCIA JURÍDICA]],1),"")=1,1,0),0)</f>
        <v>1</v>
      </c>
      <c r="BK478" s="39">
        <f>IF(Tabla2[[#This Row],[ESTADO DE LA AUDIENCIA]]="Finalizada",IF(Tabla2[[#This Row],[FECHA DE CONSTANCIA DE EJECUTORIA]]="","",IF(IFERROR(SEARCH("Caducidad del Contrato",Tabla2[[#This Row],[CONSECUENCIA JURÍDICA]],1),"")=1,1,0)),0)</f>
        <v>0</v>
      </c>
      <c r="BL478" s="39" t="str">
        <f t="shared" ca="1" si="47"/>
        <v>No_Aplica</v>
      </c>
      <c r="BM478" s="39" t="str">
        <f>Tabla2[[#This Row],[No. CONTRATO]]&amp;Tabla2[[#This Row],[NUMERO DE DOCUMENTO]]&amp;Tabla2[[#This Row],[CONSECUENCIA JURÍDICA]]</f>
        <v>44001502020900260535Incumplimiento Parcial (Cláusula Penal)</v>
      </c>
      <c r="BN478" s="39" t="str">
        <f t="shared" si="48"/>
        <v>Unicos</v>
      </c>
      <c r="BO478" s="39" t="str">
        <f ca="1">IF(Tabla2[[#This Row],[CADUCIDAD]]=1,"In-Habilitado",IF(SUMIFS(BI:BI,BL:BL,"Aplica",F:F,F478,BN:BN,"Unicos")&gt;=5,"In-Habilitado",IF(SUMIFS(BJ:BJ,BL:BL,"Aplica",F:F,F478,BN:BN,"Unicos")&gt;=2,"In-Habilitado",IF(AND(SUMIFS(BI:BI,BL:BL,"Aplica",F:F,F478,BN:BN,"Unicos")&gt;=2,SUMIFS(BJ:BJ,BL:BL,"Aplica",F:F,F478,BN:BN,"Unicos")&gt;=1),"In-Habilitado",""))))</f>
        <v/>
      </c>
      <c r="BP478" s="39">
        <f t="shared" si="49"/>
        <v>0</v>
      </c>
      <c r="BQ478" s="39" t="str">
        <f>IF(N479="","SIN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8" s="39" t="e">
        <f>IF(OR(Tabla2[[#This Row],[ESTADO DE LA AUDIENCIA]]="Programada",Tabla2[[#This Row],[ESTADO DE LA AUDIENCIA]]="Suspendida",Tabla2[[#This Row],[ESTADO DE LA AUDIENCIA]]=""),2025,IF(Tabla2[[#This Row],[FECHA DE CONSTANCIA DE EJECUTORIA]]="",2025,TEXT(Tabla2[[#This Row],[FECHA DE CONSTANCIA DE EJECUTORIA]],"YYYY")*1))</f>
        <v>#VALUE!</v>
      </c>
      <c r="BT478" s="39">
        <f t="shared" si="50"/>
        <v>2021</v>
      </c>
      <c r="BU4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8" s="39" t="str">
        <f>IF(COUNTIF($A$1:A478,A478)&gt;1,"","Unicos")</f>
        <v>Unicos</v>
      </c>
      <c r="BW478" s="44" t="str">
        <f ca="1">IF(Tabla2[[#This Row],[ESTADO DE LA AUDIENCIA]]="Finalizada",IFERROR(IF(TEXT(Tabla2[[#This Row],[FECHA DE CONSTANCIA DE EJECUTORIA]],"dd/mm/yyyy")*1&gt;=CONCATENATE(TEXT(TODAY(),"dd/mm/"),YEAR(TODAY())-3)*1,"Aplica","No Aplica"),"Validar"),"No Aplica")</f>
        <v>Validar</v>
      </c>
    </row>
    <row r="479" spans="1:75" ht="37.5" hidden="1" customHeight="1">
      <c r="A479" s="38">
        <v>458</v>
      </c>
      <c r="B479" s="39" t="s">
        <v>25</v>
      </c>
      <c r="C479" s="39" t="s">
        <v>4</v>
      </c>
      <c r="D479" s="39" t="s">
        <v>1404</v>
      </c>
      <c r="E479" s="39" t="s">
        <v>518</v>
      </c>
      <c r="F479" s="39">
        <v>1020396846</v>
      </c>
      <c r="G479" s="39"/>
      <c r="H479" s="39" t="s">
        <v>519</v>
      </c>
      <c r="I479" s="39">
        <v>2020</v>
      </c>
      <c r="J479" s="40">
        <v>5006752020</v>
      </c>
      <c r="K479" s="39" t="s">
        <v>1405</v>
      </c>
      <c r="L479" s="39" t="s">
        <v>169</v>
      </c>
      <c r="M479" s="39" t="s">
        <v>578</v>
      </c>
      <c r="N479" s="39" t="s">
        <v>56</v>
      </c>
      <c r="O479" s="41"/>
      <c r="P479" s="41"/>
      <c r="Q479" s="41"/>
      <c r="R479" s="39" t="s">
        <v>147</v>
      </c>
      <c r="S479" s="41"/>
      <c r="T479" s="39"/>
      <c r="U479" s="39"/>
      <c r="V479" s="41"/>
      <c r="W479" s="39" t="s">
        <v>164</v>
      </c>
      <c r="X479" s="39" t="s">
        <v>151</v>
      </c>
      <c r="Y479" s="39" t="s">
        <v>152</v>
      </c>
      <c r="Z479" s="39">
        <v>1985</v>
      </c>
      <c r="AA479" s="41">
        <v>44405</v>
      </c>
      <c r="AB479" s="39" t="s">
        <v>154</v>
      </c>
      <c r="AC479" s="41"/>
      <c r="AD479" s="39"/>
      <c r="AE479" s="41"/>
      <c r="AF479" s="39"/>
      <c r="AG479" s="41">
        <v>44406</v>
      </c>
      <c r="AH479" s="41">
        <v>44411</v>
      </c>
      <c r="AI479" s="41">
        <v>44411</v>
      </c>
      <c r="AJ479" s="41" t="s">
        <v>153</v>
      </c>
      <c r="AK479" s="39"/>
      <c r="AL479" s="41"/>
      <c r="AM479" s="42">
        <v>179095</v>
      </c>
      <c r="AN479" s="42">
        <v>179095</v>
      </c>
      <c r="AO479" s="41">
        <v>44411</v>
      </c>
      <c r="AP479" s="39"/>
      <c r="AQ479" s="39"/>
      <c r="AR479" s="43" t="s">
        <v>154</v>
      </c>
      <c r="AS479" s="43" t="s">
        <v>153</v>
      </c>
      <c r="AT479" s="43" t="s">
        <v>153</v>
      </c>
      <c r="AU479" s="43" t="s">
        <v>153</v>
      </c>
      <c r="AV479" s="43" t="s">
        <v>154</v>
      </c>
      <c r="AW479" s="43" t="s">
        <v>153</v>
      </c>
      <c r="AX479" s="43" t="s">
        <v>153</v>
      </c>
      <c r="AY479" s="43" t="s">
        <v>1369</v>
      </c>
      <c r="AZ479" s="43" t="s">
        <v>1406</v>
      </c>
      <c r="BA479" s="39">
        <f t="shared" si="45"/>
        <v>1</v>
      </c>
      <c r="BB479" s="39">
        <f t="shared" si="46"/>
        <v>1</v>
      </c>
      <c r="BC479" s="39">
        <f>+IF(Tabla2[[#This Row],[PROCESOS_FINALIZADOS]]=1,0,1)</f>
        <v>0</v>
      </c>
      <c r="BD479" s="39">
        <f>+IF(AND(Tabla2[[#This Row],[ESTADO DEL PROCESO]]&lt;&gt;"FINALIZADo",Tabla2[[#This Row],[ESTADO DE LA AUDIENCIA]]="Suspendida"),1,0)</f>
        <v>0</v>
      </c>
      <c r="BE479" s="39">
        <f>+IF(AND(Tabla2[[#This Row],[ESTADO DEL PROCESO]]&lt;&gt;"FINALIZADO",Tabla2[[#This Row],[ESTADO DE LA AUDIENCIA]]="Finalizada"),1,0)</f>
        <v>0</v>
      </c>
      <c r="BF479" s="39">
        <f>+IF(AND(Tabla2[[#This Row],[ESTADO DEL PROCESO]]&lt;&gt;"FINALIZADo",Tabla2[[#This Row],[ESTADO DE LA AUDIENCIA]]="Programada"),1,0)</f>
        <v>0</v>
      </c>
      <c r="BG479" s="39">
        <f>+IF(AND(Tabla2[[#This Row],[ESTADO DEL PROCESO]]="FINALIZADo",Tabla2[[#This Row],[ESTADO DE LA AUDIENCIA]]=""),1,0)</f>
        <v>0</v>
      </c>
      <c r="BH479" s="39">
        <f>+IF(Tabla2[[#This Row],[TIPO RESUELVE]]="SANCION",1,0)</f>
        <v>1</v>
      </c>
      <c r="BI479" s="39">
        <f>IF(Tabla2[[#This Row],[ESTADO DE LA AUDIENCIA]]="Finalizada",IF(Tabla2[[#This Row],[CONSECUENCIA JURÍDICA]]="MULTA",1,0),0)</f>
        <v>0</v>
      </c>
      <c r="BJ479" s="39">
        <f>IF(Tabla2[[#This Row],[ESTADO DE LA AUDIENCIA]]="Finalizada",IF(IFERROR(SEARCH("INCUMPLIMIENTO",Tabla2[[#This Row],[CONSECUENCIA JURÍDICA]],1),"")=1,1,0),0)</f>
        <v>1</v>
      </c>
      <c r="BK479" s="39">
        <f>IF(Tabla2[[#This Row],[ESTADO DE LA AUDIENCIA]]="Finalizada",IF(Tabla2[[#This Row],[FECHA DE CONSTANCIA DE EJECUTORIA]]="","",IF(IFERROR(SEARCH("Caducidad del Contrato",Tabla2[[#This Row],[CONSECUENCIA JURÍDICA]],1),"")=1,1,0)),0)</f>
        <v>0</v>
      </c>
      <c r="BL479" s="39" t="str">
        <f t="shared" ca="1" si="47"/>
        <v>No_Aplica</v>
      </c>
      <c r="BM479" s="39" t="str">
        <f>Tabla2[[#This Row],[No. CONTRATO]]&amp;Tabla2[[#This Row],[NUMERO DE DOCUMENTO]]&amp;Tabla2[[#This Row],[CONSECUENCIA JURÍDICA]]</f>
        <v>50067520201020396846Incumplimiento Parcial (Cláusula Penal)</v>
      </c>
      <c r="BN479" s="39" t="str">
        <f t="shared" si="48"/>
        <v>Unicos</v>
      </c>
      <c r="BO479" s="39" t="str">
        <f ca="1">IF(Tabla2[[#This Row],[CADUCIDAD]]=1,"In-Habilitado",IF(SUMIFS(BI:BI,BL:BL,"Aplica",F:F,F479,BN:BN,"Unicos")&gt;=5,"In-Habilitado",IF(SUMIFS(BJ:BJ,BL:BL,"Aplica",F:F,F479,BN:BN,"Unicos")&gt;=2,"In-Habilitado",IF(AND(SUMIFS(BI:BI,BL:BL,"Aplica",F:F,F479,BN:BN,"Unicos")&gt;=2,SUMIFS(BJ:BJ,BL:BL,"Aplica",F:F,F479,BN:BN,"Unicos")&gt;=1),"In-Habilitado",""))))</f>
        <v/>
      </c>
      <c r="BP479" s="39">
        <f t="shared" si="49"/>
        <v>0</v>
      </c>
      <c r="BQ479" s="39" t="str">
        <f>IF(N480="","SIN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79" s="39" t="e">
        <f>IF(OR(Tabla2[[#This Row],[ESTADO DE LA AUDIENCIA]]="Programada",Tabla2[[#This Row],[ESTADO DE LA AUDIENCIA]]="Suspendida",Tabla2[[#This Row],[ESTADO DE LA AUDIENCIA]]=""),2025,IF(Tabla2[[#This Row],[FECHA DE CONSTANCIA DE EJECUTORIA]]="",2025,TEXT(Tabla2[[#This Row],[FECHA DE CONSTANCIA DE EJECUTORIA]],"YYYY")*1))</f>
        <v>#VALUE!</v>
      </c>
      <c r="BT479" s="39">
        <f t="shared" si="50"/>
        <v>2021</v>
      </c>
      <c r="BU4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79" s="39" t="str">
        <f>IF(COUNTIF($A$1:A479,A479)&gt;1,"","Unicos")</f>
        <v>Unicos</v>
      </c>
      <c r="BW479" s="44" t="str">
        <f ca="1">IF(Tabla2[[#This Row],[ESTADO DE LA AUDIENCIA]]="Finalizada",IFERROR(IF(TEXT(Tabla2[[#This Row],[FECHA DE CONSTANCIA DE EJECUTORIA]],"dd/mm/yyyy")*1&gt;=CONCATENATE(TEXT(TODAY(),"dd/mm/"),YEAR(TODAY())-3)*1,"Aplica","No Aplica"),"Validar"),"No Aplica")</f>
        <v>Validar</v>
      </c>
    </row>
    <row r="480" spans="1:75" ht="37.5" hidden="1" customHeight="1">
      <c r="A480" s="38">
        <v>459</v>
      </c>
      <c r="B480" s="39" t="s">
        <v>383</v>
      </c>
      <c r="C480" s="39" t="s">
        <v>4</v>
      </c>
      <c r="D480" s="39" t="s">
        <v>1306</v>
      </c>
      <c r="E480" s="39" t="s">
        <v>141</v>
      </c>
      <c r="F480" s="39">
        <v>900785161</v>
      </c>
      <c r="G480" s="39"/>
      <c r="H480" s="39" t="s">
        <v>142</v>
      </c>
      <c r="I480" s="39">
        <v>2020</v>
      </c>
      <c r="J480" s="40">
        <v>19004012020</v>
      </c>
      <c r="K480" s="39" t="s">
        <v>1407</v>
      </c>
      <c r="L480" s="39" t="s">
        <v>248</v>
      </c>
      <c r="M480" s="39" t="s">
        <v>507</v>
      </c>
      <c r="N480" s="39" t="s">
        <v>1408</v>
      </c>
      <c r="O480" s="41">
        <v>44334</v>
      </c>
      <c r="P480" s="41">
        <v>44342</v>
      </c>
      <c r="Q480" s="41">
        <v>44362</v>
      </c>
      <c r="R480" s="39" t="s">
        <v>147</v>
      </c>
      <c r="S480" s="41"/>
      <c r="T480" s="39" t="s">
        <v>1409</v>
      </c>
      <c r="U480" s="39" t="s">
        <v>758</v>
      </c>
      <c r="V480" s="41">
        <v>44407</v>
      </c>
      <c r="W480" s="39" t="s">
        <v>285</v>
      </c>
      <c r="X480" s="39" t="s">
        <v>151</v>
      </c>
      <c r="Y480" s="39" t="s">
        <v>252</v>
      </c>
      <c r="Z480" s="39">
        <v>1009</v>
      </c>
      <c r="AA480" s="41">
        <v>44392</v>
      </c>
      <c r="AB480" s="39" t="s">
        <v>198</v>
      </c>
      <c r="AC480" s="41">
        <v>44392</v>
      </c>
      <c r="AD480" s="39">
        <v>1142</v>
      </c>
      <c r="AE480" s="41">
        <v>44406</v>
      </c>
      <c r="AF480" s="39" t="s">
        <v>401</v>
      </c>
      <c r="AG480" s="41">
        <v>44407</v>
      </c>
      <c r="AH480" s="41">
        <v>44413</v>
      </c>
      <c r="AI480" s="41">
        <v>44412</v>
      </c>
      <c r="AJ480" s="41" t="s">
        <v>153</v>
      </c>
      <c r="AK480" s="39" t="s">
        <v>198</v>
      </c>
      <c r="AL480" s="41">
        <v>44412</v>
      </c>
      <c r="AM480" s="42">
        <v>4346208.3</v>
      </c>
      <c r="AN480" s="42"/>
      <c r="AO480" s="41"/>
      <c r="AP480" s="39"/>
      <c r="AQ480" s="39"/>
      <c r="AR480" s="43" t="s">
        <v>154</v>
      </c>
      <c r="AS480" s="43" t="s">
        <v>154</v>
      </c>
      <c r="AT480" s="43" t="s">
        <v>154</v>
      </c>
      <c r="AU480" s="43" t="s">
        <v>153</v>
      </c>
      <c r="AV480" s="43" t="s">
        <v>154</v>
      </c>
      <c r="AW480" s="43" t="s">
        <v>153</v>
      </c>
      <c r="AX480" s="43" t="s">
        <v>153</v>
      </c>
      <c r="AY480" s="43" t="s">
        <v>1369</v>
      </c>
      <c r="AZ480" s="43" t="s">
        <v>1410</v>
      </c>
      <c r="BA480" s="39">
        <f t="shared" si="45"/>
        <v>1</v>
      </c>
      <c r="BB480" s="39">
        <f t="shared" si="46"/>
        <v>1</v>
      </c>
      <c r="BC480" s="39">
        <f>+IF(Tabla2[[#This Row],[PROCESOS_FINALIZADOS]]=1,0,1)</f>
        <v>0</v>
      </c>
      <c r="BD480" s="39">
        <f>+IF(AND(Tabla2[[#This Row],[ESTADO DEL PROCESO]]&lt;&gt;"FINALIZADo",Tabla2[[#This Row],[ESTADO DE LA AUDIENCIA]]="Suspendida"),1,0)</f>
        <v>0</v>
      </c>
      <c r="BE480" s="39">
        <f>+IF(AND(Tabla2[[#This Row],[ESTADO DEL PROCESO]]&lt;&gt;"FINALIZADO",Tabla2[[#This Row],[ESTADO DE LA AUDIENCIA]]="Finalizada"),1,0)</f>
        <v>0</v>
      </c>
      <c r="BF480" s="39">
        <f>+IF(AND(Tabla2[[#This Row],[ESTADO DEL PROCESO]]&lt;&gt;"FINALIZADo",Tabla2[[#This Row],[ESTADO DE LA AUDIENCIA]]="Programada"),1,0)</f>
        <v>0</v>
      </c>
      <c r="BG480" s="39">
        <f>+IF(AND(Tabla2[[#This Row],[ESTADO DEL PROCESO]]="FINALIZADo",Tabla2[[#This Row],[ESTADO DE LA AUDIENCIA]]=""),1,0)</f>
        <v>0</v>
      </c>
      <c r="BH480" s="39">
        <f>+IF(Tabla2[[#This Row],[TIPO RESUELVE]]="SANCION",1,0)</f>
        <v>1</v>
      </c>
      <c r="BI480" s="39">
        <f>IF(Tabla2[[#This Row],[ESTADO DE LA AUDIENCIA]]="Finalizada",IF(Tabla2[[#This Row],[CONSECUENCIA JURÍDICA]]="MULTA",1,0),0)</f>
        <v>0</v>
      </c>
      <c r="BJ480" s="39">
        <f>IF(Tabla2[[#This Row],[ESTADO DE LA AUDIENCIA]]="Finalizada",IF(IFERROR(SEARCH("INCUMPLIMIENTO",Tabla2[[#This Row],[CONSECUENCIA JURÍDICA]],1),"")=1,1,0),0)</f>
        <v>1</v>
      </c>
      <c r="BK480" s="39">
        <f>IF(Tabla2[[#This Row],[ESTADO DE LA AUDIENCIA]]="Finalizada",IF(Tabla2[[#This Row],[FECHA DE CONSTANCIA DE EJECUTORIA]]="","",IF(IFERROR(SEARCH("Caducidad del Contrato",Tabla2[[#This Row],[CONSECUENCIA JURÍDICA]],1),"")=1,1,0)),0)</f>
        <v>0</v>
      </c>
      <c r="BL480" s="39" t="str">
        <f t="shared" ca="1" si="47"/>
        <v>No_Aplica</v>
      </c>
      <c r="BM480" s="39" t="str">
        <f>Tabla2[[#This Row],[No. CONTRATO]]&amp;Tabla2[[#This Row],[NUMERO DE DOCUMENTO]]&amp;Tabla2[[#This Row],[CONSECUENCIA JURÍDICA]]</f>
        <v>19004012020900785161Incumplimiento Total (Cláusula Penal)</v>
      </c>
      <c r="BN480" s="39" t="str">
        <f t="shared" si="48"/>
        <v>Unicos</v>
      </c>
      <c r="BO480" s="39" t="str">
        <f ca="1">IF(Tabla2[[#This Row],[CADUCIDAD]]=1,"In-Habilitado",IF(SUMIFS(BI:BI,BL:BL,"Aplica",F:F,F480,BN:BN,"Unicos")&gt;=5,"In-Habilitado",IF(SUMIFS(BJ:BJ,BL:BL,"Aplica",F:F,F480,BN:BN,"Unicos")&gt;=2,"In-Habilitado",IF(AND(SUMIFS(BI:BI,BL:BL,"Aplica",F:F,F480,BN:BN,"Unicos")&gt;=2,SUMIFS(BJ:BJ,BL:BL,"Aplica",F:F,F480,BN:BN,"Unicos")&gt;=1),"In-Habilitado",""))))</f>
        <v/>
      </c>
      <c r="BP480" s="39">
        <f t="shared" si="49"/>
        <v>0</v>
      </c>
      <c r="BQ480" s="39" t="str">
        <f>IF(N481="","SIN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0" s="39" t="e">
        <f>IF(OR(Tabla2[[#This Row],[ESTADO DE LA AUDIENCIA]]="Programada",Tabla2[[#This Row],[ESTADO DE LA AUDIENCIA]]="Suspendida",Tabla2[[#This Row],[ESTADO DE LA AUDIENCIA]]=""),2025,IF(Tabla2[[#This Row],[FECHA DE CONSTANCIA DE EJECUTORIA]]="",2025,TEXT(Tabla2[[#This Row],[FECHA DE CONSTANCIA DE EJECUTORIA]],"YYYY")*1))</f>
        <v>#VALUE!</v>
      </c>
      <c r="BT480" s="39">
        <f t="shared" si="50"/>
        <v>2021</v>
      </c>
      <c r="BU4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0" s="39" t="str">
        <f>IF(COUNTIF($A$1:A480,A480)&gt;1,"","Unicos")</f>
        <v>Unicos</v>
      </c>
      <c r="BW480" s="44" t="str">
        <f ca="1">IF(Tabla2[[#This Row],[ESTADO DE LA AUDIENCIA]]="Finalizada",IFERROR(IF(TEXT(Tabla2[[#This Row],[FECHA DE CONSTANCIA DE EJECUTORIA]],"dd/mm/yyyy")*1&gt;=CONCATENATE(TEXT(TODAY(),"dd/mm/"),YEAR(TODAY())-3)*1,"Aplica","No Aplica"),"Validar"),"No Aplica")</f>
        <v>Validar</v>
      </c>
    </row>
    <row r="481" spans="1:75" ht="37.5" hidden="1" customHeight="1">
      <c r="A481" s="38">
        <v>460</v>
      </c>
      <c r="B481" s="39" t="s">
        <v>773</v>
      </c>
      <c r="C481" s="39" t="s">
        <v>4</v>
      </c>
      <c r="D481" s="39" t="s">
        <v>1357</v>
      </c>
      <c r="E481" s="39" t="s">
        <v>141</v>
      </c>
      <c r="F481" s="39">
        <v>901337967</v>
      </c>
      <c r="G481" s="72">
        <v>2</v>
      </c>
      <c r="H481" s="39" t="s">
        <v>142</v>
      </c>
      <c r="I481" s="39">
        <v>2020</v>
      </c>
      <c r="J481" s="40">
        <v>99000462020</v>
      </c>
      <c r="K481" s="39" t="s">
        <v>1411</v>
      </c>
      <c r="L481" s="39" t="s">
        <v>144</v>
      </c>
      <c r="M481" s="39" t="s">
        <v>145</v>
      </c>
      <c r="N481" s="46" t="s">
        <v>56</v>
      </c>
      <c r="O481" s="41"/>
      <c r="P481" s="41"/>
      <c r="Q481" s="41"/>
      <c r="R481" s="39" t="s">
        <v>147</v>
      </c>
      <c r="S481" s="41"/>
      <c r="T481" s="39"/>
      <c r="U481" s="39"/>
      <c r="V481" s="41">
        <v>44445</v>
      </c>
      <c r="W481" s="39" t="s">
        <v>1177</v>
      </c>
      <c r="X481" s="39" t="s">
        <v>151</v>
      </c>
      <c r="Y481" s="39" t="s">
        <v>152</v>
      </c>
      <c r="Z481" s="39">
        <v>176</v>
      </c>
      <c r="AA481" s="41">
        <v>44389</v>
      </c>
      <c r="AB481" s="39" t="s">
        <v>198</v>
      </c>
      <c r="AC481" s="41">
        <v>44398</v>
      </c>
      <c r="AD481" s="39">
        <v>190</v>
      </c>
      <c r="AE481" s="41">
        <v>44398</v>
      </c>
      <c r="AF481" s="39" t="s">
        <v>229</v>
      </c>
      <c r="AG481" s="41">
        <v>44425</v>
      </c>
      <c r="AH481" s="41">
        <v>44426</v>
      </c>
      <c r="AI481" s="41"/>
      <c r="AJ481" s="41" t="s">
        <v>153</v>
      </c>
      <c r="AK481" s="39" t="s">
        <v>154</v>
      </c>
      <c r="AL481" s="41"/>
      <c r="AM481" s="42">
        <v>8469940</v>
      </c>
      <c r="AN481" s="42"/>
      <c r="AO481" s="41"/>
      <c r="AP481" s="39"/>
      <c r="AQ481" s="39"/>
      <c r="AR481" s="43" t="s">
        <v>154</v>
      </c>
      <c r="AS481" s="43" t="s">
        <v>153</v>
      </c>
      <c r="AT481" s="43" t="s">
        <v>153</v>
      </c>
      <c r="AU481" s="43" t="s">
        <v>153</v>
      </c>
      <c r="AV481" s="43" t="s">
        <v>154</v>
      </c>
      <c r="AW481" s="43" t="s">
        <v>153</v>
      </c>
      <c r="AX481" s="43" t="s">
        <v>153</v>
      </c>
      <c r="AY481" s="43" t="s">
        <v>1369</v>
      </c>
      <c r="AZ481" s="43" t="s">
        <v>164</v>
      </c>
      <c r="BA481" s="39">
        <f t="shared" si="45"/>
        <v>1</v>
      </c>
      <c r="BB481" s="39">
        <f t="shared" si="46"/>
        <v>1</v>
      </c>
      <c r="BC481" s="39">
        <f>+IF(Tabla2[[#This Row],[PROCESOS_FINALIZADOS]]=1,0,1)</f>
        <v>0</v>
      </c>
      <c r="BD481" s="39">
        <f>+IF(AND(Tabla2[[#This Row],[ESTADO DEL PROCESO]]&lt;&gt;"FINALIZADo",Tabla2[[#This Row],[ESTADO DE LA AUDIENCIA]]="Suspendida"),1,0)</f>
        <v>0</v>
      </c>
      <c r="BE481" s="39">
        <f>+IF(AND(Tabla2[[#This Row],[ESTADO DEL PROCESO]]&lt;&gt;"FINALIZADO",Tabla2[[#This Row],[ESTADO DE LA AUDIENCIA]]="Finalizada"),1,0)</f>
        <v>0</v>
      </c>
      <c r="BF481" s="39">
        <f>+IF(AND(Tabla2[[#This Row],[ESTADO DEL PROCESO]]&lt;&gt;"FINALIZADo",Tabla2[[#This Row],[ESTADO DE LA AUDIENCIA]]="Programada"),1,0)</f>
        <v>0</v>
      </c>
      <c r="BG481" s="39">
        <f>+IF(AND(Tabla2[[#This Row],[ESTADO DEL PROCESO]]="FINALIZADo",Tabla2[[#This Row],[ESTADO DE LA AUDIENCIA]]=""),1,0)</f>
        <v>0</v>
      </c>
      <c r="BH481" s="39">
        <f>+IF(Tabla2[[#This Row],[TIPO RESUELVE]]="SANCION",1,0)</f>
        <v>1</v>
      </c>
      <c r="BI481" s="39">
        <f>IF(Tabla2[[#This Row],[ESTADO DE LA AUDIENCIA]]="Finalizada",IF(Tabla2[[#This Row],[CONSECUENCIA JURÍDICA]]="MULTA",1,0),0)</f>
        <v>0</v>
      </c>
      <c r="BJ481" s="39">
        <f>IF(Tabla2[[#This Row],[ESTADO DE LA AUDIENCIA]]="Finalizada",IF(IFERROR(SEARCH("INCUMPLIMIENTO",Tabla2[[#This Row],[CONSECUENCIA JURÍDICA]],1),"")=1,1,0),0)</f>
        <v>1</v>
      </c>
      <c r="BK481" s="39">
        <f>IF(Tabla2[[#This Row],[ESTADO DE LA AUDIENCIA]]="Finalizada",IF(Tabla2[[#This Row],[FECHA DE CONSTANCIA DE EJECUTORIA]]="","",IF(IFERROR(SEARCH("Caducidad del Contrato",Tabla2[[#This Row],[CONSECUENCIA JURÍDICA]],1),"")=1,1,0)),0)</f>
        <v>0</v>
      </c>
      <c r="BL481" s="39" t="str">
        <f t="shared" ca="1" si="47"/>
        <v>No_Aplica</v>
      </c>
      <c r="BM481" s="39" t="str">
        <f>Tabla2[[#This Row],[No. CONTRATO]]&amp;Tabla2[[#This Row],[NUMERO DE DOCUMENTO]]&amp;Tabla2[[#This Row],[CONSECUENCIA JURÍDICA]]</f>
        <v>99000462020901337967Incumplimiento Parcial (Cláusula Penal)</v>
      </c>
      <c r="BN481" s="39" t="str">
        <f t="shared" si="48"/>
        <v>Unicos</v>
      </c>
      <c r="BO481" s="39" t="str">
        <f ca="1">IF(Tabla2[[#This Row],[CADUCIDAD]]=1,"In-Habilitado",IF(SUMIFS(BI:BI,BL:BL,"Aplica",F:F,F481,BN:BN,"Unicos")&gt;=5,"In-Habilitado",IF(SUMIFS(BJ:BJ,BL:BL,"Aplica",F:F,F481,BN:BN,"Unicos")&gt;=2,"In-Habilitado",IF(AND(SUMIFS(BI:BI,BL:BL,"Aplica",F:F,F481,BN:BN,"Unicos")&gt;=2,SUMIFS(BJ:BJ,BL:BL,"Aplica",F:F,F481,BN:BN,"Unicos")&gt;=1),"In-Habilitado",""))))</f>
        <v/>
      </c>
      <c r="BP481" s="39">
        <f t="shared" si="49"/>
        <v>0</v>
      </c>
      <c r="BQ481" s="39" t="str">
        <f>IF(N482="","SIN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1" s="39" t="e">
        <f>IF(OR(Tabla2[[#This Row],[ESTADO DE LA AUDIENCIA]]="Programada",Tabla2[[#This Row],[ESTADO DE LA AUDIENCIA]]="Suspendida",Tabla2[[#This Row],[ESTADO DE LA AUDIENCIA]]=""),2025,IF(Tabla2[[#This Row],[FECHA DE CONSTANCIA DE EJECUTORIA]]="",2025,TEXT(Tabla2[[#This Row],[FECHA DE CONSTANCIA DE EJECUTORIA]],"YYYY")*1))</f>
        <v>#VALUE!</v>
      </c>
      <c r="BT481" s="39">
        <f t="shared" si="50"/>
        <v>2021</v>
      </c>
      <c r="BU4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1" s="39" t="str">
        <f>IF(COUNTIF($A$1:A481,A481)&gt;1,"","Unicos")</f>
        <v>Unicos</v>
      </c>
      <c r="BW481" s="44" t="str">
        <f ca="1">IF(Tabla2[[#This Row],[ESTADO DE LA AUDIENCIA]]="Finalizada",IFERROR(IF(TEXT(Tabla2[[#This Row],[FECHA DE CONSTANCIA DE EJECUTORIA]],"dd/mm/yyyy")*1&gt;=CONCATENATE(TEXT(TODAY(),"dd/mm/"),YEAR(TODAY())-3)*1,"Aplica","No Aplica"),"Validar"),"No Aplica")</f>
        <v>Validar</v>
      </c>
    </row>
    <row r="482" spans="1:75" ht="37.5" hidden="1" customHeight="1">
      <c r="A482" s="38">
        <v>461</v>
      </c>
      <c r="B482" s="39" t="s">
        <v>773</v>
      </c>
      <c r="C482" s="39" t="s">
        <v>4</v>
      </c>
      <c r="D482" s="39" t="s">
        <v>1357</v>
      </c>
      <c r="E482" s="39" t="s">
        <v>141</v>
      </c>
      <c r="F482" s="39">
        <v>901337967</v>
      </c>
      <c r="G482" s="72">
        <v>2</v>
      </c>
      <c r="H482" s="39" t="s">
        <v>142</v>
      </c>
      <c r="I482" s="39">
        <v>2020</v>
      </c>
      <c r="J482" s="40">
        <v>99000472020</v>
      </c>
      <c r="K482" s="39" t="s">
        <v>1358</v>
      </c>
      <c r="L482" s="39" t="s">
        <v>144</v>
      </c>
      <c r="M482" s="39" t="s">
        <v>145</v>
      </c>
      <c r="N482" s="39" t="s">
        <v>56</v>
      </c>
      <c r="O482" s="41"/>
      <c r="P482" s="41"/>
      <c r="Q482" s="41"/>
      <c r="R482" s="39" t="s">
        <v>147</v>
      </c>
      <c r="S482" s="41"/>
      <c r="T482" s="39"/>
      <c r="U482" s="39"/>
      <c r="V482" s="41">
        <v>44446</v>
      </c>
      <c r="W482" s="39" t="s">
        <v>1177</v>
      </c>
      <c r="X482" s="39" t="s">
        <v>151</v>
      </c>
      <c r="Y482" s="39" t="s">
        <v>152</v>
      </c>
      <c r="Z482" s="39">
        <v>177</v>
      </c>
      <c r="AA482" s="41">
        <v>44389</v>
      </c>
      <c r="AB482" s="39" t="s">
        <v>198</v>
      </c>
      <c r="AC482" s="41">
        <v>44393</v>
      </c>
      <c r="AD482" s="39"/>
      <c r="AE482" s="41">
        <v>44393</v>
      </c>
      <c r="AF482" s="39" t="s">
        <v>229</v>
      </c>
      <c r="AG482" s="41">
        <v>44425</v>
      </c>
      <c r="AH482" s="41">
        <v>44426</v>
      </c>
      <c r="AI482" s="41"/>
      <c r="AJ482" s="41" t="s">
        <v>153</v>
      </c>
      <c r="AK482" s="39" t="s">
        <v>154</v>
      </c>
      <c r="AL482" s="41"/>
      <c r="AM482" s="42">
        <v>13035138</v>
      </c>
      <c r="AN482" s="42"/>
      <c r="AO482" s="41"/>
      <c r="AP482" s="39"/>
      <c r="AQ482" s="39"/>
      <c r="AR482" s="43" t="s">
        <v>154</v>
      </c>
      <c r="AS482" s="43" t="s">
        <v>153</v>
      </c>
      <c r="AT482" s="43" t="s">
        <v>153</v>
      </c>
      <c r="AU482" s="43" t="s">
        <v>153</v>
      </c>
      <c r="AV482" s="43" t="s">
        <v>154</v>
      </c>
      <c r="AW482" s="43" t="s">
        <v>153</v>
      </c>
      <c r="AX482" s="43" t="s">
        <v>153</v>
      </c>
      <c r="AY482" s="43" t="s">
        <v>1369</v>
      </c>
      <c r="AZ482" s="43" t="s">
        <v>164</v>
      </c>
      <c r="BA482" s="39">
        <f t="shared" si="45"/>
        <v>1</v>
      </c>
      <c r="BB482" s="39">
        <f t="shared" si="46"/>
        <v>1</v>
      </c>
      <c r="BC482" s="39">
        <f>+IF(Tabla2[[#This Row],[PROCESOS_FINALIZADOS]]=1,0,1)</f>
        <v>0</v>
      </c>
      <c r="BD482" s="39">
        <f>+IF(AND(Tabla2[[#This Row],[ESTADO DEL PROCESO]]&lt;&gt;"FINALIZADo",Tabla2[[#This Row],[ESTADO DE LA AUDIENCIA]]="Suspendida"),1,0)</f>
        <v>0</v>
      </c>
      <c r="BE482" s="39">
        <f>+IF(AND(Tabla2[[#This Row],[ESTADO DEL PROCESO]]&lt;&gt;"FINALIZADO",Tabla2[[#This Row],[ESTADO DE LA AUDIENCIA]]="Finalizada"),1,0)</f>
        <v>0</v>
      </c>
      <c r="BF482" s="39">
        <f>+IF(AND(Tabla2[[#This Row],[ESTADO DEL PROCESO]]&lt;&gt;"FINALIZADo",Tabla2[[#This Row],[ESTADO DE LA AUDIENCIA]]="Programada"),1,0)</f>
        <v>0</v>
      </c>
      <c r="BG482" s="39">
        <f>+IF(AND(Tabla2[[#This Row],[ESTADO DEL PROCESO]]="FINALIZADo",Tabla2[[#This Row],[ESTADO DE LA AUDIENCIA]]=""),1,0)</f>
        <v>0</v>
      </c>
      <c r="BH482" s="39">
        <f>+IF(Tabla2[[#This Row],[TIPO RESUELVE]]="SANCION",1,0)</f>
        <v>1</v>
      </c>
      <c r="BI482" s="39">
        <f>IF(Tabla2[[#This Row],[ESTADO DE LA AUDIENCIA]]="Finalizada",IF(Tabla2[[#This Row],[CONSECUENCIA JURÍDICA]]="MULTA",1,0),0)</f>
        <v>0</v>
      </c>
      <c r="BJ482" s="39">
        <f>IF(Tabla2[[#This Row],[ESTADO DE LA AUDIENCIA]]="Finalizada",IF(IFERROR(SEARCH("INCUMPLIMIENTO",Tabla2[[#This Row],[CONSECUENCIA JURÍDICA]],1),"")=1,1,0),0)</f>
        <v>1</v>
      </c>
      <c r="BK482" s="39">
        <f>IF(Tabla2[[#This Row],[ESTADO DE LA AUDIENCIA]]="Finalizada",IF(Tabla2[[#This Row],[FECHA DE CONSTANCIA DE EJECUTORIA]]="","",IF(IFERROR(SEARCH("Caducidad del Contrato",Tabla2[[#This Row],[CONSECUENCIA JURÍDICA]],1),"")=1,1,0)),0)</f>
        <v>0</v>
      </c>
      <c r="BL482" s="39" t="str">
        <f t="shared" ca="1" si="47"/>
        <v>No_Aplica</v>
      </c>
      <c r="BM482" s="39" t="str">
        <f>Tabla2[[#This Row],[No. CONTRATO]]&amp;Tabla2[[#This Row],[NUMERO DE DOCUMENTO]]&amp;Tabla2[[#This Row],[CONSECUENCIA JURÍDICA]]</f>
        <v>99000472020901337967Incumplimiento Parcial (Cláusula Penal)</v>
      </c>
      <c r="BN482" s="39" t="str">
        <f t="shared" si="48"/>
        <v>Unicos</v>
      </c>
      <c r="BO482" s="39" t="str">
        <f ca="1">IF(Tabla2[[#This Row],[CADUCIDAD]]=1,"In-Habilitado",IF(SUMIFS(BI:BI,BL:BL,"Aplica",F:F,F482,BN:BN,"Unicos")&gt;=5,"In-Habilitado",IF(SUMIFS(BJ:BJ,BL:BL,"Aplica",F:F,F482,BN:BN,"Unicos")&gt;=2,"In-Habilitado",IF(AND(SUMIFS(BI:BI,BL:BL,"Aplica",F:F,F482,BN:BN,"Unicos")&gt;=2,SUMIFS(BJ:BJ,BL:BL,"Aplica",F:F,F482,BN:BN,"Unicos")&gt;=1),"In-Habilitado",""))))</f>
        <v/>
      </c>
      <c r="BP482" s="39">
        <f t="shared" si="49"/>
        <v>0</v>
      </c>
      <c r="BQ482" s="39" t="str">
        <f>IF(N483="","SIN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2" s="39" t="e">
        <f>IF(OR(Tabla2[[#This Row],[ESTADO DE LA AUDIENCIA]]="Programada",Tabla2[[#This Row],[ESTADO DE LA AUDIENCIA]]="Suspendida",Tabla2[[#This Row],[ESTADO DE LA AUDIENCIA]]=""),2025,IF(Tabla2[[#This Row],[FECHA DE CONSTANCIA DE EJECUTORIA]]="",2025,TEXT(Tabla2[[#This Row],[FECHA DE CONSTANCIA DE EJECUTORIA]],"YYYY")*1))</f>
        <v>#VALUE!</v>
      </c>
      <c r="BT482" s="39">
        <f t="shared" si="50"/>
        <v>2021</v>
      </c>
      <c r="BU4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2" s="39" t="str">
        <f>IF(COUNTIF($A$1:A482,A482)&gt;1,"","Unicos")</f>
        <v>Unicos</v>
      </c>
      <c r="BW482" s="44" t="str">
        <f ca="1">IF(Tabla2[[#This Row],[ESTADO DE LA AUDIENCIA]]="Finalizada",IFERROR(IF(TEXT(Tabla2[[#This Row],[FECHA DE CONSTANCIA DE EJECUTORIA]],"dd/mm/yyyy")*1&gt;=CONCATENATE(TEXT(TODAY(),"dd/mm/"),YEAR(TODAY())-3)*1,"Aplica","No Aplica"),"Validar"),"No Aplica")</f>
        <v>Validar</v>
      </c>
    </row>
    <row r="483" spans="1:75" ht="37.5" hidden="1" customHeight="1">
      <c r="A483" s="38">
        <v>462</v>
      </c>
      <c r="B483" s="39" t="s">
        <v>10</v>
      </c>
      <c r="C483" s="39" t="s">
        <v>4</v>
      </c>
      <c r="D483" s="39" t="s">
        <v>1412</v>
      </c>
      <c r="E483" s="39" t="s">
        <v>141</v>
      </c>
      <c r="F483" s="39">
        <v>837000332</v>
      </c>
      <c r="G483" s="39">
        <v>7</v>
      </c>
      <c r="H483" s="39" t="s">
        <v>142</v>
      </c>
      <c r="I483" s="39">
        <v>2018</v>
      </c>
      <c r="J483" s="40">
        <v>52004092018</v>
      </c>
      <c r="K483" s="39" t="s">
        <v>1413</v>
      </c>
      <c r="L483" s="39" t="s">
        <v>144</v>
      </c>
      <c r="M483" s="39" t="s">
        <v>145</v>
      </c>
      <c r="N483" s="39" t="s">
        <v>1414</v>
      </c>
      <c r="O483" s="41">
        <v>43988</v>
      </c>
      <c r="P483" s="41">
        <v>43998</v>
      </c>
      <c r="Q483" s="41">
        <v>44375</v>
      </c>
      <c r="R483" s="39" t="s">
        <v>147</v>
      </c>
      <c r="S483" s="41"/>
      <c r="T483" s="39" t="s">
        <v>409</v>
      </c>
      <c r="U483" s="39" t="s">
        <v>400</v>
      </c>
      <c r="V483" s="41">
        <v>44434</v>
      </c>
      <c r="W483" s="39" t="s">
        <v>164</v>
      </c>
      <c r="X483" s="39" t="s">
        <v>151</v>
      </c>
      <c r="Y483" s="39" t="s">
        <v>152</v>
      </c>
      <c r="Z483" s="39">
        <v>779</v>
      </c>
      <c r="AA483" s="41">
        <v>44375</v>
      </c>
      <c r="AB483" s="39" t="s">
        <v>198</v>
      </c>
      <c r="AC483" s="41">
        <v>44375</v>
      </c>
      <c r="AD483" s="39">
        <v>1204</v>
      </c>
      <c r="AE483" s="41">
        <v>44427</v>
      </c>
      <c r="AF483" s="39" t="s">
        <v>229</v>
      </c>
      <c r="AG483" s="41">
        <v>44428</v>
      </c>
      <c r="AH483" s="41">
        <v>44434</v>
      </c>
      <c r="AI483" s="41">
        <v>44434</v>
      </c>
      <c r="AJ483" s="41" t="s">
        <v>153</v>
      </c>
      <c r="AK483" s="39" t="s">
        <v>154</v>
      </c>
      <c r="AL483" s="41"/>
      <c r="AM483" s="42">
        <v>4446037</v>
      </c>
      <c r="AN483" s="42">
        <v>4446037</v>
      </c>
      <c r="AO483" s="41">
        <v>44434</v>
      </c>
      <c r="AP483" s="39"/>
      <c r="AQ483" s="39"/>
      <c r="AR483" s="43" t="s">
        <v>198</v>
      </c>
      <c r="AS483" s="43" t="s">
        <v>153</v>
      </c>
      <c r="AT483" s="43" t="s">
        <v>153</v>
      </c>
      <c r="AU483" s="43" t="s">
        <v>153</v>
      </c>
      <c r="AV483" s="43" t="s">
        <v>154</v>
      </c>
      <c r="AW483" s="43" t="s">
        <v>153</v>
      </c>
      <c r="AX483" s="43" t="s">
        <v>153</v>
      </c>
      <c r="AY483" s="43" t="s">
        <v>1369</v>
      </c>
      <c r="AZ483" s="43" t="s">
        <v>1384</v>
      </c>
      <c r="BA483" s="39">
        <f t="shared" si="45"/>
        <v>1</v>
      </c>
      <c r="BB483" s="39">
        <f t="shared" si="46"/>
        <v>1</v>
      </c>
      <c r="BC483" s="39">
        <f>+IF(Tabla2[[#This Row],[PROCESOS_FINALIZADOS]]=1,0,1)</f>
        <v>0</v>
      </c>
      <c r="BD483" s="39">
        <f>+IF(AND(Tabla2[[#This Row],[ESTADO DEL PROCESO]]&lt;&gt;"FINALIZADo",Tabla2[[#This Row],[ESTADO DE LA AUDIENCIA]]="Suspendida"),1,0)</f>
        <v>0</v>
      </c>
      <c r="BE483" s="39">
        <f>+IF(AND(Tabla2[[#This Row],[ESTADO DEL PROCESO]]&lt;&gt;"FINALIZADO",Tabla2[[#This Row],[ESTADO DE LA AUDIENCIA]]="Finalizada"),1,0)</f>
        <v>0</v>
      </c>
      <c r="BF483" s="39">
        <f>+IF(AND(Tabla2[[#This Row],[ESTADO DEL PROCESO]]&lt;&gt;"FINALIZADo",Tabla2[[#This Row],[ESTADO DE LA AUDIENCIA]]="Programada"),1,0)</f>
        <v>0</v>
      </c>
      <c r="BG483" s="39">
        <f>+IF(AND(Tabla2[[#This Row],[ESTADO DEL PROCESO]]="FINALIZADo",Tabla2[[#This Row],[ESTADO DE LA AUDIENCIA]]=""),1,0)</f>
        <v>0</v>
      </c>
      <c r="BH483" s="39">
        <f>+IF(Tabla2[[#This Row],[TIPO RESUELVE]]="SANCION",1,0)</f>
        <v>1</v>
      </c>
      <c r="BI483" s="39">
        <f>IF(Tabla2[[#This Row],[ESTADO DE LA AUDIENCIA]]="Finalizada",IF(Tabla2[[#This Row],[CONSECUENCIA JURÍDICA]]="MULTA",1,0),0)</f>
        <v>0</v>
      </c>
      <c r="BJ483" s="39">
        <f>IF(Tabla2[[#This Row],[ESTADO DE LA AUDIENCIA]]="Finalizada",IF(IFERROR(SEARCH("INCUMPLIMIENTO",Tabla2[[#This Row],[CONSECUENCIA JURÍDICA]],1),"")=1,1,0),0)</f>
        <v>1</v>
      </c>
      <c r="BK483" s="39">
        <f>IF(Tabla2[[#This Row],[ESTADO DE LA AUDIENCIA]]="Finalizada",IF(Tabla2[[#This Row],[FECHA DE CONSTANCIA DE EJECUTORIA]]="","",IF(IFERROR(SEARCH("Caducidad del Contrato",Tabla2[[#This Row],[CONSECUENCIA JURÍDICA]],1),"")=1,1,0)),0)</f>
        <v>0</v>
      </c>
      <c r="BL483" s="39" t="str">
        <f t="shared" ca="1" si="47"/>
        <v>No_Aplica</v>
      </c>
      <c r="BM483" s="39" t="str">
        <f>Tabla2[[#This Row],[No. CONTRATO]]&amp;Tabla2[[#This Row],[NUMERO DE DOCUMENTO]]&amp;Tabla2[[#This Row],[CONSECUENCIA JURÍDICA]]</f>
        <v>52004092018837000332Incumplimiento Parcial (Cláusula Penal)</v>
      </c>
      <c r="BN483" s="39" t="str">
        <f t="shared" si="48"/>
        <v>Unicos</v>
      </c>
      <c r="BO483" s="39" t="str">
        <f ca="1">IF(Tabla2[[#This Row],[CADUCIDAD]]=1,"In-Habilitado",IF(SUMIFS(BI:BI,BL:BL,"Aplica",F:F,F483,BN:BN,"Unicos")&gt;=5,"In-Habilitado",IF(SUMIFS(BJ:BJ,BL:BL,"Aplica",F:F,F483,BN:BN,"Unicos")&gt;=2,"In-Habilitado",IF(AND(SUMIFS(BI:BI,BL:BL,"Aplica",F:F,F483,BN:BN,"Unicos")&gt;=2,SUMIFS(BJ:BJ,BL:BL,"Aplica",F:F,F483,BN:BN,"Unicos")&gt;=1),"In-Habilitado",""))))</f>
        <v/>
      </c>
      <c r="BP483" s="39">
        <f t="shared" si="49"/>
        <v>0</v>
      </c>
      <c r="BQ483" s="39" t="str">
        <f>IF(N484="","SIN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4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3" s="39" t="e">
        <f>IF(OR(Tabla2[[#This Row],[ESTADO DE LA AUDIENCIA]]="Programada",Tabla2[[#This Row],[ESTADO DE LA AUDIENCIA]]="Suspendida",Tabla2[[#This Row],[ESTADO DE LA AUDIENCIA]]=""),2025,IF(Tabla2[[#This Row],[FECHA DE CONSTANCIA DE EJECUTORIA]]="",2025,TEXT(Tabla2[[#This Row],[FECHA DE CONSTANCIA DE EJECUTORIA]],"YYYY")*1))</f>
        <v>#VALUE!</v>
      </c>
      <c r="BT483" s="39">
        <f t="shared" si="50"/>
        <v>2021</v>
      </c>
      <c r="BU4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3" s="39" t="str">
        <f>IF(COUNTIF($A$1:A483,A483)&gt;1,"","Unicos")</f>
        <v>Unicos</v>
      </c>
      <c r="BW483" s="44" t="str">
        <f ca="1">IF(Tabla2[[#This Row],[ESTADO DE LA AUDIENCIA]]="Finalizada",IFERROR(IF(TEXT(Tabla2[[#This Row],[FECHA DE CONSTANCIA DE EJECUTORIA]],"dd/mm/yyyy")*1&gt;=CONCATENATE(TEXT(TODAY(),"dd/mm/"),YEAR(TODAY())-3)*1,"Aplica","No Aplica"),"Validar"),"No Aplica")</f>
        <v>Validar</v>
      </c>
    </row>
    <row r="484" spans="1:75" ht="37.5" hidden="1" customHeight="1">
      <c r="A484" s="38">
        <v>463</v>
      </c>
      <c r="B484" s="39" t="s">
        <v>23</v>
      </c>
      <c r="C484" s="39" t="s">
        <v>4</v>
      </c>
      <c r="D484" s="39" t="s">
        <v>1415</v>
      </c>
      <c r="E484" s="39" t="s">
        <v>141</v>
      </c>
      <c r="F484" s="39">
        <v>900970551</v>
      </c>
      <c r="G484" s="39">
        <v>2</v>
      </c>
      <c r="H484" s="39" t="s">
        <v>142</v>
      </c>
      <c r="I484" s="39">
        <v>2020</v>
      </c>
      <c r="J484" s="40">
        <v>81001462020</v>
      </c>
      <c r="K484" s="39" t="s">
        <v>1416</v>
      </c>
      <c r="L484" s="39" t="s">
        <v>291</v>
      </c>
      <c r="M484" s="39" t="s">
        <v>145</v>
      </c>
      <c r="N484" s="39" t="s">
        <v>530</v>
      </c>
      <c r="O484" s="41">
        <v>44405</v>
      </c>
      <c r="P484" s="41">
        <v>44414</v>
      </c>
      <c r="Q484" s="41">
        <v>44432</v>
      </c>
      <c r="R484" s="39" t="s">
        <v>147</v>
      </c>
      <c r="S484" s="41"/>
      <c r="T484" s="39" t="s">
        <v>1417</v>
      </c>
      <c r="U484" s="39"/>
      <c r="V484" s="41">
        <v>44442</v>
      </c>
      <c r="W484" s="39" t="s">
        <v>164</v>
      </c>
      <c r="X484" s="39" t="s">
        <v>151</v>
      </c>
      <c r="Y484" s="39" t="s">
        <v>152</v>
      </c>
      <c r="Z484" s="39">
        <v>1042</v>
      </c>
      <c r="AA484" s="41">
        <v>44432</v>
      </c>
      <c r="AB484" s="39" t="s">
        <v>198</v>
      </c>
      <c r="AC484" s="41">
        <v>44432</v>
      </c>
      <c r="AD484" s="39">
        <v>1043</v>
      </c>
      <c r="AE484" s="41">
        <v>44432</v>
      </c>
      <c r="AF484" s="39" t="s">
        <v>229</v>
      </c>
      <c r="AG484" s="41">
        <v>44433</v>
      </c>
      <c r="AH484" s="41">
        <v>44441</v>
      </c>
      <c r="AI484" s="41">
        <v>44441</v>
      </c>
      <c r="AJ484" s="41" t="s">
        <v>153</v>
      </c>
      <c r="AK484" s="39" t="s">
        <v>198</v>
      </c>
      <c r="AL484" s="41">
        <v>44446</v>
      </c>
      <c r="AM484" s="42">
        <v>19649490</v>
      </c>
      <c r="AN484" s="42">
        <v>19649490</v>
      </c>
      <c r="AO484" s="41">
        <v>45563</v>
      </c>
      <c r="AP484" s="39"/>
      <c r="AQ484" s="39" t="s">
        <v>1418</v>
      </c>
      <c r="AR484" s="43" t="s">
        <v>154</v>
      </c>
      <c r="AS484" s="43" t="s">
        <v>154</v>
      </c>
      <c r="AT484" s="43" t="s">
        <v>153</v>
      </c>
      <c r="AU484" s="43" t="s">
        <v>153</v>
      </c>
      <c r="AV484" s="43" t="s">
        <v>198</v>
      </c>
      <c r="AW484" s="43" t="s">
        <v>198</v>
      </c>
      <c r="AX484" s="43" t="s">
        <v>154</v>
      </c>
      <c r="AY484" s="43" t="s">
        <v>1369</v>
      </c>
      <c r="AZ484" s="43" t="s">
        <v>1419</v>
      </c>
      <c r="BA484" s="39">
        <f t="shared" si="45"/>
        <v>1</v>
      </c>
      <c r="BB484" s="39">
        <f t="shared" si="46"/>
        <v>1</v>
      </c>
      <c r="BC484" s="39">
        <f>+IF(Tabla2[[#This Row],[PROCESOS_FINALIZADOS]]=1,0,1)</f>
        <v>0</v>
      </c>
      <c r="BD484" s="39">
        <f>+IF(AND(Tabla2[[#This Row],[ESTADO DEL PROCESO]]&lt;&gt;"FINALIZADo",Tabla2[[#This Row],[ESTADO DE LA AUDIENCIA]]="Suspendida"),1,0)</f>
        <v>0</v>
      </c>
      <c r="BE484" s="39">
        <f>+IF(AND(Tabla2[[#This Row],[ESTADO DEL PROCESO]]&lt;&gt;"FINALIZADO",Tabla2[[#This Row],[ESTADO DE LA AUDIENCIA]]="Finalizada"),1,0)</f>
        <v>0</v>
      </c>
      <c r="BF484" s="39">
        <f>+IF(AND(Tabla2[[#This Row],[ESTADO DEL PROCESO]]&lt;&gt;"FINALIZADo",Tabla2[[#This Row],[ESTADO DE LA AUDIENCIA]]="Programada"),1,0)</f>
        <v>0</v>
      </c>
      <c r="BG484" s="39">
        <f>+IF(AND(Tabla2[[#This Row],[ESTADO DEL PROCESO]]="FINALIZADo",Tabla2[[#This Row],[ESTADO DE LA AUDIENCIA]]=""),1,0)</f>
        <v>0</v>
      </c>
      <c r="BH484" s="39">
        <f>+IF(Tabla2[[#This Row],[TIPO RESUELVE]]="SANCION",1,0)</f>
        <v>1</v>
      </c>
      <c r="BI484" s="39">
        <f>IF(Tabla2[[#This Row],[ESTADO DE LA AUDIENCIA]]="Finalizada",IF(Tabla2[[#This Row],[CONSECUENCIA JURÍDICA]]="MULTA",1,0),0)</f>
        <v>0</v>
      </c>
      <c r="BJ484" s="39">
        <f>IF(Tabla2[[#This Row],[ESTADO DE LA AUDIENCIA]]="Finalizada",IF(IFERROR(SEARCH("INCUMPLIMIENTO",Tabla2[[#This Row],[CONSECUENCIA JURÍDICA]],1),"")=1,1,0),0)</f>
        <v>1</v>
      </c>
      <c r="BK484" s="39">
        <f>IF(Tabla2[[#This Row],[ESTADO DE LA AUDIENCIA]]="Finalizada",IF(Tabla2[[#This Row],[FECHA DE CONSTANCIA DE EJECUTORIA]]="","",IF(IFERROR(SEARCH("Caducidad del Contrato",Tabla2[[#This Row],[CONSECUENCIA JURÍDICA]],1),"")=1,1,0)),0)</f>
        <v>0</v>
      </c>
      <c r="BL484" s="39" t="str">
        <f t="shared" ca="1" si="47"/>
        <v>No_Aplica</v>
      </c>
      <c r="BM484" s="39" t="str">
        <f>Tabla2[[#This Row],[No. CONTRATO]]&amp;Tabla2[[#This Row],[NUMERO DE DOCUMENTO]]&amp;Tabla2[[#This Row],[CONSECUENCIA JURÍDICA]]</f>
        <v>81001462020900970551Incumplimiento Parcial (Cláusula Penal)</v>
      </c>
      <c r="BN484" s="39" t="str">
        <f t="shared" si="48"/>
        <v>Unicos</v>
      </c>
      <c r="BO484" s="39" t="str">
        <f ca="1">IF(Tabla2[[#This Row],[CADUCIDAD]]=1,"In-Habilitado",IF(SUMIFS(BI:BI,BL:BL,"Aplica",F:F,F484,BN:BN,"Unicos")&gt;=5,"In-Habilitado",IF(SUMIFS(BJ:BJ,BL:BL,"Aplica",F:F,F484,BN:BN,"Unicos")&gt;=2,"In-Habilitado",IF(AND(SUMIFS(BI:BI,BL:BL,"Aplica",F:F,F484,BN:BN,"Unicos")&gt;=2,SUMIFS(BJ:BJ,BL:BL,"Aplica",F:F,F484,BN:BN,"Unicos")&gt;=1),"In-Habilitado",""))))</f>
        <v>In-Habilitado</v>
      </c>
      <c r="BP484" s="39">
        <f t="shared" si="49"/>
        <v>0</v>
      </c>
      <c r="BQ484" s="39" t="str">
        <f>IF(N485="","SIN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4" s="39" t="e">
        <f>IF(OR(Tabla2[[#This Row],[ESTADO DE LA AUDIENCIA]]="Programada",Tabla2[[#This Row],[ESTADO DE LA AUDIENCIA]]="Suspendida",Tabla2[[#This Row],[ESTADO DE LA AUDIENCIA]]=""),2025,IF(Tabla2[[#This Row],[FECHA DE CONSTANCIA DE EJECUTORIA]]="",2025,TEXT(Tabla2[[#This Row],[FECHA DE CONSTANCIA DE EJECUTORIA]],"YYYY")*1))</f>
        <v>#VALUE!</v>
      </c>
      <c r="BT484" s="39">
        <f t="shared" si="50"/>
        <v>2021</v>
      </c>
      <c r="BU4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4" s="39" t="str">
        <f>IF(COUNTIF($A$1:A484,A484)&gt;1,"","Unicos")</f>
        <v>Unicos</v>
      </c>
      <c r="BW484" s="44" t="str">
        <f ca="1">IF(Tabla2[[#This Row],[ESTADO DE LA AUDIENCIA]]="Finalizada",IFERROR(IF(TEXT(Tabla2[[#This Row],[FECHA DE CONSTANCIA DE EJECUTORIA]],"dd/mm/yyyy")*1&gt;=CONCATENATE(TEXT(TODAY(),"dd/mm/"),YEAR(TODAY())-3)*1,"Aplica","No Aplica"),"Validar"),"No Aplica")</f>
        <v>Validar</v>
      </c>
    </row>
    <row r="485" spans="1:75" ht="37.5" hidden="1" customHeight="1">
      <c r="A485" s="38">
        <v>464</v>
      </c>
      <c r="B485" s="39" t="s">
        <v>26</v>
      </c>
      <c r="C485" s="39" t="s">
        <v>4</v>
      </c>
      <c r="D485" s="39" t="s">
        <v>1420</v>
      </c>
      <c r="E485" s="39" t="s">
        <v>141</v>
      </c>
      <c r="F485" s="39">
        <v>900103751</v>
      </c>
      <c r="G485" s="39">
        <v>6</v>
      </c>
      <c r="H485" s="39" t="s">
        <v>142</v>
      </c>
      <c r="I485" s="39">
        <v>2020</v>
      </c>
      <c r="J485" s="51">
        <v>27002852020</v>
      </c>
      <c r="K485" s="39" t="s">
        <v>1421</v>
      </c>
      <c r="L485" s="39"/>
      <c r="M485" s="39" t="s">
        <v>145</v>
      </c>
      <c r="N485" s="46" t="s">
        <v>56</v>
      </c>
      <c r="O485" s="41"/>
      <c r="P485" s="41"/>
      <c r="Q485" s="41"/>
      <c r="R485" s="39" t="s">
        <v>147</v>
      </c>
      <c r="S485" s="41"/>
      <c r="T485" s="39"/>
      <c r="U485" s="39"/>
      <c r="V485" s="41">
        <v>44474</v>
      </c>
      <c r="W485" s="39" t="s">
        <v>164</v>
      </c>
      <c r="X485" s="39" t="s">
        <v>151</v>
      </c>
      <c r="Y485" s="39" t="s">
        <v>152</v>
      </c>
      <c r="Z485" s="39">
        <v>429</v>
      </c>
      <c r="AA485" s="41">
        <v>44404</v>
      </c>
      <c r="AB485" s="39" t="s">
        <v>198</v>
      </c>
      <c r="AC485" s="41">
        <v>44412</v>
      </c>
      <c r="AD485" s="39">
        <v>563</v>
      </c>
      <c r="AE485" s="41">
        <v>44434</v>
      </c>
      <c r="AF485" s="39" t="s">
        <v>229</v>
      </c>
      <c r="AG485" s="41">
        <v>44435</v>
      </c>
      <c r="AH485" s="41">
        <v>45820</v>
      </c>
      <c r="AI485" s="41">
        <v>44407</v>
      </c>
      <c r="AJ485" s="41" t="s">
        <v>153</v>
      </c>
      <c r="AK485" s="39" t="s">
        <v>154</v>
      </c>
      <c r="AL485" s="41"/>
      <c r="AM485" s="42">
        <v>6285904</v>
      </c>
      <c r="AN485" s="42">
        <v>6285904</v>
      </c>
      <c r="AO485" s="41">
        <v>44600</v>
      </c>
      <c r="AP485" s="39"/>
      <c r="AQ485" s="39"/>
      <c r="AR485" s="43" t="s">
        <v>154</v>
      </c>
      <c r="AS485" s="43" t="s">
        <v>153</v>
      </c>
      <c r="AT485" s="43" t="s">
        <v>153</v>
      </c>
      <c r="AU485" s="43" t="s">
        <v>153</v>
      </c>
      <c r="AV485" s="43" t="s">
        <v>154</v>
      </c>
      <c r="AW485" s="43" t="s">
        <v>153</v>
      </c>
      <c r="AX485" s="43" t="s">
        <v>153</v>
      </c>
      <c r="AY485" s="43" t="s">
        <v>1369</v>
      </c>
      <c r="AZ485" s="43" t="s">
        <v>164</v>
      </c>
      <c r="BA485" s="39">
        <f t="shared" si="45"/>
        <v>1</v>
      </c>
      <c r="BB485" s="39">
        <f t="shared" si="46"/>
        <v>1</v>
      </c>
      <c r="BC485" s="39">
        <f>+IF(Tabla2[[#This Row],[PROCESOS_FINALIZADOS]]=1,0,1)</f>
        <v>0</v>
      </c>
      <c r="BD485" s="39">
        <f>+IF(AND(Tabla2[[#This Row],[ESTADO DEL PROCESO]]&lt;&gt;"FINALIZADo",Tabla2[[#This Row],[ESTADO DE LA AUDIENCIA]]="Suspendida"),1,0)</f>
        <v>0</v>
      </c>
      <c r="BE485" s="39">
        <f>+IF(AND(Tabla2[[#This Row],[ESTADO DEL PROCESO]]&lt;&gt;"FINALIZADO",Tabla2[[#This Row],[ESTADO DE LA AUDIENCIA]]="Finalizada"),1,0)</f>
        <v>0</v>
      </c>
      <c r="BF485" s="39">
        <f>+IF(AND(Tabla2[[#This Row],[ESTADO DEL PROCESO]]&lt;&gt;"FINALIZADo",Tabla2[[#This Row],[ESTADO DE LA AUDIENCIA]]="Programada"),1,0)</f>
        <v>0</v>
      </c>
      <c r="BG485" s="39">
        <f>+IF(AND(Tabla2[[#This Row],[ESTADO DEL PROCESO]]="FINALIZADo",Tabla2[[#This Row],[ESTADO DE LA AUDIENCIA]]=""),1,0)</f>
        <v>0</v>
      </c>
      <c r="BH485" s="39">
        <f>+IF(Tabla2[[#This Row],[TIPO RESUELVE]]="SANCION",1,0)</f>
        <v>1</v>
      </c>
      <c r="BI485" s="39">
        <f>IF(Tabla2[[#This Row],[ESTADO DE LA AUDIENCIA]]="Finalizada",IF(Tabla2[[#This Row],[CONSECUENCIA JURÍDICA]]="MULTA",1,0),0)</f>
        <v>0</v>
      </c>
      <c r="BJ485" s="39">
        <f>IF(Tabla2[[#This Row],[ESTADO DE LA AUDIENCIA]]="Finalizada",IF(IFERROR(SEARCH("INCUMPLIMIENTO",Tabla2[[#This Row],[CONSECUENCIA JURÍDICA]],1),"")=1,1,0),0)</f>
        <v>1</v>
      </c>
      <c r="BK485" s="39">
        <f>IF(Tabla2[[#This Row],[ESTADO DE LA AUDIENCIA]]="Finalizada",IF(Tabla2[[#This Row],[FECHA DE CONSTANCIA DE EJECUTORIA]]="","",IF(IFERROR(SEARCH("Caducidad del Contrato",Tabla2[[#This Row],[CONSECUENCIA JURÍDICA]],1),"")=1,1,0)),0)</f>
        <v>0</v>
      </c>
      <c r="BL485" s="39" t="str">
        <f t="shared" ca="1" si="47"/>
        <v>No_Aplica</v>
      </c>
      <c r="BM485" s="39" t="str">
        <f>Tabla2[[#This Row],[No. CONTRATO]]&amp;Tabla2[[#This Row],[NUMERO DE DOCUMENTO]]&amp;Tabla2[[#This Row],[CONSECUENCIA JURÍDICA]]</f>
        <v>27002852020900103751Incumplimiento Parcial (Cláusula Penal)</v>
      </c>
      <c r="BN485" s="39" t="str">
        <f t="shared" si="48"/>
        <v>Unicos</v>
      </c>
      <c r="BO485" s="39" t="str">
        <f ca="1">IF(Tabla2[[#This Row],[CADUCIDAD]]=1,"In-Habilitado",IF(SUMIFS(BI:BI,BL:BL,"Aplica",F:F,F485,BN:BN,"Unicos")&gt;=5,"In-Habilitado",IF(SUMIFS(BJ:BJ,BL:BL,"Aplica",F:F,F485,BN:BN,"Unicos")&gt;=2,"In-Habilitado",IF(AND(SUMIFS(BI:BI,BL:BL,"Aplica",F:F,F485,BN:BN,"Unicos")&gt;=2,SUMIFS(BJ:BJ,BL:BL,"Aplica",F:F,F485,BN:BN,"Unicos")&gt;=1),"In-Habilitado",""))))</f>
        <v/>
      </c>
      <c r="BP485" s="39">
        <f t="shared" si="49"/>
        <v>0</v>
      </c>
      <c r="BQ485" s="39" t="str">
        <f>IF(N486="","SIN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5" s="39" t="e">
        <f>IF(OR(Tabla2[[#This Row],[ESTADO DE LA AUDIENCIA]]="Programada",Tabla2[[#This Row],[ESTADO DE LA AUDIENCIA]]="Suspendida",Tabla2[[#This Row],[ESTADO DE LA AUDIENCIA]]=""),2025,IF(Tabla2[[#This Row],[FECHA DE CONSTANCIA DE EJECUTORIA]]="",2025,TEXT(Tabla2[[#This Row],[FECHA DE CONSTANCIA DE EJECUTORIA]],"YYYY")*1))</f>
        <v>#VALUE!</v>
      </c>
      <c r="BT485" s="39">
        <f t="shared" si="50"/>
        <v>2021</v>
      </c>
      <c r="BU4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5" s="39" t="str">
        <f>IF(COUNTIF($A$1:A485,A485)&gt;1,"","Unicos")</f>
        <v>Unicos</v>
      </c>
      <c r="BW485" s="44" t="str">
        <f ca="1">IF(Tabla2[[#This Row],[ESTADO DE LA AUDIENCIA]]="Finalizada",IFERROR(IF(TEXT(Tabla2[[#This Row],[FECHA DE CONSTANCIA DE EJECUTORIA]],"dd/mm/yyyy")*1&gt;=CONCATENATE(TEXT(TODAY(),"dd/mm/"),YEAR(TODAY())-3)*1,"Aplica","No Aplica"),"Validar"),"No Aplica")</f>
        <v>Validar</v>
      </c>
    </row>
    <row r="486" spans="1:75" ht="37.5" hidden="1" customHeight="1">
      <c r="A486" s="38">
        <v>465</v>
      </c>
      <c r="B486" s="39" t="s">
        <v>18</v>
      </c>
      <c r="C486" s="39" t="s">
        <v>4</v>
      </c>
      <c r="D486" s="39" t="s">
        <v>1422</v>
      </c>
      <c r="E486" s="39" t="s">
        <v>518</v>
      </c>
      <c r="F486" s="39">
        <v>1075658301</v>
      </c>
      <c r="G486" s="39"/>
      <c r="H486" s="39" t="s">
        <v>519</v>
      </c>
      <c r="I486" s="39">
        <v>2020</v>
      </c>
      <c r="J486" s="40">
        <v>11001632020</v>
      </c>
      <c r="K486" s="39" t="s">
        <v>1423</v>
      </c>
      <c r="L486" s="39" t="s">
        <v>144</v>
      </c>
      <c r="M486" s="39" t="s">
        <v>578</v>
      </c>
      <c r="N486" s="39" t="s">
        <v>56</v>
      </c>
      <c r="O486" s="41"/>
      <c r="P486" s="41"/>
      <c r="Q486" s="41"/>
      <c r="R486" s="39" t="s">
        <v>147</v>
      </c>
      <c r="S486" s="41"/>
      <c r="T486" s="39"/>
      <c r="U486" s="39"/>
      <c r="V486" s="41">
        <v>44442</v>
      </c>
      <c r="W486" s="39" t="s">
        <v>1377</v>
      </c>
      <c r="X486" s="39" t="s">
        <v>151</v>
      </c>
      <c r="Y486" s="39" t="s">
        <v>152</v>
      </c>
      <c r="Z486" s="39">
        <v>1766</v>
      </c>
      <c r="AA486" s="41">
        <v>44441</v>
      </c>
      <c r="AB486" s="39" t="s">
        <v>198</v>
      </c>
      <c r="AC486" s="41">
        <v>44441</v>
      </c>
      <c r="AD486" s="39">
        <v>1894</v>
      </c>
      <c r="AE486" s="41">
        <v>44448</v>
      </c>
      <c r="AF486" s="39" t="s">
        <v>229</v>
      </c>
      <c r="AG486" s="41">
        <v>44449</v>
      </c>
      <c r="AH486" s="41">
        <v>44473</v>
      </c>
      <c r="AI486" s="41"/>
      <c r="AJ486" s="41" t="s">
        <v>153</v>
      </c>
      <c r="AK486" s="39" t="s">
        <v>154</v>
      </c>
      <c r="AL486" s="41"/>
      <c r="AM486" s="42"/>
      <c r="AN486" s="42"/>
      <c r="AO486" s="41"/>
      <c r="AP486" s="39"/>
      <c r="AQ486" s="39"/>
      <c r="AR486" s="43" t="s">
        <v>154</v>
      </c>
      <c r="AS486" s="43" t="s">
        <v>153</v>
      </c>
      <c r="AT486" s="43" t="s">
        <v>153</v>
      </c>
      <c r="AU486" s="43" t="s">
        <v>153</v>
      </c>
      <c r="AV486" s="43" t="s">
        <v>154</v>
      </c>
      <c r="AW486" s="43" t="s">
        <v>153</v>
      </c>
      <c r="AX486" s="43" t="s">
        <v>153</v>
      </c>
      <c r="AY486" s="43" t="s">
        <v>1369</v>
      </c>
      <c r="AZ486" s="43" t="s">
        <v>164</v>
      </c>
      <c r="BA486" s="39">
        <f t="shared" si="45"/>
        <v>1</v>
      </c>
      <c r="BB486" s="39">
        <f t="shared" si="46"/>
        <v>1</v>
      </c>
      <c r="BC486" s="39">
        <f>+IF(Tabla2[[#This Row],[PROCESOS_FINALIZADOS]]=1,0,1)</f>
        <v>0</v>
      </c>
      <c r="BD486" s="39">
        <f>+IF(AND(Tabla2[[#This Row],[ESTADO DEL PROCESO]]&lt;&gt;"FINALIZADo",Tabla2[[#This Row],[ESTADO DE LA AUDIENCIA]]="Suspendida"),1,0)</f>
        <v>0</v>
      </c>
      <c r="BE486" s="39">
        <f>+IF(AND(Tabla2[[#This Row],[ESTADO DEL PROCESO]]&lt;&gt;"FINALIZADO",Tabla2[[#This Row],[ESTADO DE LA AUDIENCIA]]="Finalizada"),1,0)</f>
        <v>0</v>
      </c>
      <c r="BF486" s="39">
        <f>+IF(AND(Tabla2[[#This Row],[ESTADO DEL PROCESO]]&lt;&gt;"FINALIZADo",Tabla2[[#This Row],[ESTADO DE LA AUDIENCIA]]="Programada"),1,0)</f>
        <v>0</v>
      </c>
      <c r="BG486" s="39">
        <f>+IF(AND(Tabla2[[#This Row],[ESTADO DEL PROCESO]]="FINALIZADo",Tabla2[[#This Row],[ESTADO DE LA AUDIENCIA]]=""),1,0)</f>
        <v>0</v>
      </c>
      <c r="BH486" s="39">
        <f>+IF(Tabla2[[#This Row],[TIPO RESUELVE]]="SANCION",1,0)</f>
        <v>1</v>
      </c>
      <c r="BI486" s="39">
        <f>IF(Tabla2[[#This Row],[ESTADO DE LA AUDIENCIA]]="Finalizada",IF(Tabla2[[#This Row],[CONSECUENCIA JURÍDICA]]="MULTA",1,0),0)</f>
        <v>0</v>
      </c>
      <c r="BJ486" s="39">
        <f>IF(Tabla2[[#This Row],[ESTADO DE LA AUDIENCIA]]="Finalizada",IF(IFERROR(SEARCH("INCUMPLIMIENTO",Tabla2[[#This Row],[CONSECUENCIA JURÍDICA]],1),"")=1,1,0),0)</f>
        <v>1</v>
      </c>
      <c r="BK486" s="39">
        <f>IF(Tabla2[[#This Row],[ESTADO DE LA AUDIENCIA]]="Finalizada",IF(Tabla2[[#This Row],[FECHA DE CONSTANCIA DE EJECUTORIA]]="","",IF(IFERROR(SEARCH("Caducidad del Contrato",Tabla2[[#This Row],[CONSECUENCIA JURÍDICA]],1),"")=1,1,0)),0)</f>
        <v>0</v>
      </c>
      <c r="BL486" s="39" t="str">
        <f t="shared" ca="1" si="47"/>
        <v>No_Aplica</v>
      </c>
      <c r="BM486" s="39" t="str">
        <f>Tabla2[[#This Row],[No. CONTRATO]]&amp;Tabla2[[#This Row],[NUMERO DE DOCUMENTO]]&amp;Tabla2[[#This Row],[CONSECUENCIA JURÍDICA]]</f>
        <v>110016320201075658301Incumplimiento Parcial (Cláusula Penal)</v>
      </c>
      <c r="BN486" s="39" t="str">
        <f t="shared" si="48"/>
        <v>Unicos</v>
      </c>
      <c r="BO486" s="39" t="str">
        <f ca="1">IF(Tabla2[[#This Row],[CADUCIDAD]]=1,"In-Habilitado",IF(SUMIFS(BI:BI,BL:BL,"Aplica",F:F,F486,BN:BN,"Unicos")&gt;=5,"In-Habilitado",IF(SUMIFS(BJ:BJ,BL:BL,"Aplica",F:F,F486,BN:BN,"Unicos")&gt;=2,"In-Habilitado",IF(AND(SUMIFS(BI:BI,BL:BL,"Aplica",F:F,F486,BN:BN,"Unicos")&gt;=2,SUMIFS(BJ:BJ,BL:BL,"Aplica",F:F,F486,BN:BN,"Unicos")&gt;=1),"In-Habilitado",""))))</f>
        <v/>
      </c>
      <c r="BP486" s="39">
        <f t="shared" si="49"/>
        <v>0</v>
      </c>
      <c r="BQ486" s="39" t="str">
        <f>IF(N487="","SIN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6" s="39" t="e">
        <f>IF(OR(Tabla2[[#This Row],[ESTADO DE LA AUDIENCIA]]="Programada",Tabla2[[#This Row],[ESTADO DE LA AUDIENCIA]]="Suspendida",Tabla2[[#This Row],[ESTADO DE LA AUDIENCIA]]=""),2025,IF(Tabla2[[#This Row],[FECHA DE CONSTANCIA DE EJECUTORIA]]="",2025,TEXT(Tabla2[[#This Row],[FECHA DE CONSTANCIA DE EJECUTORIA]],"YYYY")*1))</f>
        <v>#VALUE!</v>
      </c>
      <c r="BT486" s="39">
        <f t="shared" si="50"/>
        <v>2021</v>
      </c>
      <c r="BU4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6" s="39" t="str">
        <f>IF(COUNTIF($A$1:A486,A486)&gt;1,"","Unicos")</f>
        <v>Unicos</v>
      </c>
      <c r="BW486" s="44" t="str">
        <f ca="1">IF(Tabla2[[#This Row],[ESTADO DE LA AUDIENCIA]]="Finalizada",IFERROR(IF(TEXT(Tabla2[[#This Row],[FECHA DE CONSTANCIA DE EJECUTORIA]],"dd/mm/yyyy")*1&gt;=CONCATENATE(TEXT(TODAY(),"dd/mm/"),YEAR(TODAY())-3)*1,"Aplica","No Aplica"),"Validar"),"No Aplica")</f>
        <v>Validar</v>
      </c>
    </row>
    <row r="487" spans="1:75" ht="37.5" hidden="1" customHeight="1">
      <c r="A487" s="38">
        <v>466</v>
      </c>
      <c r="B487" s="39" t="s">
        <v>10</v>
      </c>
      <c r="C487" s="39" t="s">
        <v>4</v>
      </c>
      <c r="D487" s="39" t="s">
        <v>1278</v>
      </c>
      <c r="E487" s="39" t="s">
        <v>141</v>
      </c>
      <c r="F487" s="39">
        <v>814005633</v>
      </c>
      <c r="G487" s="39">
        <v>8</v>
      </c>
      <c r="H487" s="39" t="s">
        <v>142</v>
      </c>
      <c r="I487" s="39">
        <v>2019</v>
      </c>
      <c r="J487" s="40">
        <v>52001172019</v>
      </c>
      <c r="K487" s="39" t="s">
        <v>1279</v>
      </c>
      <c r="L487" s="39" t="s">
        <v>144</v>
      </c>
      <c r="M487" s="39" t="s">
        <v>145</v>
      </c>
      <c r="N487" s="39" t="s">
        <v>1424</v>
      </c>
      <c r="O487" s="41">
        <v>43894</v>
      </c>
      <c r="P487" s="41">
        <v>43900</v>
      </c>
      <c r="Q487" s="41">
        <v>44417</v>
      </c>
      <c r="R487" s="39" t="s">
        <v>147</v>
      </c>
      <c r="S487" s="41"/>
      <c r="T487" s="39" t="s">
        <v>409</v>
      </c>
      <c r="U487" s="39" t="s">
        <v>400</v>
      </c>
      <c r="V487" s="41">
        <v>44505</v>
      </c>
      <c r="W487" s="39" t="s">
        <v>164</v>
      </c>
      <c r="X487" s="39" t="s">
        <v>151</v>
      </c>
      <c r="Y487" s="39" t="s">
        <v>152</v>
      </c>
      <c r="Z487" s="39">
        <v>1068</v>
      </c>
      <c r="AA487" s="41">
        <v>44417</v>
      </c>
      <c r="AB487" s="39" t="s">
        <v>198</v>
      </c>
      <c r="AC487" s="41">
        <v>44417</v>
      </c>
      <c r="AD487" s="39">
        <v>1463</v>
      </c>
      <c r="AE487" s="41">
        <v>44453</v>
      </c>
      <c r="AF487" s="39" t="s">
        <v>229</v>
      </c>
      <c r="AG487" s="41">
        <v>44454</v>
      </c>
      <c r="AH487" s="41">
        <v>44453</v>
      </c>
      <c r="AI487" s="41">
        <v>44453</v>
      </c>
      <c r="AJ487" s="41" t="s">
        <v>153</v>
      </c>
      <c r="AK487" s="39" t="s">
        <v>198</v>
      </c>
      <c r="AL487" s="41">
        <v>44454</v>
      </c>
      <c r="AM487" s="42">
        <v>7541845</v>
      </c>
      <c r="AN487" s="42">
        <v>7541845</v>
      </c>
      <c r="AO487" s="41">
        <v>44491</v>
      </c>
      <c r="AP487" s="39"/>
      <c r="AQ487" s="39"/>
      <c r="AR487" s="43" t="s">
        <v>154</v>
      </c>
      <c r="AS487" s="43" t="s">
        <v>154</v>
      </c>
      <c r="AT487" s="43" t="s">
        <v>154</v>
      </c>
      <c r="AU487" s="43" t="s">
        <v>153</v>
      </c>
      <c r="AV487" s="43" t="s">
        <v>154</v>
      </c>
      <c r="AW487" s="43" t="s">
        <v>153</v>
      </c>
      <c r="AX487" s="43" t="s">
        <v>153</v>
      </c>
      <c r="AY487" s="43" t="s">
        <v>1369</v>
      </c>
      <c r="AZ487" s="43" t="s">
        <v>1425</v>
      </c>
      <c r="BA487" s="39">
        <f t="shared" si="45"/>
        <v>1</v>
      </c>
      <c r="BB487" s="39">
        <f t="shared" si="46"/>
        <v>1</v>
      </c>
      <c r="BC487" s="39">
        <f>+IF(Tabla2[[#This Row],[PROCESOS_FINALIZADOS]]=1,0,1)</f>
        <v>0</v>
      </c>
      <c r="BD487" s="39">
        <f>+IF(AND(Tabla2[[#This Row],[ESTADO DEL PROCESO]]&lt;&gt;"FINALIZADo",Tabla2[[#This Row],[ESTADO DE LA AUDIENCIA]]="Suspendida"),1,0)</f>
        <v>0</v>
      </c>
      <c r="BE487" s="39">
        <f>+IF(AND(Tabla2[[#This Row],[ESTADO DEL PROCESO]]&lt;&gt;"FINALIZADO",Tabla2[[#This Row],[ESTADO DE LA AUDIENCIA]]="Finalizada"),1,0)</f>
        <v>0</v>
      </c>
      <c r="BF487" s="39">
        <f>+IF(AND(Tabla2[[#This Row],[ESTADO DEL PROCESO]]&lt;&gt;"FINALIZADo",Tabla2[[#This Row],[ESTADO DE LA AUDIENCIA]]="Programada"),1,0)</f>
        <v>0</v>
      </c>
      <c r="BG487" s="39">
        <f>+IF(AND(Tabla2[[#This Row],[ESTADO DEL PROCESO]]="FINALIZADo",Tabla2[[#This Row],[ESTADO DE LA AUDIENCIA]]=""),1,0)</f>
        <v>0</v>
      </c>
      <c r="BH487" s="39">
        <f>+IF(Tabla2[[#This Row],[TIPO RESUELVE]]="SANCION",1,0)</f>
        <v>1</v>
      </c>
      <c r="BI487" s="39">
        <f>IF(Tabla2[[#This Row],[ESTADO DE LA AUDIENCIA]]="Finalizada",IF(Tabla2[[#This Row],[CONSECUENCIA JURÍDICA]]="MULTA",1,0),0)</f>
        <v>0</v>
      </c>
      <c r="BJ487" s="39">
        <f>IF(Tabla2[[#This Row],[ESTADO DE LA AUDIENCIA]]="Finalizada",IF(IFERROR(SEARCH("INCUMPLIMIENTO",Tabla2[[#This Row],[CONSECUENCIA JURÍDICA]],1),"")=1,1,0),0)</f>
        <v>1</v>
      </c>
      <c r="BK487" s="39">
        <f>IF(Tabla2[[#This Row],[ESTADO DE LA AUDIENCIA]]="Finalizada",IF(Tabla2[[#This Row],[FECHA DE CONSTANCIA DE EJECUTORIA]]="","",IF(IFERROR(SEARCH("Caducidad del Contrato",Tabla2[[#This Row],[CONSECUENCIA JURÍDICA]],1),"")=1,1,0)),0)</f>
        <v>0</v>
      </c>
      <c r="BL487" s="39" t="str">
        <f t="shared" ca="1" si="47"/>
        <v>No_Aplica</v>
      </c>
      <c r="BM487" s="39" t="str">
        <f>Tabla2[[#This Row],[No. CONTRATO]]&amp;Tabla2[[#This Row],[NUMERO DE DOCUMENTO]]&amp;Tabla2[[#This Row],[CONSECUENCIA JURÍDICA]]</f>
        <v>52001172019814005633Incumplimiento Parcial (Cláusula Penal)</v>
      </c>
      <c r="BN487" s="39" t="str">
        <f t="shared" si="48"/>
        <v>Unicos</v>
      </c>
      <c r="BO487" s="39" t="str">
        <f ca="1">IF(Tabla2[[#This Row],[CADUCIDAD]]=1,"In-Habilitado",IF(SUMIFS(BI:BI,BL:BL,"Aplica",F:F,F487,BN:BN,"Unicos")&gt;=5,"In-Habilitado",IF(SUMIFS(BJ:BJ,BL:BL,"Aplica",F:F,F487,BN:BN,"Unicos")&gt;=2,"In-Habilitado",IF(AND(SUMIFS(BI:BI,BL:BL,"Aplica",F:F,F487,BN:BN,"Unicos")&gt;=2,SUMIFS(BJ:BJ,BL:BL,"Aplica",F:F,F487,BN:BN,"Unicos")&gt;=1),"In-Habilitado",""))))</f>
        <v/>
      </c>
      <c r="BP487" s="39">
        <f t="shared" si="49"/>
        <v>0</v>
      </c>
      <c r="BQ487" s="39" t="str">
        <f>IF(N488="","SIN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4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7" s="39" t="e">
        <f>IF(OR(Tabla2[[#This Row],[ESTADO DE LA AUDIENCIA]]="Programada",Tabla2[[#This Row],[ESTADO DE LA AUDIENCIA]]="Suspendida",Tabla2[[#This Row],[ESTADO DE LA AUDIENCIA]]=""),2025,IF(Tabla2[[#This Row],[FECHA DE CONSTANCIA DE EJECUTORIA]]="",2025,TEXT(Tabla2[[#This Row],[FECHA DE CONSTANCIA DE EJECUTORIA]],"YYYY")*1))</f>
        <v>#VALUE!</v>
      </c>
      <c r="BT487" s="39">
        <f t="shared" si="50"/>
        <v>2021</v>
      </c>
      <c r="BU4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7" s="39" t="str">
        <f>IF(COUNTIF($A$1:A487,A487)&gt;1,"","Unicos")</f>
        <v>Unicos</v>
      </c>
      <c r="BW487" s="44" t="str">
        <f ca="1">IF(Tabla2[[#This Row],[ESTADO DE LA AUDIENCIA]]="Finalizada",IFERROR(IF(TEXT(Tabla2[[#This Row],[FECHA DE CONSTANCIA DE EJECUTORIA]],"dd/mm/yyyy")*1&gt;=CONCATENATE(TEXT(TODAY(),"dd/mm/"),YEAR(TODAY())-3)*1,"Aplica","No Aplica"),"Validar"),"No Aplica")</f>
        <v>Validar</v>
      </c>
    </row>
    <row r="488" spans="1:75" ht="37.5" hidden="1" customHeight="1">
      <c r="A488" s="38">
        <v>467</v>
      </c>
      <c r="B488" s="39" t="s">
        <v>22</v>
      </c>
      <c r="C488" s="39" t="s">
        <v>4</v>
      </c>
      <c r="D488" s="39" t="s">
        <v>1388</v>
      </c>
      <c r="E488" s="39" t="s">
        <v>141</v>
      </c>
      <c r="F488" s="39">
        <v>830120535</v>
      </c>
      <c r="G488" s="39">
        <v>4</v>
      </c>
      <c r="H488" s="39" t="s">
        <v>142</v>
      </c>
      <c r="I488" s="39">
        <v>2020</v>
      </c>
      <c r="J488" s="51">
        <v>85000802020</v>
      </c>
      <c r="K488" s="39" t="s">
        <v>1395</v>
      </c>
      <c r="L488" s="39" t="s">
        <v>144</v>
      </c>
      <c r="M488" s="39" t="s">
        <v>145</v>
      </c>
      <c r="N488" s="39" t="s">
        <v>1426</v>
      </c>
      <c r="O488" s="41">
        <v>44229</v>
      </c>
      <c r="P488" s="41">
        <v>44237</v>
      </c>
      <c r="Q488" s="41">
        <v>44455</v>
      </c>
      <c r="R488" s="39" t="s">
        <v>147</v>
      </c>
      <c r="S488" s="41"/>
      <c r="T488" s="39" t="s">
        <v>234</v>
      </c>
      <c r="U488" s="39" t="s">
        <v>684</v>
      </c>
      <c r="V488" s="41">
        <v>44516</v>
      </c>
      <c r="W488" s="39" t="s">
        <v>164</v>
      </c>
      <c r="X488" s="39" t="s">
        <v>151</v>
      </c>
      <c r="Y488" s="39" t="s">
        <v>152</v>
      </c>
      <c r="Z488" s="39">
        <v>790</v>
      </c>
      <c r="AA488" s="41">
        <v>44410</v>
      </c>
      <c r="AB488" s="39" t="s">
        <v>198</v>
      </c>
      <c r="AC488" s="41">
        <v>44418</v>
      </c>
      <c r="AD488" s="39">
        <v>1088</v>
      </c>
      <c r="AE488" s="41">
        <v>44452</v>
      </c>
      <c r="AF488" s="39" t="s">
        <v>401</v>
      </c>
      <c r="AG488" s="41">
        <v>44455</v>
      </c>
      <c r="AH488" s="41">
        <v>44460</v>
      </c>
      <c r="AI488" s="41">
        <v>44459</v>
      </c>
      <c r="AJ488" s="41" t="s">
        <v>153</v>
      </c>
      <c r="AK488" s="39" t="s">
        <v>198</v>
      </c>
      <c r="AL488" s="41">
        <v>44470</v>
      </c>
      <c r="AM488" s="42">
        <v>182886546</v>
      </c>
      <c r="AN488" s="42">
        <v>182886546</v>
      </c>
      <c r="AO488" s="41">
        <v>44785</v>
      </c>
      <c r="AP488" s="39"/>
      <c r="AQ488" s="39"/>
      <c r="AR488" s="43" t="s">
        <v>154</v>
      </c>
      <c r="AS488" s="43" t="s">
        <v>153</v>
      </c>
      <c r="AT488" s="43" t="s">
        <v>153</v>
      </c>
      <c r="AU488" s="43" t="s">
        <v>153</v>
      </c>
      <c r="AV488" s="43" t="s">
        <v>154</v>
      </c>
      <c r="AW488" s="43" t="s">
        <v>153</v>
      </c>
      <c r="AX488" s="43" t="s">
        <v>153</v>
      </c>
      <c r="AY488" s="43" t="s">
        <v>1369</v>
      </c>
      <c r="AZ488" s="43" t="s">
        <v>1389</v>
      </c>
      <c r="BA488" s="39">
        <f t="shared" si="45"/>
        <v>1</v>
      </c>
      <c r="BB488" s="39">
        <f t="shared" si="46"/>
        <v>1</v>
      </c>
      <c r="BC488" s="39">
        <f>+IF(Tabla2[[#This Row],[PROCESOS_FINALIZADOS]]=1,0,1)</f>
        <v>0</v>
      </c>
      <c r="BD488" s="39">
        <f>+IF(AND(Tabla2[[#This Row],[ESTADO DEL PROCESO]]&lt;&gt;"FINALIZADo",Tabla2[[#This Row],[ESTADO DE LA AUDIENCIA]]="Suspendida"),1,0)</f>
        <v>0</v>
      </c>
      <c r="BE488" s="39">
        <f>+IF(AND(Tabla2[[#This Row],[ESTADO DEL PROCESO]]&lt;&gt;"FINALIZADO",Tabla2[[#This Row],[ESTADO DE LA AUDIENCIA]]="Finalizada"),1,0)</f>
        <v>0</v>
      </c>
      <c r="BF488" s="39">
        <f>+IF(AND(Tabla2[[#This Row],[ESTADO DEL PROCESO]]&lt;&gt;"FINALIZADo",Tabla2[[#This Row],[ESTADO DE LA AUDIENCIA]]="Programada"),1,0)</f>
        <v>0</v>
      </c>
      <c r="BG488" s="39">
        <f>+IF(AND(Tabla2[[#This Row],[ESTADO DEL PROCESO]]="FINALIZADo",Tabla2[[#This Row],[ESTADO DE LA AUDIENCIA]]=""),1,0)</f>
        <v>0</v>
      </c>
      <c r="BH488" s="39">
        <f>+IF(Tabla2[[#This Row],[TIPO RESUELVE]]="SANCION",1,0)</f>
        <v>1</v>
      </c>
      <c r="BI488" s="39">
        <f>IF(Tabla2[[#This Row],[ESTADO DE LA AUDIENCIA]]="Finalizada",IF(Tabla2[[#This Row],[CONSECUENCIA JURÍDICA]]="MULTA",1,0),0)</f>
        <v>0</v>
      </c>
      <c r="BJ488" s="39">
        <f>IF(Tabla2[[#This Row],[ESTADO DE LA AUDIENCIA]]="Finalizada",IF(IFERROR(SEARCH("INCUMPLIMIENTO",Tabla2[[#This Row],[CONSECUENCIA JURÍDICA]],1),"")=1,1,0),0)</f>
        <v>1</v>
      </c>
      <c r="BK488" s="39">
        <f>IF(Tabla2[[#This Row],[ESTADO DE LA AUDIENCIA]]="Finalizada",IF(Tabla2[[#This Row],[FECHA DE CONSTANCIA DE EJECUTORIA]]="","",IF(IFERROR(SEARCH("Caducidad del Contrato",Tabla2[[#This Row],[CONSECUENCIA JURÍDICA]],1),"")=1,1,0)),0)</f>
        <v>0</v>
      </c>
      <c r="BL488" s="39" t="str">
        <f t="shared" ca="1" si="47"/>
        <v>No_Aplica</v>
      </c>
      <c r="BM488" s="39" t="str">
        <f>Tabla2[[#This Row],[No. CONTRATO]]&amp;Tabla2[[#This Row],[NUMERO DE DOCUMENTO]]&amp;Tabla2[[#This Row],[CONSECUENCIA JURÍDICA]]</f>
        <v>85000802020830120535Incumplimiento Parcial (Cláusula Penal)</v>
      </c>
      <c r="BN488" s="39" t="str">
        <f t="shared" si="48"/>
        <v>Unicos</v>
      </c>
      <c r="BO488" s="39" t="str">
        <f ca="1">IF(Tabla2[[#This Row],[CADUCIDAD]]=1,"In-Habilitado",IF(SUMIFS(BI:BI,BL:BL,"Aplica",F:F,F488,BN:BN,"Unicos")&gt;=5,"In-Habilitado",IF(SUMIFS(BJ:BJ,BL:BL,"Aplica",F:F,F488,BN:BN,"Unicos")&gt;=2,"In-Habilitado",IF(AND(SUMIFS(BI:BI,BL:BL,"Aplica",F:F,F488,BN:BN,"Unicos")&gt;=2,SUMIFS(BJ:BJ,BL:BL,"Aplica",F:F,F488,BN:BN,"Unicos")&gt;=1),"In-Habilitado",""))))</f>
        <v/>
      </c>
      <c r="BP488" s="39">
        <f t="shared" si="49"/>
        <v>0</v>
      </c>
      <c r="BQ488" s="39" t="str">
        <f>IF(N489="","SIN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4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8" s="39" t="e">
        <f>IF(OR(Tabla2[[#This Row],[ESTADO DE LA AUDIENCIA]]="Programada",Tabla2[[#This Row],[ESTADO DE LA AUDIENCIA]]="Suspendida",Tabla2[[#This Row],[ESTADO DE LA AUDIENCIA]]=""),2025,IF(Tabla2[[#This Row],[FECHA DE CONSTANCIA DE EJECUTORIA]]="",2025,TEXT(Tabla2[[#This Row],[FECHA DE CONSTANCIA DE EJECUTORIA]],"YYYY")*1))</f>
        <v>#VALUE!</v>
      </c>
      <c r="BT488" s="39">
        <f t="shared" si="50"/>
        <v>2021</v>
      </c>
      <c r="BU4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8" s="39" t="str">
        <f>IF(COUNTIF($A$1:A488,A488)&gt;1,"","Unicos")</f>
        <v>Unicos</v>
      </c>
      <c r="BW488" s="44" t="str">
        <f ca="1">IF(Tabla2[[#This Row],[ESTADO DE LA AUDIENCIA]]="Finalizada",IFERROR(IF(TEXT(Tabla2[[#This Row],[FECHA DE CONSTANCIA DE EJECUTORIA]],"dd/mm/yyyy")*1&gt;=CONCATENATE(TEXT(TODAY(),"dd/mm/"),YEAR(TODAY())-3)*1,"Aplica","No Aplica"),"Validar"),"No Aplica")</f>
        <v>Validar</v>
      </c>
    </row>
    <row r="489" spans="1:75" ht="37.5" hidden="1" customHeight="1">
      <c r="A489" s="38">
        <v>468</v>
      </c>
      <c r="B489" s="39" t="s">
        <v>383</v>
      </c>
      <c r="C489" s="39" t="s">
        <v>4</v>
      </c>
      <c r="D489" s="39" t="s">
        <v>1427</v>
      </c>
      <c r="E489" s="39" t="s">
        <v>141</v>
      </c>
      <c r="F489" s="39">
        <v>900078125</v>
      </c>
      <c r="G489" s="39">
        <v>2</v>
      </c>
      <c r="H489" s="39" t="s">
        <v>142</v>
      </c>
      <c r="I489" s="39">
        <v>2018</v>
      </c>
      <c r="J489" s="40">
        <v>19004552018</v>
      </c>
      <c r="K489" s="39" t="s">
        <v>1428</v>
      </c>
      <c r="L489" s="39" t="s">
        <v>169</v>
      </c>
      <c r="M489" s="39" t="s">
        <v>145</v>
      </c>
      <c r="N489" s="39" t="s">
        <v>530</v>
      </c>
      <c r="O489" s="41">
        <v>44319</v>
      </c>
      <c r="P489" s="41">
        <v>44334</v>
      </c>
      <c r="Q489" s="41">
        <v>44455</v>
      </c>
      <c r="R489" s="39" t="s">
        <v>147</v>
      </c>
      <c r="S489" s="41"/>
      <c r="T489" s="39" t="s">
        <v>387</v>
      </c>
      <c r="U489" s="39" t="s">
        <v>758</v>
      </c>
      <c r="V489" s="41">
        <v>44468</v>
      </c>
      <c r="W489" s="39" t="s">
        <v>164</v>
      </c>
      <c r="X489" s="39" t="s">
        <v>151</v>
      </c>
      <c r="Y489" s="39" t="s">
        <v>152</v>
      </c>
      <c r="Z489" s="39">
        <v>1325</v>
      </c>
      <c r="AA489" s="41">
        <v>44421</v>
      </c>
      <c r="AB489" s="39" t="s">
        <v>198</v>
      </c>
      <c r="AC489" s="41">
        <v>44421</v>
      </c>
      <c r="AD489" s="39">
        <v>1673</v>
      </c>
      <c r="AE489" s="41">
        <v>44455</v>
      </c>
      <c r="AF489" s="39" t="s">
        <v>229</v>
      </c>
      <c r="AG489" s="41">
        <v>44456</v>
      </c>
      <c r="AH489" s="41">
        <v>44473</v>
      </c>
      <c r="AI489" s="41">
        <v>44473</v>
      </c>
      <c r="AJ489" s="41" t="s">
        <v>153</v>
      </c>
      <c r="AK489" s="39" t="s">
        <v>198</v>
      </c>
      <c r="AL489" s="41">
        <v>44473</v>
      </c>
      <c r="AM489" s="42">
        <v>14458704</v>
      </c>
      <c r="AN489" s="42">
        <v>14458704</v>
      </c>
      <c r="AO489" s="41">
        <v>44516</v>
      </c>
      <c r="AP489" s="39" t="s">
        <v>294</v>
      </c>
      <c r="AQ489" s="39"/>
      <c r="AR489" s="43" t="s">
        <v>154</v>
      </c>
      <c r="AS489" s="43" t="s">
        <v>154</v>
      </c>
      <c r="AT489" s="43" t="s">
        <v>154</v>
      </c>
      <c r="AU489" s="43" t="s">
        <v>153</v>
      </c>
      <c r="AV489" s="43" t="s">
        <v>154</v>
      </c>
      <c r="AW489" s="43" t="s">
        <v>153</v>
      </c>
      <c r="AX489" s="43" t="s">
        <v>153</v>
      </c>
      <c r="AY489" s="43" t="s">
        <v>1369</v>
      </c>
      <c r="AZ489" s="43" t="s">
        <v>1429</v>
      </c>
      <c r="BA489" s="39">
        <f t="shared" si="45"/>
        <v>1</v>
      </c>
      <c r="BB489" s="39">
        <f t="shared" si="46"/>
        <v>1</v>
      </c>
      <c r="BC489" s="39">
        <f>+IF(Tabla2[[#This Row],[PROCESOS_FINALIZADOS]]=1,0,1)</f>
        <v>0</v>
      </c>
      <c r="BD489" s="39">
        <f>+IF(AND(Tabla2[[#This Row],[ESTADO DEL PROCESO]]&lt;&gt;"FINALIZADo",Tabla2[[#This Row],[ESTADO DE LA AUDIENCIA]]="Suspendida"),1,0)</f>
        <v>0</v>
      </c>
      <c r="BE489" s="39">
        <f>+IF(AND(Tabla2[[#This Row],[ESTADO DEL PROCESO]]&lt;&gt;"FINALIZADO",Tabla2[[#This Row],[ESTADO DE LA AUDIENCIA]]="Finalizada"),1,0)</f>
        <v>0</v>
      </c>
      <c r="BF489" s="39">
        <f>+IF(AND(Tabla2[[#This Row],[ESTADO DEL PROCESO]]&lt;&gt;"FINALIZADo",Tabla2[[#This Row],[ESTADO DE LA AUDIENCIA]]="Programada"),1,0)</f>
        <v>0</v>
      </c>
      <c r="BG489" s="39">
        <f>+IF(AND(Tabla2[[#This Row],[ESTADO DEL PROCESO]]="FINALIZADo",Tabla2[[#This Row],[ESTADO DE LA AUDIENCIA]]=""),1,0)</f>
        <v>0</v>
      </c>
      <c r="BH489" s="39">
        <f>+IF(Tabla2[[#This Row],[TIPO RESUELVE]]="SANCION",1,0)</f>
        <v>1</v>
      </c>
      <c r="BI489" s="39">
        <f>IF(Tabla2[[#This Row],[ESTADO DE LA AUDIENCIA]]="Finalizada",IF(Tabla2[[#This Row],[CONSECUENCIA JURÍDICA]]="MULTA",1,0),0)</f>
        <v>0</v>
      </c>
      <c r="BJ489" s="39">
        <f>IF(Tabla2[[#This Row],[ESTADO DE LA AUDIENCIA]]="Finalizada",IF(IFERROR(SEARCH("INCUMPLIMIENTO",Tabla2[[#This Row],[CONSECUENCIA JURÍDICA]],1),"")=1,1,0),0)</f>
        <v>1</v>
      </c>
      <c r="BK489" s="39">
        <f>IF(Tabla2[[#This Row],[ESTADO DE LA AUDIENCIA]]="Finalizada",IF(Tabla2[[#This Row],[FECHA DE CONSTANCIA DE EJECUTORIA]]="","",IF(IFERROR(SEARCH("Caducidad del Contrato",Tabla2[[#This Row],[CONSECUENCIA JURÍDICA]],1),"")=1,1,0)),0)</f>
        <v>0</v>
      </c>
      <c r="BL489" s="39" t="str">
        <f t="shared" ca="1" si="47"/>
        <v>No_Aplica</v>
      </c>
      <c r="BM489" s="39" t="str">
        <f>Tabla2[[#This Row],[No. CONTRATO]]&amp;Tabla2[[#This Row],[NUMERO DE DOCUMENTO]]&amp;Tabla2[[#This Row],[CONSECUENCIA JURÍDICA]]</f>
        <v>19004552018900078125Incumplimiento Parcial (Cláusula Penal)</v>
      </c>
      <c r="BN489" s="39" t="str">
        <f t="shared" si="48"/>
        <v>Unicos</v>
      </c>
      <c r="BO489" s="39" t="str">
        <f ca="1">IF(Tabla2[[#This Row],[CADUCIDAD]]=1,"In-Habilitado",IF(SUMIFS(BI:BI,BL:BL,"Aplica",F:F,F489,BN:BN,"Unicos")&gt;=5,"In-Habilitado",IF(SUMIFS(BJ:BJ,BL:BL,"Aplica",F:F,F489,BN:BN,"Unicos")&gt;=2,"In-Habilitado",IF(AND(SUMIFS(BI:BI,BL:BL,"Aplica",F:F,F489,BN:BN,"Unicos")&gt;=2,SUMIFS(BJ:BJ,BL:BL,"Aplica",F:F,F489,BN:BN,"Unicos")&gt;=1),"In-Habilitado",""))))</f>
        <v/>
      </c>
      <c r="BP489" s="39">
        <f t="shared" si="49"/>
        <v>0</v>
      </c>
      <c r="BQ489" s="39" t="str">
        <f>IF(N490="","SIN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89" s="39" t="e">
        <f>IF(OR(Tabla2[[#This Row],[ESTADO DE LA AUDIENCIA]]="Programada",Tabla2[[#This Row],[ESTADO DE LA AUDIENCIA]]="Suspendida",Tabla2[[#This Row],[ESTADO DE LA AUDIENCIA]]=""),2025,IF(Tabla2[[#This Row],[FECHA DE CONSTANCIA DE EJECUTORIA]]="",2025,TEXT(Tabla2[[#This Row],[FECHA DE CONSTANCIA DE EJECUTORIA]],"YYYY")*1))</f>
        <v>#VALUE!</v>
      </c>
      <c r="BT489" s="39">
        <f t="shared" si="50"/>
        <v>2021</v>
      </c>
      <c r="BU4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89" s="39" t="str">
        <f>IF(COUNTIF($A$1:A489,A489)&gt;1,"","Unicos")</f>
        <v>Unicos</v>
      </c>
      <c r="BW489" s="44" t="str">
        <f ca="1">IF(Tabla2[[#This Row],[ESTADO DE LA AUDIENCIA]]="Finalizada",IFERROR(IF(TEXT(Tabla2[[#This Row],[FECHA DE CONSTANCIA DE EJECUTORIA]],"dd/mm/yyyy")*1&gt;=CONCATENATE(TEXT(TODAY(),"dd/mm/"),YEAR(TODAY())-3)*1,"Aplica","No Aplica"),"Validar"),"No Aplica")</f>
        <v>Validar</v>
      </c>
    </row>
    <row r="490" spans="1:75" ht="37.5" hidden="1" customHeight="1">
      <c r="A490" s="38">
        <v>469</v>
      </c>
      <c r="B490" s="39" t="s">
        <v>174</v>
      </c>
      <c r="C490" s="39" t="s">
        <v>4</v>
      </c>
      <c r="D490" s="39" t="s">
        <v>1388</v>
      </c>
      <c r="E490" s="39" t="s">
        <v>141</v>
      </c>
      <c r="F490" s="39">
        <v>830120535</v>
      </c>
      <c r="G490" s="39"/>
      <c r="H490" s="39" t="s">
        <v>142</v>
      </c>
      <c r="I490" s="39">
        <v>2020</v>
      </c>
      <c r="J490" s="40">
        <v>68001882020</v>
      </c>
      <c r="K490" s="39" t="s">
        <v>1300</v>
      </c>
      <c r="L490" s="39" t="s">
        <v>144</v>
      </c>
      <c r="M490" s="39" t="s">
        <v>145</v>
      </c>
      <c r="N490" s="39" t="s">
        <v>530</v>
      </c>
      <c r="O490" s="41"/>
      <c r="P490" s="41"/>
      <c r="Q490" s="41">
        <v>44460</v>
      </c>
      <c r="R490" s="39" t="s">
        <v>147</v>
      </c>
      <c r="S490" s="41"/>
      <c r="T490" s="39"/>
      <c r="U490" s="39" t="s">
        <v>1430</v>
      </c>
      <c r="V490" s="41">
        <v>44463</v>
      </c>
      <c r="W490" s="39" t="s">
        <v>1431</v>
      </c>
      <c r="X490" s="39" t="s">
        <v>151</v>
      </c>
      <c r="Y490" s="39" t="s">
        <v>152</v>
      </c>
      <c r="Z490" s="39">
        <v>1009</v>
      </c>
      <c r="AA490" s="41">
        <v>44441</v>
      </c>
      <c r="AB490" s="39" t="s">
        <v>198</v>
      </c>
      <c r="AC490" s="41">
        <v>44446</v>
      </c>
      <c r="AD490" s="39">
        <v>1212</v>
      </c>
      <c r="AE490" s="41">
        <v>44460</v>
      </c>
      <c r="AF490" s="39" t="s">
        <v>229</v>
      </c>
      <c r="AG490" s="41">
        <v>44461</v>
      </c>
      <c r="AH490" s="41"/>
      <c r="AI490" s="41"/>
      <c r="AJ490" s="41" t="s">
        <v>153</v>
      </c>
      <c r="AK490" s="39" t="s">
        <v>198</v>
      </c>
      <c r="AL490" s="41">
        <v>44463</v>
      </c>
      <c r="AM490" s="42">
        <v>21982020.899999999</v>
      </c>
      <c r="AN490" s="42">
        <v>21982021</v>
      </c>
      <c r="AO490" s="41">
        <v>44483</v>
      </c>
      <c r="AP490" s="39"/>
      <c r="AQ490" s="39"/>
      <c r="AR490" s="43" t="s">
        <v>154</v>
      </c>
      <c r="AS490" s="43" t="s">
        <v>153</v>
      </c>
      <c r="AT490" s="43" t="s">
        <v>153</v>
      </c>
      <c r="AU490" s="43" t="s">
        <v>153</v>
      </c>
      <c r="AV490" s="43" t="s">
        <v>154</v>
      </c>
      <c r="AW490" s="43" t="s">
        <v>153</v>
      </c>
      <c r="AX490" s="43" t="s">
        <v>153</v>
      </c>
      <c r="AY490" s="43" t="s">
        <v>1369</v>
      </c>
      <c r="AZ490" s="43" t="s">
        <v>1389</v>
      </c>
      <c r="BA490" s="39">
        <f t="shared" si="45"/>
        <v>1</v>
      </c>
      <c r="BB490" s="39">
        <f t="shared" si="46"/>
        <v>1</v>
      </c>
      <c r="BC490" s="39">
        <f>+IF(Tabla2[[#This Row],[PROCESOS_FINALIZADOS]]=1,0,1)</f>
        <v>0</v>
      </c>
      <c r="BD490" s="39">
        <f>+IF(AND(Tabla2[[#This Row],[ESTADO DEL PROCESO]]&lt;&gt;"FINALIZADo",Tabla2[[#This Row],[ESTADO DE LA AUDIENCIA]]="Suspendida"),1,0)</f>
        <v>0</v>
      </c>
      <c r="BE490" s="39">
        <f>+IF(AND(Tabla2[[#This Row],[ESTADO DEL PROCESO]]&lt;&gt;"FINALIZADO",Tabla2[[#This Row],[ESTADO DE LA AUDIENCIA]]="Finalizada"),1,0)</f>
        <v>0</v>
      </c>
      <c r="BF490" s="39">
        <f>+IF(AND(Tabla2[[#This Row],[ESTADO DEL PROCESO]]&lt;&gt;"FINALIZADo",Tabla2[[#This Row],[ESTADO DE LA AUDIENCIA]]="Programada"),1,0)</f>
        <v>0</v>
      </c>
      <c r="BG490" s="39">
        <f>+IF(AND(Tabla2[[#This Row],[ESTADO DEL PROCESO]]="FINALIZADo",Tabla2[[#This Row],[ESTADO DE LA AUDIENCIA]]=""),1,0)</f>
        <v>0</v>
      </c>
      <c r="BH490" s="39">
        <f>+IF(Tabla2[[#This Row],[TIPO RESUELVE]]="SANCION",1,0)</f>
        <v>1</v>
      </c>
      <c r="BI490" s="39">
        <f>IF(Tabla2[[#This Row],[ESTADO DE LA AUDIENCIA]]="Finalizada",IF(Tabla2[[#This Row],[CONSECUENCIA JURÍDICA]]="MULTA",1,0),0)</f>
        <v>0</v>
      </c>
      <c r="BJ490" s="39">
        <f>IF(Tabla2[[#This Row],[ESTADO DE LA AUDIENCIA]]="Finalizada",IF(IFERROR(SEARCH("INCUMPLIMIENTO",Tabla2[[#This Row],[CONSECUENCIA JURÍDICA]],1),"")=1,1,0),0)</f>
        <v>1</v>
      </c>
      <c r="BK490" s="39">
        <f>IF(Tabla2[[#This Row],[ESTADO DE LA AUDIENCIA]]="Finalizada",IF(Tabla2[[#This Row],[FECHA DE CONSTANCIA DE EJECUTORIA]]="","",IF(IFERROR(SEARCH("Caducidad del Contrato",Tabla2[[#This Row],[CONSECUENCIA JURÍDICA]],1),"")=1,1,0)),0)</f>
        <v>0</v>
      </c>
      <c r="BL490" s="39" t="str">
        <f t="shared" ca="1" si="47"/>
        <v>No_Aplica</v>
      </c>
      <c r="BM490" s="39" t="str">
        <f>Tabla2[[#This Row],[No. CONTRATO]]&amp;Tabla2[[#This Row],[NUMERO DE DOCUMENTO]]&amp;Tabla2[[#This Row],[CONSECUENCIA JURÍDICA]]</f>
        <v>68001882020830120535Incumplimiento Parcial (Cláusula Penal)</v>
      </c>
      <c r="BN490" s="39" t="str">
        <f t="shared" si="48"/>
        <v>Unicos</v>
      </c>
      <c r="BO490" s="39" t="str">
        <f ca="1">IF(Tabla2[[#This Row],[CADUCIDAD]]=1,"In-Habilitado",IF(SUMIFS(BI:BI,BL:BL,"Aplica",F:F,F490,BN:BN,"Unicos")&gt;=5,"In-Habilitado",IF(SUMIFS(BJ:BJ,BL:BL,"Aplica",F:F,F490,BN:BN,"Unicos")&gt;=2,"In-Habilitado",IF(AND(SUMIFS(BI:BI,BL:BL,"Aplica",F:F,F490,BN:BN,"Unicos")&gt;=2,SUMIFS(BJ:BJ,BL:BL,"Aplica",F:F,F490,BN:BN,"Unicos")&gt;=1),"In-Habilitado",""))))</f>
        <v/>
      </c>
      <c r="BP490" s="39">
        <f t="shared" si="49"/>
        <v>0</v>
      </c>
      <c r="BQ490" s="39" t="str">
        <f>IF(N491="","SIN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0" s="39" t="e">
        <f>IF(OR(Tabla2[[#This Row],[ESTADO DE LA AUDIENCIA]]="Programada",Tabla2[[#This Row],[ESTADO DE LA AUDIENCIA]]="Suspendida",Tabla2[[#This Row],[ESTADO DE LA AUDIENCIA]]=""),2025,IF(Tabla2[[#This Row],[FECHA DE CONSTANCIA DE EJECUTORIA]]="",2025,TEXT(Tabla2[[#This Row],[FECHA DE CONSTANCIA DE EJECUTORIA]],"YYYY")*1))</f>
        <v>#VALUE!</v>
      </c>
      <c r="BT490" s="39">
        <f t="shared" si="50"/>
        <v>2021</v>
      </c>
      <c r="BU4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0" s="39" t="str">
        <f>IF(COUNTIF($A$1:A490,A490)&gt;1,"","Unicos")</f>
        <v>Unicos</v>
      </c>
      <c r="BW490" s="44" t="str">
        <f ca="1">IF(Tabla2[[#This Row],[ESTADO DE LA AUDIENCIA]]="Finalizada",IFERROR(IF(TEXT(Tabla2[[#This Row],[FECHA DE CONSTANCIA DE EJECUTORIA]],"dd/mm/yyyy")*1&gt;=CONCATENATE(TEXT(TODAY(),"dd/mm/"),YEAR(TODAY())-3)*1,"Aplica","No Aplica"),"Validar"),"No Aplica")</f>
        <v>Validar</v>
      </c>
    </row>
    <row r="491" spans="1:75" ht="37.5" hidden="1" customHeight="1">
      <c r="A491" s="38">
        <v>470</v>
      </c>
      <c r="B491" s="39" t="s">
        <v>174</v>
      </c>
      <c r="C491" s="39" t="s">
        <v>4</v>
      </c>
      <c r="D491" s="39" t="s">
        <v>1388</v>
      </c>
      <c r="E491" s="39" t="s">
        <v>141</v>
      </c>
      <c r="F491" s="39">
        <v>830120535</v>
      </c>
      <c r="G491" s="39">
        <v>4</v>
      </c>
      <c r="H491" s="39" t="s">
        <v>142</v>
      </c>
      <c r="I491" s="39">
        <v>2020</v>
      </c>
      <c r="J491" s="40">
        <v>68002212020</v>
      </c>
      <c r="K491" s="39" t="s">
        <v>1432</v>
      </c>
      <c r="L491" s="39" t="s">
        <v>144</v>
      </c>
      <c r="M491" s="39" t="s">
        <v>145</v>
      </c>
      <c r="N491" s="46" t="s">
        <v>56</v>
      </c>
      <c r="O491" s="41"/>
      <c r="P491" s="41">
        <v>44441</v>
      </c>
      <c r="Q491" s="41">
        <v>44460</v>
      </c>
      <c r="R491" s="39" t="s">
        <v>147</v>
      </c>
      <c r="S491" s="41"/>
      <c r="T491" s="39"/>
      <c r="U491" s="39" t="s">
        <v>1430</v>
      </c>
      <c r="V491" s="41">
        <v>44463</v>
      </c>
      <c r="W491" s="39" t="s">
        <v>1431</v>
      </c>
      <c r="X491" s="39" t="s">
        <v>151</v>
      </c>
      <c r="Y491" s="39" t="s">
        <v>152</v>
      </c>
      <c r="Z491" s="39">
        <v>1013</v>
      </c>
      <c r="AA491" s="41">
        <v>44441</v>
      </c>
      <c r="AB491" s="39" t="s">
        <v>198</v>
      </c>
      <c r="AC491" s="41">
        <v>44446</v>
      </c>
      <c r="AD491" s="39">
        <v>1213</v>
      </c>
      <c r="AE491" s="41">
        <v>44460</v>
      </c>
      <c r="AF491" s="39" t="s">
        <v>229</v>
      </c>
      <c r="AG491" s="41">
        <v>44461</v>
      </c>
      <c r="AH491" s="41"/>
      <c r="AI491" s="41"/>
      <c r="AJ491" s="41" t="s">
        <v>153</v>
      </c>
      <c r="AK491" s="39" t="s">
        <v>198</v>
      </c>
      <c r="AL491" s="41">
        <v>44463</v>
      </c>
      <c r="AM491" s="42">
        <v>3938122.12</v>
      </c>
      <c r="AN491" s="42">
        <v>3938123</v>
      </c>
      <c r="AO491" s="41">
        <v>44490</v>
      </c>
      <c r="AP491" s="39"/>
      <c r="AQ491" s="39"/>
      <c r="AR491" s="43" t="s">
        <v>154</v>
      </c>
      <c r="AS491" s="43" t="s">
        <v>153</v>
      </c>
      <c r="AT491" s="43" t="s">
        <v>153</v>
      </c>
      <c r="AU491" s="43" t="s">
        <v>153</v>
      </c>
      <c r="AV491" s="43" t="s">
        <v>154</v>
      </c>
      <c r="AW491" s="43" t="s">
        <v>153</v>
      </c>
      <c r="AX491" s="43" t="s">
        <v>153</v>
      </c>
      <c r="AY491" s="43" t="s">
        <v>1369</v>
      </c>
      <c r="AZ491" s="43" t="s">
        <v>1389</v>
      </c>
      <c r="BA491" s="39">
        <f t="shared" si="45"/>
        <v>1</v>
      </c>
      <c r="BB491" s="39">
        <f t="shared" si="46"/>
        <v>1</v>
      </c>
      <c r="BC491" s="39">
        <f>+IF(Tabla2[[#This Row],[PROCESOS_FINALIZADOS]]=1,0,1)</f>
        <v>0</v>
      </c>
      <c r="BD491" s="39">
        <f>+IF(AND(Tabla2[[#This Row],[ESTADO DEL PROCESO]]&lt;&gt;"FINALIZADo",Tabla2[[#This Row],[ESTADO DE LA AUDIENCIA]]="Suspendida"),1,0)</f>
        <v>0</v>
      </c>
      <c r="BE491" s="39">
        <f>+IF(AND(Tabla2[[#This Row],[ESTADO DEL PROCESO]]&lt;&gt;"FINALIZADO",Tabla2[[#This Row],[ESTADO DE LA AUDIENCIA]]="Finalizada"),1,0)</f>
        <v>0</v>
      </c>
      <c r="BF491" s="39">
        <f>+IF(AND(Tabla2[[#This Row],[ESTADO DEL PROCESO]]&lt;&gt;"FINALIZADo",Tabla2[[#This Row],[ESTADO DE LA AUDIENCIA]]="Programada"),1,0)</f>
        <v>0</v>
      </c>
      <c r="BG491" s="39">
        <f>+IF(AND(Tabla2[[#This Row],[ESTADO DEL PROCESO]]="FINALIZADo",Tabla2[[#This Row],[ESTADO DE LA AUDIENCIA]]=""),1,0)</f>
        <v>0</v>
      </c>
      <c r="BH491" s="39">
        <f>+IF(Tabla2[[#This Row],[TIPO RESUELVE]]="SANCION",1,0)</f>
        <v>1</v>
      </c>
      <c r="BI491" s="39">
        <f>IF(Tabla2[[#This Row],[ESTADO DE LA AUDIENCIA]]="Finalizada",IF(Tabla2[[#This Row],[CONSECUENCIA JURÍDICA]]="MULTA",1,0),0)</f>
        <v>0</v>
      </c>
      <c r="BJ491" s="39">
        <f>IF(Tabla2[[#This Row],[ESTADO DE LA AUDIENCIA]]="Finalizada",IF(IFERROR(SEARCH("INCUMPLIMIENTO",Tabla2[[#This Row],[CONSECUENCIA JURÍDICA]],1),"")=1,1,0),0)</f>
        <v>1</v>
      </c>
      <c r="BK491" s="39">
        <f>IF(Tabla2[[#This Row],[ESTADO DE LA AUDIENCIA]]="Finalizada",IF(Tabla2[[#This Row],[FECHA DE CONSTANCIA DE EJECUTORIA]]="","",IF(IFERROR(SEARCH("Caducidad del Contrato",Tabla2[[#This Row],[CONSECUENCIA JURÍDICA]],1),"")=1,1,0)),0)</f>
        <v>0</v>
      </c>
      <c r="BL491" s="39" t="str">
        <f t="shared" ca="1" si="47"/>
        <v>No_Aplica</v>
      </c>
      <c r="BM491" s="39" t="str">
        <f>Tabla2[[#This Row],[No. CONTRATO]]&amp;Tabla2[[#This Row],[NUMERO DE DOCUMENTO]]&amp;Tabla2[[#This Row],[CONSECUENCIA JURÍDICA]]</f>
        <v>68002212020830120535Incumplimiento Parcial (Cláusula Penal)</v>
      </c>
      <c r="BN491" s="39" t="str">
        <f t="shared" si="48"/>
        <v>Unicos</v>
      </c>
      <c r="BO491" s="39" t="str">
        <f ca="1">IF(Tabla2[[#This Row],[CADUCIDAD]]=1,"In-Habilitado",IF(SUMIFS(BI:BI,BL:BL,"Aplica",F:F,F491,BN:BN,"Unicos")&gt;=5,"In-Habilitado",IF(SUMIFS(BJ:BJ,BL:BL,"Aplica",F:F,F491,BN:BN,"Unicos")&gt;=2,"In-Habilitado",IF(AND(SUMIFS(BI:BI,BL:BL,"Aplica",F:F,F491,BN:BN,"Unicos")&gt;=2,SUMIFS(BJ:BJ,BL:BL,"Aplica",F:F,F491,BN:BN,"Unicos")&gt;=1),"In-Habilitado",""))))</f>
        <v/>
      </c>
      <c r="BP491" s="39">
        <f t="shared" si="49"/>
        <v>0</v>
      </c>
      <c r="BQ491" s="39" t="str">
        <f>IF(N492="","SIN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1" s="39" t="e">
        <f>IF(OR(Tabla2[[#This Row],[ESTADO DE LA AUDIENCIA]]="Programada",Tabla2[[#This Row],[ESTADO DE LA AUDIENCIA]]="Suspendida",Tabla2[[#This Row],[ESTADO DE LA AUDIENCIA]]=""),2025,IF(Tabla2[[#This Row],[FECHA DE CONSTANCIA DE EJECUTORIA]]="",2025,TEXT(Tabla2[[#This Row],[FECHA DE CONSTANCIA DE EJECUTORIA]],"YYYY")*1))</f>
        <v>#VALUE!</v>
      </c>
      <c r="BT491" s="39">
        <f t="shared" si="50"/>
        <v>2021</v>
      </c>
      <c r="BU4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1" s="39" t="str">
        <f>IF(COUNTIF($A$1:A491,A491)&gt;1,"","Unicos")</f>
        <v>Unicos</v>
      </c>
      <c r="BW491" s="44" t="str">
        <f ca="1">IF(Tabla2[[#This Row],[ESTADO DE LA AUDIENCIA]]="Finalizada",IFERROR(IF(TEXT(Tabla2[[#This Row],[FECHA DE CONSTANCIA DE EJECUTORIA]],"dd/mm/yyyy")*1&gt;=CONCATENATE(TEXT(TODAY(),"dd/mm/"),YEAR(TODAY())-3)*1,"Aplica","No Aplica"),"Validar"),"No Aplica")</f>
        <v>Validar</v>
      </c>
    </row>
    <row r="492" spans="1:75" ht="37.5" hidden="1" customHeight="1">
      <c r="A492" s="38">
        <v>471</v>
      </c>
      <c r="B492" s="39" t="s">
        <v>12</v>
      </c>
      <c r="C492" s="39" t="s">
        <v>4</v>
      </c>
      <c r="D492" s="39" t="s">
        <v>1433</v>
      </c>
      <c r="E492" s="39" t="s">
        <v>141</v>
      </c>
      <c r="F492" s="39">
        <v>800219419</v>
      </c>
      <c r="G492" s="39">
        <v>6</v>
      </c>
      <c r="H492" s="39" t="s">
        <v>142</v>
      </c>
      <c r="I492" s="39">
        <v>2020</v>
      </c>
      <c r="J492" s="40">
        <v>1018142020</v>
      </c>
      <c r="K492" s="39" t="s">
        <v>1434</v>
      </c>
      <c r="L492" s="39" t="s">
        <v>248</v>
      </c>
      <c r="M492" s="39" t="s">
        <v>639</v>
      </c>
      <c r="N492" s="39" t="s">
        <v>56</v>
      </c>
      <c r="O492" s="41">
        <v>44393</v>
      </c>
      <c r="P492" s="41">
        <v>44400</v>
      </c>
      <c r="Q492" s="41">
        <v>44456</v>
      </c>
      <c r="R492" s="39" t="s">
        <v>147</v>
      </c>
      <c r="S492" s="41"/>
      <c r="T492" s="39" t="s">
        <v>1435</v>
      </c>
      <c r="U492" s="39"/>
      <c r="V492" s="41">
        <v>44476</v>
      </c>
      <c r="W492" s="39" t="s">
        <v>164</v>
      </c>
      <c r="X492" s="39" t="s">
        <v>151</v>
      </c>
      <c r="Y492" s="39" t="s">
        <v>152</v>
      </c>
      <c r="Z492" s="39">
        <v>6135</v>
      </c>
      <c r="AA492" s="41">
        <v>44455</v>
      </c>
      <c r="AB492" s="39" t="s">
        <v>154</v>
      </c>
      <c r="AC492" s="41"/>
      <c r="AD492" s="39"/>
      <c r="AE492" s="41"/>
      <c r="AF492" s="39"/>
      <c r="AG492" s="41">
        <v>44461</v>
      </c>
      <c r="AH492" s="41">
        <v>45800</v>
      </c>
      <c r="AI492" s="41"/>
      <c r="AJ492" s="41" t="s">
        <v>153</v>
      </c>
      <c r="AK492" s="39" t="s">
        <v>154</v>
      </c>
      <c r="AL492" s="41"/>
      <c r="AM492" s="42">
        <v>2801388</v>
      </c>
      <c r="AN492" s="42">
        <v>2810794</v>
      </c>
      <c r="AO492" s="41">
        <v>44930</v>
      </c>
      <c r="AP492" s="39"/>
      <c r="AQ492" s="39"/>
      <c r="AR492" s="43" t="s">
        <v>154</v>
      </c>
      <c r="AS492" s="43" t="s">
        <v>153</v>
      </c>
      <c r="AT492" s="43" t="s">
        <v>153</v>
      </c>
      <c r="AU492" s="43" t="s">
        <v>153</v>
      </c>
      <c r="AV492" s="43" t="s">
        <v>154</v>
      </c>
      <c r="AW492" s="43" t="s">
        <v>153</v>
      </c>
      <c r="AX492" s="43" t="s">
        <v>153</v>
      </c>
      <c r="AY492" s="43" t="s">
        <v>1436</v>
      </c>
      <c r="AZ492" s="43" t="s">
        <v>164</v>
      </c>
      <c r="BA492" s="39">
        <f t="shared" si="45"/>
        <v>1</v>
      </c>
      <c r="BB492" s="39">
        <f t="shared" si="46"/>
        <v>1</v>
      </c>
      <c r="BC492" s="39">
        <f>+IF(Tabla2[[#This Row],[PROCESOS_FINALIZADOS]]=1,0,1)</f>
        <v>0</v>
      </c>
      <c r="BD492" s="39">
        <f>+IF(AND(Tabla2[[#This Row],[ESTADO DEL PROCESO]]&lt;&gt;"FINALIZADo",Tabla2[[#This Row],[ESTADO DE LA AUDIENCIA]]="Suspendida"),1,0)</f>
        <v>0</v>
      </c>
      <c r="BE492" s="39">
        <f>+IF(AND(Tabla2[[#This Row],[ESTADO DEL PROCESO]]&lt;&gt;"FINALIZADO",Tabla2[[#This Row],[ESTADO DE LA AUDIENCIA]]="Finalizada"),1,0)</f>
        <v>0</v>
      </c>
      <c r="BF492" s="39">
        <f>+IF(AND(Tabla2[[#This Row],[ESTADO DEL PROCESO]]&lt;&gt;"FINALIZADo",Tabla2[[#This Row],[ESTADO DE LA AUDIENCIA]]="Programada"),1,0)</f>
        <v>0</v>
      </c>
      <c r="BG492" s="39">
        <f>+IF(AND(Tabla2[[#This Row],[ESTADO DEL PROCESO]]="FINALIZADo",Tabla2[[#This Row],[ESTADO DE LA AUDIENCIA]]=""),1,0)</f>
        <v>0</v>
      </c>
      <c r="BH492" s="39">
        <f>+IF(Tabla2[[#This Row],[TIPO RESUELVE]]="SANCION",1,0)</f>
        <v>1</v>
      </c>
      <c r="BI492" s="39">
        <f>IF(Tabla2[[#This Row],[ESTADO DE LA AUDIENCIA]]="Finalizada",IF(Tabla2[[#This Row],[CONSECUENCIA JURÍDICA]]="MULTA",1,0),0)</f>
        <v>0</v>
      </c>
      <c r="BJ492" s="39">
        <f>IF(Tabla2[[#This Row],[ESTADO DE LA AUDIENCIA]]="Finalizada",IF(IFERROR(SEARCH("INCUMPLIMIENTO",Tabla2[[#This Row],[CONSECUENCIA JURÍDICA]],1),"")=1,1,0),0)</f>
        <v>1</v>
      </c>
      <c r="BK492" s="39">
        <f>IF(Tabla2[[#This Row],[ESTADO DE LA AUDIENCIA]]="Finalizada",IF(Tabla2[[#This Row],[FECHA DE CONSTANCIA DE EJECUTORIA]]="","",IF(IFERROR(SEARCH("Caducidad del Contrato",Tabla2[[#This Row],[CONSECUENCIA JURÍDICA]],1),"")=1,1,0)),0)</f>
        <v>0</v>
      </c>
      <c r="BL492" s="39" t="str">
        <f t="shared" ca="1" si="47"/>
        <v>No_Aplica</v>
      </c>
      <c r="BM492" s="39" t="str">
        <f>Tabla2[[#This Row],[No. CONTRATO]]&amp;Tabla2[[#This Row],[NUMERO DE DOCUMENTO]]&amp;Tabla2[[#This Row],[CONSECUENCIA JURÍDICA]]</f>
        <v>1018142020800219419Incumplimiento Parcial (Cláusula Penal)</v>
      </c>
      <c r="BN492" s="39" t="str">
        <f t="shared" si="48"/>
        <v>Unicos</v>
      </c>
      <c r="BO492" s="39" t="str">
        <f ca="1">IF(Tabla2[[#This Row],[CADUCIDAD]]=1,"In-Habilitado",IF(SUMIFS(BI:BI,BL:BL,"Aplica",F:F,F492,BN:BN,"Unicos")&gt;=5,"In-Habilitado",IF(SUMIFS(BJ:BJ,BL:BL,"Aplica",F:F,F492,BN:BN,"Unicos")&gt;=2,"In-Habilitado",IF(AND(SUMIFS(BI:BI,BL:BL,"Aplica",F:F,F492,BN:BN,"Unicos")&gt;=2,SUMIFS(BJ:BJ,BL:BL,"Aplica",F:F,F492,BN:BN,"Unicos")&gt;=1),"In-Habilitado",""))))</f>
        <v/>
      </c>
      <c r="BP492" s="39">
        <f t="shared" si="49"/>
        <v>0</v>
      </c>
      <c r="BQ492" s="39" t="str">
        <f>IF(N493="","SIN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2" s="39" t="e">
        <f>IF(OR(Tabla2[[#This Row],[ESTADO DE LA AUDIENCIA]]="Programada",Tabla2[[#This Row],[ESTADO DE LA AUDIENCIA]]="Suspendida",Tabla2[[#This Row],[ESTADO DE LA AUDIENCIA]]=""),2025,IF(Tabla2[[#This Row],[FECHA DE CONSTANCIA DE EJECUTORIA]]="",2025,TEXT(Tabla2[[#This Row],[FECHA DE CONSTANCIA DE EJECUTORIA]],"YYYY")*1))</f>
        <v>#VALUE!</v>
      </c>
      <c r="BT492" s="39">
        <f t="shared" si="50"/>
        <v>2021</v>
      </c>
      <c r="BU49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2" s="39" t="str">
        <f>IF(COUNTIF($A$1:A492,A492)&gt;1,"","Unicos")</f>
        <v>Unicos</v>
      </c>
      <c r="BW492" s="44" t="str">
        <f ca="1">IF(Tabla2[[#This Row],[ESTADO DE LA AUDIENCIA]]="Finalizada",IFERROR(IF(TEXT(Tabla2[[#This Row],[FECHA DE CONSTANCIA DE EJECUTORIA]],"dd/mm/yyyy")*1&gt;=CONCATENATE(TEXT(TODAY(),"dd/mm/"),YEAR(TODAY())-3)*1,"Aplica","No Aplica"),"Validar"),"No Aplica")</f>
        <v>Validar</v>
      </c>
    </row>
    <row r="493" spans="1:75" ht="37.5" hidden="1" customHeight="1">
      <c r="A493" s="38">
        <v>472</v>
      </c>
      <c r="B493" s="39" t="s">
        <v>383</v>
      </c>
      <c r="C493" s="39" t="s">
        <v>4</v>
      </c>
      <c r="D493" s="39" t="s">
        <v>1437</v>
      </c>
      <c r="E493" s="39" t="s">
        <v>141</v>
      </c>
      <c r="F493" s="39">
        <v>817003949</v>
      </c>
      <c r="G493" s="39"/>
      <c r="H493" s="39" t="s">
        <v>142</v>
      </c>
      <c r="I493" s="39">
        <v>2018</v>
      </c>
      <c r="J493" s="40">
        <v>19005432018</v>
      </c>
      <c r="K493" s="39" t="s">
        <v>1438</v>
      </c>
      <c r="L493" s="39" t="s">
        <v>144</v>
      </c>
      <c r="M493" s="39" t="s">
        <v>145</v>
      </c>
      <c r="N493" s="39" t="s">
        <v>1439</v>
      </c>
      <c r="O493" s="41">
        <v>43906</v>
      </c>
      <c r="P493" s="41">
        <v>44291</v>
      </c>
      <c r="Q493" s="41">
        <v>44460</v>
      </c>
      <c r="R493" s="39" t="s">
        <v>147</v>
      </c>
      <c r="S493" s="41"/>
      <c r="T493" s="39" t="s">
        <v>387</v>
      </c>
      <c r="U493" s="39" t="s">
        <v>758</v>
      </c>
      <c r="V493" s="41">
        <v>44461</v>
      </c>
      <c r="W493" s="39" t="s">
        <v>1440</v>
      </c>
      <c r="X493" s="39" t="s">
        <v>151</v>
      </c>
      <c r="Y493" s="39" t="s">
        <v>152</v>
      </c>
      <c r="Z493" s="39">
        <v>1406</v>
      </c>
      <c r="AA493" s="41">
        <v>44433</v>
      </c>
      <c r="AB493" s="39" t="s">
        <v>198</v>
      </c>
      <c r="AC493" s="41">
        <v>44433</v>
      </c>
      <c r="AD493" s="39">
        <v>1739</v>
      </c>
      <c r="AE493" s="41">
        <v>44460</v>
      </c>
      <c r="AF493" s="39" t="s">
        <v>229</v>
      </c>
      <c r="AG493" s="41">
        <v>44461</v>
      </c>
      <c r="AH493" s="41">
        <v>44479</v>
      </c>
      <c r="AI493" s="41">
        <v>45478</v>
      </c>
      <c r="AJ493" s="41" t="s">
        <v>153</v>
      </c>
      <c r="AK493" s="39" t="s">
        <v>198</v>
      </c>
      <c r="AL493" s="41">
        <v>45478</v>
      </c>
      <c r="AM493" s="42">
        <v>88287884</v>
      </c>
      <c r="AN493" s="42">
        <v>12588485.130000001</v>
      </c>
      <c r="AO493" s="41">
        <v>44890</v>
      </c>
      <c r="AP493" s="39"/>
      <c r="AQ493" s="39" t="s">
        <v>1441</v>
      </c>
      <c r="AR493" s="43" t="s">
        <v>154</v>
      </c>
      <c r="AS493" s="43" t="s">
        <v>153</v>
      </c>
      <c r="AT493" s="43" t="s">
        <v>153</v>
      </c>
      <c r="AU493" s="43" t="s">
        <v>153</v>
      </c>
      <c r="AV493" s="43" t="s">
        <v>154</v>
      </c>
      <c r="AW493" s="43" t="s">
        <v>153</v>
      </c>
      <c r="AX493" s="43" t="s">
        <v>153</v>
      </c>
      <c r="AY493" s="43" t="s">
        <v>1436</v>
      </c>
      <c r="AZ493" s="43"/>
      <c r="BA493" s="39">
        <f t="shared" si="45"/>
        <v>1</v>
      </c>
      <c r="BB493" s="39">
        <f t="shared" si="46"/>
        <v>1</v>
      </c>
      <c r="BC493" s="39">
        <f>+IF(Tabla2[[#This Row],[PROCESOS_FINALIZADOS]]=1,0,1)</f>
        <v>0</v>
      </c>
      <c r="BD493" s="39">
        <f>+IF(AND(Tabla2[[#This Row],[ESTADO DEL PROCESO]]&lt;&gt;"FINALIZADo",Tabla2[[#This Row],[ESTADO DE LA AUDIENCIA]]="Suspendida"),1,0)</f>
        <v>0</v>
      </c>
      <c r="BE493" s="39">
        <f>+IF(AND(Tabla2[[#This Row],[ESTADO DEL PROCESO]]&lt;&gt;"FINALIZADO",Tabla2[[#This Row],[ESTADO DE LA AUDIENCIA]]="Finalizada"),1,0)</f>
        <v>0</v>
      </c>
      <c r="BF493" s="39">
        <f>+IF(AND(Tabla2[[#This Row],[ESTADO DEL PROCESO]]&lt;&gt;"FINALIZADo",Tabla2[[#This Row],[ESTADO DE LA AUDIENCIA]]="Programada"),1,0)</f>
        <v>0</v>
      </c>
      <c r="BG493" s="39">
        <f>+IF(AND(Tabla2[[#This Row],[ESTADO DEL PROCESO]]="FINALIZADo",Tabla2[[#This Row],[ESTADO DE LA AUDIENCIA]]=""),1,0)</f>
        <v>0</v>
      </c>
      <c r="BH493" s="39">
        <f>+IF(Tabla2[[#This Row],[TIPO RESUELVE]]="SANCION",1,0)</f>
        <v>1</v>
      </c>
      <c r="BI493" s="39">
        <f>IF(Tabla2[[#This Row],[ESTADO DE LA AUDIENCIA]]="Finalizada",IF(Tabla2[[#This Row],[CONSECUENCIA JURÍDICA]]="MULTA",1,0),0)</f>
        <v>0</v>
      </c>
      <c r="BJ493" s="39">
        <f>IF(Tabla2[[#This Row],[ESTADO DE LA AUDIENCIA]]="Finalizada",IF(IFERROR(SEARCH("INCUMPLIMIENTO",Tabla2[[#This Row],[CONSECUENCIA JURÍDICA]],1),"")=1,1,0),0)</f>
        <v>1</v>
      </c>
      <c r="BK493" s="39">
        <f>IF(Tabla2[[#This Row],[ESTADO DE LA AUDIENCIA]]="Finalizada",IF(Tabla2[[#This Row],[FECHA DE CONSTANCIA DE EJECUTORIA]]="","",IF(IFERROR(SEARCH("Caducidad del Contrato",Tabla2[[#This Row],[CONSECUENCIA JURÍDICA]],1),"")=1,1,0)),0)</f>
        <v>0</v>
      </c>
      <c r="BL493" s="39" t="str">
        <f t="shared" ca="1" si="47"/>
        <v>No_Aplica</v>
      </c>
      <c r="BM493" s="39" t="str">
        <f>Tabla2[[#This Row],[No. CONTRATO]]&amp;Tabla2[[#This Row],[NUMERO DE DOCUMENTO]]&amp;Tabla2[[#This Row],[CONSECUENCIA JURÍDICA]]</f>
        <v>19005432018817003949Incumplimiento Parcial (Cláusula Penal)</v>
      </c>
      <c r="BN493" s="39" t="str">
        <f t="shared" si="48"/>
        <v>Unicos</v>
      </c>
      <c r="BO493" s="39" t="str">
        <f ca="1">IF(Tabla2[[#This Row],[CADUCIDAD]]=1,"In-Habilitado",IF(SUMIFS(BI:BI,BL:BL,"Aplica",F:F,F493,BN:BN,"Unicos")&gt;=5,"In-Habilitado",IF(SUMIFS(BJ:BJ,BL:BL,"Aplica",F:F,F493,BN:BN,"Unicos")&gt;=2,"In-Habilitado",IF(AND(SUMIFS(BI:BI,BL:BL,"Aplica",F:F,F493,BN:BN,"Unicos")&gt;=2,SUMIFS(BJ:BJ,BL:BL,"Aplica",F:F,F493,BN:BN,"Unicos")&gt;=1),"In-Habilitado",""))))</f>
        <v/>
      </c>
      <c r="BP493" s="39">
        <f t="shared" si="49"/>
        <v>0</v>
      </c>
      <c r="BQ493" s="39" t="str">
        <f>IF(N494="","SIN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49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3" s="39" t="e">
        <f>IF(OR(Tabla2[[#This Row],[ESTADO DE LA AUDIENCIA]]="Programada",Tabla2[[#This Row],[ESTADO DE LA AUDIENCIA]]="Suspendida",Tabla2[[#This Row],[ESTADO DE LA AUDIENCIA]]=""),2025,IF(Tabla2[[#This Row],[FECHA DE CONSTANCIA DE EJECUTORIA]]="",2025,TEXT(Tabla2[[#This Row],[FECHA DE CONSTANCIA DE EJECUTORIA]],"YYYY")*1))</f>
        <v>#VALUE!</v>
      </c>
      <c r="BT493" s="39">
        <f t="shared" si="50"/>
        <v>2021</v>
      </c>
      <c r="BU49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3" s="39" t="str">
        <f>IF(COUNTIF($A$1:A493,A493)&gt;1,"","Unicos")</f>
        <v>Unicos</v>
      </c>
      <c r="BW493" s="44" t="str">
        <f ca="1">IF(Tabla2[[#This Row],[ESTADO DE LA AUDIENCIA]]="Finalizada",IFERROR(IF(TEXT(Tabla2[[#This Row],[FECHA DE CONSTANCIA DE EJECUTORIA]],"dd/mm/yyyy")*1&gt;=CONCATENATE(TEXT(TODAY(),"dd/mm/"),YEAR(TODAY())-3)*1,"Aplica","No Aplica"),"Validar"),"No Aplica")</f>
        <v>Validar</v>
      </c>
    </row>
    <row r="494" spans="1:75" ht="37.5" hidden="1" customHeight="1">
      <c r="A494" s="38">
        <v>473</v>
      </c>
      <c r="B494" s="39" t="s">
        <v>383</v>
      </c>
      <c r="C494" s="39" t="s">
        <v>4</v>
      </c>
      <c r="D494" s="39" t="s">
        <v>1169</v>
      </c>
      <c r="E494" s="39" t="s">
        <v>141</v>
      </c>
      <c r="F494" s="39">
        <v>817004059</v>
      </c>
      <c r="G494" s="39">
        <v>6</v>
      </c>
      <c r="H494" s="39" t="s">
        <v>142</v>
      </c>
      <c r="I494" s="39">
        <v>2019</v>
      </c>
      <c r="J494" s="40">
        <v>19004012019</v>
      </c>
      <c r="K494" s="39" t="s">
        <v>1442</v>
      </c>
      <c r="L494" s="39" t="s">
        <v>169</v>
      </c>
      <c r="M494" s="39" t="s">
        <v>145</v>
      </c>
      <c r="N494" s="39" t="s">
        <v>780</v>
      </c>
      <c r="O494" s="41">
        <v>44391</v>
      </c>
      <c r="P494" s="41">
        <v>44399</v>
      </c>
      <c r="Q494" s="41">
        <v>44467</v>
      </c>
      <c r="R494" s="39" t="s">
        <v>147</v>
      </c>
      <c r="S494" s="41"/>
      <c r="T494" s="39" t="s">
        <v>1443</v>
      </c>
      <c r="U494" s="39" t="s">
        <v>758</v>
      </c>
      <c r="V494" s="41">
        <v>44468</v>
      </c>
      <c r="W494" s="39" t="s">
        <v>1444</v>
      </c>
      <c r="X494" s="39" t="s">
        <v>151</v>
      </c>
      <c r="Y494" s="39" t="s">
        <v>152</v>
      </c>
      <c r="Z494" s="39">
        <v>1570</v>
      </c>
      <c r="AA494" s="41">
        <v>44446</v>
      </c>
      <c r="AB494" s="39" t="s">
        <v>198</v>
      </c>
      <c r="AC494" s="41">
        <v>44446</v>
      </c>
      <c r="AD494" s="39">
        <v>1849</v>
      </c>
      <c r="AE494" s="41">
        <v>44467</v>
      </c>
      <c r="AF494" s="39" t="s">
        <v>229</v>
      </c>
      <c r="AG494" s="41">
        <v>44468</v>
      </c>
      <c r="AH494" s="41"/>
      <c r="AI494" s="41">
        <v>45874</v>
      </c>
      <c r="AJ494" s="41" t="s">
        <v>153</v>
      </c>
      <c r="AK494" s="39" t="s">
        <v>198</v>
      </c>
      <c r="AL494" s="41">
        <v>44469</v>
      </c>
      <c r="AM494" s="42">
        <v>13152226</v>
      </c>
      <c r="AN494" s="42"/>
      <c r="AO494" s="41"/>
      <c r="AP494" s="39"/>
      <c r="AQ494" s="39"/>
      <c r="AR494" s="43" t="s">
        <v>154</v>
      </c>
      <c r="AS494" s="43" t="s">
        <v>154</v>
      </c>
      <c r="AT494" s="43" t="s">
        <v>154</v>
      </c>
      <c r="AU494" s="43" t="s">
        <v>153</v>
      </c>
      <c r="AV494" s="43" t="s">
        <v>154</v>
      </c>
      <c r="AW494" s="43" t="s">
        <v>153</v>
      </c>
      <c r="AX494" s="43" t="s">
        <v>153</v>
      </c>
      <c r="AY494" s="43" t="s">
        <v>1436</v>
      </c>
      <c r="AZ494" s="43"/>
      <c r="BA494" s="39">
        <f t="shared" si="45"/>
        <v>1</v>
      </c>
      <c r="BB494" s="39">
        <f t="shared" si="46"/>
        <v>1</v>
      </c>
      <c r="BC494" s="39">
        <f>+IF(Tabla2[[#This Row],[PROCESOS_FINALIZADOS]]=1,0,1)</f>
        <v>0</v>
      </c>
      <c r="BD494" s="39">
        <f>+IF(AND(Tabla2[[#This Row],[ESTADO DEL PROCESO]]&lt;&gt;"FINALIZADo",Tabla2[[#This Row],[ESTADO DE LA AUDIENCIA]]="Suspendida"),1,0)</f>
        <v>0</v>
      </c>
      <c r="BE494" s="39">
        <f>+IF(AND(Tabla2[[#This Row],[ESTADO DEL PROCESO]]&lt;&gt;"FINALIZADO",Tabla2[[#This Row],[ESTADO DE LA AUDIENCIA]]="Finalizada"),1,0)</f>
        <v>0</v>
      </c>
      <c r="BF494" s="39">
        <f>+IF(AND(Tabla2[[#This Row],[ESTADO DEL PROCESO]]&lt;&gt;"FINALIZADo",Tabla2[[#This Row],[ESTADO DE LA AUDIENCIA]]="Programada"),1,0)</f>
        <v>0</v>
      </c>
      <c r="BG494" s="39">
        <f>+IF(AND(Tabla2[[#This Row],[ESTADO DEL PROCESO]]="FINALIZADo",Tabla2[[#This Row],[ESTADO DE LA AUDIENCIA]]=""),1,0)</f>
        <v>0</v>
      </c>
      <c r="BH494" s="39">
        <f>+IF(Tabla2[[#This Row],[TIPO RESUELVE]]="SANCION",1,0)</f>
        <v>1</v>
      </c>
      <c r="BI494" s="39">
        <f>IF(Tabla2[[#This Row],[ESTADO DE LA AUDIENCIA]]="Finalizada",IF(Tabla2[[#This Row],[CONSECUENCIA JURÍDICA]]="MULTA",1,0),0)</f>
        <v>0</v>
      </c>
      <c r="BJ494" s="39">
        <f>IF(Tabla2[[#This Row],[ESTADO DE LA AUDIENCIA]]="Finalizada",IF(IFERROR(SEARCH("INCUMPLIMIENTO",Tabla2[[#This Row],[CONSECUENCIA JURÍDICA]],1),"")=1,1,0),0)</f>
        <v>1</v>
      </c>
      <c r="BK494" s="39">
        <f>IF(Tabla2[[#This Row],[ESTADO DE LA AUDIENCIA]]="Finalizada",IF(Tabla2[[#This Row],[FECHA DE CONSTANCIA DE EJECUTORIA]]="","",IF(IFERROR(SEARCH("Caducidad del Contrato",Tabla2[[#This Row],[CONSECUENCIA JURÍDICA]],1),"")=1,1,0)),0)</f>
        <v>0</v>
      </c>
      <c r="BL494" s="39" t="str">
        <f t="shared" ca="1" si="47"/>
        <v>No_Aplica</v>
      </c>
      <c r="BM494" s="39" t="str">
        <f>Tabla2[[#This Row],[No. CONTRATO]]&amp;Tabla2[[#This Row],[NUMERO DE DOCUMENTO]]&amp;Tabla2[[#This Row],[CONSECUENCIA JURÍDICA]]</f>
        <v>19004012019817004059Incumplimiento Parcial (Cláusula Penal)</v>
      </c>
      <c r="BN494" s="39" t="str">
        <f t="shared" si="48"/>
        <v>Unicos</v>
      </c>
      <c r="BO494" s="39" t="str">
        <f ca="1">IF(Tabla2[[#This Row],[CADUCIDAD]]=1,"In-Habilitado",IF(SUMIFS(BI:BI,BL:BL,"Aplica",F:F,F494,BN:BN,"Unicos")&gt;=5,"In-Habilitado",IF(SUMIFS(BJ:BJ,BL:BL,"Aplica",F:F,F494,BN:BN,"Unicos")&gt;=2,"In-Habilitado",IF(AND(SUMIFS(BI:BI,BL:BL,"Aplica",F:F,F494,BN:BN,"Unicos")&gt;=2,SUMIFS(BJ:BJ,BL:BL,"Aplica",F:F,F494,BN:BN,"Unicos")&gt;=1),"In-Habilitado",""))))</f>
        <v/>
      </c>
      <c r="BP494" s="39">
        <f t="shared" si="49"/>
        <v>0</v>
      </c>
      <c r="BQ494" s="39" t="str">
        <f>IF(N495="","SIN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4" s="39" t="e">
        <f>IF(OR(Tabla2[[#This Row],[ESTADO DE LA AUDIENCIA]]="Programada",Tabla2[[#This Row],[ESTADO DE LA AUDIENCIA]]="Suspendida",Tabla2[[#This Row],[ESTADO DE LA AUDIENCIA]]=""),2025,IF(Tabla2[[#This Row],[FECHA DE CONSTANCIA DE EJECUTORIA]]="",2025,TEXT(Tabla2[[#This Row],[FECHA DE CONSTANCIA DE EJECUTORIA]],"YYYY")*1))</f>
        <v>#VALUE!</v>
      </c>
      <c r="BT494" s="39">
        <f t="shared" si="50"/>
        <v>2021</v>
      </c>
      <c r="BU49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4" s="39" t="str">
        <f>IF(COUNTIF($A$1:A494,A494)&gt;1,"","Unicos")</f>
        <v>Unicos</v>
      </c>
      <c r="BW494" s="44" t="str">
        <f ca="1">IF(Tabla2[[#This Row],[ESTADO DE LA AUDIENCIA]]="Finalizada",IFERROR(IF(TEXT(Tabla2[[#This Row],[FECHA DE CONSTANCIA DE EJECUTORIA]],"dd/mm/yyyy")*1&gt;=CONCATENATE(TEXT(TODAY(),"dd/mm/"),YEAR(TODAY())-3)*1,"Aplica","No Aplica"),"Validar"),"No Aplica")</f>
        <v>Validar</v>
      </c>
    </row>
    <row r="495" spans="1:75" ht="37.5" hidden="1" customHeight="1">
      <c r="A495" s="38">
        <v>474</v>
      </c>
      <c r="B495" s="39" t="s">
        <v>383</v>
      </c>
      <c r="C495" s="39" t="s">
        <v>4</v>
      </c>
      <c r="D495" s="39" t="s">
        <v>1445</v>
      </c>
      <c r="E495" s="39" t="s">
        <v>141</v>
      </c>
      <c r="F495" s="39">
        <v>891500913</v>
      </c>
      <c r="G495" s="39">
        <v>8</v>
      </c>
      <c r="H495" s="39" t="s">
        <v>142</v>
      </c>
      <c r="I495" s="39">
        <v>2019</v>
      </c>
      <c r="J495" s="40">
        <v>19001792019</v>
      </c>
      <c r="K495" s="39" t="s">
        <v>1446</v>
      </c>
      <c r="L495" s="39" t="s">
        <v>144</v>
      </c>
      <c r="M495" s="39" t="s">
        <v>145</v>
      </c>
      <c r="N495" s="46" t="s">
        <v>56</v>
      </c>
      <c r="O495" s="41">
        <v>44343</v>
      </c>
      <c r="P495" s="41">
        <v>44350</v>
      </c>
      <c r="Q495" s="41">
        <v>44468</v>
      </c>
      <c r="R495" s="39" t="s">
        <v>147</v>
      </c>
      <c r="S495" s="41"/>
      <c r="T495" s="39" t="s">
        <v>391</v>
      </c>
      <c r="U495" s="39" t="s">
        <v>758</v>
      </c>
      <c r="V495" s="41">
        <v>44468</v>
      </c>
      <c r="W495" s="39" t="s">
        <v>164</v>
      </c>
      <c r="X495" s="39" t="s">
        <v>151</v>
      </c>
      <c r="Y495" s="39" t="s">
        <v>152</v>
      </c>
      <c r="Z495" s="39">
        <v>1428</v>
      </c>
      <c r="AA495" s="41">
        <v>44434</v>
      </c>
      <c r="AB495" s="39" t="s">
        <v>198</v>
      </c>
      <c r="AC495" s="41">
        <v>44434</v>
      </c>
      <c r="AD495" s="39">
        <v>1859</v>
      </c>
      <c r="AE495" s="41">
        <v>44468</v>
      </c>
      <c r="AF495" s="39" t="s">
        <v>229</v>
      </c>
      <c r="AG495" s="41">
        <v>44468</v>
      </c>
      <c r="AH495" s="41"/>
      <c r="AI495" s="41">
        <v>44473</v>
      </c>
      <c r="AJ495" s="41" t="s">
        <v>153</v>
      </c>
      <c r="AK495" s="39" t="s">
        <v>198</v>
      </c>
      <c r="AL495" s="41">
        <v>45632</v>
      </c>
      <c r="AM495" s="42">
        <v>9445739</v>
      </c>
      <c r="AN495" s="42">
        <v>9445739</v>
      </c>
      <c r="AO495" s="41">
        <v>44830</v>
      </c>
      <c r="AP495" s="39"/>
      <c r="AQ495" s="39"/>
      <c r="AR495" s="43" t="s">
        <v>154</v>
      </c>
      <c r="AS495" s="43" t="s">
        <v>154</v>
      </c>
      <c r="AT495" s="43" t="s">
        <v>153</v>
      </c>
      <c r="AU495" s="43" t="s">
        <v>153</v>
      </c>
      <c r="AV495" s="43" t="s">
        <v>154</v>
      </c>
      <c r="AW495" s="43" t="s">
        <v>153</v>
      </c>
      <c r="AX495" s="43" t="s">
        <v>153</v>
      </c>
      <c r="AY495" s="43" t="s">
        <v>1436</v>
      </c>
      <c r="AZ495" s="43"/>
      <c r="BA495" s="39">
        <f t="shared" si="45"/>
        <v>1</v>
      </c>
      <c r="BB495" s="39">
        <f t="shared" si="46"/>
        <v>1</v>
      </c>
      <c r="BC495" s="39">
        <f>+IF(Tabla2[[#This Row],[PROCESOS_FINALIZADOS]]=1,0,1)</f>
        <v>0</v>
      </c>
      <c r="BD495" s="39">
        <f>+IF(AND(Tabla2[[#This Row],[ESTADO DEL PROCESO]]&lt;&gt;"FINALIZADo",Tabla2[[#This Row],[ESTADO DE LA AUDIENCIA]]="Suspendida"),1,0)</f>
        <v>0</v>
      </c>
      <c r="BE495" s="39">
        <f>+IF(AND(Tabla2[[#This Row],[ESTADO DEL PROCESO]]&lt;&gt;"FINALIZADO",Tabla2[[#This Row],[ESTADO DE LA AUDIENCIA]]="Finalizada"),1,0)</f>
        <v>0</v>
      </c>
      <c r="BF495" s="39">
        <f>+IF(AND(Tabla2[[#This Row],[ESTADO DEL PROCESO]]&lt;&gt;"FINALIZADo",Tabla2[[#This Row],[ESTADO DE LA AUDIENCIA]]="Programada"),1,0)</f>
        <v>0</v>
      </c>
      <c r="BG495" s="39">
        <f>+IF(AND(Tabla2[[#This Row],[ESTADO DEL PROCESO]]="FINALIZADo",Tabla2[[#This Row],[ESTADO DE LA AUDIENCIA]]=""),1,0)</f>
        <v>0</v>
      </c>
      <c r="BH495" s="39">
        <f>+IF(Tabla2[[#This Row],[TIPO RESUELVE]]="SANCION",1,0)</f>
        <v>1</v>
      </c>
      <c r="BI495" s="39">
        <f>IF(Tabla2[[#This Row],[ESTADO DE LA AUDIENCIA]]="Finalizada",IF(Tabla2[[#This Row],[CONSECUENCIA JURÍDICA]]="MULTA",1,0),0)</f>
        <v>0</v>
      </c>
      <c r="BJ495" s="39">
        <f>IF(Tabla2[[#This Row],[ESTADO DE LA AUDIENCIA]]="Finalizada",IF(IFERROR(SEARCH("INCUMPLIMIENTO",Tabla2[[#This Row],[CONSECUENCIA JURÍDICA]],1),"")=1,1,0),0)</f>
        <v>1</v>
      </c>
      <c r="BK495" s="39">
        <f>IF(Tabla2[[#This Row],[ESTADO DE LA AUDIENCIA]]="Finalizada",IF(Tabla2[[#This Row],[FECHA DE CONSTANCIA DE EJECUTORIA]]="","",IF(IFERROR(SEARCH("Caducidad del Contrato",Tabla2[[#This Row],[CONSECUENCIA JURÍDICA]],1),"")=1,1,0)),0)</f>
        <v>0</v>
      </c>
      <c r="BL495" s="39" t="str">
        <f t="shared" ca="1" si="47"/>
        <v>No_Aplica</v>
      </c>
      <c r="BM495" s="39" t="str">
        <f>Tabla2[[#This Row],[No. CONTRATO]]&amp;Tabla2[[#This Row],[NUMERO DE DOCUMENTO]]&amp;Tabla2[[#This Row],[CONSECUENCIA JURÍDICA]]</f>
        <v>19001792019891500913Incumplimiento Parcial (Cláusula Penal)</v>
      </c>
      <c r="BN495" s="39" t="str">
        <f t="shared" si="48"/>
        <v>Unicos</v>
      </c>
      <c r="BO495" s="39" t="str">
        <f ca="1">IF(Tabla2[[#This Row],[CADUCIDAD]]=1,"In-Habilitado",IF(SUMIFS(BI:BI,BL:BL,"Aplica",F:F,F495,BN:BN,"Unicos")&gt;=5,"In-Habilitado",IF(SUMIFS(BJ:BJ,BL:BL,"Aplica",F:F,F495,BN:BN,"Unicos")&gt;=2,"In-Habilitado",IF(AND(SUMIFS(BI:BI,BL:BL,"Aplica",F:F,F495,BN:BN,"Unicos")&gt;=2,SUMIFS(BJ:BJ,BL:BL,"Aplica",F:F,F495,BN:BN,"Unicos")&gt;=1),"In-Habilitado",""))))</f>
        <v/>
      </c>
      <c r="BP495" s="39">
        <f t="shared" si="49"/>
        <v>0</v>
      </c>
      <c r="BQ495" s="39" t="str">
        <f>IF(N496="","SIN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5" s="39" t="e">
        <f>IF(OR(Tabla2[[#This Row],[ESTADO DE LA AUDIENCIA]]="Programada",Tabla2[[#This Row],[ESTADO DE LA AUDIENCIA]]="Suspendida",Tabla2[[#This Row],[ESTADO DE LA AUDIENCIA]]=""),2025,IF(Tabla2[[#This Row],[FECHA DE CONSTANCIA DE EJECUTORIA]]="",2025,TEXT(Tabla2[[#This Row],[FECHA DE CONSTANCIA DE EJECUTORIA]],"YYYY")*1))</f>
        <v>#VALUE!</v>
      </c>
      <c r="BT495" s="39">
        <f t="shared" si="50"/>
        <v>2021</v>
      </c>
      <c r="BU49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5" s="39" t="str">
        <f>IF(COUNTIF($A$1:A495,A495)&gt;1,"","Unicos")</f>
        <v>Unicos</v>
      </c>
      <c r="BW495" s="44" t="str">
        <f ca="1">IF(Tabla2[[#This Row],[ESTADO DE LA AUDIENCIA]]="Finalizada",IFERROR(IF(TEXT(Tabla2[[#This Row],[FECHA DE CONSTANCIA DE EJECUTORIA]],"dd/mm/yyyy")*1&gt;=CONCATENATE(TEXT(TODAY(),"dd/mm/"),YEAR(TODAY())-3)*1,"Aplica","No Aplica"),"Validar"),"No Aplica")</f>
        <v>Validar</v>
      </c>
    </row>
    <row r="496" spans="1:75" ht="37.5" hidden="1" customHeight="1">
      <c r="A496" s="38">
        <v>475</v>
      </c>
      <c r="B496" s="39" t="s">
        <v>21</v>
      </c>
      <c r="C496" s="39" t="s">
        <v>4</v>
      </c>
      <c r="D496" s="39" t="s">
        <v>1447</v>
      </c>
      <c r="E496" s="39" t="s">
        <v>141</v>
      </c>
      <c r="F496" s="39">
        <v>809006985</v>
      </c>
      <c r="G496" s="39">
        <v>1</v>
      </c>
      <c r="H496" s="39" t="s">
        <v>142</v>
      </c>
      <c r="I496" s="39">
        <v>2019</v>
      </c>
      <c r="J496" s="40">
        <v>73003462019</v>
      </c>
      <c r="K496" s="39" t="s">
        <v>1448</v>
      </c>
      <c r="L496" s="39" t="s">
        <v>169</v>
      </c>
      <c r="M496" s="39" t="s">
        <v>145</v>
      </c>
      <c r="N496" s="39" t="s">
        <v>56</v>
      </c>
      <c r="O496" s="41"/>
      <c r="P496" s="41"/>
      <c r="Q496" s="41"/>
      <c r="R496" s="39" t="s">
        <v>147</v>
      </c>
      <c r="S496" s="41"/>
      <c r="T496" s="39"/>
      <c r="U496" s="39"/>
      <c r="V496" s="41">
        <v>44483</v>
      </c>
      <c r="W496" s="39" t="s">
        <v>164</v>
      </c>
      <c r="X496" s="39" t="s">
        <v>151</v>
      </c>
      <c r="Y496" s="39" t="s">
        <v>152</v>
      </c>
      <c r="Z496" s="39">
        <v>1304</v>
      </c>
      <c r="AA496" s="41">
        <v>44405</v>
      </c>
      <c r="AB496" s="39" t="s">
        <v>198</v>
      </c>
      <c r="AC496" s="41">
        <v>44419</v>
      </c>
      <c r="AD496" s="39">
        <v>2473</v>
      </c>
      <c r="AE496" s="41">
        <v>44480</v>
      </c>
      <c r="AF496" s="39" t="s">
        <v>229</v>
      </c>
      <c r="AG496" s="41">
        <v>44480</v>
      </c>
      <c r="AH496" s="41">
        <v>44483</v>
      </c>
      <c r="AI496" s="41">
        <v>44488</v>
      </c>
      <c r="AJ496" s="41" t="s">
        <v>153</v>
      </c>
      <c r="AK496" s="39" t="s">
        <v>198</v>
      </c>
      <c r="AL496" s="41">
        <v>44483</v>
      </c>
      <c r="AM496" s="42">
        <v>2043049.92</v>
      </c>
      <c r="AN496" s="42">
        <v>2043049.92</v>
      </c>
      <c r="AO496" s="41">
        <v>44483</v>
      </c>
      <c r="AP496" s="39"/>
      <c r="AQ496" s="39"/>
      <c r="AR496" s="43" t="s">
        <v>198</v>
      </c>
      <c r="AS496" s="43" t="s">
        <v>154</v>
      </c>
      <c r="AT496" s="43" t="s">
        <v>153</v>
      </c>
      <c r="AU496" s="43" t="s">
        <v>153</v>
      </c>
      <c r="AV496" s="43" t="s">
        <v>154</v>
      </c>
      <c r="AW496" s="43" t="s">
        <v>153</v>
      </c>
      <c r="AX496" s="43" t="s">
        <v>153</v>
      </c>
      <c r="AY496" s="43" t="s">
        <v>1436</v>
      </c>
      <c r="AZ496" s="43" t="s">
        <v>1449</v>
      </c>
      <c r="BA496" s="39">
        <f t="shared" si="45"/>
        <v>1</v>
      </c>
      <c r="BB496" s="39">
        <f t="shared" si="46"/>
        <v>1</v>
      </c>
      <c r="BC496" s="39">
        <f>+IF(Tabla2[[#This Row],[PROCESOS_FINALIZADOS]]=1,0,1)</f>
        <v>0</v>
      </c>
      <c r="BD496" s="39">
        <f>+IF(AND(Tabla2[[#This Row],[ESTADO DEL PROCESO]]&lt;&gt;"FINALIZADo",Tabla2[[#This Row],[ESTADO DE LA AUDIENCIA]]="Suspendida"),1,0)</f>
        <v>0</v>
      </c>
      <c r="BE496" s="39">
        <f>+IF(AND(Tabla2[[#This Row],[ESTADO DEL PROCESO]]&lt;&gt;"FINALIZADO",Tabla2[[#This Row],[ESTADO DE LA AUDIENCIA]]="Finalizada"),1,0)</f>
        <v>0</v>
      </c>
      <c r="BF496" s="39">
        <f>+IF(AND(Tabla2[[#This Row],[ESTADO DEL PROCESO]]&lt;&gt;"FINALIZADo",Tabla2[[#This Row],[ESTADO DE LA AUDIENCIA]]="Programada"),1,0)</f>
        <v>0</v>
      </c>
      <c r="BG496" s="39">
        <f>+IF(AND(Tabla2[[#This Row],[ESTADO DEL PROCESO]]="FINALIZADo",Tabla2[[#This Row],[ESTADO DE LA AUDIENCIA]]=""),1,0)</f>
        <v>0</v>
      </c>
      <c r="BH496" s="39">
        <f>+IF(Tabla2[[#This Row],[TIPO RESUELVE]]="SANCION",1,0)</f>
        <v>1</v>
      </c>
      <c r="BI496" s="39">
        <f>IF(Tabla2[[#This Row],[ESTADO DE LA AUDIENCIA]]="Finalizada",IF(Tabla2[[#This Row],[CONSECUENCIA JURÍDICA]]="MULTA",1,0),0)</f>
        <v>0</v>
      </c>
      <c r="BJ496" s="39">
        <f>IF(Tabla2[[#This Row],[ESTADO DE LA AUDIENCIA]]="Finalizada",IF(IFERROR(SEARCH("INCUMPLIMIENTO",Tabla2[[#This Row],[CONSECUENCIA JURÍDICA]],1),"")=1,1,0),0)</f>
        <v>1</v>
      </c>
      <c r="BK496" s="39">
        <f>IF(Tabla2[[#This Row],[ESTADO DE LA AUDIENCIA]]="Finalizada",IF(Tabla2[[#This Row],[FECHA DE CONSTANCIA DE EJECUTORIA]]="","",IF(IFERROR(SEARCH("Caducidad del Contrato",Tabla2[[#This Row],[CONSECUENCIA JURÍDICA]],1),"")=1,1,0)),0)</f>
        <v>0</v>
      </c>
      <c r="BL496" s="39" t="str">
        <f t="shared" ca="1" si="47"/>
        <v>No_Aplica</v>
      </c>
      <c r="BM496" s="39" t="str">
        <f>Tabla2[[#This Row],[No. CONTRATO]]&amp;Tabla2[[#This Row],[NUMERO DE DOCUMENTO]]&amp;Tabla2[[#This Row],[CONSECUENCIA JURÍDICA]]</f>
        <v>73003462019809006985Incumplimiento Parcial (Cláusula Penal)</v>
      </c>
      <c r="BN496" s="39" t="str">
        <f t="shared" si="48"/>
        <v>Unicos</v>
      </c>
      <c r="BO496" s="39" t="str">
        <f ca="1">IF(Tabla2[[#This Row],[CADUCIDAD]]=1,"In-Habilitado",IF(SUMIFS(BI:BI,BL:BL,"Aplica",F:F,F496,BN:BN,"Unicos")&gt;=5,"In-Habilitado",IF(SUMIFS(BJ:BJ,BL:BL,"Aplica",F:F,F496,BN:BN,"Unicos")&gt;=2,"In-Habilitado",IF(AND(SUMIFS(BI:BI,BL:BL,"Aplica",F:F,F496,BN:BN,"Unicos")&gt;=2,SUMIFS(BJ:BJ,BL:BL,"Aplica",F:F,F496,BN:BN,"Unicos")&gt;=1),"In-Habilitado",""))))</f>
        <v/>
      </c>
      <c r="BP496" s="39">
        <f t="shared" si="49"/>
        <v>0</v>
      </c>
      <c r="BQ496" s="39" t="str">
        <f>IF(N497="","SIN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6" s="39" t="e">
        <f>IF(OR(Tabla2[[#This Row],[ESTADO DE LA AUDIENCIA]]="Programada",Tabla2[[#This Row],[ESTADO DE LA AUDIENCIA]]="Suspendida",Tabla2[[#This Row],[ESTADO DE LA AUDIENCIA]]=""),2025,IF(Tabla2[[#This Row],[FECHA DE CONSTANCIA DE EJECUTORIA]]="",2025,TEXT(Tabla2[[#This Row],[FECHA DE CONSTANCIA DE EJECUTORIA]],"YYYY")*1))</f>
        <v>#VALUE!</v>
      </c>
      <c r="BT496" s="39">
        <f t="shared" si="50"/>
        <v>2021</v>
      </c>
      <c r="BU49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6" s="39" t="str">
        <f>IF(COUNTIF($A$1:A496,A496)&gt;1,"","Unicos")</f>
        <v>Unicos</v>
      </c>
      <c r="BW496" s="44" t="str">
        <f ca="1">IF(Tabla2[[#This Row],[ESTADO DE LA AUDIENCIA]]="Finalizada",IFERROR(IF(TEXT(Tabla2[[#This Row],[FECHA DE CONSTANCIA DE EJECUTORIA]],"dd/mm/yyyy")*1&gt;=CONCATENATE(TEXT(TODAY(),"dd/mm/"),YEAR(TODAY())-3)*1,"Aplica","No Aplica"),"Validar"),"No Aplica")</f>
        <v>Validar</v>
      </c>
    </row>
    <row r="497" spans="1:75" ht="37.5" hidden="1" customHeight="1">
      <c r="A497" s="38">
        <v>476</v>
      </c>
      <c r="B497" s="39" t="s">
        <v>383</v>
      </c>
      <c r="C497" s="39" t="s">
        <v>4</v>
      </c>
      <c r="D497" s="39" t="s">
        <v>1445</v>
      </c>
      <c r="E497" s="39" t="s">
        <v>141</v>
      </c>
      <c r="F497" s="39">
        <v>891500913</v>
      </c>
      <c r="G497" s="39">
        <v>8</v>
      </c>
      <c r="H497" s="39" t="s">
        <v>142</v>
      </c>
      <c r="I497" s="39">
        <v>2018</v>
      </c>
      <c r="J497" s="40">
        <v>19004802018</v>
      </c>
      <c r="K497" s="39" t="s">
        <v>1450</v>
      </c>
      <c r="L497" s="39" t="s">
        <v>144</v>
      </c>
      <c r="M497" s="39" t="s">
        <v>145</v>
      </c>
      <c r="N497" s="39" t="s">
        <v>530</v>
      </c>
      <c r="O497" s="41">
        <v>44069</v>
      </c>
      <c r="P497" s="41">
        <v>44074</v>
      </c>
      <c r="Q497" s="41">
        <v>44130</v>
      </c>
      <c r="R497" s="39" t="s">
        <v>147</v>
      </c>
      <c r="S497" s="41"/>
      <c r="T497" s="39" t="s">
        <v>387</v>
      </c>
      <c r="U497" s="39" t="s">
        <v>758</v>
      </c>
      <c r="V497" s="41">
        <v>44131</v>
      </c>
      <c r="W497" s="39" t="s">
        <v>164</v>
      </c>
      <c r="X497" s="39" t="s">
        <v>151</v>
      </c>
      <c r="Y497" s="39" t="s">
        <v>152</v>
      </c>
      <c r="Z497" s="39">
        <v>1871</v>
      </c>
      <c r="AA497" s="41">
        <v>44469</v>
      </c>
      <c r="AB497" s="39" t="s">
        <v>198</v>
      </c>
      <c r="AC497" s="41">
        <v>44469</v>
      </c>
      <c r="AD497" s="39">
        <v>2238</v>
      </c>
      <c r="AE497" s="41">
        <v>44495</v>
      </c>
      <c r="AF497" s="39" t="s">
        <v>401</v>
      </c>
      <c r="AG497" s="41">
        <v>44496</v>
      </c>
      <c r="AH497" s="41">
        <v>44498</v>
      </c>
      <c r="AI497" s="41">
        <v>44498</v>
      </c>
      <c r="AJ497" s="41" t="s">
        <v>153</v>
      </c>
      <c r="AK497" s="39" t="s">
        <v>154</v>
      </c>
      <c r="AL497" s="41"/>
      <c r="AM497" s="42">
        <v>4208816</v>
      </c>
      <c r="AN497" s="42">
        <v>4208816</v>
      </c>
      <c r="AO497" s="41">
        <v>44522</v>
      </c>
      <c r="AP497" s="39"/>
      <c r="AQ497" s="39"/>
      <c r="AR497" s="43" t="s">
        <v>154</v>
      </c>
      <c r="AS497" s="43" t="s">
        <v>153</v>
      </c>
      <c r="AT497" s="43" t="s">
        <v>153</v>
      </c>
      <c r="AU497" s="43" t="s">
        <v>153</v>
      </c>
      <c r="AV497" s="43" t="s">
        <v>154</v>
      </c>
      <c r="AW497" s="43" t="s">
        <v>153</v>
      </c>
      <c r="AX497" s="43" t="s">
        <v>153</v>
      </c>
      <c r="AY497" s="43" t="s">
        <v>1436</v>
      </c>
      <c r="AZ497" s="43" t="s">
        <v>164</v>
      </c>
      <c r="BA497" s="39">
        <f t="shared" si="45"/>
        <v>1</v>
      </c>
      <c r="BB497" s="39">
        <f t="shared" si="46"/>
        <v>1</v>
      </c>
      <c r="BC497" s="39">
        <f>+IF(Tabla2[[#This Row],[PROCESOS_FINALIZADOS]]=1,0,1)</f>
        <v>0</v>
      </c>
      <c r="BD497" s="39">
        <f>+IF(AND(Tabla2[[#This Row],[ESTADO DEL PROCESO]]&lt;&gt;"FINALIZADo",Tabla2[[#This Row],[ESTADO DE LA AUDIENCIA]]="Suspendida"),1,0)</f>
        <v>0</v>
      </c>
      <c r="BE497" s="39">
        <f>+IF(AND(Tabla2[[#This Row],[ESTADO DEL PROCESO]]&lt;&gt;"FINALIZADO",Tabla2[[#This Row],[ESTADO DE LA AUDIENCIA]]="Finalizada"),1,0)</f>
        <v>0</v>
      </c>
      <c r="BF497" s="39">
        <f>+IF(AND(Tabla2[[#This Row],[ESTADO DEL PROCESO]]&lt;&gt;"FINALIZADo",Tabla2[[#This Row],[ESTADO DE LA AUDIENCIA]]="Programada"),1,0)</f>
        <v>0</v>
      </c>
      <c r="BG497" s="39">
        <f>+IF(AND(Tabla2[[#This Row],[ESTADO DEL PROCESO]]="FINALIZADo",Tabla2[[#This Row],[ESTADO DE LA AUDIENCIA]]=""),1,0)</f>
        <v>0</v>
      </c>
      <c r="BH497" s="39">
        <f>+IF(Tabla2[[#This Row],[TIPO RESUELVE]]="SANCION",1,0)</f>
        <v>1</v>
      </c>
      <c r="BI497" s="39">
        <f>IF(Tabla2[[#This Row],[ESTADO DE LA AUDIENCIA]]="Finalizada",IF(Tabla2[[#This Row],[CONSECUENCIA JURÍDICA]]="MULTA",1,0),0)</f>
        <v>0</v>
      </c>
      <c r="BJ497" s="39">
        <f>IF(Tabla2[[#This Row],[ESTADO DE LA AUDIENCIA]]="Finalizada",IF(IFERROR(SEARCH("INCUMPLIMIENTO",Tabla2[[#This Row],[CONSECUENCIA JURÍDICA]],1),"")=1,1,0),0)</f>
        <v>1</v>
      </c>
      <c r="BK497" s="39">
        <f>IF(Tabla2[[#This Row],[ESTADO DE LA AUDIENCIA]]="Finalizada",IF(Tabla2[[#This Row],[FECHA DE CONSTANCIA DE EJECUTORIA]]="","",IF(IFERROR(SEARCH("Caducidad del Contrato",Tabla2[[#This Row],[CONSECUENCIA JURÍDICA]],1),"")=1,1,0)),0)</f>
        <v>0</v>
      </c>
      <c r="BL497" s="39" t="str">
        <f t="shared" ca="1" si="47"/>
        <v>No_Aplica</v>
      </c>
      <c r="BM497" s="39" t="str">
        <f>Tabla2[[#This Row],[No. CONTRATO]]&amp;Tabla2[[#This Row],[NUMERO DE DOCUMENTO]]&amp;Tabla2[[#This Row],[CONSECUENCIA JURÍDICA]]</f>
        <v>19004802018891500913Incumplimiento Parcial (Cláusula Penal)</v>
      </c>
      <c r="BN497" s="39" t="str">
        <f t="shared" si="48"/>
        <v>Unicos</v>
      </c>
      <c r="BO497" s="39" t="str">
        <f ca="1">IF(Tabla2[[#This Row],[CADUCIDAD]]=1,"In-Habilitado",IF(SUMIFS(BI:BI,BL:BL,"Aplica",F:F,F497,BN:BN,"Unicos")&gt;=5,"In-Habilitado",IF(SUMIFS(BJ:BJ,BL:BL,"Aplica",F:F,F497,BN:BN,"Unicos")&gt;=2,"In-Habilitado",IF(AND(SUMIFS(BI:BI,BL:BL,"Aplica",F:F,F497,BN:BN,"Unicos")&gt;=2,SUMIFS(BJ:BJ,BL:BL,"Aplica",F:F,F497,BN:BN,"Unicos")&gt;=1),"In-Habilitado",""))))</f>
        <v/>
      </c>
      <c r="BP497" s="39">
        <f t="shared" si="49"/>
        <v>0</v>
      </c>
      <c r="BQ497" s="39" t="str">
        <f>IF(N498="","SIN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7" s="39" t="e">
        <f>IF(OR(Tabla2[[#This Row],[ESTADO DE LA AUDIENCIA]]="Programada",Tabla2[[#This Row],[ESTADO DE LA AUDIENCIA]]="Suspendida",Tabla2[[#This Row],[ESTADO DE LA AUDIENCIA]]=""),2025,IF(Tabla2[[#This Row],[FECHA DE CONSTANCIA DE EJECUTORIA]]="",2025,TEXT(Tabla2[[#This Row],[FECHA DE CONSTANCIA DE EJECUTORIA]],"YYYY")*1))</f>
        <v>#VALUE!</v>
      </c>
      <c r="BT497" s="39">
        <f t="shared" si="50"/>
        <v>2021</v>
      </c>
      <c r="BU49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7" s="39" t="str">
        <f>IF(COUNTIF($A$1:A497,A497)&gt;1,"","Unicos")</f>
        <v>Unicos</v>
      </c>
      <c r="BW497" s="44" t="str">
        <f ca="1">IF(Tabla2[[#This Row],[ESTADO DE LA AUDIENCIA]]="Finalizada",IFERROR(IF(TEXT(Tabla2[[#This Row],[FECHA DE CONSTANCIA DE EJECUTORIA]],"dd/mm/yyyy")*1&gt;=CONCATENATE(TEXT(TODAY(),"dd/mm/"),YEAR(TODAY())-3)*1,"Aplica","No Aplica"),"Validar"),"No Aplica")</f>
        <v>Validar</v>
      </c>
    </row>
    <row r="498" spans="1:75" ht="37.5" hidden="1" customHeight="1">
      <c r="A498" s="38">
        <v>477</v>
      </c>
      <c r="B498" s="39" t="s">
        <v>18</v>
      </c>
      <c r="C498" s="39" t="s">
        <v>4</v>
      </c>
      <c r="D498" s="39" t="s">
        <v>231</v>
      </c>
      <c r="E498" s="39" t="s">
        <v>141</v>
      </c>
      <c r="F498" s="39">
        <v>823000731</v>
      </c>
      <c r="G498" s="39">
        <v>1</v>
      </c>
      <c r="H498" s="39" t="s">
        <v>142</v>
      </c>
      <c r="I498" s="39">
        <v>2020</v>
      </c>
      <c r="J498" s="39">
        <v>11010612020</v>
      </c>
      <c r="K498" s="39" t="s">
        <v>1300</v>
      </c>
      <c r="L498" s="39" t="s">
        <v>144</v>
      </c>
      <c r="M498" s="39" t="s">
        <v>145</v>
      </c>
      <c r="N498" s="46" t="s">
        <v>56</v>
      </c>
      <c r="O498" s="41"/>
      <c r="P498" s="41"/>
      <c r="Q498" s="41"/>
      <c r="R498" s="39" t="s">
        <v>147</v>
      </c>
      <c r="S498" s="41"/>
      <c r="T498" s="39"/>
      <c r="U498" s="39"/>
      <c r="V498" s="41">
        <v>44593</v>
      </c>
      <c r="W498" s="39" t="s">
        <v>164</v>
      </c>
      <c r="X498" s="39" t="s">
        <v>165</v>
      </c>
      <c r="Y498" s="39" t="s">
        <v>268</v>
      </c>
      <c r="Z498" s="39">
        <v>2486</v>
      </c>
      <c r="AA498" s="41">
        <v>44503</v>
      </c>
      <c r="AB498" s="39" t="s">
        <v>154</v>
      </c>
      <c r="AC498" s="41"/>
      <c r="AD498" s="39"/>
      <c r="AE498" s="41"/>
      <c r="AF498" s="39"/>
      <c r="AG498" s="41">
        <v>44505</v>
      </c>
      <c r="AH498" s="41">
        <v>44541</v>
      </c>
      <c r="AI498" s="41"/>
      <c r="AJ498" s="41"/>
      <c r="AK498" s="39"/>
      <c r="AL498" s="41"/>
      <c r="AM498" s="42"/>
      <c r="AN498" s="42"/>
      <c r="AO498" s="41"/>
      <c r="AP498" s="39"/>
      <c r="AQ498" s="39"/>
      <c r="AR498" s="43"/>
      <c r="AS498" s="43"/>
      <c r="AT498" s="43"/>
      <c r="AU498" s="43"/>
      <c r="AV498" s="43"/>
      <c r="AW498" s="43"/>
      <c r="AX498" s="43"/>
      <c r="AY498" s="43"/>
      <c r="AZ498" s="43"/>
      <c r="BA498" s="39">
        <f t="shared" si="45"/>
        <v>1</v>
      </c>
      <c r="BB498" s="39">
        <f t="shared" si="46"/>
        <v>1</v>
      </c>
      <c r="BC498" s="39">
        <f>+IF(Tabla2[[#This Row],[PROCESOS_FINALIZADOS]]=1,0,1)</f>
        <v>0</v>
      </c>
      <c r="BD498" s="39">
        <f>+IF(AND(Tabla2[[#This Row],[ESTADO DEL PROCESO]]&lt;&gt;"FINALIZADo",Tabla2[[#This Row],[ESTADO DE LA AUDIENCIA]]="Suspendida"),1,0)</f>
        <v>0</v>
      </c>
      <c r="BE498" s="39">
        <f>+IF(AND(Tabla2[[#This Row],[ESTADO DEL PROCESO]]&lt;&gt;"FINALIZADO",Tabla2[[#This Row],[ESTADO DE LA AUDIENCIA]]="Finalizada"),1,0)</f>
        <v>0</v>
      </c>
      <c r="BF498" s="39">
        <f>+IF(AND(Tabla2[[#This Row],[ESTADO DEL PROCESO]]&lt;&gt;"FINALIZADo",Tabla2[[#This Row],[ESTADO DE LA AUDIENCIA]]="Programada"),1,0)</f>
        <v>0</v>
      </c>
      <c r="BG498" s="39">
        <f>+IF(AND(Tabla2[[#This Row],[ESTADO DEL PROCESO]]="FINALIZADo",Tabla2[[#This Row],[ESTADO DE LA AUDIENCIA]]=""),1,0)</f>
        <v>0</v>
      </c>
      <c r="BH498" s="39">
        <f>+IF(Tabla2[[#This Row],[TIPO RESUELVE]]="SANCION",1,0)</f>
        <v>0</v>
      </c>
      <c r="BI498" s="39">
        <f>IF(Tabla2[[#This Row],[ESTADO DE LA AUDIENCIA]]="Finalizada",IF(Tabla2[[#This Row],[CONSECUENCIA JURÍDICA]]="MULTA",1,0),0)</f>
        <v>0</v>
      </c>
      <c r="BJ498" s="39">
        <f>IF(Tabla2[[#This Row],[ESTADO DE LA AUDIENCIA]]="Finalizada",IF(IFERROR(SEARCH("INCUMPLIMIENTO",Tabla2[[#This Row],[CONSECUENCIA JURÍDICA]],1),"")=1,1,0),0)</f>
        <v>0</v>
      </c>
      <c r="BK498" s="39">
        <f>IF(Tabla2[[#This Row],[ESTADO DE LA AUDIENCIA]]="Finalizada",IF(Tabla2[[#This Row],[FECHA DE CONSTANCIA DE EJECUTORIA]]="","",IF(IFERROR(SEARCH("Caducidad del Contrato",Tabla2[[#This Row],[CONSECUENCIA JURÍDICA]],1),"")=1,1,0)),0)</f>
        <v>0</v>
      </c>
      <c r="BL498" s="39" t="str">
        <f t="shared" ca="1" si="47"/>
        <v>No_Aplica</v>
      </c>
      <c r="BM498" s="39" t="str">
        <f>Tabla2[[#This Row],[No. CONTRATO]]&amp;Tabla2[[#This Row],[NUMERO DE DOCUMENTO]]&amp;Tabla2[[#This Row],[CONSECUENCIA JURÍDICA]]</f>
        <v>11010612020823000731Terminación de la actuación sancionatoria</v>
      </c>
      <c r="BN498" s="39" t="str">
        <f t="shared" si="48"/>
        <v>Unicos</v>
      </c>
      <c r="BO498" s="39" t="str">
        <f ca="1">IF(Tabla2[[#This Row],[CADUCIDAD]]=1,"In-Habilitado",IF(SUMIFS(BI:BI,BL:BL,"Aplica",F:F,F498,BN:BN,"Unicos")&gt;=5,"In-Habilitado",IF(SUMIFS(BJ:BJ,BL:BL,"Aplica",F:F,F498,BN:BN,"Unicos")&gt;=2,"In-Habilitado",IF(AND(SUMIFS(BI:BI,BL:BL,"Aplica",F:F,F498,BN:BN,"Unicos")&gt;=2,SUMIFS(BJ:BJ,BL:BL,"Aplica",F:F,F498,BN:BN,"Unicos")&gt;=1),"In-Habilitado",""))))</f>
        <v>In-Habilitado</v>
      </c>
      <c r="BP498" s="39">
        <f t="shared" si="49"/>
        <v>1</v>
      </c>
      <c r="BQ498" s="39" t="str">
        <f>IF(N499="","SIN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8" s="39" t="e">
        <f>IF(OR(Tabla2[[#This Row],[ESTADO DE LA AUDIENCIA]]="Programada",Tabla2[[#This Row],[ESTADO DE LA AUDIENCIA]]="Suspendida",Tabla2[[#This Row],[ESTADO DE LA AUDIENCIA]]=""),2025,IF(Tabla2[[#This Row],[FECHA DE CONSTANCIA DE EJECUTORIA]]="",2025,TEXT(Tabla2[[#This Row],[FECHA DE CONSTANCIA DE EJECUTORIA]],"YYYY")*1))</f>
        <v>#VALUE!</v>
      </c>
      <c r="BT498" s="39">
        <f t="shared" si="50"/>
        <v>2021</v>
      </c>
      <c r="BU49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8" s="39" t="str">
        <f>IF(COUNTIF($A$1:A498,A498)&gt;1,"","Unicos")</f>
        <v>Unicos</v>
      </c>
      <c r="BW498" s="44" t="str">
        <f ca="1">IF(Tabla2[[#This Row],[ESTADO DE LA AUDIENCIA]]="Finalizada",IFERROR(IF(TEXT(Tabla2[[#This Row],[FECHA DE CONSTANCIA DE EJECUTORIA]],"dd/mm/yyyy")*1&gt;=CONCATENATE(TEXT(TODAY(),"dd/mm/"),YEAR(TODAY())-3)*1,"Aplica","No Aplica"),"Validar"),"No Aplica")</f>
        <v>Validar</v>
      </c>
    </row>
    <row r="499" spans="1:75" ht="37.5" hidden="1" customHeight="1">
      <c r="A499" s="38">
        <v>478</v>
      </c>
      <c r="B499" s="39" t="s">
        <v>18</v>
      </c>
      <c r="C499" s="39" t="s">
        <v>4</v>
      </c>
      <c r="D499" s="39" t="s">
        <v>1451</v>
      </c>
      <c r="E499" s="39" t="s">
        <v>518</v>
      </c>
      <c r="F499" s="39">
        <v>80503118</v>
      </c>
      <c r="G499" s="39"/>
      <c r="H499" s="39" t="s">
        <v>519</v>
      </c>
      <c r="I499" s="39">
        <v>2020</v>
      </c>
      <c r="J499" s="40">
        <v>11007592020</v>
      </c>
      <c r="K499" s="39" t="s">
        <v>1452</v>
      </c>
      <c r="L499" s="39" t="s">
        <v>169</v>
      </c>
      <c r="M499" s="39" t="s">
        <v>578</v>
      </c>
      <c r="N499" s="46" t="s">
        <v>56</v>
      </c>
      <c r="O499" s="41"/>
      <c r="P499" s="41"/>
      <c r="Q499" s="41"/>
      <c r="R499" s="39" t="s">
        <v>147</v>
      </c>
      <c r="S499" s="41"/>
      <c r="T499" s="39"/>
      <c r="U499" s="39"/>
      <c r="V499" s="41">
        <v>44535</v>
      </c>
      <c r="W499" s="39" t="s">
        <v>1377</v>
      </c>
      <c r="X499" s="39" t="s">
        <v>151</v>
      </c>
      <c r="Y499" s="39" t="s">
        <v>152</v>
      </c>
      <c r="Z499" s="39">
        <v>2278</v>
      </c>
      <c r="AA499" s="41">
        <v>44494</v>
      </c>
      <c r="AB499" s="39" t="s">
        <v>198</v>
      </c>
      <c r="AC499" s="41">
        <v>44494</v>
      </c>
      <c r="AD499" s="39">
        <v>2636</v>
      </c>
      <c r="AE499" s="41">
        <v>44512</v>
      </c>
      <c r="AF499" s="39" t="s">
        <v>229</v>
      </c>
      <c r="AG499" s="41">
        <v>44517</v>
      </c>
      <c r="AH499" s="41">
        <v>44517</v>
      </c>
      <c r="AI499" s="41"/>
      <c r="AJ499" s="41" t="s">
        <v>153</v>
      </c>
      <c r="AK499" s="39" t="s">
        <v>154</v>
      </c>
      <c r="AL499" s="41"/>
      <c r="AM499" s="42"/>
      <c r="AN499" s="42"/>
      <c r="AO499" s="41"/>
      <c r="AP499" s="39"/>
      <c r="AQ499" s="39"/>
      <c r="AR499" s="43" t="s">
        <v>154</v>
      </c>
      <c r="AS499" s="43" t="s">
        <v>153</v>
      </c>
      <c r="AT499" s="43" t="s">
        <v>153</v>
      </c>
      <c r="AU499" s="43" t="s">
        <v>153</v>
      </c>
      <c r="AV499" s="43" t="s">
        <v>154</v>
      </c>
      <c r="AW499" s="43" t="s">
        <v>153</v>
      </c>
      <c r="AX499" s="43" t="s">
        <v>153</v>
      </c>
      <c r="AY499" s="43" t="s">
        <v>1436</v>
      </c>
      <c r="AZ499" s="43" t="s">
        <v>164</v>
      </c>
      <c r="BA499" s="39">
        <f t="shared" si="45"/>
        <v>1</v>
      </c>
      <c r="BB499" s="39">
        <f t="shared" si="46"/>
        <v>1</v>
      </c>
      <c r="BC499" s="39">
        <f>+IF(Tabla2[[#This Row],[PROCESOS_FINALIZADOS]]=1,0,1)</f>
        <v>0</v>
      </c>
      <c r="BD499" s="39">
        <f>+IF(AND(Tabla2[[#This Row],[ESTADO DEL PROCESO]]&lt;&gt;"FINALIZADo",Tabla2[[#This Row],[ESTADO DE LA AUDIENCIA]]="Suspendida"),1,0)</f>
        <v>0</v>
      </c>
      <c r="BE499" s="39">
        <f>+IF(AND(Tabla2[[#This Row],[ESTADO DEL PROCESO]]&lt;&gt;"FINALIZADO",Tabla2[[#This Row],[ESTADO DE LA AUDIENCIA]]="Finalizada"),1,0)</f>
        <v>0</v>
      </c>
      <c r="BF499" s="39">
        <f>+IF(AND(Tabla2[[#This Row],[ESTADO DEL PROCESO]]&lt;&gt;"FINALIZADo",Tabla2[[#This Row],[ESTADO DE LA AUDIENCIA]]="Programada"),1,0)</f>
        <v>0</v>
      </c>
      <c r="BG499" s="39">
        <f>+IF(AND(Tabla2[[#This Row],[ESTADO DEL PROCESO]]="FINALIZADo",Tabla2[[#This Row],[ESTADO DE LA AUDIENCIA]]=""),1,0)</f>
        <v>0</v>
      </c>
      <c r="BH499" s="39">
        <f>+IF(Tabla2[[#This Row],[TIPO RESUELVE]]="SANCION",1,0)</f>
        <v>1</v>
      </c>
      <c r="BI499" s="39">
        <f>IF(Tabla2[[#This Row],[ESTADO DE LA AUDIENCIA]]="Finalizada",IF(Tabla2[[#This Row],[CONSECUENCIA JURÍDICA]]="MULTA",1,0),0)</f>
        <v>0</v>
      </c>
      <c r="BJ499" s="39">
        <f>IF(Tabla2[[#This Row],[ESTADO DE LA AUDIENCIA]]="Finalizada",IF(IFERROR(SEARCH("INCUMPLIMIENTO",Tabla2[[#This Row],[CONSECUENCIA JURÍDICA]],1),"")=1,1,0),0)</f>
        <v>1</v>
      </c>
      <c r="BK499" s="39">
        <f>IF(Tabla2[[#This Row],[ESTADO DE LA AUDIENCIA]]="Finalizada",IF(Tabla2[[#This Row],[FECHA DE CONSTANCIA DE EJECUTORIA]]="","",IF(IFERROR(SEARCH("Caducidad del Contrato",Tabla2[[#This Row],[CONSECUENCIA JURÍDICA]],1),"")=1,1,0)),0)</f>
        <v>0</v>
      </c>
      <c r="BL499" s="39" t="str">
        <f t="shared" ca="1" si="47"/>
        <v>No_Aplica</v>
      </c>
      <c r="BM499" s="39" t="str">
        <f>Tabla2[[#This Row],[No. CONTRATO]]&amp;Tabla2[[#This Row],[NUMERO DE DOCUMENTO]]&amp;Tabla2[[#This Row],[CONSECUENCIA JURÍDICA]]</f>
        <v>1100759202080503118Incumplimiento Parcial (Cláusula Penal)</v>
      </c>
      <c r="BN499" s="39" t="str">
        <f t="shared" si="48"/>
        <v>Unicos</v>
      </c>
      <c r="BO499" s="39" t="str">
        <f ca="1">IF(Tabla2[[#This Row],[CADUCIDAD]]=1,"In-Habilitado",IF(SUMIFS(BI:BI,BL:BL,"Aplica",F:F,F499,BN:BN,"Unicos")&gt;=5,"In-Habilitado",IF(SUMIFS(BJ:BJ,BL:BL,"Aplica",F:F,F499,BN:BN,"Unicos")&gt;=2,"In-Habilitado",IF(AND(SUMIFS(BI:BI,BL:BL,"Aplica",F:F,F499,BN:BN,"Unicos")&gt;=2,SUMIFS(BJ:BJ,BL:BL,"Aplica",F:F,F499,BN:BN,"Unicos")&gt;=1),"In-Habilitado",""))))</f>
        <v/>
      </c>
      <c r="BP499" s="39">
        <f t="shared" si="49"/>
        <v>0</v>
      </c>
      <c r="BQ499" s="39" t="str">
        <f>IF(N500="","SIN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49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499" s="39" t="e">
        <f>IF(OR(Tabla2[[#This Row],[ESTADO DE LA AUDIENCIA]]="Programada",Tabla2[[#This Row],[ESTADO DE LA AUDIENCIA]]="Suspendida",Tabla2[[#This Row],[ESTADO DE LA AUDIENCIA]]=""),2025,IF(Tabla2[[#This Row],[FECHA DE CONSTANCIA DE EJECUTORIA]]="",2025,TEXT(Tabla2[[#This Row],[FECHA DE CONSTANCIA DE EJECUTORIA]],"YYYY")*1))</f>
        <v>#VALUE!</v>
      </c>
      <c r="BT499" s="39">
        <f t="shared" si="50"/>
        <v>2021</v>
      </c>
      <c r="BU49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499" s="39" t="str">
        <f>IF(COUNTIF($A$1:A499,A499)&gt;1,"","Unicos")</f>
        <v>Unicos</v>
      </c>
      <c r="BW499" s="44" t="str">
        <f ca="1">IF(Tabla2[[#This Row],[ESTADO DE LA AUDIENCIA]]="Finalizada",IFERROR(IF(TEXT(Tabla2[[#This Row],[FECHA DE CONSTANCIA DE EJECUTORIA]],"dd/mm/yyyy")*1&gt;=CONCATENATE(TEXT(TODAY(),"dd/mm/"),YEAR(TODAY())-3)*1,"Aplica","No Aplica"),"Validar"),"No Aplica")</f>
        <v>Validar</v>
      </c>
    </row>
    <row r="500" spans="1:75" ht="37.5" hidden="1" customHeight="1">
      <c r="A500" s="38">
        <v>479</v>
      </c>
      <c r="B500" s="39" t="s">
        <v>18</v>
      </c>
      <c r="C500" s="39" t="s">
        <v>4</v>
      </c>
      <c r="D500" s="39" t="s">
        <v>542</v>
      </c>
      <c r="E500" s="39" t="s">
        <v>141</v>
      </c>
      <c r="F500" s="39">
        <v>900001876</v>
      </c>
      <c r="G500" s="39">
        <v>4</v>
      </c>
      <c r="H500" s="39" t="s">
        <v>142</v>
      </c>
      <c r="I500" s="39">
        <v>2019</v>
      </c>
      <c r="J500" s="40">
        <v>11013672019</v>
      </c>
      <c r="K500" s="39" t="s">
        <v>1453</v>
      </c>
      <c r="L500" s="39" t="s">
        <v>169</v>
      </c>
      <c r="M500" s="39" t="s">
        <v>145</v>
      </c>
      <c r="N500" s="46" t="s">
        <v>56</v>
      </c>
      <c r="O500" s="41"/>
      <c r="P500" s="41"/>
      <c r="Q500" s="41"/>
      <c r="R500" s="39" t="s">
        <v>147</v>
      </c>
      <c r="S500" s="41"/>
      <c r="T500" s="39"/>
      <c r="U500" s="39"/>
      <c r="V500" s="41">
        <v>44535</v>
      </c>
      <c r="W500" s="39" t="s">
        <v>1177</v>
      </c>
      <c r="X500" s="39" t="s">
        <v>151</v>
      </c>
      <c r="Y500" s="39" t="s">
        <v>152</v>
      </c>
      <c r="Z500" s="39">
        <v>2587</v>
      </c>
      <c r="AA500" s="41">
        <v>44509</v>
      </c>
      <c r="AB500" s="39" t="s">
        <v>154</v>
      </c>
      <c r="AC500" s="41"/>
      <c r="AD500" s="39"/>
      <c r="AE500" s="41"/>
      <c r="AF500" s="39"/>
      <c r="AG500" s="41">
        <v>44518</v>
      </c>
      <c r="AH500" s="41">
        <v>44519</v>
      </c>
      <c r="AI500" s="41"/>
      <c r="AJ500" s="41" t="s">
        <v>153</v>
      </c>
      <c r="AK500" s="39" t="s">
        <v>154</v>
      </c>
      <c r="AL500" s="41"/>
      <c r="AM500" s="42"/>
      <c r="AN500" s="42"/>
      <c r="AO500" s="41"/>
      <c r="AP500" s="39"/>
      <c r="AQ500" s="39"/>
      <c r="AR500" s="43" t="s">
        <v>154</v>
      </c>
      <c r="AS500" s="43" t="s">
        <v>153</v>
      </c>
      <c r="AT500" s="43" t="s">
        <v>153</v>
      </c>
      <c r="AU500" s="43" t="s">
        <v>153</v>
      </c>
      <c r="AV500" s="43" t="s">
        <v>198</v>
      </c>
      <c r="AW500" s="43" t="s">
        <v>198</v>
      </c>
      <c r="AX500" s="43" t="s">
        <v>153</v>
      </c>
      <c r="AY500" s="43" t="s">
        <v>1436</v>
      </c>
      <c r="AZ500" s="43" t="s">
        <v>164</v>
      </c>
      <c r="BA500" s="39">
        <f t="shared" si="45"/>
        <v>1</v>
      </c>
      <c r="BB500" s="39">
        <f t="shared" si="46"/>
        <v>1</v>
      </c>
      <c r="BC500" s="39">
        <f>+IF(Tabla2[[#This Row],[PROCESOS_FINALIZADOS]]=1,0,1)</f>
        <v>0</v>
      </c>
      <c r="BD500" s="39">
        <f>+IF(AND(Tabla2[[#This Row],[ESTADO DEL PROCESO]]&lt;&gt;"FINALIZADo",Tabla2[[#This Row],[ESTADO DE LA AUDIENCIA]]="Suspendida"),1,0)</f>
        <v>0</v>
      </c>
      <c r="BE500" s="39">
        <f>+IF(AND(Tabla2[[#This Row],[ESTADO DEL PROCESO]]&lt;&gt;"FINALIZADO",Tabla2[[#This Row],[ESTADO DE LA AUDIENCIA]]="Finalizada"),1,0)</f>
        <v>0</v>
      </c>
      <c r="BF500" s="39">
        <f>+IF(AND(Tabla2[[#This Row],[ESTADO DEL PROCESO]]&lt;&gt;"FINALIZADo",Tabla2[[#This Row],[ESTADO DE LA AUDIENCIA]]="Programada"),1,0)</f>
        <v>0</v>
      </c>
      <c r="BG500" s="39">
        <f>+IF(AND(Tabla2[[#This Row],[ESTADO DEL PROCESO]]="FINALIZADo",Tabla2[[#This Row],[ESTADO DE LA AUDIENCIA]]=""),1,0)</f>
        <v>0</v>
      </c>
      <c r="BH500" s="39">
        <f>+IF(Tabla2[[#This Row],[TIPO RESUELVE]]="SANCION",1,0)</f>
        <v>1</v>
      </c>
      <c r="BI500" s="39">
        <f>IF(Tabla2[[#This Row],[ESTADO DE LA AUDIENCIA]]="Finalizada",IF(Tabla2[[#This Row],[CONSECUENCIA JURÍDICA]]="MULTA",1,0),0)</f>
        <v>0</v>
      </c>
      <c r="BJ500" s="39">
        <f>IF(Tabla2[[#This Row],[ESTADO DE LA AUDIENCIA]]="Finalizada",IF(IFERROR(SEARCH("INCUMPLIMIENTO",Tabla2[[#This Row],[CONSECUENCIA JURÍDICA]],1),"")=1,1,0),0)</f>
        <v>1</v>
      </c>
      <c r="BK500" s="39">
        <f>IF(Tabla2[[#This Row],[ESTADO DE LA AUDIENCIA]]="Finalizada",IF(Tabla2[[#This Row],[FECHA DE CONSTANCIA DE EJECUTORIA]]="","",IF(IFERROR(SEARCH("Caducidad del Contrato",Tabla2[[#This Row],[CONSECUENCIA JURÍDICA]],1),"")=1,1,0)),0)</f>
        <v>0</v>
      </c>
      <c r="BL500" s="39" t="str">
        <f t="shared" ca="1" si="47"/>
        <v>No_Aplica</v>
      </c>
      <c r="BM500" s="39" t="str">
        <f>Tabla2[[#This Row],[No. CONTRATO]]&amp;Tabla2[[#This Row],[NUMERO DE DOCUMENTO]]&amp;Tabla2[[#This Row],[CONSECUENCIA JURÍDICA]]</f>
        <v>11013672019900001876Incumplimiento Parcial (Cláusula Penal)</v>
      </c>
      <c r="BN500" s="39" t="str">
        <f t="shared" si="48"/>
        <v>Unicos</v>
      </c>
      <c r="BO500" s="39" t="str">
        <f ca="1">IF(Tabla2[[#This Row],[CADUCIDAD]]=1,"In-Habilitado",IF(SUMIFS(BI:BI,BL:BL,"Aplica",F:F,F500,BN:BN,"Unicos")&gt;=5,"In-Habilitado",IF(SUMIFS(BJ:BJ,BL:BL,"Aplica",F:F,F500,BN:BN,"Unicos")&gt;=2,"In-Habilitado",IF(AND(SUMIFS(BI:BI,BL:BL,"Aplica",F:F,F500,BN:BN,"Unicos")&gt;=2,SUMIFS(BJ:BJ,BL:BL,"Aplica",F:F,F500,BN:BN,"Unicos")&gt;=1),"In-Habilitado",""))))</f>
        <v>In-Habilitado</v>
      </c>
      <c r="BP500" s="39">
        <f t="shared" si="49"/>
        <v>0</v>
      </c>
      <c r="BQ500" s="39" t="str">
        <f>IF(N501="","SIN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0" s="39" t="e">
        <f>IF(OR(Tabla2[[#This Row],[ESTADO DE LA AUDIENCIA]]="Programada",Tabla2[[#This Row],[ESTADO DE LA AUDIENCIA]]="Suspendida",Tabla2[[#This Row],[ESTADO DE LA AUDIENCIA]]=""),2025,IF(Tabla2[[#This Row],[FECHA DE CONSTANCIA DE EJECUTORIA]]="",2025,TEXT(Tabla2[[#This Row],[FECHA DE CONSTANCIA DE EJECUTORIA]],"YYYY")*1))</f>
        <v>#VALUE!</v>
      </c>
      <c r="BT500" s="39">
        <f t="shared" si="50"/>
        <v>2021</v>
      </c>
      <c r="BU50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0" s="39" t="str">
        <f>IF(COUNTIF($A$1:A500,A500)&gt;1,"","Unicos")</f>
        <v>Unicos</v>
      </c>
      <c r="BW500" s="44" t="str">
        <f ca="1">IF(Tabla2[[#This Row],[ESTADO DE LA AUDIENCIA]]="Finalizada",IFERROR(IF(TEXT(Tabla2[[#This Row],[FECHA DE CONSTANCIA DE EJECUTORIA]],"dd/mm/yyyy")*1&gt;=CONCATENATE(TEXT(TODAY(),"dd/mm/"),YEAR(TODAY())-3)*1,"Aplica","No Aplica"),"Validar"),"No Aplica")</f>
        <v>Validar</v>
      </c>
    </row>
    <row r="501" spans="1:75" ht="37.5" hidden="1" customHeight="1">
      <c r="A501" s="38">
        <v>480</v>
      </c>
      <c r="B501" s="39" t="s">
        <v>21</v>
      </c>
      <c r="C501" s="39" t="s">
        <v>4</v>
      </c>
      <c r="D501" s="39" t="s">
        <v>553</v>
      </c>
      <c r="E501" s="39" t="s">
        <v>141</v>
      </c>
      <c r="F501" s="39">
        <v>900201470</v>
      </c>
      <c r="G501" s="39">
        <v>6</v>
      </c>
      <c r="H501" s="39" t="s">
        <v>142</v>
      </c>
      <c r="I501" s="39">
        <v>2020</v>
      </c>
      <c r="J501" s="40">
        <v>73003392020</v>
      </c>
      <c r="K501" s="39" t="s">
        <v>1454</v>
      </c>
      <c r="L501" s="39" t="s">
        <v>169</v>
      </c>
      <c r="M501" s="39" t="s">
        <v>145</v>
      </c>
      <c r="N501" s="46" t="s">
        <v>56</v>
      </c>
      <c r="O501" s="41"/>
      <c r="P501" s="41"/>
      <c r="Q501" s="41"/>
      <c r="R501" s="39" t="s">
        <v>147</v>
      </c>
      <c r="S501" s="41"/>
      <c r="T501" s="39"/>
      <c r="U501" s="39"/>
      <c r="V501" s="41">
        <v>44536</v>
      </c>
      <c r="W501" s="39" t="s">
        <v>164</v>
      </c>
      <c r="X501" s="39" t="s">
        <v>165</v>
      </c>
      <c r="Y501" s="39" t="s">
        <v>268</v>
      </c>
      <c r="Z501" s="39">
        <v>3533</v>
      </c>
      <c r="AA501" s="41">
        <v>44536</v>
      </c>
      <c r="AB501" s="39" t="s">
        <v>154</v>
      </c>
      <c r="AC501" s="41"/>
      <c r="AD501" s="39"/>
      <c r="AE501" s="41"/>
      <c r="AF501" s="39"/>
      <c r="AG501" s="41">
        <v>44536</v>
      </c>
      <c r="AH501" s="41"/>
      <c r="AI501" s="41"/>
      <c r="AJ501" s="41"/>
      <c r="AK501" s="39"/>
      <c r="AL501" s="41"/>
      <c r="AM501" s="42"/>
      <c r="AN501" s="42"/>
      <c r="AO501" s="41"/>
      <c r="AP501" s="39"/>
      <c r="AQ501" s="39"/>
      <c r="AR501" s="43"/>
      <c r="AS501" s="43"/>
      <c r="AT501" s="43"/>
      <c r="AU501" s="43"/>
      <c r="AV501" s="43"/>
      <c r="AW501" s="43"/>
      <c r="AX501" s="43"/>
      <c r="AY501" s="43"/>
      <c r="AZ501" s="43"/>
      <c r="BA501" s="39">
        <f t="shared" si="45"/>
        <v>1</v>
      </c>
      <c r="BB501" s="39">
        <f t="shared" si="46"/>
        <v>1</v>
      </c>
      <c r="BC501" s="39">
        <f>+IF(Tabla2[[#This Row],[PROCESOS_FINALIZADOS]]=1,0,1)</f>
        <v>0</v>
      </c>
      <c r="BD501" s="39">
        <f>+IF(AND(Tabla2[[#This Row],[ESTADO DEL PROCESO]]&lt;&gt;"FINALIZADo",Tabla2[[#This Row],[ESTADO DE LA AUDIENCIA]]="Suspendida"),1,0)</f>
        <v>0</v>
      </c>
      <c r="BE501" s="39">
        <f>+IF(AND(Tabla2[[#This Row],[ESTADO DEL PROCESO]]&lt;&gt;"FINALIZADO",Tabla2[[#This Row],[ESTADO DE LA AUDIENCIA]]="Finalizada"),1,0)</f>
        <v>0</v>
      </c>
      <c r="BF501" s="39">
        <f>+IF(AND(Tabla2[[#This Row],[ESTADO DEL PROCESO]]&lt;&gt;"FINALIZADo",Tabla2[[#This Row],[ESTADO DE LA AUDIENCIA]]="Programada"),1,0)</f>
        <v>0</v>
      </c>
      <c r="BG501" s="39">
        <f>+IF(AND(Tabla2[[#This Row],[ESTADO DEL PROCESO]]="FINALIZADo",Tabla2[[#This Row],[ESTADO DE LA AUDIENCIA]]=""),1,0)</f>
        <v>0</v>
      </c>
      <c r="BH501" s="39">
        <f>+IF(Tabla2[[#This Row],[TIPO RESUELVE]]="SANCION",1,0)</f>
        <v>0</v>
      </c>
      <c r="BI501" s="39">
        <f>IF(Tabla2[[#This Row],[ESTADO DE LA AUDIENCIA]]="Finalizada",IF(Tabla2[[#This Row],[CONSECUENCIA JURÍDICA]]="MULTA",1,0),0)</f>
        <v>0</v>
      </c>
      <c r="BJ501" s="39">
        <f>IF(Tabla2[[#This Row],[ESTADO DE LA AUDIENCIA]]="Finalizada",IF(IFERROR(SEARCH("INCUMPLIMIENTO",Tabla2[[#This Row],[CONSECUENCIA JURÍDICA]],1),"")=1,1,0),0)</f>
        <v>0</v>
      </c>
      <c r="BK501" s="39">
        <f>IF(Tabla2[[#This Row],[ESTADO DE LA AUDIENCIA]]="Finalizada",IF(Tabla2[[#This Row],[FECHA DE CONSTANCIA DE EJECUTORIA]]="","",IF(IFERROR(SEARCH("Caducidad del Contrato",Tabla2[[#This Row],[CONSECUENCIA JURÍDICA]],1),"")=1,1,0)),0)</f>
        <v>0</v>
      </c>
      <c r="BL501" s="39" t="str">
        <f t="shared" ca="1" si="47"/>
        <v>No_Aplica</v>
      </c>
      <c r="BM501" s="39" t="str">
        <f>Tabla2[[#This Row],[No. CONTRATO]]&amp;Tabla2[[#This Row],[NUMERO DE DOCUMENTO]]&amp;Tabla2[[#This Row],[CONSECUENCIA JURÍDICA]]</f>
        <v>73003392020900201470Terminación de la actuación sancionatoria</v>
      </c>
      <c r="BN501" s="39" t="str">
        <f t="shared" si="48"/>
        <v>Unicos</v>
      </c>
      <c r="BO501" s="39" t="str">
        <f ca="1">IF(Tabla2[[#This Row],[CADUCIDAD]]=1,"In-Habilitado",IF(SUMIFS(BI:BI,BL:BL,"Aplica",F:F,F501,BN:BN,"Unicos")&gt;=5,"In-Habilitado",IF(SUMIFS(BJ:BJ,BL:BL,"Aplica",F:F,F501,BN:BN,"Unicos")&gt;=2,"In-Habilitado",IF(AND(SUMIFS(BI:BI,BL:BL,"Aplica",F:F,F501,BN:BN,"Unicos")&gt;=2,SUMIFS(BJ:BJ,BL:BL,"Aplica",F:F,F501,BN:BN,"Unicos")&gt;=1),"In-Habilitado",""))))</f>
        <v>In-Habilitado</v>
      </c>
      <c r="BP501" s="39">
        <f t="shared" si="49"/>
        <v>1</v>
      </c>
      <c r="BQ501" s="39" t="str">
        <f>IF(N502="","SIN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1" s="39" t="e">
        <f>IF(OR(Tabla2[[#This Row],[ESTADO DE LA AUDIENCIA]]="Programada",Tabla2[[#This Row],[ESTADO DE LA AUDIENCIA]]="Suspendida",Tabla2[[#This Row],[ESTADO DE LA AUDIENCIA]]=""),2025,IF(Tabla2[[#This Row],[FECHA DE CONSTANCIA DE EJECUTORIA]]="",2025,TEXT(Tabla2[[#This Row],[FECHA DE CONSTANCIA DE EJECUTORIA]],"YYYY")*1))</f>
        <v>#VALUE!</v>
      </c>
      <c r="BT501" s="39">
        <f t="shared" si="50"/>
        <v>2021</v>
      </c>
      <c r="BU50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1" s="39" t="str">
        <f>IF(COUNTIF($A$1:A501,A501)&gt;1,"","Unicos")</f>
        <v>Unicos</v>
      </c>
      <c r="BW501" s="44" t="str">
        <f ca="1">IF(Tabla2[[#This Row],[ESTADO DE LA AUDIENCIA]]="Finalizada",IFERROR(IF(TEXT(Tabla2[[#This Row],[FECHA DE CONSTANCIA DE EJECUTORIA]],"dd/mm/yyyy")*1&gt;=CONCATENATE(TEXT(TODAY(),"dd/mm/"),YEAR(TODAY())-3)*1,"Aplica","No Aplica"),"Validar"),"No Aplica")</f>
        <v>Validar</v>
      </c>
    </row>
    <row r="502" spans="1:75" ht="37.5" hidden="1" customHeight="1">
      <c r="A502" s="38">
        <v>481</v>
      </c>
      <c r="B502" s="39" t="s">
        <v>16</v>
      </c>
      <c r="C502" s="39" t="s">
        <v>4</v>
      </c>
      <c r="D502" s="39" t="s">
        <v>1455</v>
      </c>
      <c r="E502" s="39" t="s">
        <v>141</v>
      </c>
      <c r="F502" s="39">
        <v>900359695</v>
      </c>
      <c r="G502" s="39">
        <v>5</v>
      </c>
      <c r="H502" s="39" t="s">
        <v>142</v>
      </c>
      <c r="I502" s="39">
        <v>2019</v>
      </c>
      <c r="J502" s="40">
        <v>210</v>
      </c>
      <c r="K502" s="39" t="s">
        <v>1456</v>
      </c>
      <c r="L502" s="39" t="s">
        <v>248</v>
      </c>
      <c r="M502" s="39" t="s">
        <v>590</v>
      </c>
      <c r="N502" s="46" t="s">
        <v>56</v>
      </c>
      <c r="O502" s="41"/>
      <c r="P502" s="41"/>
      <c r="Q502" s="41"/>
      <c r="R502" s="39" t="s">
        <v>147</v>
      </c>
      <c r="S502" s="41"/>
      <c r="T502" s="39"/>
      <c r="U502" s="39"/>
      <c r="V502" s="41">
        <v>44536</v>
      </c>
      <c r="W502" s="39" t="s">
        <v>164</v>
      </c>
      <c r="X502" s="39" t="s">
        <v>151</v>
      </c>
      <c r="Y502" s="39" t="s">
        <v>152</v>
      </c>
      <c r="Z502" s="39">
        <v>3059</v>
      </c>
      <c r="AA502" s="41">
        <v>44530</v>
      </c>
      <c r="AB502" s="39" t="s">
        <v>198</v>
      </c>
      <c r="AC502" s="41">
        <v>44530</v>
      </c>
      <c r="AD502" s="39" t="s">
        <v>1457</v>
      </c>
      <c r="AE502" s="41" t="s">
        <v>1458</v>
      </c>
      <c r="AF502" s="39" t="s">
        <v>229</v>
      </c>
      <c r="AG502" s="41">
        <v>44545</v>
      </c>
      <c r="AH502" s="41">
        <v>44565</v>
      </c>
      <c r="AI502" s="41">
        <v>44565</v>
      </c>
      <c r="AJ502" s="41" t="s">
        <v>153</v>
      </c>
      <c r="AK502" s="39" t="s">
        <v>198</v>
      </c>
      <c r="AL502" s="41">
        <v>44568</v>
      </c>
      <c r="AM502" s="42">
        <v>989766</v>
      </c>
      <c r="AN502" s="42">
        <v>989766</v>
      </c>
      <c r="AO502" s="41">
        <v>44895</v>
      </c>
      <c r="AP502" s="39"/>
      <c r="AQ502" s="39"/>
      <c r="AR502" s="43" t="s">
        <v>154</v>
      </c>
      <c r="AS502" s="43" t="s">
        <v>154</v>
      </c>
      <c r="AT502" s="43" t="s">
        <v>153</v>
      </c>
      <c r="AU502" s="43" t="s">
        <v>153</v>
      </c>
      <c r="AV502" s="43" t="s">
        <v>154</v>
      </c>
      <c r="AW502" s="43" t="s">
        <v>153</v>
      </c>
      <c r="AX502" s="43" t="s">
        <v>153</v>
      </c>
      <c r="AY502" s="43" t="s">
        <v>1436</v>
      </c>
      <c r="AZ502" s="43" t="s">
        <v>1459</v>
      </c>
      <c r="BA502" s="39">
        <f t="shared" si="45"/>
        <v>1</v>
      </c>
      <c r="BB502" s="39">
        <f t="shared" si="46"/>
        <v>1</v>
      </c>
      <c r="BC502" s="39">
        <f>+IF(Tabla2[[#This Row],[PROCESOS_FINALIZADOS]]=1,0,1)</f>
        <v>0</v>
      </c>
      <c r="BD502" s="39">
        <f>+IF(AND(Tabla2[[#This Row],[ESTADO DEL PROCESO]]&lt;&gt;"FINALIZADo",Tabla2[[#This Row],[ESTADO DE LA AUDIENCIA]]="Suspendida"),1,0)</f>
        <v>0</v>
      </c>
      <c r="BE502" s="39">
        <f>+IF(AND(Tabla2[[#This Row],[ESTADO DEL PROCESO]]&lt;&gt;"FINALIZADO",Tabla2[[#This Row],[ESTADO DE LA AUDIENCIA]]="Finalizada"),1,0)</f>
        <v>0</v>
      </c>
      <c r="BF502" s="39">
        <f>+IF(AND(Tabla2[[#This Row],[ESTADO DEL PROCESO]]&lt;&gt;"FINALIZADo",Tabla2[[#This Row],[ESTADO DE LA AUDIENCIA]]="Programada"),1,0)</f>
        <v>0</v>
      </c>
      <c r="BG502" s="39">
        <f>+IF(AND(Tabla2[[#This Row],[ESTADO DEL PROCESO]]="FINALIZADo",Tabla2[[#This Row],[ESTADO DE LA AUDIENCIA]]=""),1,0)</f>
        <v>0</v>
      </c>
      <c r="BH502" s="39">
        <f>+IF(Tabla2[[#This Row],[TIPO RESUELVE]]="SANCION",1,0)</f>
        <v>1</v>
      </c>
      <c r="BI502" s="39">
        <f>IF(Tabla2[[#This Row],[ESTADO DE LA AUDIENCIA]]="Finalizada",IF(Tabla2[[#This Row],[CONSECUENCIA JURÍDICA]]="MULTA",1,0),0)</f>
        <v>0</v>
      </c>
      <c r="BJ502" s="39">
        <f>IF(Tabla2[[#This Row],[ESTADO DE LA AUDIENCIA]]="Finalizada",IF(IFERROR(SEARCH("INCUMPLIMIENTO",Tabla2[[#This Row],[CONSECUENCIA JURÍDICA]],1),"")=1,1,0),0)</f>
        <v>1</v>
      </c>
      <c r="BK502" s="39">
        <f>IF(Tabla2[[#This Row],[ESTADO DE LA AUDIENCIA]]="Finalizada",IF(Tabla2[[#This Row],[FECHA DE CONSTANCIA DE EJECUTORIA]]="","",IF(IFERROR(SEARCH("Caducidad del Contrato",Tabla2[[#This Row],[CONSECUENCIA JURÍDICA]],1),"")=1,1,0)),0)</f>
        <v>0</v>
      </c>
      <c r="BL502" s="39" t="str">
        <f t="shared" ca="1" si="47"/>
        <v>No_Aplica</v>
      </c>
      <c r="BM502" s="39" t="str">
        <f>Tabla2[[#This Row],[No. CONTRATO]]&amp;Tabla2[[#This Row],[NUMERO DE DOCUMENTO]]&amp;Tabla2[[#This Row],[CONSECUENCIA JURÍDICA]]</f>
        <v>210900359695Incumplimiento Parcial (Cláusula Penal)</v>
      </c>
      <c r="BN502" s="39" t="str">
        <f t="shared" si="48"/>
        <v>Unicos</v>
      </c>
      <c r="BO502" s="39" t="str">
        <f ca="1">IF(Tabla2[[#This Row],[CADUCIDAD]]=1,"In-Habilitado",IF(SUMIFS(BI:BI,BL:BL,"Aplica",F:F,F502,BN:BN,"Unicos")&gt;=5,"In-Habilitado",IF(SUMIFS(BJ:BJ,BL:BL,"Aplica",F:F,F502,BN:BN,"Unicos")&gt;=2,"In-Habilitado",IF(AND(SUMIFS(BI:BI,BL:BL,"Aplica",F:F,F502,BN:BN,"Unicos")&gt;=2,SUMIFS(BJ:BJ,BL:BL,"Aplica",F:F,F502,BN:BN,"Unicos")&gt;=1),"In-Habilitado",""))))</f>
        <v/>
      </c>
      <c r="BP502" s="39">
        <f t="shared" si="49"/>
        <v>0</v>
      </c>
      <c r="BQ502" s="39" t="str">
        <f>IF(N503="","SIN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2" s="39" t="e">
        <f>IF(OR(Tabla2[[#This Row],[ESTADO DE LA AUDIENCIA]]="Programada",Tabla2[[#This Row],[ESTADO DE LA AUDIENCIA]]="Suspendida",Tabla2[[#This Row],[ESTADO DE LA AUDIENCIA]]=""),2025,IF(Tabla2[[#This Row],[FECHA DE CONSTANCIA DE EJECUTORIA]]="",2025,TEXT(Tabla2[[#This Row],[FECHA DE CONSTANCIA DE EJECUTORIA]],"YYYY")*1))</f>
        <v>#VALUE!</v>
      </c>
      <c r="BT502" s="39">
        <f t="shared" si="50"/>
        <v>2021</v>
      </c>
      <c r="BU50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2" s="39" t="str">
        <f>IF(COUNTIF($A$1:A502,A502)&gt;1,"","Unicos")</f>
        <v>Unicos</v>
      </c>
      <c r="BW502" s="44" t="str">
        <f ca="1">IF(Tabla2[[#This Row],[ESTADO DE LA AUDIENCIA]]="Finalizada",IFERROR(IF(TEXT(Tabla2[[#This Row],[FECHA DE CONSTANCIA DE EJECUTORIA]],"dd/mm/yyyy")*1&gt;=CONCATENATE(TEXT(TODAY(),"dd/mm/"),YEAR(TODAY())-3)*1,"Aplica","No Aplica"),"Validar"),"No Aplica")</f>
        <v>Validar</v>
      </c>
    </row>
    <row r="503" spans="1:75" ht="37.5" hidden="1" customHeight="1">
      <c r="A503" s="38">
        <v>482</v>
      </c>
      <c r="B503" s="39" t="s">
        <v>573</v>
      </c>
      <c r="C503" s="39" t="s">
        <v>4</v>
      </c>
      <c r="D503" s="39" t="s">
        <v>1460</v>
      </c>
      <c r="E503" s="39" t="s">
        <v>141</v>
      </c>
      <c r="F503" s="39">
        <v>802014460</v>
      </c>
      <c r="G503" s="39">
        <v>5</v>
      </c>
      <c r="H503" s="39" t="s">
        <v>142</v>
      </c>
      <c r="I503" s="39">
        <v>2018</v>
      </c>
      <c r="J503" s="40">
        <v>8002712018</v>
      </c>
      <c r="K503" s="39" t="s">
        <v>1461</v>
      </c>
      <c r="L503" s="39" t="s">
        <v>144</v>
      </c>
      <c r="M503" s="39" t="s">
        <v>145</v>
      </c>
      <c r="N503" s="46" t="s">
        <v>56</v>
      </c>
      <c r="O503" s="41"/>
      <c r="P503" s="41"/>
      <c r="Q503" s="41"/>
      <c r="R503" s="39" t="s">
        <v>147</v>
      </c>
      <c r="S503" s="41"/>
      <c r="T503" s="39"/>
      <c r="U503" s="39" t="s">
        <v>1462</v>
      </c>
      <c r="V503" s="41">
        <v>44585</v>
      </c>
      <c r="W503" s="39" t="s">
        <v>285</v>
      </c>
      <c r="X503" s="39" t="s">
        <v>151</v>
      </c>
      <c r="Y503" s="39" t="s">
        <v>152</v>
      </c>
      <c r="Z503" s="39">
        <v>1139</v>
      </c>
      <c r="AA503" s="41">
        <v>44545</v>
      </c>
      <c r="AB503" s="39" t="s">
        <v>154</v>
      </c>
      <c r="AC503" s="41"/>
      <c r="AD503" s="39"/>
      <c r="AE503" s="41"/>
      <c r="AF503" s="39"/>
      <c r="AG503" s="41">
        <v>44546</v>
      </c>
      <c r="AH503" s="41" t="s">
        <v>153</v>
      </c>
      <c r="AI503" s="41">
        <v>45812</v>
      </c>
      <c r="AJ503" s="41" t="s">
        <v>153</v>
      </c>
      <c r="AK503" s="39" t="s">
        <v>198</v>
      </c>
      <c r="AL503" s="41">
        <v>44585</v>
      </c>
      <c r="AM503" s="42">
        <v>58423971</v>
      </c>
      <c r="AN503" s="42"/>
      <c r="AO503" s="41"/>
      <c r="AP503" s="39"/>
      <c r="AQ503" s="39"/>
      <c r="AR503" s="43" t="s">
        <v>154</v>
      </c>
      <c r="AS503" s="43" t="s">
        <v>153</v>
      </c>
      <c r="AT503" s="43" t="s">
        <v>153</v>
      </c>
      <c r="AU503" s="43" t="s">
        <v>153</v>
      </c>
      <c r="AV503" s="43" t="s">
        <v>154</v>
      </c>
      <c r="AW503" s="43" t="s">
        <v>153</v>
      </c>
      <c r="AX503" s="43" t="s">
        <v>153</v>
      </c>
      <c r="AY503" s="43" t="s">
        <v>1436</v>
      </c>
      <c r="AZ503" s="43" t="s">
        <v>1459</v>
      </c>
      <c r="BA503" s="39">
        <f t="shared" si="45"/>
        <v>1</v>
      </c>
      <c r="BB503" s="39">
        <f t="shared" si="46"/>
        <v>1</v>
      </c>
      <c r="BC503" s="39">
        <f>+IF(Tabla2[[#This Row],[PROCESOS_FINALIZADOS]]=1,0,1)</f>
        <v>0</v>
      </c>
      <c r="BD503" s="39">
        <f>+IF(AND(Tabla2[[#This Row],[ESTADO DEL PROCESO]]&lt;&gt;"FINALIZADo",Tabla2[[#This Row],[ESTADO DE LA AUDIENCIA]]="Suspendida"),1,0)</f>
        <v>0</v>
      </c>
      <c r="BE503" s="39">
        <f>+IF(AND(Tabla2[[#This Row],[ESTADO DEL PROCESO]]&lt;&gt;"FINALIZADO",Tabla2[[#This Row],[ESTADO DE LA AUDIENCIA]]="Finalizada"),1,0)</f>
        <v>0</v>
      </c>
      <c r="BF503" s="39">
        <f>+IF(AND(Tabla2[[#This Row],[ESTADO DEL PROCESO]]&lt;&gt;"FINALIZADo",Tabla2[[#This Row],[ESTADO DE LA AUDIENCIA]]="Programada"),1,0)</f>
        <v>0</v>
      </c>
      <c r="BG503" s="39">
        <f>+IF(AND(Tabla2[[#This Row],[ESTADO DEL PROCESO]]="FINALIZADo",Tabla2[[#This Row],[ESTADO DE LA AUDIENCIA]]=""),1,0)</f>
        <v>0</v>
      </c>
      <c r="BH503" s="39">
        <f>+IF(Tabla2[[#This Row],[TIPO RESUELVE]]="SANCION",1,0)</f>
        <v>1</v>
      </c>
      <c r="BI503" s="39">
        <f>IF(Tabla2[[#This Row],[ESTADO DE LA AUDIENCIA]]="Finalizada",IF(Tabla2[[#This Row],[CONSECUENCIA JURÍDICA]]="MULTA",1,0),0)</f>
        <v>0</v>
      </c>
      <c r="BJ503" s="39">
        <f>IF(Tabla2[[#This Row],[ESTADO DE LA AUDIENCIA]]="Finalizada",IF(IFERROR(SEARCH("INCUMPLIMIENTO",Tabla2[[#This Row],[CONSECUENCIA JURÍDICA]],1),"")=1,1,0),0)</f>
        <v>1</v>
      </c>
      <c r="BK503" s="39">
        <f>IF(Tabla2[[#This Row],[ESTADO DE LA AUDIENCIA]]="Finalizada",IF(Tabla2[[#This Row],[FECHA DE CONSTANCIA DE EJECUTORIA]]="","",IF(IFERROR(SEARCH("Caducidad del Contrato",Tabla2[[#This Row],[CONSECUENCIA JURÍDICA]],1),"")=1,1,0)),0)</f>
        <v>0</v>
      </c>
      <c r="BL503" s="39" t="str">
        <f t="shared" ca="1" si="47"/>
        <v>No_Aplica</v>
      </c>
      <c r="BM503" s="39" t="str">
        <f>Tabla2[[#This Row],[No. CONTRATO]]&amp;Tabla2[[#This Row],[NUMERO DE DOCUMENTO]]&amp;Tabla2[[#This Row],[CONSECUENCIA JURÍDICA]]</f>
        <v>8002712018802014460Incumplimiento Parcial (Cláusula Penal)</v>
      </c>
      <c r="BN503" s="39" t="str">
        <f t="shared" si="48"/>
        <v>Unicos</v>
      </c>
      <c r="BO503" s="39" t="str">
        <f ca="1">IF(Tabla2[[#This Row],[CADUCIDAD]]=1,"In-Habilitado",IF(SUMIFS(BI:BI,BL:BL,"Aplica",F:F,F503,BN:BN,"Unicos")&gt;=5,"In-Habilitado",IF(SUMIFS(BJ:BJ,BL:BL,"Aplica",F:F,F503,BN:BN,"Unicos")&gt;=2,"In-Habilitado",IF(AND(SUMIFS(BI:BI,BL:BL,"Aplica",F:F,F503,BN:BN,"Unicos")&gt;=2,SUMIFS(BJ:BJ,BL:BL,"Aplica",F:F,F503,BN:BN,"Unicos")&gt;=1),"In-Habilitado",""))))</f>
        <v/>
      </c>
      <c r="BP503" s="39">
        <f t="shared" si="49"/>
        <v>0</v>
      </c>
      <c r="BQ503" s="39" t="str">
        <f>IF(N504="","SIN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3" s="39" t="e">
        <f>IF(OR(Tabla2[[#This Row],[ESTADO DE LA AUDIENCIA]]="Programada",Tabla2[[#This Row],[ESTADO DE LA AUDIENCIA]]="Suspendida",Tabla2[[#This Row],[ESTADO DE LA AUDIENCIA]]=""),2025,IF(Tabla2[[#This Row],[FECHA DE CONSTANCIA DE EJECUTORIA]]="",2025,TEXT(Tabla2[[#This Row],[FECHA DE CONSTANCIA DE EJECUTORIA]],"YYYY")*1))</f>
        <v>#VALUE!</v>
      </c>
      <c r="BT503" s="39">
        <f t="shared" si="50"/>
        <v>2021</v>
      </c>
      <c r="BU50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3" s="39" t="str">
        <f>IF(COUNTIF($A$1:A503,A503)&gt;1,"","Unicos")</f>
        <v>Unicos</v>
      </c>
      <c r="BW503" s="44" t="str">
        <f ca="1">IF(Tabla2[[#This Row],[ESTADO DE LA AUDIENCIA]]="Finalizada",IFERROR(IF(TEXT(Tabla2[[#This Row],[FECHA DE CONSTANCIA DE EJECUTORIA]],"dd/mm/yyyy")*1&gt;=CONCATENATE(TEXT(TODAY(),"dd/mm/"),YEAR(TODAY())-3)*1,"Aplica","No Aplica"),"Validar"),"No Aplica")</f>
        <v>Validar</v>
      </c>
    </row>
    <row r="504" spans="1:75" ht="37.5" hidden="1" customHeight="1">
      <c r="A504" s="38">
        <v>483</v>
      </c>
      <c r="B504" s="39" t="s">
        <v>661</v>
      </c>
      <c r="C504" s="39" t="s">
        <v>4</v>
      </c>
      <c r="D504" s="39" t="s">
        <v>1463</v>
      </c>
      <c r="E504" s="39" t="s">
        <v>141</v>
      </c>
      <c r="F504" s="39">
        <v>813005815</v>
      </c>
      <c r="G504" s="39">
        <v>8</v>
      </c>
      <c r="H504" s="39" t="s">
        <v>142</v>
      </c>
      <c r="I504" s="39">
        <v>2021</v>
      </c>
      <c r="J504" s="40">
        <v>41001372021</v>
      </c>
      <c r="K504" s="39" t="s">
        <v>193</v>
      </c>
      <c r="L504" s="39" t="s">
        <v>144</v>
      </c>
      <c r="M504" s="39" t="s">
        <v>145</v>
      </c>
      <c r="N504" s="46" t="s">
        <v>56</v>
      </c>
      <c r="O504" s="41"/>
      <c r="P504" s="41"/>
      <c r="Q504" s="41"/>
      <c r="R504" s="39" t="s">
        <v>147</v>
      </c>
      <c r="S504" s="41"/>
      <c r="T504" s="39"/>
      <c r="U504" s="39"/>
      <c r="V504" s="41">
        <v>44651</v>
      </c>
      <c r="W504" s="39" t="s">
        <v>164</v>
      </c>
      <c r="X504" s="39" t="s">
        <v>151</v>
      </c>
      <c r="Y504" s="39" t="s">
        <v>608</v>
      </c>
      <c r="Z504" s="39">
        <v>2005</v>
      </c>
      <c r="AA504" s="41">
        <v>44545</v>
      </c>
      <c r="AB504" s="39" t="s">
        <v>154</v>
      </c>
      <c r="AC504" s="41"/>
      <c r="AD504" s="39"/>
      <c r="AE504" s="39"/>
      <c r="AF504" s="39"/>
      <c r="AG504" s="41">
        <v>44546</v>
      </c>
      <c r="AH504" s="41">
        <v>44560</v>
      </c>
      <c r="AI504" s="41">
        <v>44582</v>
      </c>
      <c r="AJ504" s="41" t="s">
        <v>153</v>
      </c>
      <c r="AK504" s="39" t="s">
        <v>198</v>
      </c>
      <c r="AL504" s="41">
        <v>44552</v>
      </c>
      <c r="AM504" s="42">
        <v>15208225</v>
      </c>
      <c r="AN504" s="42">
        <v>15208225</v>
      </c>
      <c r="AO504" s="41">
        <v>44656</v>
      </c>
      <c r="AP504" s="39" t="s">
        <v>434</v>
      </c>
      <c r="AQ504" s="39" t="s">
        <v>1464</v>
      </c>
      <c r="AR504" s="43" t="s">
        <v>154</v>
      </c>
      <c r="AS504" s="43" t="s">
        <v>154</v>
      </c>
      <c r="AT504" s="43" t="s">
        <v>153</v>
      </c>
      <c r="AU504" s="43" t="s">
        <v>153</v>
      </c>
      <c r="AV504" s="43" t="s">
        <v>154</v>
      </c>
      <c r="AW504" s="43" t="s">
        <v>153</v>
      </c>
      <c r="AX504" s="43" t="s">
        <v>153</v>
      </c>
      <c r="AY504" s="43" t="s">
        <v>1436</v>
      </c>
      <c r="AZ504" s="43" t="s">
        <v>1465</v>
      </c>
      <c r="BA504" s="39">
        <f t="shared" si="45"/>
        <v>1</v>
      </c>
      <c r="BB504" s="39">
        <f t="shared" si="46"/>
        <v>1</v>
      </c>
      <c r="BC504" s="39">
        <f>+IF(Tabla2[[#This Row],[PROCESOS_FINALIZADOS]]=1,0,1)</f>
        <v>0</v>
      </c>
      <c r="BD504" s="39">
        <f>+IF(AND(Tabla2[[#This Row],[ESTADO DEL PROCESO]]&lt;&gt;"FINALIZADo",Tabla2[[#This Row],[ESTADO DE LA AUDIENCIA]]="Suspendida"),1,0)</f>
        <v>0</v>
      </c>
      <c r="BE504" s="39">
        <f>+IF(AND(Tabla2[[#This Row],[ESTADO DEL PROCESO]]&lt;&gt;"FINALIZADO",Tabla2[[#This Row],[ESTADO DE LA AUDIENCIA]]="Finalizada"),1,0)</f>
        <v>0</v>
      </c>
      <c r="BF504" s="39">
        <f>+IF(AND(Tabla2[[#This Row],[ESTADO DEL PROCESO]]&lt;&gt;"FINALIZADo",Tabla2[[#This Row],[ESTADO DE LA AUDIENCIA]]="Programada"),1,0)</f>
        <v>0</v>
      </c>
      <c r="BG504" s="39">
        <f>+IF(AND(Tabla2[[#This Row],[ESTADO DEL PROCESO]]="FINALIZADo",Tabla2[[#This Row],[ESTADO DE LA AUDIENCIA]]=""),1,0)</f>
        <v>0</v>
      </c>
      <c r="BH504" s="39">
        <f>+IF(Tabla2[[#This Row],[TIPO RESUELVE]]="SANCION",1,0)</f>
        <v>1</v>
      </c>
      <c r="BI504" s="39">
        <f>IF(Tabla2[[#This Row],[ESTADO DE LA AUDIENCIA]]="Finalizada",IF(Tabla2[[#This Row],[CONSECUENCIA JURÍDICA]]="MULTA",1,0),0)</f>
        <v>1</v>
      </c>
      <c r="BJ504" s="39">
        <f>IF(Tabla2[[#This Row],[ESTADO DE LA AUDIENCIA]]="Finalizada",IF(IFERROR(SEARCH("INCUMPLIMIENTO",Tabla2[[#This Row],[CONSECUENCIA JURÍDICA]],1),"")=1,1,0),0)</f>
        <v>0</v>
      </c>
      <c r="BK504" s="39">
        <f>IF(Tabla2[[#This Row],[ESTADO DE LA AUDIENCIA]]="Finalizada",IF(Tabla2[[#This Row],[FECHA DE CONSTANCIA DE EJECUTORIA]]="","",IF(IFERROR(SEARCH("Caducidad del Contrato",Tabla2[[#This Row],[CONSECUENCIA JURÍDICA]],1),"")=1,1,0)),0)</f>
        <v>0</v>
      </c>
      <c r="BL504" s="39" t="str">
        <f t="shared" ca="1" si="47"/>
        <v>No_Aplica</v>
      </c>
      <c r="BM504" s="39" t="str">
        <f>Tabla2[[#This Row],[No. CONTRATO]]&amp;Tabla2[[#This Row],[NUMERO DE DOCUMENTO]]&amp;Tabla2[[#This Row],[CONSECUENCIA JURÍDICA]]</f>
        <v>41001372021813005815Multa</v>
      </c>
      <c r="BN504" s="39" t="str">
        <f t="shared" si="48"/>
        <v>Unicos</v>
      </c>
      <c r="BO504" s="39" t="str">
        <f ca="1">IF(Tabla2[[#This Row],[CADUCIDAD]]=1,"In-Habilitado",IF(SUMIFS(BI:BI,BL:BL,"Aplica",F:F,F504,BN:BN,"Unicos")&gt;=5,"In-Habilitado",IF(SUMIFS(BJ:BJ,BL:BL,"Aplica",F:F,F504,BN:BN,"Unicos")&gt;=2,"In-Habilitado",IF(AND(SUMIFS(BI:BI,BL:BL,"Aplica",F:F,F504,BN:BN,"Unicos")&gt;=2,SUMIFS(BJ:BJ,BL:BL,"Aplica",F:F,F504,BN:BN,"Unicos")&gt;=1),"In-Habilitado",""))))</f>
        <v/>
      </c>
      <c r="BP504" s="39">
        <f t="shared" si="49"/>
        <v>0</v>
      </c>
      <c r="BQ504" s="39" t="str">
        <f>IF(N505="","SIN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4" s="39" t="e">
        <f>IF(OR(Tabla2[[#This Row],[ESTADO DE LA AUDIENCIA]]="Programada",Tabla2[[#This Row],[ESTADO DE LA AUDIENCIA]]="Suspendida",Tabla2[[#This Row],[ESTADO DE LA AUDIENCIA]]=""),2025,IF(Tabla2[[#This Row],[FECHA DE CONSTANCIA DE EJECUTORIA]]="",2025,TEXT(Tabla2[[#This Row],[FECHA DE CONSTANCIA DE EJECUTORIA]],"YYYY")*1))</f>
        <v>#VALUE!</v>
      </c>
      <c r="BT504" s="39">
        <f t="shared" si="50"/>
        <v>2021</v>
      </c>
      <c r="BU50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4" s="39" t="str">
        <f>IF(COUNTIF($A$1:A504,A504)&gt;1,"","Unicos")</f>
        <v>Unicos</v>
      </c>
      <c r="BW504" s="44" t="str">
        <f ca="1">IF(Tabla2[[#This Row],[ESTADO DE LA AUDIENCIA]]="Finalizada",IFERROR(IF(TEXT(Tabla2[[#This Row],[FECHA DE CONSTANCIA DE EJECUTORIA]],"dd/mm/yyyy")*1&gt;=CONCATENATE(TEXT(TODAY(),"dd/mm/"),YEAR(TODAY())-3)*1,"Aplica","No Aplica"),"Validar"),"No Aplica")</f>
        <v>Validar</v>
      </c>
    </row>
    <row r="505" spans="1:75" ht="37.5" hidden="1" customHeight="1">
      <c r="A505" s="38">
        <v>484</v>
      </c>
      <c r="B505" s="39" t="s">
        <v>752</v>
      </c>
      <c r="C505" s="39" t="s">
        <v>4</v>
      </c>
      <c r="D505" s="39" t="s">
        <v>1466</v>
      </c>
      <c r="E505" s="39" t="s">
        <v>141</v>
      </c>
      <c r="F505" s="39">
        <v>822005054</v>
      </c>
      <c r="G505" s="39"/>
      <c r="H505" s="39" t="s">
        <v>142</v>
      </c>
      <c r="I505" s="39">
        <v>2018</v>
      </c>
      <c r="J505" s="40">
        <v>50002492018</v>
      </c>
      <c r="K505" s="39" t="s">
        <v>1467</v>
      </c>
      <c r="L505" s="39" t="s">
        <v>144</v>
      </c>
      <c r="M505" s="39" t="s">
        <v>145</v>
      </c>
      <c r="N505" s="46" t="s">
        <v>56</v>
      </c>
      <c r="O505" s="41"/>
      <c r="P505" s="41"/>
      <c r="Q505" s="41"/>
      <c r="R505" s="39" t="s">
        <v>147</v>
      </c>
      <c r="S505" s="41"/>
      <c r="T505" s="39"/>
      <c r="U505" s="39"/>
      <c r="V505" s="41"/>
      <c r="W505" s="39" t="s">
        <v>164</v>
      </c>
      <c r="X505" s="39" t="s">
        <v>151</v>
      </c>
      <c r="Y505" s="39" t="s">
        <v>152</v>
      </c>
      <c r="Z505" s="39">
        <v>1718</v>
      </c>
      <c r="AA505" s="41">
        <v>44524</v>
      </c>
      <c r="AB505" s="39" t="s">
        <v>198</v>
      </c>
      <c r="AC505" s="41">
        <v>44526</v>
      </c>
      <c r="AD505" s="39">
        <v>1864</v>
      </c>
      <c r="AE505" s="41">
        <v>44546</v>
      </c>
      <c r="AF505" s="39" t="s">
        <v>229</v>
      </c>
      <c r="AG505" s="41">
        <v>44547</v>
      </c>
      <c r="AH505" s="41">
        <v>44557</v>
      </c>
      <c r="AI505" s="41">
        <v>44580</v>
      </c>
      <c r="AJ505" s="41" t="s">
        <v>153</v>
      </c>
      <c r="AK505" s="39" t="s">
        <v>154</v>
      </c>
      <c r="AL505" s="41"/>
      <c r="AM505" s="42">
        <v>4356770</v>
      </c>
      <c r="AN505" s="42">
        <v>4356770</v>
      </c>
      <c r="AO505" s="41">
        <v>44663</v>
      </c>
      <c r="AP505" s="39"/>
      <c r="AQ505" s="39"/>
      <c r="AR505" s="43" t="s">
        <v>154</v>
      </c>
      <c r="AS505" s="43" t="s">
        <v>153</v>
      </c>
      <c r="AT505" s="43" t="s">
        <v>153</v>
      </c>
      <c r="AU505" s="43" t="s">
        <v>153</v>
      </c>
      <c r="AV505" s="43" t="s">
        <v>154</v>
      </c>
      <c r="AW505" s="43" t="s">
        <v>153</v>
      </c>
      <c r="AX505" s="43" t="s">
        <v>153</v>
      </c>
      <c r="AY505" s="43" t="s">
        <v>1436</v>
      </c>
      <c r="AZ505" s="43" t="s">
        <v>164</v>
      </c>
      <c r="BA505" s="39">
        <f t="shared" si="45"/>
        <v>1</v>
      </c>
      <c r="BB505" s="39">
        <f t="shared" si="46"/>
        <v>1</v>
      </c>
      <c r="BC505" s="39">
        <f>+IF(Tabla2[[#This Row],[PROCESOS_FINALIZADOS]]=1,0,1)</f>
        <v>0</v>
      </c>
      <c r="BD505" s="39">
        <f>+IF(AND(Tabla2[[#This Row],[ESTADO DEL PROCESO]]&lt;&gt;"FINALIZADo",Tabla2[[#This Row],[ESTADO DE LA AUDIENCIA]]="Suspendida"),1,0)</f>
        <v>0</v>
      </c>
      <c r="BE505" s="39">
        <f>+IF(AND(Tabla2[[#This Row],[ESTADO DEL PROCESO]]&lt;&gt;"FINALIZADO",Tabla2[[#This Row],[ESTADO DE LA AUDIENCIA]]="Finalizada"),1,0)</f>
        <v>0</v>
      </c>
      <c r="BF505" s="39">
        <f>+IF(AND(Tabla2[[#This Row],[ESTADO DEL PROCESO]]&lt;&gt;"FINALIZADo",Tabla2[[#This Row],[ESTADO DE LA AUDIENCIA]]="Programada"),1,0)</f>
        <v>0</v>
      </c>
      <c r="BG505" s="39">
        <f>+IF(AND(Tabla2[[#This Row],[ESTADO DEL PROCESO]]="FINALIZADo",Tabla2[[#This Row],[ESTADO DE LA AUDIENCIA]]=""),1,0)</f>
        <v>0</v>
      </c>
      <c r="BH505" s="39">
        <f>+IF(Tabla2[[#This Row],[TIPO RESUELVE]]="SANCION",1,0)</f>
        <v>1</v>
      </c>
      <c r="BI505" s="39">
        <f>IF(Tabla2[[#This Row],[ESTADO DE LA AUDIENCIA]]="Finalizada",IF(Tabla2[[#This Row],[CONSECUENCIA JURÍDICA]]="MULTA",1,0),0)</f>
        <v>0</v>
      </c>
      <c r="BJ505" s="39">
        <f>IF(Tabla2[[#This Row],[ESTADO DE LA AUDIENCIA]]="Finalizada",IF(IFERROR(SEARCH("INCUMPLIMIENTO",Tabla2[[#This Row],[CONSECUENCIA JURÍDICA]],1),"")=1,1,0),0)</f>
        <v>1</v>
      </c>
      <c r="BK505" s="39">
        <f>IF(Tabla2[[#This Row],[ESTADO DE LA AUDIENCIA]]="Finalizada",IF(Tabla2[[#This Row],[FECHA DE CONSTANCIA DE EJECUTORIA]]="","",IF(IFERROR(SEARCH("Caducidad del Contrato",Tabla2[[#This Row],[CONSECUENCIA JURÍDICA]],1),"")=1,1,0)),0)</f>
        <v>0</v>
      </c>
      <c r="BL505" s="39" t="str">
        <f t="shared" ca="1" si="47"/>
        <v>No_Aplica</v>
      </c>
      <c r="BM505" s="39" t="str">
        <f>Tabla2[[#This Row],[No. CONTRATO]]&amp;Tabla2[[#This Row],[NUMERO DE DOCUMENTO]]&amp;Tabla2[[#This Row],[CONSECUENCIA JURÍDICA]]</f>
        <v>50002492018822005054Incumplimiento Parcial (Cláusula Penal)</v>
      </c>
      <c r="BN505" s="39" t="str">
        <f t="shared" si="48"/>
        <v>Unicos</v>
      </c>
      <c r="BO505" s="39" t="str">
        <f ca="1">IF(Tabla2[[#This Row],[CADUCIDAD]]=1,"In-Habilitado",IF(SUMIFS(BI:BI,BL:BL,"Aplica",F:F,F505,BN:BN,"Unicos")&gt;=5,"In-Habilitado",IF(SUMIFS(BJ:BJ,BL:BL,"Aplica",F:F,F505,BN:BN,"Unicos")&gt;=2,"In-Habilitado",IF(AND(SUMIFS(BI:BI,BL:BL,"Aplica",F:F,F505,BN:BN,"Unicos")&gt;=2,SUMIFS(BJ:BJ,BL:BL,"Aplica",F:F,F505,BN:BN,"Unicos")&gt;=1),"In-Habilitado",""))))</f>
        <v/>
      </c>
      <c r="BP505" s="39">
        <f t="shared" si="49"/>
        <v>0</v>
      </c>
      <c r="BQ505" s="39" t="str">
        <f>IF(N506="","SIN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5" s="39" t="e">
        <f>IF(OR(Tabla2[[#This Row],[ESTADO DE LA AUDIENCIA]]="Programada",Tabla2[[#This Row],[ESTADO DE LA AUDIENCIA]]="Suspendida",Tabla2[[#This Row],[ESTADO DE LA AUDIENCIA]]=""),2025,IF(Tabla2[[#This Row],[FECHA DE CONSTANCIA DE EJECUTORIA]]="",2025,TEXT(Tabla2[[#This Row],[FECHA DE CONSTANCIA DE EJECUTORIA]],"YYYY")*1))</f>
        <v>#VALUE!</v>
      </c>
      <c r="BT505" s="39">
        <f t="shared" si="50"/>
        <v>2021</v>
      </c>
      <c r="BU50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5" s="39" t="str">
        <f>IF(COUNTIF($A$1:A505,A505)&gt;1,"","Unicos")</f>
        <v>Unicos</v>
      </c>
      <c r="BW505" s="44" t="str">
        <f ca="1">IF(Tabla2[[#This Row],[ESTADO DE LA AUDIENCIA]]="Finalizada",IFERROR(IF(TEXT(Tabla2[[#This Row],[FECHA DE CONSTANCIA DE EJECUTORIA]],"dd/mm/yyyy")*1&gt;=CONCATENATE(TEXT(TODAY(),"dd/mm/"),YEAR(TODAY())-3)*1,"Aplica","No Aplica"),"Validar"),"No Aplica")</f>
        <v>Validar</v>
      </c>
    </row>
    <row r="506" spans="1:75" ht="37.5" hidden="1" customHeight="1">
      <c r="A506" s="38">
        <v>485</v>
      </c>
      <c r="B506" s="39" t="s">
        <v>752</v>
      </c>
      <c r="C506" s="39" t="s">
        <v>4</v>
      </c>
      <c r="D506" s="39" t="s">
        <v>1466</v>
      </c>
      <c r="E506" s="39" t="s">
        <v>141</v>
      </c>
      <c r="F506" s="39">
        <v>822005054</v>
      </c>
      <c r="G506" s="39">
        <v>2</v>
      </c>
      <c r="H506" s="39" t="s">
        <v>142</v>
      </c>
      <c r="I506" s="39">
        <v>2020</v>
      </c>
      <c r="J506" s="40">
        <v>50001572020</v>
      </c>
      <c r="K506" s="39" t="s">
        <v>1468</v>
      </c>
      <c r="L506" s="39" t="s">
        <v>144</v>
      </c>
      <c r="M506" s="39" t="s">
        <v>145</v>
      </c>
      <c r="N506" s="46" t="s">
        <v>56</v>
      </c>
      <c r="O506" s="41"/>
      <c r="P506" s="41"/>
      <c r="Q506" s="41"/>
      <c r="R506" s="39" t="s">
        <v>147</v>
      </c>
      <c r="S506" s="41"/>
      <c r="T506" s="39"/>
      <c r="U506" s="39"/>
      <c r="V506" s="41"/>
      <c r="W506" s="39" t="s">
        <v>164</v>
      </c>
      <c r="X506" s="39" t="s">
        <v>151</v>
      </c>
      <c r="Y506" s="39" t="s">
        <v>152</v>
      </c>
      <c r="Z506" s="39">
        <v>1755</v>
      </c>
      <c r="AA506" s="41">
        <v>44530</v>
      </c>
      <c r="AB506" s="39" t="s">
        <v>198</v>
      </c>
      <c r="AC506" s="41">
        <v>44530</v>
      </c>
      <c r="AD506" s="39">
        <v>1865</v>
      </c>
      <c r="AE506" s="41">
        <v>44546</v>
      </c>
      <c r="AF506" s="39" t="s">
        <v>229</v>
      </c>
      <c r="AG506" s="41">
        <v>44547</v>
      </c>
      <c r="AH506" s="41">
        <v>44557</v>
      </c>
      <c r="AI506" s="41">
        <v>44558</v>
      </c>
      <c r="AJ506" s="41" t="s">
        <v>153</v>
      </c>
      <c r="AK506" s="39" t="s">
        <v>154</v>
      </c>
      <c r="AL506" s="41"/>
      <c r="AM506" s="42">
        <v>2376662</v>
      </c>
      <c r="AN506" s="42">
        <v>2376662</v>
      </c>
      <c r="AO506" s="41">
        <v>44652</v>
      </c>
      <c r="AP506" s="39"/>
      <c r="AQ506" s="39"/>
      <c r="AR506" s="43" t="s">
        <v>154</v>
      </c>
      <c r="AS506" s="43" t="s">
        <v>153</v>
      </c>
      <c r="AT506" s="43" t="s">
        <v>153</v>
      </c>
      <c r="AU506" s="43" t="s">
        <v>153</v>
      </c>
      <c r="AV506" s="43" t="s">
        <v>154</v>
      </c>
      <c r="AW506" s="43" t="s">
        <v>153</v>
      </c>
      <c r="AX506" s="43" t="s">
        <v>153</v>
      </c>
      <c r="AY506" s="43" t="s">
        <v>1436</v>
      </c>
      <c r="AZ506" s="43" t="s">
        <v>164</v>
      </c>
      <c r="BA506" s="39">
        <f t="shared" si="45"/>
        <v>1</v>
      </c>
      <c r="BB506" s="39">
        <f t="shared" si="46"/>
        <v>1</v>
      </c>
      <c r="BC506" s="39">
        <f>+IF(Tabla2[[#This Row],[PROCESOS_FINALIZADOS]]=1,0,1)</f>
        <v>0</v>
      </c>
      <c r="BD506" s="39">
        <f>+IF(AND(Tabla2[[#This Row],[ESTADO DEL PROCESO]]&lt;&gt;"FINALIZADo",Tabla2[[#This Row],[ESTADO DE LA AUDIENCIA]]="Suspendida"),1,0)</f>
        <v>0</v>
      </c>
      <c r="BE506" s="39">
        <f>+IF(AND(Tabla2[[#This Row],[ESTADO DEL PROCESO]]&lt;&gt;"FINALIZADO",Tabla2[[#This Row],[ESTADO DE LA AUDIENCIA]]="Finalizada"),1,0)</f>
        <v>0</v>
      </c>
      <c r="BF506" s="39">
        <f>+IF(AND(Tabla2[[#This Row],[ESTADO DEL PROCESO]]&lt;&gt;"FINALIZADo",Tabla2[[#This Row],[ESTADO DE LA AUDIENCIA]]="Programada"),1,0)</f>
        <v>0</v>
      </c>
      <c r="BG506" s="39">
        <f>+IF(AND(Tabla2[[#This Row],[ESTADO DEL PROCESO]]="FINALIZADo",Tabla2[[#This Row],[ESTADO DE LA AUDIENCIA]]=""),1,0)</f>
        <v>0</v>
      </c>
      <c r="BH506" s="39">
        <f>+IF(Tabla2[[#This Row],[TIPO RESUELVE]]="SANCION",1,0)</f>
        <v>1</v>
      </c>
      <c r="BI506" s="39">
        <f>IF(Tabla2[[#This Row],[ESTADO DE LA AUDIENCIA]]="Finalizada",IF(Tabla2[[#This Row],[CONSECUENCIA JURÍDICA]]="MULTA",1,0),0)</f>
        <v>0</v>
      </c>
      <c r="BJ506" s="39">
        <f>IF(Tabla2[[#This Row],[ESTADO DE LA AUDIENCIA]]="Finalizada",IF(IFERROR(SEARCH("INCUMPLIMIENTO",Tabla2[[#This Row],[CONSECUENCIA JURÍDICA]],1),"")=1,1,0),0)</f>
        <v>1</v>
      </c>
      <c r="BK506" s="39">
        <f>IF(Tabla2[[#This Row],[ESTADO DE LA AUDIENCIA]]="Finalizada",IF(Tabla2[[#This Row],[FECHA DE CONSTANCIA DE EJECUTORIA]]="","",IF(IFERROR(SEARCH("Caducidad del Contrato",Tabla2[[#This Row],[CONSECUENCIA JURÍDICA]],1),"")=1,1,0)),0)</f>
        <v>0</v>
      </c>
      <c r="BL506" s="39" t="str">
        <f t="shared" ca="1" si="47"/>
        <v>No_Aplica</v>
      </c>
      <c r="BM506" s="39" t="str">
        <f>Tabla2[[#This Row],[No. CONTRATO]]&amp;Tabla2[[#This Row],[NUMERO DE DOCUMENTO]]&amp;Tabla2[[#This Row],[CONSECUENCIA JURÍDICA]]</f>
        <v>50001572020822005054Incumplimiento Parcial (Cláusula Penal)</v>
      </c>
      <c r="BN506" s="39" t="str">
        <f t="shared" si="48"/>
        <v>Unicos</v>
      </c>
      <c r="BO506" s="39" t="str">
        <f ca="1">IF(Tabla2[[#This Row],[CADUCIDAD]]=1,"In-Habilitado",IF(SUMIFS(BI:BI,BL:BL,"Aplica",F:F,F506,BN:BN,"Unicos")&gt;=5,"In-Habilitado",IF(SUMIFS(BJ:BJ,BL:BL,"Aplica",F:F,F506,BN:BN,"Unicos")&gt;=2,"In-Habilitado",IF(AND(SUMIFS(BI:BI,BL:BL,"Aplica",F:F,F506,BN:BN,"Unicos")&gt;=2,SUMIFS(BJ:BJ,BL:BL,"Aplica",F:F,F506,BN:BN,"Unicos")&gt;=1),"In-Habilitado",""))))</f>
        <v/>
      </c>
      <c r="BP506" s="39">
        <f t="shared" si="49"/>
        <v>0</v>
      </c>
      <c r="BQ506" s="39" t="str">
        <f>IF(N507="","SIN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6" s="39" t="e">
        <f>IF(OR(Tabla2[[#This Row],[ESTADO DE LA AUDIENCIA]]="Programada",Tabla2[[#This Row],[ESTADO DE LA AUDIENCIA]]="Suspendida",Tabla2[[#This Row],[ESTADO DE LA AUDIENCIA]]=""),2025,IF(Tabla2[[#This Row],[FECHA DE CONSTANCIA DE EJECUTORIA]]="",2025,TEXT(Tabla2[[#This Row],[FECHA DE CONSTANCIA DE EJECUTORIA]],"YYYY")*1))</f>
        <v>#VALUE!</v>
      </c>
      <c r="BT506" s="39">
        <f t="shared" si="50"/>
        <v>2021</v>
      </c>
      <c r="BU50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6" s="39" t="str">
        <f>IF(COUNTIF($A$1:A506,A506)&gt;1,"","Unicos")</f>
        <v>Unicos</v>
      </c>
      <c r="BW506" s="44" t="str">
        <f ca="1">IF(Tabla2[[#This Row],[ESTADO DE LA AUDIENCIA]]="Finalizada",IFERROR(IF(TEXT(Tabla2[[#This Row],[FECHA DE CONSTANCIA DE EJECUTORIA]],"dd/mm/yyyy")*1&gt;=CONCATENATE(TEXT(TODAY(),"dd/mm/"),YEAR(TODAY())-3)*1,"Aplica","No Aplica"),"Validar"),"No Aplica")</f>
        <v>Validar</v>
      </c>
    </row>
    <row r="507" spans="1:75" ht="37.5" hidden="1" customHeight="1">
      <c r="A507" s="38">
        <v>486</v>
      </c>
      <c r="B507" s="39" t="s">
        <v>752</v>
      </c>
      <c r="C507" s="39" t="s">
        <v>4</v>
      </c>
      <c r="D507" s="39" t="s">
        <v>1469</v>
      </c>
      <c r="E507" s="39" t="s">
        <v>141</v>
      </c>
      <c r="F507" s="39">
        <v>900167925</v>
      </c>
      <c r="G507" s="39"/>
      <c r="H507" s="39" t="s">
        <v>142</v>
      </c>
      <c r="I507" s="39">
        <v>2020</v>
      </c>
      <c r="J507" s="40">
        <v>50002032020</v>
      </c>
      <c r="K507" s="39" t="s">
        <v>1470</v>
      </c>
      <c r="L507" s="39"/>
      <c r="M507" s="39" t="s">
        <v>145</v>
      </c>
      <c r="N507" s="46" t="s">
        <v>56</v>
      </c>
      <c r="O507" s="41"/>
      <c r="P507" s="41"/>
      <c r="Q507" s="41"/>
      <c r="R507" s="39" t="s">
        <v>147</v>
      </c>
      <c r="S507" s="41"/>
      <c r="T507" s="39"/>
      <c r="U507" s="39"/>
      <c r="V507" s="41"/>
      <c r="W507" s="39" t="s">
        <v>164</v>
      </c>
      <c r="X507" s="39" t="s">
        <v>151</v>
      </c>
      <c r="Y507" s="39" t="s">
        <v>152</v>
      </c>
      <c r="Z507" s="39">
        <v>1897</v>
      </c>
      <c r="AA507" s="41">
        <v>44552</v>
      </c>
      <c r="AB507" s="39" t="s">
        <v>154</v>
      </c>
      <c r="AC507" s="41"/>
      <c r="AD507" s="39"/>
      <c r="AE507" s="41"/>
      <c r="AF507" s="39"/>
      <c r="AG507" s="41">
        <v>44553</v>
      </c>
      <c r="AH507" s="41">
        <v>44557</v>
      </c>
      <c r="AI507" s="41">
        <v>44580</v>
      </c>
      <c r="AJ507" s="41" t="s">
        <v>153</v>
      </c>
      <c r="AK507" s="39" t="s">
        <v>154</v>
      </c>
      <c r="AL507" s="41"/>
      <c r="AM507" s="42">
        <v>7843792</v>
      </c>
      <c r="AN507" s="42">
        <v>7843792</v>
      </c>
      <c r="AO507" s="41">
        <v>44652</v>
      </c>
      <c r="AP507" s="39"/>
      <c r="AQ507" s="39"/>
      <c r="AR507" s="43" t="s">
        <v>154</v>
      </c>
      <c r="AS507" s="43" t="s">
        <v>153</v>
      </c>
      <c r="AT507" s="43" t="s">
        <v>153</v>
      </c>
      <c r="AU507" s="43" t="s">
        <v>153</v>
      </c>
      <c r="AV507" s="43" t="s">
        <v>154</v>
      </c>
      <c r="AW507" s="43" t="s">
        <v>153</v>
      </c>
      <c r="AX507" s="43" t="s">
        <v>153</v>
      </c>
      <c r="AY507" s="43" t="s">
        <v>1436</v>
      </c>
      <c r="AZ507" s="43" t="s">
        <v>164</v>
      </c>
      <c r="BA507" s="39">
        <f t="shared" si="45"/>
        <v>1</v>
      </c>
      <c r="BB507" s="39">
        <f t="shared" si="46"/>
        <v>1</v>
      </c>
      <c r="BC507" s="39">
        <f>+IF(Tabla2[[#This Row],[PROCESOS_FINALIZADOS]]=1,0,1)</f>
        <v>0</v>
      </c>
      <c r="BD507" s="39">
        <f>+IF(AND(Tabla2[[#This Row],[ESTADO DEL PROCESO]]&lt;&gt;"FINALIZADo",Tabla2[[#This Row],[ESTADO DE LA AUDIENCIA]]="Suspendida"),1,0)</f>
        <v>0</v>
      </c>
      <c r="BE507" s="39">
        <f>+IF(AND(Tabla2[[#This Row],[ESTADO DEL PROCESO]]&lt;&gt;"FINALIZADO",Tabla2[[#This Row],[ESTADO DE LA AUDIENCIA]]="Finalizada"),1,0)</f>
        <v>0</v>
      </c>
      <c r="BF507" s="39">
        <f>+IF(AND(Tabla2[[#This Row],[ESTADO DEL PROCESO]]&lt;&gt;"FINALIZADo",Tabla2[[#This Row],[ESTADO DE LA AUDIENCIA]]="Programada"),1,0)</f>
        <v>0</v>
      </c>
      <c r="BG507" s="39">
        <f>+IF(AND(Tabla2[[#This Row],[ESTADO DEL PROCESO]]="FINALIZADo",Tabla2[[#This Row],[ESTADO DE LA AUDIENCIA]]=""),1,0)</f>
        <v>0</v>
      </c>
      <c r="BH507" s="39">
        <f>+IF(Tabla2[[#This Row],[TIPO RESUELVE]]="SANCION",1,0)</f>
        <v>1</v>
      </c>
      <c r="BI507" s="39">
        <f>IF(Tabla2[[#This Row],[ESTADO DE LA AUDIENCIA]]="Finalizada",IF(Tabla2[[#This Row],[CONSECUENCIA JURÍDICA]]="MULTA",1,0),0)</f>
        <v>0</v>
      </c>
      <c r="BJ507" s="39">
        <f>IF(Tabla2[[#This Row],[ESTADO DE LA AUDIENCIA]]="Finalizada",IF(IFERROR(SEARCH("INCUMPLIMIENTO",Tabla2[[#This Row],[CONSECUENCIA JURÍDICA]],1),"")=1,1,0),0)</f>
        <v>1</v>
      </c>
      <c r="BK507" s="39">
        <f>IF(Tabla2[[#This Row],[ESTADO DE LA AUDIENCIA]]="Finalizada",IF(Tabla2[[#This Row],[FECHA DE CONSTANCIA DE EJECUTORIA]]="","",IF(IFERROR(SEARCH("Caducidad del Contrato",Tabla2[[#This Row],[CONSECUENCIA JURÍDICA]],1),"")=1,1,0)),0)</f>
        <v>0</v>
      </c>
      <c r="BL507" s="39" t="str">
        <f t="shared" ca="1" si="47"/>
        <v>No_Aplica</v>
      </c>
      <c r="BM507" s="39" t="str">
        <f>Tabla2[[#This Row],[No. CONTRATO]]&amp;Tabla2[[#This Row],[NUMERO DE DOCUMENTO]]&amp;Tabla2[[#This Row],[CONSECUENCIA JURÍDICA]]</f>
        <v>50002032020900167925Incumplimiento Parcial (Cláusula Penal)</v>
      </c>
      <c r="BN507" s="39" t="str">
        <f t="shared" si="48"/>
        <v>Unicos</v>
      </c>
      <c r="BO507" s="39" t="str">
        <f ca="1">IF(Tabla2[[#This Row],[CADUCIDAD]]=1,"In-Habilitado",IF(SUMIFS(BI:BI,BL:BL,"Aplica",F:F,F507,BN:BN,"Unicos")&gt;=5,"In-Habilitado",IF(SUMIFS(BJ:BJ,BL:BL,"Aplica",F:F,F507,BN:BN,"Unicos")&gt;=2,"In-Habilitado",IF(AND(SUMIFS(BI:BI,BL:BL,"Aplica",F:F,F507,BN:BN,"Unicos")&gt;=2,SUMIFS(BJ:BJ,BL:BL,"Aplica",F:F,F507,BN:BN,"Unicos")&gt;=1),"In-Habilitado",""))))</f>
        <v/>
      </c>
      <c r="BP507" s="39">
        <f t="shared" si="49"/>
        <v>0</v>
      </c>
      <c r="BQ507" s="39" t="str">
        <f>IF(N508="","SIN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7" s="39" t="e">
        <f>IF(OR(Tabla2[[#This Row],[ESTADO DE LA AUDIENCIA]]="Programada",Tabla2[[#This Row],[ESTADO DE LA AUDIENCIA]]="Suspendida",Tabla2[[#This Row],[ESTADO DE LA AUDIENCIA]]=""),2025,IF(Tabla2[[#This Row],[FECHA DE CONSTANCIA DE EJECUTORIA]]="",2025,TEXT(Tabla2[[#This Row],[FECHA DE CONSTANCIA DE EJECUTORIA]],"YYYY")*1))</f>
        <v>#VALUE!</v>
      </c>
      <c r="BT507" s="39">
        <f t="shared" si="50"/>
        <v>2021</v>
      </c>
      <c r="BU50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7" s="39" t="str">
        <f>IF(COUNTIF($A$1:A507,A507)&gt;1,"","Unicos")</f>
        <v>Unicos</v>
      </c>
      <c r="BW507" s="44" t="str">
        <f ca="1">IF(Tabla2[[#This Row],[ESTADO DE LA AUDIENCIA]]="Finalizada",IFERROR(IF(TEXT(Tabla2[[#This Row],[FECHA DE CONSTANCIA DE EJECUTORIA]],"dd/mm/yyyy")*1&gt;=CONCATENATE(TEXT(TODAY(),"dd/mm/"),YEAR(TODAY())-3)*1,"Aplica","No Aplica"),"Validar"),"No Aplica")</f>
        <v>Validar</v>
      </c>
    </row>
    <row r="508" spans="1:75" ht="37.5" hidden="1" customHeight="1">
      <c r="A508" s="38">
        <v>487</v>
      </c>
      <c r="B508" s="39" t="s">
        <v>26</v>
      </c>
      <c r="C508" s="39" t="s">
        <v>4</v>
      </c>
      <c r="D508" s="39" t="s">
        <v>1471</v>
      </c>
      <c r="E508" s="39" t="s">
        <v>141</v>
      </c>
      <c r="F508" s="39">
        <v>891680010</v>
      </c>
      <c r="G508" s="39">
        <v>3</v>
      </c>
      <c r="H508" s="39" t="s">
        <v>142</v>
      </c>
      <c r="I508" s="39">
        <v>2020</v>
      </c>
      <c r="J508" s="51">
        <v>27002872020</v>
      </c>
      <c r="K508" s="39" t="s">
        <v>1472</v>
      </c>
      <c r="L508" s="39"/>
      <c r="M508" s="39" t="s">
        <v>145</v>
      </c>
      <c r="N508" s="46" t="s">
        <v>56</v>
      </c>
      <c r="O508" s="41"/>
      <c r="P508" s="41"/>
      <c r="Q508" s="41"/>
      <c r="R508" s="39" t="s">
        <v>147</v>
      </c>
      <c r="S508" s="41"/>
      <c r="T508" s="39"/>
      <c r="U508" s="39" t="s">
        <v>1473</v>
      </c>
      <c r="V508" s="41">
        <v>44536</v>
      </c>
      <c r="W508" s="39" t="s">
        <v>1474</v>
      </c>
      <c r="X508" s="39" t="s">
        <v>151</v>
      </c>
      <c r="Y508" s="39" t="s">
        <v>152</v>
      </c>
      <c r="Z508" s="39">
        <v>1063</v>
      </c>
      <c r="AA508" s="41">
        <v>44531</v>
      </c>
      <c r="AB508" s="39" t="s">
        <v>198</v>
      </c>
      <c r="AC508" s="41">
        <v>44546</v>
      </c>
      <c r="AD508" s="39">
        <v>1168</v>
      </c>
      <c r="AE508" s="41">
        <v>44560</v>
      </c>
      <c r="AF508" s="39" t="s">
        <v>401</v>
      </c>
      <c r="AG508" s="41">
        <v>44561</v>
      </c>
      <c r="AH508" s="41"/>
      <c r="AI508" s="41">
        <v>44533</v>
      </c>
      <c r="AJ508" s="41" t="s">
        <v>153</v>
      </c>
      <c r="AK508" s="39"/>
      <c r="AL508" s="41"/>
      <c r="AM508" s="42">
        <v>245580732</v>
      </c>
      <c r="AN508" s="42"/>
      <c r="AO508" s="41"/>
      <c r="AP508" s="39" t="s">
        <v>1475</v>
      </c>
      <c r="AQ508" s="39" t="s">
        <v>1476</v>
      </c>
      <c r="AR508" s="43" t="s">
        <v>154</v>
      </c>
      <c r="AS508" s="43" t="s">
        <v>153</v>
      </c>
      <c r="AT508" s="43" t="s">
        <v>153</v>
      </c>
      <c r="AU508" s="43" t="s">
        <v>153</v>
      </c>
      <c r="AV508" s="43" t="s">
        <v>154</v>
      </c>
      <c r="AW508" s="43" t="s">
        <v>153</v>
      </c>
      <c r="AX508" s="43" t="s">
        <v>153</v>
      </c>
      <c r="AY508" s="43" t="s">
        <v>1436</v>
      </c>
      <c r="AZ508" s="43"/>
      <c r="BA508" s="39">
        <f t="shared" si="45"/>
        <v>1</v>
      </c>
      <c r="BB508" s="39">
        <f t="shared" si="46"/>
        <v>1</v>
      </c>
      <c r="BC508" s="39">
        <f>+IF(Tabla2[[#This Row],[PROCESOS_FINALIZADOS]]=1,0,1)</f>
        <v>0</v>
      </c>
      <c r="BD508" s="39">
        <f>+IF(AND(Tabla2[[#This Row],[ESTADO DEL PROCESO]]&lt;&gt;"FINALIZADo",Tabla2[[#This Row],[ESTADO DE LA AUDIENCIA]]="Suspendida"),1,0)</f>
        <v>0</v>
      </c>
      <c r="BE508" s="39">
        <f>+IF(AND(Tabla2[[#This Row],[ESTADO DEL PROCESO]]&lt;&gt;"FINALIZADO",Tabla2[[#This Row],[ESTADO DE LA AUDIENCIA]]="Finalizada"),1,0)</f>
        <v>0</v>
      </c>
      <c r="BF508" s="39">
        <f>+IF(AND(Tabla2[[#This Row],[ESTADO DEL PROCESO]]&lt;&gt;"FINALIZADo",Tabla2[[#This Row],[ESTADO DE LA AUDIENCIA]]="Programada"),1,0)</f>
        <v>0</v>
      </c>
      <c r="BG508" s="39">
        <f>+IF(AND(Tabla2[[#This Row],[ESTADO DEL PROCESO]]="FINALIZADo",Tabla2[[#This Row],[ESTADO DE LA AUDIENCIA]]=""),1,0)</f>
        <v>0</v>
      </c>
      <c r="BH508" s="39">
        <f>+IF(Tabla2[[#This Row],[TIPO RESUELVE]]="SANCION",1,0)</f>
        <v>1</v>
      </c>
      <c r="BI508" s="39">
        <f>IF(Tabla2[[#This Row],[ESTADO DE LA AUDIENCIA]]="Finalizada",IF(Tabla2[[#This Row],[CONSECUENCIA JURÍDICA]]="MULTA",1,0),0)</f>
        <v>0</v>
      </c>
      <c r="BJ508" s="39">
        <f>IF(Tabla2[[#This Row],[ESTADO DE LA AUDIENCIA]]="Finalizada",IF(IFERROR(SEARCH("INCUMPLIMIENTO",Tabla2[[#This Row],[CONSECUENCIA JURÍDICA]],1),"")=1,1,0),0)</f>
        <v>1</v>
      </c>
      <c r="BK508" s="39">
        <f>IF(Tabla2[[#This Row],[ESTADO DE LA AUDIENCIA]]="Finalizada",IF(Tabla2[[#This Row],[FECHA DE CONSTANCIA DE EJECUTORIA]]="","",IF(IFERROR(SEARCH("Caducidad del Contrato",Tabla2[[#This Row],[CONSECUENCIA JURÍDICA]],1),"")=1,1,0)),0)</f>
        <v>0</v>
      </c>
      <c r="BL508" s="39" t="str">
        <f t="shared" ca="1" si="47"/>
        <v>No_Aplica</v>
      </c>
      <c r="BM508" s="39" t="str">
        <f>Tabla2[[#This Row],[No. CONTRATO]]&amp;Tabla2[[#This Row],[NUMERO DE DOCUMENTO]]&amp;Tabla2[[#This Row],[CONSECUENCIA JURÍDICA]]</f>
        <v>27002872020891680010Incumplimiento Parcial (Cláusula Penal)</v>
      </c>
      <c r="BN508" s="39" t="str">
        <f t="shared" si="48"/>
        <v>Unicos</v>
      </c>
      <c r="BO508" s="39" t="str">
        <f ca="1">IF(Tabla2[[#This Row],[CADUCIDAD]]=1,"In-Habilitado",IF(SUMIFS(BI:BI,BL:BL,"Aplica",F:F,F508,BN:BN,"Unicos")&gt;=5,"In-Habilitado",IF(SUMIFS(BJ:BJ,BL:BL,"Aplica",F:F,F508,BN:BN,"Unicos")&gt;=2,"In-Habilitado",IF(AND(SUMIFS(BI:BI,BL:BL,"Aplica",F:F,F508,BN:BN,"Unicos")&gt;=2,SUMIFS(BJ:BJ,BL:BL,"Aplica",F:F,F508,BN:BN,"Unicos")&gt;=1),"In-Habilitado",""))))</f>
        <v/>
      </c>
      <c r="BP508" s="39">
        <f t="shared" si="49"/>
        <v>0</v>
      </c>
      <c r="BQ508" s="39" t="str">
        <f>IF(N509="","SIN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8" s="39" t="e">
        <f>IF(OR(Tabla2[[#This Row],[ESTADO DE LA AUDIENCIA]]="Programada",Tabla2[[#This Row],[ESTADO DE LA AUDIENCIA]]="Suspendida",Tabla2[[#This Row],[ESTADO DE LA AUDIENCIA]]=""),2025,IF(Tabla2[[#This Row],[FECHA DE CONSTANCIA DE EJECUTORIA]]="",2025,TEXT(Tabla2[[#This Row],[FECHA DE CONSTANCIA DE EJECUTORIA]],"YYYY")*1))</f>
        <v>#VALUE!</v>
      </c>
      <c r="BT508" s="39">
        <f t="shared" si="50"/>
        <v>2021</v>
      </c>
      <c r="BU50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8" s="39" t="str">
        <f>IF(COUNTIF($A$1:A508,A508)&gt;1,"","Unicos")</f>
        <v>Unicos</v>
      </c>
      <c r="BW508" s="44" t="str">
        <f ca="1">IF(Tabla2[[#This Row],[ESTADO DE LA AUDIENCIA]]="Finalizada",IFERROR(IF(TEXT(Tabla2[[#This Row],[FECHA DE CONSTANCIA DE EJECUTORIA]],"dd/mm/yyyy")*1&gt;=CONCATENATE(TEXT(TODAY(),"dd/mm/"),YEAR(TODAY())-3)*1,"Aplica","No Aplica"),"Validar"),"No Aplica")</f>
        <v>Validar</v>
      </c>
    </row>
    <row r="509" spans="1:75" ht="37.5" hidden="1" customHeight="1">
      <c r="A509" s="38">
        <v>488</v>
      </c>
      <c r="B509" s="39" t="s">
        <v>652</v>
      </c>
      <c r="C509" s="39" t="s">
        <v>4</v>
      </c>
      <c r="D509" s="48" t="s">
        <v>1477</v>
      </c>
      <c r="E509" s="39" t="s">
        <v>141</v>
      </c>
      <c r="F509" s="39">
        <v>901435928</v>
      </c>
      <c r="G509" s="39">
        <v>5</v>
      </c>
      <c r="H509" s="39" t="s">
        <v>142</v>
      </c>
      <c r="I509" s="39">
        <v>2020</v>
      </c>
      <c r="J509" s="40">
        <v>25004862020</v>
      </c>
      <c r="K509" s="39" t="s">
        <v>202</v>
      </c>
      <c r="L509" s="39" t="s">
        <v>144</v>
      </c>
      <c r="M509" s="39" t="s">
        <v>145</v>
      </c>
      <c r="N509" s="46" t="s">
        <v>56</v>
      </c>
      <c r="O509" s="41"/>
      <c r="P509" s="41"/>
      <c r="Q509" s="41"/>
      <c r="R509" s="39" t="s">
        <v>147</v>
      </c>
      <c r="S509" s="41"/>
      <c r="T509" s="39"/>
      <c r="U509" s="39" t="s">
        <v>1478</v>
      </c>
      <c r="V509" s="41"/>
      <c r="W509" s="39" t="s">
        <v>164</v>
      </c>
      <c r="X509" s="39" t="s">
        <v>151</v>
      </c>
      <c r="Y509" s="39" t="s">
        <v>152</v>
      </c>
      <c r="Z509" s="39">
        <v>4390</v>
      </c>
      <c r="AA509" s="41">
        <v>44539</v>
      </c>
      <c r="AB509" s="39" t="s">
        <v>198</v>
      </c>
      <c r="AC509" s="41">
        <v>44539</v>
      </c>
      <c r="AD509" s="39">
        <v>54</v>
      </c>
      <c r="AE509" s="41">
        <v>44578</v>
      </c>
      <c r="AF509" s="39" t="s">
        <v>401</v>
      </c>
      <c r="AG509" s="41">
        <v>44579</v>
      </c>
      <c r="AH509" s="41">
        <v>44593</v>
      </c>
      <c r="AI509" s="41">
        <v>44580</v>
      </c>
      <c r="AJ509" s="41" t="s">
        <v>153</v>
      </c>
      <c r="AK509" s="39" t="s">
        <v>198</v>
      </c>
      <c r="AL509" s="41">
        <v>44614</v>
      </c>
      <c r="AM509" s="42">
        <v>7150916</v>
      </c>
      <c r="AN509" s="42">
        <v>7150916</v>
      </c>
      <c r="AO509" s="41">
        <v>44830</v>
      </c>
      <c r="AP509" s="39"/>
      <c r="AQ509" s="39"/>
      <c r="AR509" s="43" t="s">
        <v>154</v>
      </c>
      <c r="AS509" s="43" t="s">
        <v>153</v>
      </c>
      <c r="AT509" s="43" t="s">
        <v>153</v>
      </c>
      <c r="AU509" s="43" t="s">
        <v>153</v>
      </c>
      <c r="AV509" s="43" t="s">
        <v>198</v>
      </c>
      <c r="AW509" s="43" t="s">
        <v>198</v>
      </c>
      <c r="AX509" s="43" t="s">
        <v>153</v>
      </c>
      <c r="AY509" s="43" t="s">
        <v>1436</v>
      </c>
      <c r="AZ509" s="43" t="s">
        <v>1479</v>
      </c>
      <c r="BA509" s="39">
        <f t="shared" si="45"/>
        <v>1</v>
      </c>
      <c r="BB509" s="39">
        <f t="shared" si="46"/>
        <v>1</v>
      </c>
      <c r="BC509" s="39">
        <f>+IF(Tabla2[[#This Row],[PROCESOS_FINALIZADOS]]=1,0,1)</f>
        <v>0</v>
      </c>
      <c r="BD509" s="39">
        <f>+IF(AND(Tabla2[[#This Row],[ESTADO DEL PROCESO]]&lt;&gt;"FINALIZADo",Tabla2[[#This Row],[ESTADO DE LA AUDIENCIA]]="Suspendida"),1,0)</f>
        <v>0</v>
      </c>
      <c r="BE509" s="39">
        <f>+IF(AND(Tabla2[[#This Row],[ESTADO DEL PROCESO]]&lt;&gt;"FINALIZADO",Tabla2[[#This Row],[ESTADO DE LA AUDIENCIA]]="Finalizada"),1,0)</f>
        <v>0</v>
      </c>
      <c r="BF509" s="39">
        <f>+IF(AND(Tabla2[[#This Row],[ESTADO DEL PROCESO]]&lt;&gt;"FINALIZADo",Tabla2[[#This Row],[ESTADO DE LA AUDIENCIA]]="Programada"),1,0)</f>
        <v>0</v>
      </c>
      <c r="BG509" s="39">
        <f>+IF(AND(Tabla2[[#This Row],[ESTADO DEL PROCESO]]="FINALIZADo",Tabla2[[#This Row],[ESTADO DE LA AUDIENCIA]]=""),1,0)</f>
        <v>0</v>
      </c>
      <c r="BH509" s="39">
        <f>+IF(Tabla2[[#This Row],[TIPO RESUELVE]]="SANCION",1,0)</f>
        <v>1</v>
      </c>
      <c r="BI509" s="39">
        <f>IF(Tabla2[[#This Row],[ESTADO DE LA AUDIENCIA]]="Finalizada",IF(Tabla2[[#This Row],[CONSECUENCIA JURÍDICA]]="MULTA",1,0),0)</f>
        <v>0</v>
      </c>
      <c r="BJ509" s="39">
        <f>IF(Tabla2[[#This Row],[ESTADO DE LA AUDIENCIA]]="Finalizada",IF(IFERROR(SEARCH("INCUMPLIMIENTO",Tabla2[[#This Row],[CONSECUENCIA JURÍDICA]],1),"")=1,1,0),0)</f>
        <v>1</v>
      </c>
      <c r="BK509" s="39">
        <f>IF(Tabla2[[#This Row],[ESTADO DE LA AUDIENCIA]]="Finalizada",IF(Tabla2[[#This Row],[FECHA DE CONSTANCIA DE EJECUTORIA]]="","",IF(IFERROR(SEARCH("Caducidad del Contrato",Tabla2[[#This Row],[CONSECUENCIA JURÍDICA]],1),"")=1,1,0)),0)</f>
        <v>0</v>
      </c>
      <c r="BL509" s="39" t="str">
        <f t="shared" ca="1" si="47"/>
        <v>No_Aplica</v>
      </c>
      <c r="BM509" s="39" t="str">
        <f>Tabla2[[#This Row],[No. CONTRATO]]&amp;Tabla2[[#This Row],[NUMERO DE DOCUMENTO]]&amp;Tabla2[[#This Row],[CONSECUENCIA JURÍDICA]]</f>
        <v>25004862020901435928Incumplimiento Parcial (Cláusula Penal)</v>
      </c>
      <c r="BN509" s="39" t="str">
        <f t="shared" si="48"/>
        <v>Unicos</v>
      </c>
      <c r="BO509" s="39" t="str">
        <f ca="1">IF(Tabla2[[#This Row],[CADUCIDAD]]=1,"In-Habilitado",IF(SUMIFS(BI:BI,BL:BL,"Aplica",F:F,F509,BN:BN,"Unicos")&gt;=5,"In-Habilitado",IF(SUMIFS(BJ:BJ,BL:BL,"Aplica",F:F,F509,BN:BN,"Unicos")&gt;=2,"In-Habilitado",IF(AND(SUMIFS(BI:BI,BL:BL,"Aplica",F:F,F509,BN:BN,"Unicos")&gt;=2,SUMIFS(BJ:BJ,BL:BL,"Aplica",F:F,F509,BN:BN,"Unicos")&gt;=1),"In-Habilitado",""))))</f>
        <v>In-Habilitado</v>
      </c>
      <c r="BP509" s="39">
        <f t="shared" si="49"/>
        <v>0</v>
      </c>
      <c r="BQ509" s="39" t="str">
        <f>IF(N510="","SIN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0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09" s="39" t="e">
        <f>IF(OR(Tabla2[[#This Row],[ESTADO DE LA AUDIENCIA]]="Programada",Tabla2[[#This Row],[ESTADO DE LA AUDIENCIA]]="Suspendida",Tabla2[[#This Row],[ESTADO DE LA AUDIENCIA]]=""),2025,IF(Tabla2[[#This Row],[FECHA DE CONSTANCIA DE EJECUTORIA]]="",2025,TEXT(Tabla2[[#This Row],[FECHA DE CONSTANCIA DE EJECUTORIA]],"YYYY")*1))</f>
        <v>#VALUE!</v>
      </c>
      <c r="BT509" s="39">
        <f t="shared" si="50"/>
        <v>2022</v>
      </c>
      <c r="BU50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09" s="39" t="str">
        <f>IF(COUNTIF($A$1:A509,A509)&gt;1,"","Unicos")</f>
        <v>Unicos</v>
      </c>
      <c r="BW509" s="44" t="str">
        <f ca="1">IF(Tabla2[[#This Row],[ESTADO DE LA AUDIENCIA]]="Finalizada",IFERROR(IF(TEXT(Tabla2[[#This Row],[FECHA DE CONSTANCIA DE EJECUTORIA]],"dd/mm/yyyy")*1&gt;=CONCATENATE(TEXT(TODAY(),"dd/mm/"),YEAR(TODAY())-3)*1,"Aplica","No Aplica"),"Validar"),"No Aplica")</f>
        <v>Validar</v>
      </c>
    </row>
    <row r="510" spans="1:75" ht="37.5" hidden="1" customHeight="1">
      <c r="A510" s="38">
        <v>488</v>
      </c>
      <c r="B510" s="39" t="s">
        <v>652</v>
      </c>
      <c r="C510" s="39" t="s">
        <v>4</v>
      </c>
      <c r="D510" s="48" t="s">
        <v>1480</v>
      </c>
      <c r="E510" s="39" t="s">
        <v>141</v>
      </c>
      <c r="F510" s="39">
        <v>802014237</v>
      </c>
      <c r="G510" s="39">
        <v>9</v>
      </c>
      <c r="H510" s="39" t="s">
        <v>142</v>
      </c>
      <c r="I510" s="39">
        <v>2020</v>
      </c>
      <c r="J510" s="40">
        <v>25004862020</v>
      </c>
      <c r="K510" s="39" t="s">
        <v>202</v>
      </c>
      <c r="L510" s="39" t="s">
        <v>144</v>
      </c>
      <c r="M510" s="39" t="s">
        <v>145</v>
      </c>
      <c r="N510" s="39" t="s">
        <v>56</v>
      </c>
      <c r="O510" s="41"/>
      <c r="P510" s="41"/>
      <c r="Q510" s="41"/>
      <c r="R510" s="39" t="s">
        <v>147</v>
      </c>
      <c r="S510" s="41"/>
      <c r="T510" s="39"/>
      <c r="U510" s="39" t="s">
        <v>1478</v>
      </c>
      <c r="V510" s="41"/>
      <c r="W510" s="39" t="s">
        <v>164</v>
      </c>
      <c r="X510" s="39" t="s">
        <v>151</v>
      </c>
      <c r="Y510" s="39" t="s">
        <v>152</v>
      </c>
      <c r="Z510" s="39">
        <v>4390</v>
      </c>
      <c r="AA510" s="41">
        <v>44539</v>
      </c>
      <c r="AB510" s="39" t="s">
        <v>198</v>
      </c>
      <c r="AC510" s="41">
        <v>44539</v>
      </c>
      <c r="AD510" s="39">
        <v>54</v>
      </c>
      <c r="AE510" s="41">
        <v>44578</v>
      </c>
      <c r="AF510" s="39" t="s">
        <v>401</v>
      </c>
      <c r="AG510" s="41">
        <v>44579</v>
      </c>
      <c r="AH510" s="41">
        <v>44593</v>
      </c>
      <c r="AI510" s="41">
        <v>44580</v>
      </c>
      <c r="AJ510" s="41" t="s">
        <v>153</v>
      </c>
      <c r="AK510" s="39" t="s">
        <v>198</v>
      </c>
      <c r="AL510" s="41">
        <v>44614</v>
      </c>
      <c r="AM510" s="42">
        <v>7150916</v>
      </c>
      <c r="AN510" s="42">
        <v>7150916</v>
      </c>
      <c r="AO510" s="41">
        <v>44830</v>
      </c>
      <c r="AP510" s="39"/>
      <c r="AQ510" s="39"/>
      <c r="AR510" s="43" t="s">
        <v>154</v>
      </c>
      <c r="AS510" s="43" t="s">
        <v>154</v>
      </c>
      <c r="AT510" s="43" t="s">
        <v>153</v>
      </c>
      <c r="AU510" s="43" t="s">
        <v>153</v>
      </c>
      <c r="AV510" s="43" t="s">
        <v>198</v>
      </c>
      <c r="AW510" s="43" t="s">
        <v>198</v>
      </c>
      <c r="AX510" s="43" t="s">
        <v>154</v>
      </c>
      <c r="AY510" s="43" t="s">
        <v>1436</v>
      </c>
      <c r="AZ510" s="43"/>
      <c r="BA510" s="39">
        <f t="shared" si="45"/>
        <v>1</v>
      </c>
      <c r="BB510" s="39">
        <f t="shared" si="46"/>
        <v>1</v>
      </c>
      <c r="BC510" s="39">
        <f>+IF(Tabla2[[#This Row],[PROCESOS_FINALIZADOS]]=1,0,1)</f>
        <v>0</v>
      </c>
      <c r="BD510" s="39">
        <f>+IF(AND(Tabla2[[#This Row],[ESTADO DEL PROCESO]]&lt;&gt;"FINALIZADo",Tabla2[[#This Row],[ESTADO DE LA AUDIENCIA]]="Suspendida"),1,0)</f>
        <v>0</v>
      </c>
      <c r="BE510" s="39">
        <f>+IF(AND(Tabla2[[#This Row],[ESTADO DEL PROCESO]]&lt;&gt;"FINALIZADO",Tabla2[[#This Row],[ESTADO DE LA AUDIENCIA]]="Finalizada"),1,0)</f>
        <v>0</v>
      </c>
      <c r="BF510" s="39">
        <f>+IF(AND(Tabla2[[#This Row],[ESTADO DEL PROCESO]]&lt;&gt;"FINALIZADo",Tabla2[[#This Row],[ESTADO DE LA AUDIENCIA]]="Programada"),1,0)</f>
        <v>0</v>
      </c>
      <c r="BG510" s="39">
        <f>+IF(AND(Tabla2[[#This Row],[ESTADO DEL PROCESO]]="FINALIZADo",Tabla2[[#This Row],[ESTADO DE LA AUDIENCIA]]=""),1,0)</f>
        <v>0</v>
      </c>
      <c r="BH510" s="39">
        <f>+IF(Tabla2[[#This Row],[TIPO RESUELVE]]="SANCION",1,0)</f>
        <v>1</v>
      </c>
      <c r="BI510" s="39">
        <f>IF(Tabla2[[#This Row],[ESTADO DE LA AUDIENCIA]]="Finalizada",IF(Tabla2[[#This Row],[CONSECUENCIA JURÍDICA]]="MULTA",1,0),0)</f>
        <v>0</v>
      </c>
      <c r="BJ510" s="39">
        <f>IF(Tabla2[[#This Row],[ESTADO DE LA AUDIENCIA]]="Finalizada",IF(IFERROR(SEARCH("INCUMPLIMIENTO",Tabla2[[#This Row],[CONSECUENCIA JURÍDICA]],1),"")=1,1,0),0)</f>
        <v>1</v>
      </c>
      <c r="BK510" s="39">
        <f>IF(Tabla2[[#This Row],[ESTADO DE LA AUDIENCIA]]="Finalizada",IF(Tabla2[[#This Row],[FECHA DE CONSTANCIA DE EJECUTORIA]]="","",IF(IFERROR(SEARCH("Caducidad del Contrato",Tabla2[[#This Row],[CONSECUENCIA JURÍDICA]],1),"")=1,1,0)),0)</f>
        <v>0</v>
      </c>
      <c r="BL510" s="39" t="str">
        <f t="shared" ca="1" si="47"/>
        <v>No_Aplica</v>
      </c>
      <c r="BM510" s="39" t="str">
        <f>Tabla2[[#This Row],[No. CONTRATO]]&amp;Tabla2[[#This Row],[NUMERO DE DOCUMENTO]]&amp;Tabla2[[#This Row],[CONSECUENCIA JURÍDICA]]</f>
        <v>25004862020802014237Incumplimiento Parcial (Cláusula Penal)</v>
      </c>
      <c r="BN510" s="39" t="str">
        <f t="shared" si="48"/>
        <v>Unicos</v>
      </c>
      <c r="BO510" s="39" t="str">
        <f ca="1">IF(Tabla2[[#This Row],[CADUCIDAD]]=1,"In-Habilitado",IF(SUMIFS(BI:BI,BL:BL,"Aplica",F:F,F510,BN:BN,"Unicos")&gt;=5,"In-Habilitado",IF(SUMIFS(BJ:BJ,BL:BL,"Aplica",F:F,F510,BN:BN,"Unicos")&gt;=2,"In-Habilitado",IF(AND(SUMIFS(BI:BI,BL:BL,"Aplica",F:F,F510,BN:BN,"Unicos")&gt;=2,SUMIFS(BJ:BJ,BL:BL,"Aplica",F:F,F510,BN:BN,"Unicos")&gt;=1),"In-Habilitado",""))))</f>
        <v>In-Habilitado</v>
      </c>
      <c r="BP510" s="39">
        <f t="shared" si="49"/>
        <v>0</v>
      </c>
      <c r="BQ510" s="39" t="str">
        <f>IF(N511="","SIN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0" s="39" t="e">
        <f>IF(OR(Tabla2[[#This Row],[ESTADO DE LA AUDIENCIA]]="Programada",Tabla2[[#This Row],[ESTADO DE LA AUDIENCIA]]="Suspendida",Tabla2[[#This Row],[ESTADO DE LA AUDIENCIA]]=""),2025,IF(Tabla2[[#This Row],[FECHA DE CONSTANCIA DE EJECUTORIA]]="",2025,TEXT(Tabla2[[#This Row],[FECHA DE CONSTANCIA DE EJECUTORIA]],"YYYY")*1))</f>
        <v>#VALUE!</v>
      </c>
      <c r="BT510" s="39">
        <f t="shared" si="50"/>
        <v>2022</v>
      </c>
      <c r="BU5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0" s="39" t="str">
        <f>IF(COUNTIF($A$1:A510,A510)&gt;1,"","Unicos")</f>
        <v/>
      </c>
      <c r="BW510" s="44" t="str">
        <f ca="1">IF(Tabla2[[#This Row],[ESTADO DE LA AUDIENCIA]]="Finalizada",IFERROR(IF(TEXT(Tabla2[[#This Row],[FECHA DE CONSTANCIA DE EJECUTORIA]],"dd/mm/yyyy")*1&gt;=CONCATENATE(TEXT(TODAY(),"dd/mm/"),YEAR(TODAY())-3)*1,"Aplica","No Aplica"),"Validar"),"No Aplica")</f>
        <v>Validar</v>
      </c>
    </row>
    <row r="511" spans="1:75" ht="37.5" hidden="1" customHeight="1">
      <c r="A511" s="38">
        <v>488</v>
      </c>
      <c r="B511" s="39" t="s">
        <v>652</v>
      </c>
      <c r="C511" s="39" t="s">
        <v>4</v>
      </c>
      <c r="D511" s="48" t="s">
        <v>1481</v>
      </c>
      <c r="E511" s="39" t="s">
        <v>141</v>
      </c>
      <c r="F511" s="39">
        <v>900869649</v>
      </c>
      <c r="G511" s="39">
        <v>4</v>
      </c>
      <c r="H511" s="39" t="s">
        <v>142</v>
      </c>
      <c r="I511" s="39">
        <v>2020</v>
      </c>
      <c r="J511" s="40">
        <v>25004862020</v>
      </c>
      <c r="K511" s="39" t="s">
        <v>202</v>
      </c>
      <c r="L511" s="39" t="s">
        <v>144</v>
      </c>
      <c r="M511" s="39" t="s">
        <v>145</v>
      </c>
      <c r="N511" s="39" t="s">
        <v>56</v>
      </c>
      <c r="O511" s="41"/>
      <c r="P511" s="41"/>
      <c r="Q511" s="41"/>
      <c r="R511" s="39" t="s">
        <v>147</v>
      </c>
      <c r="S511" s="41"/>
      <c r="T511" s="39"/>
      <c r="U511" s="39" t="s">
        <v>1478</v>
      </c>
      <c r="V511" s="41"/>
      <c r="W511" s="39" t="s">
        <v>164</v>
      </c>
      <c r="X511" s="39" t="s">
        <v>151</v>
      </c>
      <c r="Y511" s="39" t="s">
        <v>152</v>
      </c>
      <c r="Z511" s="39">
        <v>4390</v>
      </c>
      <c r="AA511" s="41">
        <v>44539</v>
      </c>
      <c r="AB511" s="39" t="s">
        <v>198</v>
      </c>
      <c r="AC511" s="41">
        <v>44539</v>
      </c>
      <c r="AD511" s="39">
        <v>54</v>
      </c>
      <c r="AE511" s="41">
        <v>44578</v>
      </c>
      <c r="AF511" s="39" t="s">
        <v>401</v>
      </c>
      <c r="AG511" s="41">
        <v>44579</v>
      </c>
      <c r="AH511" s="41">
        <v>44593</v>
      </c>
      <c r="AI511" s="41">
        <v>44580</v>
      </c>
      <c r="AJ511" s="41" t="s">
        <v>153</v>
      </c>
      <c r="AK511" s="39" t="s">
        <v>198</v>
      </c>
      <c r="AL511" s="41">
        <v>44614</v>
      </c>
      <c r="AM511" s="42">
        <v>7150916</v>
      </c>
      <c r="AN511" s="42">
        <v>7150916</v>
      </c>
      <c r="AO511" s="41">
        <v>44830</v>
      </c>
      <c r="AP511" s="39"/>
      <c r="AQ511" s="39"/>
      <c r="AR511" s="43" t="s">
        <v>154</v>
      </c>
      <c r="AS511" s="43" t="s">
        <v>154</v>
      </c>
      <c r="AT511" s="43" t="s">
        <v>153</v>
      </c>
      <c r="AU511" s="43" t="s">
        <v>153</v>
      </c>
      <c r="AV511" s="43" t="s">
        <v>198</v>
      </c>
      <c r="AW511" s="43" t="s">
        <v>198</v>
      </c>
      <c r="AX511" s="43" t="s">
        <v>154</v>
      </c>
      <c r="AY511" s="43" t="s">
        <v>1436</v>
      </c>
      <c r="AZ511" s="43" t="s">
        <v>1482</v>
      </c>
      <c r="BA511" s="39">
        <f t="shared" si="45"/>
        <v>1</v>
      </c>
      <c r="BB511" s="39">
        <f t="shared" si="46"/>
        <v>1</v>
      </c>
      <c r="BC511" s="39">
        <f>+IF(Tabla2[[#This Row],[PROCESOS_FINALIZADOS]]=1,0,1)</f>
        <v>0</v>
      </c>
      <c r="BD511" s="39">
        <f>+IF(AND(Tabla2[[#This Row],[ESTADO DEL PROCESO]]&lt;&gt;"FINALIZADo",Tabla2[[#This Row],[ESTADO DE LA AUDIENCIA]]="Suspendida"),1,0)</f>
        <v>0</v>
      </c>
      <c r="BE511" s="39">
        <f>+IF(AND(Tabla2[[#This Row],[ESTADO DEL PROCESO]]&lt;&gt;"FINALIZADO",Tabla2[[#This Row],[ESTADO DE LA AUDIENCIA]]="Finalizada"),1,0)</f>
        <v>0</v>
      </c>
      <c r="BF511" s="39">
        <f>+IF(AND(Tabla2[[#This Row],[ESTADO DEL PROCESO]]&lt;&gt;"FINALIZADo",Tabla2[[#This Row],[ESTADO DE LA AUDIENCIA]]="Programada"),1,0)</f>
        <v>0</v>
      </c>
      <c r="BG511" s="39">
        <f>+IF(AND(Tabla2[[#This Row],[ESTADO DEL PROCESO]]="FINALIZADo",Tabla2[[#This Row],[ESTADO DE LA AUDIENCIA]]=""),1,0)</f>
        <v>0</v>
      </c>
      <c r="BH511" s="39">
        <f>+IF(Tabla2[[#This Row],[TIPO RESUELVE]]="SANCION",1,0)</f>
        <v>1</v>
      </c>
      <c r="BI511" s="39">
        <f>IF(Tabla2[[#This Row],[ESTADO DE LA AUDIENCIA]]="Finalizada",IF(Tabla2[[#This Row],[CONSECUENCIA JURÍDICA]]="MULTA",1,0),0)</f>
        <v>0</v>
      </c>
      <c r="BJ511" s="39">
        <f>IF(Tabla2[[#This Row],[ESTADO DE LA AUDIENCIA]]="Finalizada",IF(IFERROR(SEARCH("INCUMPLIMIENTO",Tabla2[[#This Row],[CONSECUENCIA JURÍDICA]],1),"")=1,1,0),0)</f>
        <v>1</v>
      </c>
      <c r="BK511" s="39">
        <f>IF(Tabla2[[#This Row],[ESTADO DE LA AUDIENCIA]]="Finalizada",IF(Tabla2[[#This Row],[FECHA DE CONSTANCIA DE EJECUTORIA]]="","",IF(IFERROR(SEARCH("Caducidad del Contrato",Tabla2[[#This Row],[CONSECUENCIA JURÍDICA]],1),"")=1,1,0)),0)</f>
        <v>0</v>
      </c>
      <c r="BL511" s="39" t="str">
        <f t="shared" ca="1" si="47"/>
        <v>No_Aplica</v>
      </c>
      <c r="BM511" s="39" t="str">
        <f>Tabla2[[#This Row],[No. CONTRATO]]&amp;Tabla2[[#This Row],[NUMERO DE DOCUMENTO]]&amp;Tabla2[[#This Row],[CONSECUENCIA JURÍDICA]]</f>
        <v>25004862020900869649Incumplimiento Parcial (Cláusula Penal)</v>
      </c>
      <c r="BN511" s="39" t="str">
        <f t="shared" si="48"/>
        <v>Unicos</v>
      </c>
      <c r="BO511" s="39" t="str">
        <f ca="1">IF(Tabla2[[#This Row],[CADUCIDAD]]=1,"In-Habilitado",IF(SUMIFS(BI:BI,BL:BL,"Aplica",F:F,F511,BN:BN,"Unicos")&gt;=5,"In-Habilitado",IF(SUMIFS(BJ:BJ,BL:BL,"Aplica",F:F,F511,BN:BN,"Unicos")&gt;=2,"In-Habilitado",IF(AND(SUMIFS(BI:BI,BL:BL,"Aplica",F:F,F511,BN:BN,"Unicos")&gt;=2,SUMIFS(BJ:BJ,BL:BL,"Aplica",F:F,F511,BN:BN,"Unicos")&gt;=1),"In-Habilitado",""))))</f>
        <v>In-Habilitado</v>
      </c>
      <c r="BP511" s="39">
        <f t="shared" si="49"/>
        <v>0</v>
      </c>
      <c r="BQ511" s="39" t="str">
        <f>IF(N512="","SIN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1" s="39" t="e">
        <f>IF(OR(Tabla2[[#This Row],[ESTADO DE LA AUDIENCIA]]="Programada",Tabla2[[#This Row],[ESTADO DE LA AUDIENCIA]]="Suspendida",Tabla2[[#This Row],[ESTADO DE LA AUDIENCIA]]=""),2025,IF(Tabla2[[#This Row],[FECHA DE CONSTANCIA DE EJECUTORIA]]="",2025,TEXT(Tabla2[[#This Row],[FECHA DE CONSTANCIA DE EJECUTORIA]],"YYYY")*1))</f>
        <v>#VALUE!</v>
      </c>
      <c r="BT511" s="39">
        <f t="shared" si="50"/>
        <v>2022</v>
      </c>
      <c r="BU5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1" s="39" t="str">
        <f>IF(COUNTIF($A$1:A511,A511)&gt;1,"","Unicos")</f>
        <v/>
      </c>
      <c r="BW511" s="44" t="str">
        <f ca="1">IF(Tabla2[[#This Row],[ESTADO DE LA AUDIENCIA]]="Finalizada",IFERROR(IF(TEXT(Tabla2[[#This Row],[FECHA DE CONSTANCIA DE EJECUTORIA]],"dd/mm/yyyy")*1&gt;=CONCATENATE(TEXT(TODAY(),"dd/mm/"),YEAR(TODAY())-3)*1,"Aplica","No Aplica"),"Validar"),"No Aplica")</f>
        <v>Validar</v>
      </c>
    </row>
    <row r="512" spans="1:75" ht="37.5" hidden="1" customHeight="1">
      <c r="A512" s="38">
        <v>489</v>
      </c>
      <c r="B512" s="39" t="s">
        <v>18</v>
      </c>
      <c r="C512" s="39" t="s">
        <v>4</v>
      </c>
      <c r="D512" s="39" t="s">
        <v>1353</v>
      </c>
      <c r="E512" s="39" t="s">
        <v>141</v>
      </c>
      <c r="F512" s="39">
        <v>830007378</v>
      </c>
      <c r="G512" s="39">
        <v>1</v>
      </c>
      <c r="H512" s="39" t="s">
        <v>142</v>
      </c>
      <c r="I512" s="39">
        <v>2020</v>
      </c>
      <c r="J512" s="39">
        <v>11006512020</v>
      </c>
      <c r="K512" s="39" t="s">
        <v>1354</v>
      </c>
      <c r="L512" s="39" t="s">
        <v>144</v>
      </c>
      <c r="M512" s="39" t="s">
        <v>145</v>
      </c>
      <c r="N512" s="46" t="s">
        <v>56</v>
      </c>
      <c r="O512" s="41"/>
      <c r="P512" s="41"/>
      <c r="Q512" s="41"/>
      <c r="R512" s="39" t="s">
        <v>147</v>
      </c>
      <c r="S512" s="41"/>
      <c r="T512" s="39"/>
      <c r="U512" s="39"/>
      <c r="V512" s="41">
        <v>44599</v>
      </c>
      <c r="W512" s="39" t="s">
        <v>164</v>
      </c>
      <c r="X512" s="39" t="s">
        <v>165</v>
      </c>
      <c r="Y512" s="39" t="s">
        <v>268</v>
      </c>
      <c r="Z512" s="39">
        <v>139</v>
      </c>
      <c r="AA512" s="41">
        <v>44585</v>
      </c>
      <c r="AB512" s="39" t="s">
        <v>154</v>
      </c>
      <c r="AC512" s="41"/>
      <c r="AD512" s="39"/>
      <c r="AE512" s="41"/>
      <c r="AF512" s="39"/>
      <c r="AG512" s="41">
        <v>44587</v>
      </c>
      <c r="AH512" s="41"/>
      <c r="AI512" s="41"/>
      <c r="AJ512" s="41"/>
      <c r="AK512" s="39"/>
      <c r="AL512" s="41"/>
      <c r="AM512" s="42"/>
      <c r="AN512" s="42"/>
      <c r="AO512" s="41"/>
      <c r="AP512" s="39"/>
      <c r="AQ512" s="39"/>
      <c r="AR512" s="43"/>
      <c r="AS512" s="43"/>
      <c r="AT512" s="43"/>
      <c r="AU512" s="43"/>
      <c r="AV512" s="43"/>
      <c r="AW512" s="43"/>
      <c r="AX512" s="43"/>
      <c r="AY512" s="43"/>
      <c r="AZ512" s="43"/>
      <c r="BA512" s="39">
        <f t="shared" si="45"/>
        <v>1</v>
      </c>
      <c r="BB512" s="39">
        <f t="shared" si="46"/>
        <v>1</v>
      </c>
      <c r="BC512" s="39">
        <f>+IF(Tabla2[[#This Row],[PROCESOS_FINALIZADOS]]=1,0,1)</f>
        <v>0</v>
      </c>
      <c r="BD512" s="39">
        <f>+IF(AND(Tabla2[[#This Row],[ESTADO DEL PROCESO]]&lt;&gt;"FINALIZADo",Tabla2[[#This Row],[ESTADO DE LA AUDIENCIA]]="Suspendida"),1,0)</f>
        <v>0</v>
      </c>
      <c r="BE512" s="39">
        <f>+IF(AND(Tabla2[[#This Row],[ESTADO DEL PROCESO]]&lt;&gt;"FINALIZADO",Tabla2[[#This Row],[ESTADO DE LA AUDIENCIA]]="Finalizada"),1,0)</f>
        <v>0</v>
      </c>
      <c r="BF512" s="39">
        <f>+IF(AND(Tabla2[[#This Row],[ESTADO DEL PROCESO]]&lt;&gt;"FINALIZADo",Tabla2[[#This Row],[ESTADO DE LA AUDIENCIA]]="Programada"),1,0)</f>
        <v>0</v>
      </c>
      <c r="BG512" s="39">
        <f>+IF(AND(Tabla2[[#This Row],[ESTADO DEL PROCESO]]="FINALIZADo",Tabla2[[#This Row],[ESTADO DE LA AUDIENCIA]]=""),1,0)</f>
        <v>0</v>
      </c>
      <c r="BH512" s="39">
        <f>+IF(Tabla2[[#This Row],[TIPO RESUELVE]]="SANCION",1,0)</f>
        <v>0</v>
      </c>
      <c r="BI512" s="39">
        <f>IF(Tabla2[[#This Row],[ESTADO DE LA AUDIENCIA]]="Finalizada",IF(Tabla2[[#This Row],[CONSECUENCIA JURÍDICA]]="MULTA",1,0),0)</f>
        <v>0</v>
      </c>
      <c r="BJ512" s="39">
        <f>IF(Tabla2[[#This Row],[ESTADO DE LA AUDIENCIA]]="Finalizada",IF(IFERROR(SEARCH("INCUMPLIMIENTO",Tabla2[[#This Row],[CONSECUENCIA JURÍDICA]],1),"")=1,1,0),0)</f>
        <v>0</v>
      </c>
      <c r="BK512" s="39">
        <f>IF(Tabla2[[#This Row],[ESTADO DE LA AUDIENCIA]]="Finalizada",IF(Tabla2[[#This Row],[FECHA DE CONSTANCIA DE EJECUTORIA]]="","",IF(IFERROR(SEARCH("Caducidad del Contrato",Tabla2[[#This Row],[CONSECUENCIA JURÍDICA]],1),"")=1,1,0)),0)</f>
        <v>0</v>
      </c>
      <c r="BL512" s="39" t="str">
        <f t="shared" ca="1" si="47"/>
        <v>No_Aplica</v>
      </c>
      <c r="BM512" s="39" t="str">
        <f>Tabla2[[#This Row],[No. CONTRATO]]&amp;Tabla2[[#This Row],[NUMERO DE DOCUMENTO]]&amp;Tabla2[[#This Row],[CONSECUENCIA JURÍDICA]]</f>
        <v>11006512020830007378Terminación de la actuación sancionatoria</v>
      </c>
      <c r="BN512" s="39" t="str">
        <f t="shared" si="48"/>
        <v>Unicos</v>
      </c>
      <c r="BO512" s="39" t="str">
        <f ca="1">IF(Tabla2[[#This Row],[CADUCIDAD]]=1,"In-Habilitado",IF(SUMIFS(BI:BI,BL:BL,"Aplica",F:F,F512,BN:BN,"Unicos")&gt;=5,"In-Habilitado",IF(SUMIFS(BJ:BJ,BL:BL,"Aplica",F:F,F512,BN:BN,"Unicos")&gt;=2,"In-Habilitado",IF(AND(SUMIFS(BI:BI,BL:BL,"Aplica",F:F,F512,BN:BN,"Unicos")&gt;=2,SUMIFS(BJ:BJ,BL:BL,"Aplica",F:F,F512,BN:BN,"Unicos")&gt;=1),"In-Habilitado",""))))</f>
        <v/>
      </c>
      <c r="BP512" s="39">
        <f t="shared" si="49"/>
        <v>1</v>
      </c>
      <c r="BQ512" s="39" t="str">
        <f>IF(N513="","SIN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2" s="39" t="e">
        <f>IF(OR(Tabla2[[#This Row],[ESTADO DE LA AUDIENCIA]]="Programada",Tabla2[[#This Row],[ESTADO DE LA AUDIENCIA]]="Suspendida",Tabla2[[#This Row],[ESTADO DE LA AUDIENCIA]]=""),2025,IF(Tabla2[[#This Row],[FECHA DE CONSTANCIA DE EJECUTORIA]]="",2025,TEXT(Tabla2[[#This Row],[FECHA DE CONSTANCIA DE EJECUTORIA]],"YYYY")*1))</f>
        <v>#VALUE!</v>
      </c>
      <c r="BT512" s="39">
        <f t="shared" si="50"/>
        <v>2022</v>
      </c>
      <c r="BU5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2" s="39" t="str">
        <f>IF(COUNTIF($A$1:A512,A512)&gt;1,"","Unicos")</f>
        <v>Unicos</v>
      </c>
      <c r="BW512" s="44" t="str">
        <f ca="1">IF(Tabla2[[#This Row],[ESTADO DE LA AUDIENCIA]]="Finalizada",IFERROR(IF(TEXT(Tabla2[[#This Row],[FECHA DE CONSTANCIA DE EJECUTORIA]],"dd/mm/yyyy")*1&gt;=CONCATENATE(TEXT(TODAY(),"dd/mm/"),YEAR(TODAY())-3)*1,"Aplica","No Aplica"),"Validar"),"No Aplica")</f>
        <v>Validar</v>
      </c>
    </row>
    <row r="513" spans="1:75" ht="37.5" hidden="1" customHeight="1">
      <c r="A513" s="38">
        <v>490</v>
      </c>
      <c r="B513" s="39" t="s">
        <v>21</v>
      </c>
      <c r="C513" s="39" t="s">
        <v>4</v>
      </c>
      <c r="D513" s="39" t="s">
        <v>553</v>
      </c>
      <c r="E513" s="39" t="s">
        <v>141</v>
      </c>
      <c r="F513" s="39">
        <v>900201470</v>
      </c>
      <c r="G513" s="39">
        <v>6</v>
      </c>
      <c r="H513" s="39" t="s">
        <v>142</v>
      </c>
      <c r="I513" s="39">
        <v>2020</v>
      </c>
      <c r="J513" s="40">
        <v>73003192020</v>
      </c>
      <c r="K513" s="39" t="s">
        <v>1448</v>
      </c>
      <c r="L513" s="39" t="s">
        <v>169</v>
      </c>
      <c r="M513" s="39" t="s">
        <v>145</v>
      </c>
      <c r="N513" s="46" t="s">
        <v>56</v>
      </c>
      <c r="O513" s="41"/>
      <c r="P513" s="41"/>
      <c r="Q513" s="41"/>
      <c r="R513" s="39" t="s">
        <v>147</v>
      </c>
      <c r="S513" s="41"/>
      <c r="T513" s="39"/>
      <c r="U513" s="39"/>
      <c r="V513" s="41">
        <v>44245</v>
      </c>
      <c r="W513" s="39" t="s">
        <v>164</v>
      </c>
      <c r="X513" s="39" t="s">
        <v>165</v>
      </c>
      <c r="Y513" s="39" t="s">
        <v>268</v>
      </c>
      <c r="Z513" s="39">
        <v>404</v>
      </c>
      <c r="AA513" s="41">
        <v>44609</v>
      </c>
      <c r="AB513" s="39" t="s">
        <v>154</v>
      </c>
      <c r="AC513" s="41"/>
      <c r="AD513" s="39"/>
      <c r="AE513" s="41"/>
      <c r="AF513" s="39"/>
      <c r="AG513" s="41">
        <v>44609</v>
      </c>
      <c r="AH513" s="41">
        <v>44610</v>
      </c>
      <c r="AI513" s="41"/>
      <c r="AJ513" s="41"/>
      <c r="AK513" s="39"/>
      <c r="AL513" s="41"/>
      <c r="AM513" s="42"/>
      <c r="AN513" s="42"/>
      <c r="AO513" s="41"/>
      <c r="AP513" s="39"/>
      <c r="AQ513" s="39"/>
      <c r="AR513" s="43"/>
      <c r="AS513" s="43"/>
      <c r="AT513" s="43"/>
      <c r="AU513" s="43"/>
      <c r="AV513" s="43"/>
      <c r="AW513" s="43"/>
      <c r="AX513" s="43"/>
      <c r="AY513" s="43"/>
      <c r="AZ513" s="43"/>
      <c r="BA513" s="39">
        <f t="shared" si="45"/>
        <v>1</v>
      </c>
      <c r="BB513" s="39">
        <f t="shared" si="46"/>
        <v>1</v>
      </c>
      <c r="BC513" s="39">
        <f>+IF(Tabla2[[#This Row],[PROCESOS_FINALIZADOS]]=1,0,1)</f>
        <v>0</v>
      </c>
      <c r="BD513" s="39">
        <f>+IF(AND(Tabla2[[#This Row],[ESTADO DEL PROCESO]]&lt;&gt;"FINALIZADo",Tabla2[[#This Row],[ESTADO DE LA AUDIENCIA]]="Suspendida"),1,0)</f>
        <v>0</v>
      </c>
      <c r="BE513" s="39">
        <f>+IF(AND(Tabla2[[#This Row],[ESTADO DEL PROCESO]]&lt;&gt;"FINALIZADO",Tabla2[[#This Row],[ESTADO DE LA AUDIENCIA]]="Finalizada"),1,0)</f>
        <v>0</v>
      </c>
      <c r="BF513" s="39">
        <f>+IF(AND(Tabla2[[#This Row],[ESTADO DEL PROCESO]]&lt;&gt;"FINALIZADo",Tabla2[[#This Row],[ESTADO DE LA AUDIENCIA]]="Programada"),1,0)</f>
        <v>0</v>
      </c>
      <c r="BG513" s="39">
        <f>+IF(AND(Tabla2[[#This Row],[ESTADO DEL PROCESO]]="FINALIZADo",Tabla2[[#This Row],[ESTADO DE LA AUDIENCIA]]=""),1,0)</f>
        <v>0</v>
      </c>
      <c r="BH513" s="39">
        <f>+IF(Tabla2[[#This Row],[TIPO RESUELVE]]="SANCION",1,0)</f>
        <v>0</v>
      </c>
      <c r="BI513" s="39">
        <f>IF(Tabla2[[#This Row],[ESTADO DE LA AUDIENCIA]]="Finalizada",IF(Tabla2[[#This Row],[CONSECUENCIA JURÍDICA]]="MULTA",1,0),0)</f>
        <v>0</v>
      </c>
      <c r="BJ513" s="39">
        <f>IF(Tabla2[[#This Row],[ESTADO DE LA AUDIENCIA]]="Finalizada",IF(IFERROR(SEARCH("INCUMPLIMIENTO",Tabla2[[#This Row],[CONSECUENCIA JURÍDICA]],1),"")=1,1,0),0)</f>
        <v>0</v>
      </c>
      <c r="BK513" s="39">
        <f>IF(Tabla2[[#This Row],[ESTADO DE LA AUDIENCIA]]="Finalizada",IF(Tabla2[[#This Row],[FECHA DE CONSTANCIA DE EJECUTORIA]]="","",IF(IFERROR(SEARCH("Caducidad del Contrato",Tabla2[[#This Row],[CONSECUENCIA JURÍDICA]],1),"")=1,1,0)),0)</f>
        <v>0</v>
      </c>
      <c r="BL513" s="39" t="str">
        <f t="shared" ca="1" si="47"/>
        <v>No_Aplica</v>
      </c>
      <c r="BM513" s="39" t="str">
        <f>Tabla2[[#This Row],[No. CONTRATO]]&amp;Tabla2[[#This Row],[NUMERO DE DOCUMENTO]]&amp;Tabla2[[#This Row],[CONSECUENCIA JURÍDICA]]</f>
        <v>73003192020900201470Terminación de la actuación sancionatoria</v>
      </c>
      <c r="BN513" s="39" t="str">
        <f t="shared" si="48"/>
        <v>Unicos</v>
      </c>
      <c r="BO513" s="39" t="str">
        <f ca="1">IF(Tabla2[[#This Row],[CADUCIDAD]]=1,"In-Habilitado",IF(SUMIFS(BI:BI,BL:BL,"Aplica",F:F,F513,BN:BN,"Unicos")&gt;=5,"In-Habilitado",IF(SUMIFS(BJ:BJ,BL:BL,"Aplica",F:F,F513,BN:BN,"Unicos")&gt;=2,"In-Habilitado",IF(AND(SUMIFS(BI:BI,BL:BL,"Aplica",F:F,F513,BN:BN,"Unicos")&gt;=2,SUMIFS(BJ:BJ,BL:BL,"Aplica",F:F,F513,BN:BN,"Unicos")&gt;=1),"In-Habilitado",""))))</f>
        <v>In-Habilitado</v>
      </c>
      <c r="BP513" s="39">
        <f t="shared" si="49"/>
        <v>1</v>
      </c>
      <c r="BQ513" s="39" t="str">
        <f>IF(N514="","SIN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3" s="39" t="e">
        <f>IF(OR(Tabla2[[#This Row],[ESTADO DE LA AUDIENCIA]]="Programada",Tabla2[[#This Row],[ESTADO DE LA AUDIENCIA]]="Suspendida",Tabla2[[#This Row],[ESTADO DE LA AUDIENCIA]]=""),2025,IF(Tabla2[[#This Row],[FECHA DE CONSTANCIA DE EJECUTORIA]]="",2025,TEXT(Tabla2[[#This Row],[FECHA DE CONSTANCIA DE EJECUTORIA]],"YYYY")*1))</f>
        <v>#VALUE!</v>
      </c>
      <c r="BT513" s="39">
        <f t="shared" si="50"/>
        <v>2022</v>
      </c>
      <c r="BU5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3" s="39" t="str">
        <f>IF(COUNTIF($A$1:A513,A513)&gt;1,"","Unicos")</f>
        <v>Unicos</v>
      </c>
      <c r="BW513" s="44" t="str">
        <f ca="1">IF(Tabla2[[#This Row],[ESTADO DE LA AUDIENCIA]]="Finalizada",IFERROR(IF(TEXT(Tabla2[[#This Row],[FECHA DE CONSTANCIA DE EJECUTORIA]],"dd/mm/yyyy")*1&gt;=CONCATENATE(TEXT(TODAY(),"dd/mm/"),YEAR(TODAY())-3)*1,"Aplica","No Aplica"),"Validar"),"No Aplica")</f>
        <v>Validar</v>
      </c>
    </row>
    <row r="514" spans="1:75" ht="37.5" hidden="1" customHeight="1">
      <c r="A514" s="38">
        <v>491</v>
      </c>
      <c r="B514" s="39" t="s">
        <v>534</v>
      </c>
      <c r="C514" s="39" t="s">
        <v>4</v>
      </c>
      <c r="D514" s="39" t="s">
        <v>1483</v>
      </c>
      <c r="E514" s="39" t="s">
        <v>141</v>
      </c>
      <c r="F514" s="39">
        <v>819005142</v>
      </c>
      <c r="G514" s="39">
        <v>1</v>
      </c>
      <c r="H514" s="39" t="s">
        <v>142</v>
      </c>
      <c r="I514" s="39">
        <v>2020</v>
      </c>
      <c r="J514" s="40">
        <v>47002002020</v>
      </c>
      <c r="K514" s="39" t="s">
        <v>1484</v>
      </c>
      <c r="L514" s="39" t="s">
        <v>144</v>
      </c>
      <c r="M514" s="39" t="s">
        <v>145</v>
      </c>
      <c r="N514" s="46" t="s">
        <v>56</v>
      </c>
      <c r="O514" s="41"/>
      <c r="P514" s="41"/>
      <c r="Q514" s="41"/>
      <c r="R514" s="39" t="s">
        <v>147</v>
      </c>
      <c r="S514" s="41"/>
      <c r="T514" s="39"/>
      <c r="U514" s="39"/>
      <c r="V514" s="41">
        <v>44657</v>
      </c>
      <c r="W514" s="39" t="s">
        <v>1485</v>
      </c>
      <c r="X514" s="39" t="s">
        <v>151</v>
      </c>
      <c r="Y514" s="39" t="s">
        <v>152</v>
      </c>
      <c r="Z514" s="39">
        <v>1393</v>
      </c>
      <c r="AA514" s="41">
        <v>44559</v>
      </c>
      <c r="AB514" s="39" t="s">
        <v>198</v>
      </c>
      <c r="AC514" s="41">
        <v>44559</v>
      </c>
      <c r="AD514" s="39">
        <v>257</v>
      </c>
      <c r="AE514" s="41">
        <v>44629</v>
      </c>
      <c r="AF514" s="39" t="s">
        <v>229</v>
      </c>
      <c r="AG514" s="41">
        <v>44630</v>
      </c>
      <c r="AH514" s="41">
        <v>44630</v>
      </c>
      <c r="AI514" s="41"/>
      <c r="AJ514" s="41" t="s">
        <v>153</v>
      </c>
      <c r="AK514" s="39" t="s">
        <v>198</v>
      </c>
      <c r="AL514" s="41">
        <v>44657</v>
      </c>
      <c r="AM514" s="42">
        <v>7112751</v>
      </c>
      <c r="AN514" s="42">
        <v>7112751</v>
      </c>
      <c r="AO514" s="41">
        <v>44860</v>
      </c>
      <c r="AP514" s="39"/>
      <c r="AQ514" s="39"/>
      <c r="AR514" s="43" t="s">
        <v>154</v>
      </c>
      <c r="AS514" s="43" t="s">
        <v>154</v>
      </c>
      <c r="AT514" s="43" t="s">
        <v>153</v>
      </c>
      <c r="AU514" s="43" t="s">
        <v>153</v>
      </c>
      <c r="AV514" s="43" t="s">
        <v>154</v>
      </c>
      <c r="AW514" s="43" t="s">
        <v>153</v>
      </c>
      <c r="AX514" s="43" t="s">
        <v>153</v>
      </c>
      <c r="AY514" s="43" t="s">
        <v>1436</v>
      </c>
      <c r="AZ514" s="43"/>
      <c r="BA514" s="39">
        <f t="shared" ref="BA514:BA577" si="51">+IF(A514="","",1)</f>
        <v>1</v>
      </c>
      <c r="BB514" s="39">
        <f t="shared" ref="BB514:BB577" si="52">+IF(C514="Finalizado",1,0)</f>
        <v>1</v>
      </c>
      <c r="BC514" s="39">
        <f>+IF(Tabla2[[#This Row],[PROCESOS_FINALIZADOS]]=1,0,1)</f>
        <v>0</v>
      </c>
      <c r="BD514" s="39">
        <f>+IF(AND(Tabla2[[#This Row],[ESTADO DEL PROCESO]]&lt;&gt;"FINALIZADo",Tabla2[[#This Row],[ESTADO DE LA AUDIENCIA]]="Suspendida"),1,0)</f>
        <v>0</v>
      </c>
      <c r="BE514" s="39">
        <f>+IF(AND(Tabla2[[#This Row],[ESTADO DEL PROCESO]]&lt;&gt;"FINALIZADO",Tabla2[[#This Row],[ESTADO DE LA AUDIENCIA]]="Finalizada"),1,0)</f>
        <v>0</v>
      </c>
      <c r="BF514" s="39">
        <f>+IF(AND(Tabla2[[#This Row],[ESTADO DEL PROCESO]]&lt;&gt;"FINALIZADo",Tabla2[[#This Row],[ESTADO DE LA AUDIENCIA]]="Programada"),1,0)</f>
        <v>0</v>
      </c>
      <c r="BG514" s="39">
        <f>+IF(AND(Tabla2[[#This Row],[ESTADO DEL PROCESO]]="FINALIZADo",Tabla2[[#This Row],[ESTADO DE LA AUDIENCIA]]=""),1,0)</f>
        <v>0</v>
      </c>
      <c r="BH514" s="39">
        <f>+IF(Tabla2[[#This Row],[TIPO RESUELVE]]="SANCION",1,0)</f>
        <v>1</v>
      </c>
      <c r="BI514" s="39">
        <f>IF(Tabla2[[#This Row],[ESTADO DE LA AUDIENCIA]]="Finalizada",IF(Tabla2[[#This Row],[CONSECUENCIA JURÍDICA]]="MULTA",1,0),0)</f>
        <v>0</v>
      </c>
      <c r="BJ514" s="39">
        <f>IF(Tabla2[[#This Row],[ESTADO DE LA AUDIENCIA]]="Finalizada",IF(IFERROR(SEARCH("INCUMPLIMIENTO",Tabla2[[#This Row],[CONSECUENCIA JURÍDICA]],1),"")=1,1,0),0)</f>
        <v>1</v>
      </c>
      <c r="BK514" s="39">
        <f>IF(Tabla2[[#This Row],[ESTADO DE LA AUDIENCIA]]="Finalizada",IF(Tabla2[[#This Row],[FECHA DE CONSTANCIA DE EJECUTORIA]]="","",IF(IFERROR(SEARCH("Caducidad del Contrato",Tabla2[[#This Row],[CONSECUENCIA JURÍDICA]],1),"")=1,1,0)),0)</f>
        <v>0</v>
      </c>
      <c r="BL514" s="39" t="str">
        <f t="shared" ref="BL514:BL577" ca="1" si="53">+IF(AND(AG514&gt;=TODAY()-(365*3),AF514&lt;&gt;"Revoca"),"Aplica","No_Aplica")</f>
        <v>No_Aplica</v>
      </c>
      <c r="BM514" s="39" t="str">
        <f>Tabla2[[#This Row],[No. CONTRATO]]&amp;Tabla2[[#This Row],[NUMERO DE DOCUMENTO]]&amp;Tabla2[[#This Row],[CONSECUENCIA JURÍDICA]]</f>
        <v>47002002020819005142Incumplimiento Parcial (Cláusula Penal)</v>
      </c>
      <c r="BN514" s="39" t="str">
        <f t="shared" ref="BN514:BN577" si="54">"Unicos"</f>
        <v>Unicos</v>
      </c>
      <c r="BO514" s="39" t="str">
        <f ca="1">IF(Tabla2[[#This Row],[CADUCIDAD]]=1,"In-Habilitado",IF(SUMIFS(BI:BI,BL:BL,"Aplica",F:F,F514,BN:BN,"Unicos")&gt;=5,"In-Habilitado",IF(SUMIFS(BJ:BJ,BL:BL,"Aplica",F:F,F514,BN:BN,"Unicos")&gt;=2,"In-Habilitado",IF(AND(SUMIFS(BI:BI,BL:BL,"Aplica",F:F,F514,BN:BN,"Unicos")&gt;=2,SUMIFS(BJ:BJ,BL:BL,"Aplica",F:F,F514,BN:BN,"Unicos")&gt;=1),"In-Habilitado",""))))</f>
        <v/>
      </c>
      <c r="BP514" s="39">
        <f t="shared" ref="BP514:BP577" si="55">+IF(X514="Archivo",1,0)</f>
        <v>0</v>
      </c>
      <c r="BQ514" s="39" t="str">
        <f>IF(N515="","SIN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4" s="39" t="e">
        <f>IF(OR(Tabla2[[#This Row],[ESTADO DE LA AUDIENCIA]]="Programada",Tabla2[[#This Row],[ESTADO DE LA AUDIENCIA]]="Suspendida",Tabla2[[#This Row],[ESTADO DE LA AUDIENCIA]]=""),2025,IF(Tabla2[[#This Row],[FECHA DE CONSTANCIA DE EJECUTORIA]]="",2025,TEXT(Tabla2[[#This Row],[FECHA DE CONSTANCIA DE EJECUTORIA]],"YYYY")*1))</f>
        <v>#VALUE!</v>
      </c>
      <c r="BT514" s="39">
        <f t="shared" ref="BT514" si="56">+YEAR(AG514)</f>
        <v>2022</v>
      </c>
      <c r="BU5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4" s="39" t="str">
        <f>IF(COUNTIF($A$1:A514,A514)&gt;1,"","Unicos")</f>
        <v>Unicos</v>
      </c>
      <c r="BW514" s="44" t="str">
        <f ca="1">IF(Tabla2[[#This Row],[ESTADO DE LA AUDIENCIA]]="Finalizada",IFERROR(IF(TEXT(Tabla2[[#This Row],[FECHA DE CONSTANCIA DE EJECUTORIA]],"dd/mm/yyyy")*1&gt;=CONCATENATE(TEXT(TODAY(),"dd/mm/"),YEAR(TODAY())-3)*1,"Aplica","No Aplica"),"Validar"),"No Aplica")</f>
        <v>Validar</v>
      </c>
    </row>
    <row r="515" spans="1:75" ht="37.5" hidden="1" customHeight="1">
      <c r="A515" s="38">
        <v>492</v>
      </c>
      <c r="B515" s="39" t="s">
        <v>661</v>
      </c>
      <c r="C515" s="39" t="s">
        <v>4</v>
      </c>
      <c r="D515" s="39" t="s">
        <v>1463</v>
      </c>
      <c r="E515" s="39" t="s">
        <v>141</v>
      </c>
      <c r="F515" s="39">
        <v>813005815</v>
      </c>
      <c r="G515" s="39">
        <v>8</v>
      </c>
      <c r="H515" s="39" t="s">
        <v>142</v>
      </c>
      <c r="I515" s="39">
        <v>2020</v>
      </c>
      <c r="J515" s="40">
        <v>41002652020</v>
      </c>
      <c r="K515" s="39" t="s">
        <v>1486</v>
      </c>
      <c r="L515" s="39" t="s">
        <v>144</v>
      </c>
      <c r="M515" s="39" t="s">
        <v>145</v>
      </c>
      <c r="N515" s="46" t="s">
        <v>56</v>
      </c>
      <c r="O515" s="41"/>
      <c r="P515" s="41"/>
      <c r="Q515" s="41"/>
      <c r="R515" s="39" t="s">
        <v>147</v>
      </c>
      <c r="S515" s="41"/>
      <c r="T515" s="39"/>
      <c r="U515" s="39"/>
      <c r="V515" s="41">
        <v>44651</v>
      </c>
      <c r="W515" s="39" t="s">
        <v>164</v>
      </c>
      <c r="X515" s="39" t="s">
        <v>151</v>
      </c>
      <c r="Y515" s="39" t="s">
        <v>608</v>
      </c>
      <c r="Z515" s="39">
        <v>594</v>
      </c>
      <c r="AA515" s="41">
        <v>44635</v>
      </c>
      <c r="AB515" s="39" t="s">
        <v>154</v>
      </c>
      <c r="AC515" s="41"/>
      <c r="AD515" s="39"/>
      <c r="AE515" s="39"/>
      <c r="AF515" s="39"/>
      <c r="AG515" s="41">
        <v>44636</v>
      </c>
      <c r="AH515" s="41">
        <v>44651</v>
      </c>
      <c r="AI515" s="41">
        <v>44651</v>
      </c>
      <c r="AJ515" s="41" t="s">
        <v>153</v>
      </c>
      <c r="AK515" s="39" t="s">
        <v>198</v>
      </c>
      <c r="AL515" s="41">
        <v>44652</v>
      </c>
      <c r="AM515" s="42">
        <v>10000000</v>
      </c>
      <c r="AN515" s="42">
        <v>10000000</v>
      </c>
      <c r="AO515" s="41">
        <v>45822</v>
      </c>
      <c r="AP515" s="39"/>
      <c r="AQ515" s="39"/>
      <c r="AR515" s="43" t="s">
        <v>154</v>
      </c>
      <c r="AS515" s="43" t="s">
        <v>154</v>
      </c>
      <c r="AT515" s="43" t="s">
        <v>153</v>
      </c>
      <c r="AU515" s="43" t="s">
        <v>153</v>
      </c>
      <c r="AV515" s="43" t="s">
        <v>154</v>
      </c>
      <c r="AW515" s="43" t="s">
        <v>153</v>
      </c>
      <c r="AX515" s="43" t="s">
        <v>153</v>
      </c>
      <c r="AY515" s="43" t="s">
        <v>1436</v>
      </c>
      <c r="AZ515" s="43" t="s">
        <v>1465</v>
      </c>
      <c r="BA515" s="39">
        <f t="shared" si="51"/>
        <v>1</v>
      </c>
      <c r="BB515" s="39">
        <f t="shared" si="52"/>
        <v>1</v>
      </c>
      <c r="BC515" s="39">
        <f>+IF(Tabla2[[#This Row],[PROCESOS_FINALIZADOS]]=1,0,1)</f>
        <v>0</v>
      </c>
      <c r="BD515" s="39">
        <f>+IF(AND(Tabla2[[#This Row],[ESTADO DEL PROCESO]]&lt;&gt;"FINALIZADo",Tabla2[[#This Row],[ESTADO DE LA AUDIENCIA]]="Suspendida"),1,0)</f>
        <v>0</v>
      </c>
      <c r="BE515" s="39">
        <f>+IF(AND(Tabla2[[#This Row],[ESTADO DEL PROCESO]]&lt;&gt;"FINALIZADO",Tabla2[[#This Row],[ESTADO DE LA AUDIENCIA]]="Finalizada"),1,0)</f>
        <v>0</v>
      </c>
      <c r="BF515" s="39">
        <f>+IF(AND(Tabla2[[#This Row],[ESTADO DEL PROCESO]]&lt;&gt;"FINALIZADo",Tabla2[[#This Row],[ESTADO DE LA AUDIENCIA]]="Programada"),1,0)</f>
        <v>0</v>
      </c>
      <c r="BG515" s="39">
        <f>+IF(AND(Tabla2[[#This Row],[ESTADO DEL PROCESO]]="FINALIZADo",Tabla2[[#This Row],[ESTADO DE LA AUDIENCIA]]=""),1,0)</f>
        <v>0</v>
      </c>
      <c r="BH515" s="39">
        <f>+IF(Tabla2[[#This Row],[TIPO RESUELVE]]="SANCION",1,0)</f>
        <v>1</v>
      </c>
      <c r="BI515" s="39">
        <f>IF(Tabla2[[#This Row],[ESTADO DE LA AUDIENCIA]]="Finalizada",IF(Tabla2[[#This Row],[CONSECUENCIA JURÍDICA]]="MULTA",1,0),0)</f>
        <v>1</v>
      </c>
      <c r="BJ515" s="39">
        <f>IF(Tabla2[[#This Row],[ESTADO DE LA AUDIENCIA]]="Finalizada",IF(IFERROR(SEARCH("INCUMPLIMIENTO",Tabla2[[#This Row],[CONSECUENCIA JURÍDICA]],1),"")=1,1,0),0)</f>
        <v>0</v>
      </c>
      <c r="BK515" s="39">
        <f>IF(Tabla2[[#This Row],[ESTADO DE LA AUDIENCIA]]="Finalizada",IF(Tabla2[[#This Row],[FECHA DE CONSTANCIA DE EJECUTORIA]]="","",IF(IFERROR(SEARCH("Caducidad del Contrato",Tabla2[[#This Row],[CONSECUENCIA JURÍDICA]],1),"")=1,1,0)),0)</f>
        <v>0</v>
      </c>
      <c r="BL515" s="39" t="str">
        <f t="shared" ca="1" si="53"/>
        <v>No_Aplica</v>
      </c>
      <c r="BM515" s="39" t="str">
        <f>Tabla2[[#This Row],[No. CONTRATO]]&amp;Tabla2[[#This Row],[NUMERO DE DOCUMENTO]]&amp;Tabla2[[#This Row],[CONSECUENCIA JURÍDICA]]</f>
        <v>41002652020813005815Multa</v>
      </c>
      <c r="BN515" s="39" t="str">
        <f t="shared" si="54"/>
        <v>Unicos</v>
      </c>
      <c r="BO515" s="39" t="str">
        <f ca="1">IF(Tabla2[[#This Row],[CADUCIDAD]]=1,"In-Habilitado",IF(SUMIFS(BI:BI,BL:BL,"Aplica",F:F,F515,BN:BN,"Unicos")&gt;=5,"In-Habilitado",IF(SUMIFS(BJ:BJ,BL:BL,"Aplica",F:F,F515,BN:BN,"Unicos")&gt;=2,"In-Habilitado",IF(AND(SUMIFS(BI:BI,BL:BL,"Aplica",F:F,F515,BN:BN,"Unicos")&gt;=2,SUMIFS(BJ:BJ,BL:BL,"Aplica",F:F,F515,BN:BN,"Unicos")&gt;=1),"In-Habilitado",""))))</f>
        <v/>
      </c>
      <c r="BP515" s="39">
        <f t="shared" si="55"/>
        <v>0</v>
      </c>
      <c r="BQ515" s="39" t="str">
        <f>IF(N516="","SIN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5" s="39" t="e">
        <f>IF(OR(Tabla2[[#This Row],[ESTADO DE LA AUDIENCIA]]="Programada",Tabla2[[#This Row],[ESTADO DE LA AUDIENCIA]]="Suspendida",Tabla2[[#This Row],[ESTADO DE LA AUDIENCIA]]=""),2025,IF(Tabla2[[#This Row],[FECHA DE CONSTANCIA DE EJECUTORIA]]="",2025,TEXT(Tabla2[[#This Row],[FECHA DE CONSTANCIA DE EJECUTORIA]],"YYYY")*1))</f>
        <v>#VALUE!</v>
      </c>
      <c r="BT515" s="39">
        <f t="shared" ref="BT515:BT577" si="57">+YEAR(AG515)</f>
        <v>2022</v>
      </c>
      <c r="BU5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5" s="39" t="str">
        <f>IF(COUNTIF($A$1:A515,A515)&gt;1,"","Unicos")</f>
        <v>Unicos</v>
      </c>
      <c r="BW515" s="44" t="str">
        <f ca="1">IF(Tabla2[[#This Row],[ESTADO DE LA AUDIENCIA]]="Finalizada",IFERROR(IF(TEXT(Tabla2[[#This Row],[FECHA DE CONSTANCIA DE EJECUTORIA]],"dd/mm/yyyy")*1&gt;=CONCATENATE(TEXT(TODAY(),"dd/mm/"),YEAR(TODAY())-3)*1,"Aplica","No Aplica"),"Validar"),"No Aplica")</f>
        <v>Validar</v>
      </c>
    </row>
    <row r="516" spans="1:75" ht="37.5" hidden="1" customHeight="1">
      <c r="A516" s="38">
        <v>493</v>
      </c>
      <c r="B516" s="39" t="s">
        <v>661</v>
      </c>
      <c r="C516" s="39" t="s">
        <v>4</v>
      </c>
      <c r="D516" s="39" t="s">
        <v>1463</v>
      </c>
      <c r="E516" s="39" t="s">
        <v>141</v>
      </c>
      <c r="F516" s="39">
        <v>813005815</v>
      </c>
      <c r="G516" s="39">
        <v>8</v>
      </c>
      <c r="H516" s="39" t="s">
        <v>142</v>
      </c>
      <c r="I516" s="39">
        <v>2020</v>
      </c>
      <c r="J516" s="40">
        <v>41002632020</v>
      </c>
      <c r="K516" s="39" t="s">
        <v>1486</v>
      </c>
      <c r="L516" s="39" t="s">
        <v>144</v>
      </c>
      <c r="M516" s="39" t="s">
        <v>145</v>
      </c>
      <c r="N516" s="46" t="s">
        <v>56</v>
      </c>
      <c r="O516" s="41"/>
      <c r="P516" s="41"/>
      <c r="Q516" s="41"/>
      <c r="R516" s="39" t="s">
        <v>147</v>
      </c>
      <c r="S516" s="41"/>
      <c r="T516" s="39"/>
      <c r="U516" s="39"/>
      <c r="V516" s="41">
        <v>44651</v>
      </c>
      <c r="W516" s="39" t="s">
        <v>164</v>
      </c>
      <c r="X516" s="39" t="s">
        <v>151</v>
      </c>
      <c r="Y516" s="39" t="s">
        <v>608</v>
      </c>
      <c r="Z516" s="39">
        <v>594</v>
      </c>
      <c r="AA516" s="41">
        <v>44635</v>
      </c>
      <c r="AB516" s="39" t="s">
        <v>154</v>
      </c>
      <c r="AC516" s="41"/>
      <c r="AD516" s="39"/>
      <c r="AE516" s="39"/>
      <c r="AF516" s="39"/>
      <c r="AG516" s="41">
        <v>44636</v>
      </c>
      <c r="AH516" s="41">
        <v>44651</v>
      </c>
      <c r="AI516" s="41">
        <v>44651</v>
      </c>
      <c r="AJ516" s="41" t="s">
        <v>153</v>
      </c>
      <c r="AK516" s="39" t="s">
        <v>198</v>
      </c>
      <c r="AL516" s="41">
        <v>44652</v>
      </c>
      <c r="AM516" s="42">
        <v>10000000</v>
      </c>
      <c r="AN516" s="42">
        <v>10000000</v>
      </c>
      <c r="AO516" s="41">
        <v>45822</v>
      </c>
      <c r="AP516" s="39"/>
      <c r="AQ516" s="39"/>
      <c r="AR516" s="43" t="s">
        <v>154</v>
      </c>
      <c r="AS516" s="43" t="s">
        <v>154</v>
      </c>
      <c r="AT516" s="43" t="s">
        <v>153</v>
      </c>
      <c r="AU516" s="43" t="s">
        <v>153</v>
      </c>
      <c r="AV516" s="43" t="s">
        <v>154</v>
      </c>
      <c r="AW516" s="43" t="s">
        <v>153</v>
      </c>
      <c r="AX516" s="43" t="s">
        <v>153</v>
      </c>
      <c r="AY516" s="43" t="s">
        <v>1436</v>
      </c>
      <c r="AZ516" s="43" t="s">
        <v>1465</v>
      </c>
      <c r="BA516" s="39">
        <f t="shared" si="51"/>
        <v>1</v>
      </c>
      <c r="BB516" s="39">
        <f t="shared" si="52"/>
        <v>1</v>
      </c>
      <c r="BC516" s="39">
        <f>+IF(Tabla2[[#This Row],[PROCESOS_FINALIZADOS]]=1,0,1)</f>
        <v>0</v>
      </c>
      <c r="BD516" s="39">
        <f>+IF(AND(Tabla2[[#This Row],[ESTADO DEL PROCESO]]&lt;&gt;"FINALIZADo",Tabla2[[#This Row],[ESTADO DE LA AUDIENCIA]]="Suspendida"),1,0)</f>
        <v>0</v>
      </c>
      <c r="BE516" s="39">
        <f>+IF(AND(Tabla2[[#This Row],[ESTADO DEL PROCESO]]&lt;&gt;"FINALIZADO",Tabla2[[#This Row],[ESTADO DE LA AUDIENCIA]]="Finalizada"),1,0)</f>
        <v>0</v>
      </c>
      <c r="BF516" s="39">
        <f>+IF(AND(Tabla2[[#This Row],[ESTADO DEL PROCESO]]&lt;&gt;"FINALIZADo",Tabla2[[#This Row],[ESTADO DE LA AUDIENCIA]]="Programada"),1,0)</f>
        <v>0</v>
      </c>
      <c r="BG516" s="39">
        <f>+IF(AND(Tabla2[[#This Row],[ESTADO DEL PROCESO]]="FINALIZADo",Tabla2[[#This Row],[ESTADO DE LA AUDIENCIA]]=""),1,0)</f>
        <v>0</v>
      </c>
      <c r="BH516" s="39">
        <f>+IF(Tabla2[[#This Row],[TIPO RESUELVE]]="SANCION",1,0)</f>
        <v>1</v>
      </c>
      <c r="BI516" s="39">
        <f>IF(Tabla2[[#This Row],[ESTADO DE LA AUDIENCIA]]="Finalizada",IF(Tabla2[[#This Row],[CONSECUENCIA JURÍDICA]]="MULTA",1,0),0)</f>
        <v>1</v>
      </c>
      <c r="BJ516" s="39">
        <f>IF(Tabla2[[#This Row],[ESTADO DE LA AUDIENCIA]]="Finalizada",IF(IFERROR(SEARCH("INCUMPLIMIENTO",Tabla2[[#This Row],[CONSECUENCIA JURÍDICA]],1),"")=1,1,0),0)</f>
        <v>0</v>
      </c>
      <c r="BK516" s="39">
        <f>IF(Tabla2[[#This Row],[ESTADO DE LA AUDIENCIA]]="Finalizada",IF(Tabla2[[#This Row],[FECHA DE CONSTANCIA DE EJECUTORIA]]="","",IF(IFERROR(SEARCH("Caducidad del Contrato",Tabla2[[#This Row],[CONSECUENCIA JURÍDICA]],1),"")=1,1,0)),0)</f>
        <v>0</v>
      </c>
      <c r="BL516" s="39" t="str">
        <f t="shared" ca="1" si="53"/>
        <v>No_Aplica</v>
      </c>
      <c r="BM516" s="39" t="str">
        <f>Tabla2[[#This Row],[No. CONTRATO]]&amp;Tabla2[[#This Row],[NUMERO DE DOCUMENTO]]&amp;Tabla2[[#This Row],[CONSECUENCIA JURÍDICA]]</f>
        <v>41002632020813005815Multa</v>
      </c>
      <c r="BN516" s="39" t="str">
        <f t="shared" si="54"/>
        <v>Unicos</v>
      </c>
      <c r="BO516" s="39" t="str">
        <f ca="1">IF(Tabla2[[#This Row],[CADUCIDAD]]=1,"In-Habilitado",IF(SUMIFS(BI:BI,BL:BL,"Aplica",F:F,F516,BN:BN,"Unicos")&gt;=5,"In-Habilitado",IF(SUMIFS(BJ:BJ,BL:BL,"Aplica",F:F,F516,BN:BN,"Unicos")&gt;=2,"In-Habilitado",IF(AND(SUMIFS(BI:BI,BL:BL,"Aplica",F:F,F516,BN:BN,"Unicos")&gt;=2,SUMIFS(BJ:BJ,BL:BL,"Aplica",F:F,F516,BN:BN,"Unicos")&gt;=1),"In-Habilitado",""))))</f>
        <v/>
      </c>
      <c r="BP516" s="39">
        <f t="shared" si="55"/>
        <v>0</v>
      </c>
      <c r="BQ516" s="39" t="str">
        <f>IF(N517="","SIN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6" s="39" t="e">
        <f>IF(OR(Tabla2[[#This Row],[ESTADO DE LA AUDIENCIA]]="Programada",Tabla2[[#This Row],[ESTADO DE LA AUDIENCIA]]="Suspendida",Tabla2[[#This Row],[ESTADO DE LA AUDIENCIA]]=""),2025,IF(Tabla2[[#This Row],[FECHA DE CONSTANCIA DE EJECUTORIA]]="",2025,TEXT(Tabla2[[#This Row],[FECHA DE CONSTANCIA DE EJECUTORIA]],"YYYY")*1))</f>
        <v>#VALUE!</v>
      </c>
      <c r="BT516" s="39">
        <f t="shared" si="57"/>
        <v>2022</v>
      </c>
      <c r="BU5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6" s="39" t="str">
        <f>IF(COUNTIF($A$1:A516,A516)&gt;1,"","Unicos")</f>
        <v>Unicos</v>
      </c>
      <c r="BW516" s="44" t="str">
        <f ca="1">IF(Tabla2[[#This Row],[ESTADO DE LA AUDIENCIA]]="Finalizada",IFERROR(IF(TEXT(Tabla2[[#This Row],[FECHA DE CONSTANCIA DE EJECUTORIA]],"dd/mm/yyyy")*1&gt;=CONCATENATE(TEXT(TODAY(),"dd/mm/"),YEAR(TODAY())-3)*1,"Aplica","No Aplica"),"Validar"),"No Aplica")</f>
        <v>Validar</v>
      </c>
    </row>
    <row r="517" spans="1:75" ht="37.5" hidden="1" customHeight="1">
      <c r="A517" s="38">
        <v>494</v>
      </c>
      <c r="B517" s="39" t="s">
        <v>25</v>
      </c>
      <c r="C517" s="39" t="s">
        <v>4</v>
      </c>
      <c r="D517" s="39" t="s">
        <v>1487</v>
      </c>
      <c r="E517" s="39" t="s">
        <v>518</v>
      </c>
      <c r="F517" s="39">
        <v>1037584015</v>
      </c>
      <c r="G517" s="39"/>
      <c r="H517" s="39" t="s">
        <v>519</v>
      </c>
      <c r="I517" s="39">
        <v>2021</v>
      </c>
      <c r="J517" s="40">
        <v>5000602021</v>
      </c>
      <c r="K517" s="39" t="s">
        <v>1488</v>
      </c>
      <c r="L517" s="39" t="s">
        <v>1489</v>
      </c>
      <c r="M517" s="39" t="s">
        <v>578</v>
      </c>
      <c r="N517" s="39" t="s">
        <v>56</v>
      </c>
      <c r="O517" s="41"/>
      <c r="P517" s="41"/>
      <c r="Q517" s="41"/>
      <c r="R517" s="39" t="s">
        <v>147</v>
      </c>
      <c r="S517" s="41"/>
      <c r="T517" s="39"/>
      <c r="U517" s="39"/>
      <c r="V517" s="41"/>
      <c r="W517" s="39" t="s">
        <v>164</v>
      </c>
      <c r="X517" s="39" t="s">
        <v>151</v>
      </c>
      <c r="Y517" s="39" t="s">
        <v>152</v>
      </c>
      <c r="Z517" s="39">
        <v>996</v>
      </c>
      <c r="AA517" s="41">
        <v>44648</v>
      </c>
      <c r="AB517" s="39" t="s">
        <v>154</v>
      </c>
      <c r="AC517" s="41"/>
      <c r="AD517" s="39"/>
      <c r="AE517" s="41"/>
      <c r="AF517" s="39"/>
      <c r="AG517" s="41">
        <v>44649</v>
      </c>
      <c r="AH517" s="41">
        <v>44651</v>
      </c>
      <c r="AI517" s="41">
        <v>44652</v>
      </c>
      <c r="AJ517" s="41" t="s">
        <v>153</v>
      </c>
      <c r="AK517" s="39"/>
      <c r="AL517" s="41"/>
      <c r="AM517" s="42">
        <v>1277273</v>
      </c>
      <c r="AN517" s="42">
        <v>1277273</v>
      </c>
      <c r="AO517" s="41">
        <v>44742</v>
      </c>
      <c r="AP517" s="39"/>
      <c r="AQ517" s="39"/>
      <c r="AR517" s="43" t="s">
        <v>154</v>
      </c>
      <c r="AS517" s="43" t="s">
        <v>154</v>
      </c>
      <c r="AT517" s="43" t="s">
        <v>153</v>
      </c>
      <c r="AU517" s="43" t="s">
        <v>153</v>
      </c>
      <c r="AV517" s="43" t="s">
        <v>154</v>
      </c>
      <c r="AW517" s="43" t="s">
        <v>153</v>
      </c>
      <c r="AX517" s="43" t="s">
        <v>153</v>
      </c>
      <c r="AY517" s="43" t="s">
        <v>1436</v>
      </c>
      <c r="AZ517" s="43"/>
      <c r="BA517" s="39">
        <f t="shared" si="51"/>
        <v>1</v>
      </c>
      <c r="BB517" s="39">
        <f t="shared" si="52"/>
        <v>1</v>
      </c>
      <c r="BC517" s="39">
        <f>+IF(Tabla2[[#This Row],[PROCESOS_FINALIZADOS]]=1,0,1)</f>
        <v>0</v>
      </c>
      <c r="BD517" s="39">
        <f>+IF(AND(Tabla2[[#This Row],[ESTADO DEL PROCESO]]&lt;&gt;"FINALIZADo",Tabla2[[#This Row],[ESTADO DE LA AUDIENCIA]]="Suspendida"),1,0)</f>
        <v>0</v>
      </c>
      <c r="BE517" s="39">
        <f>+IF(AND(Tabla2[[#This Row],[ESTADO DEL PROCESO]]&lt;&gt;"FINALIZADO",Tabla2[[#This Row],[ESTADO DE LA AUDIENCIA]]="Finalizada"),1,0)</f>
        <v>0</v>
      </c>
      <c r="BF517" s="39">
        <f>+IF(AND(Tabla2[[#This Row],[ESTADO DEL PROCESO]]&lt;&gt;"FINALIZADo",Tabla2[[#This Row],[ESTADO DE LA AUDIENCIA]]="Programada"),1,0)</f>
        <v>0</v>
      </c>
      <c r="BG517" s="39">
        <f>+IF(AND(Tabla2[[#This Row],[ESTADO DEL PROCESO]]="FINALIZADo",Tabla2[[#This Row],[ESTADO DE LA AUDIENCIA]]=""),1,0)</f>
        <v>0</v>
      </c>
      <c r="BH517" s="39">
        <f>+IF(Tabla2[[#This Row],[TIPO RESUELVE]]="SANCION",1,0)</f>
        <v>1</v>
      </c>
      <c r="BI517" s="39">
        <f>IF(Tabla2[[#This Row],[ESTADO DE LA AUDIENCIA]]="Finalizada",IF(Tabla2[[#This Row],[CONSECUENCIA JURÍDICA]]="MULTA",1,0),0)</f>
        <v>0</v>
      </c>
      <c r="BJ517" s="39">
        <f>IF(Tabla2[[#This Row],[ESTADO DE LA AUDIENCIA]]="Finalizada",IF(IFERROR(SEARCH("INCUMPLIMIENTO",Tabla2[[#This Row],[CONSECUENCIA JURÍDICA]],1),"")=1,1,0),0)</f>
        <v>1</v>
      </c>
      <c r="BK517" s="39">
        <f>IF(Tabla2[[#This Row],[ESTADO DE LA AUDIENCIA]]="Finalizada",IF(Tabla2[[#This Row],[FECHA DE CONSTANCIA DE EJECUTORIA]]="","",IF(IFERROR(SEARCH("Caducidad del Contrato",Tabla2[[#This Row],[CONSECUENCIA JURÍDICA]],1),"")=1,1,0)),0)</f>
        <v>0</v>
      </c>
      <c r="BL517" s="39" t="str">
        <f t="shared" ca="1" si="53"/>
        <v>No_Aplica</v>
      </c>
      <c r="BM517" s="39" t="str">
        <f>Tabla2[[#This Row],[No. CONTRATO]]&amp;Tabla2[[#This Row],[NUMERO DE DOCUMENTO]]&amp;Tabla2[[#This Row],[CONSECUENCIA JURÍDICA]]</f>
        <v>50006020211037584015Incumplimiento Parcial (Cláusula Penal)</v>
      </c>
      <c r="BN517" s="39" t="str">
        <f t="shared" si="54"/>
        <v>Unicos</v>
      </c>
      <c r="BO517" s="39" t="str">
        <f ca="1">IF(Tabla2[[#This Row],[CADUCIDAD]]=1,"In-Habilitado",IF(SUMIFS(BI:BI,BL:BL,"Aplica",F:F,F517,BN:BN,"Unicos")&gt;=5,"In-Habilitado",IF(SUMIFS(BJ:BJ,BL:BL,"Aplica",F:F,F517,BN:BN,"Unicos")&gt;=2,"In-Habilitado",IF(AND(SUMIFS(BI:BI,BL:BL,"Aplica",F:F,F517,BN:BN,"Unicos")&gt;=2,SUMIFS(BJ:BJ,BL:BL,"Aplica",F:F,F517,BN:BN,"Unicos")&gt;=1),"In-Habilitado",""))))</f>
        <v/>
      </c>
      <c r="BP517" s="39">
        <f t="shared" si="55"/>
        <v>0</v>
      </c>
      <c r="BQ517" s="39" t="str">
        <f>IF(N518="","SIN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7" s="39" t="e">
        <f>IF(OR(Tabla2[[#This Row],[ESTADO DE LA AUDIENCIA]]="Programada",Tabla2[[#This Row],[ESTADO DE LA AUDIENCIA]]="Suspendida",Tabla2[[#This Row],[ESTADO DE LA AUDIENCIA]]=""),2025,IF(Tabla2[[#This Row],[FECHA DE CONSTANCIA DE EJECUTORIA]]="",2025,TEXT(Tabla2[[#This Row],[FECHA DE CONSTANCIA DE EJECUTORIA]],"YYYY")*1))</f>
        <v>#VALUE!</v>
      </c>
      <c r="BT517" s="39">
        <f t="shared" si="57"/>
        <v>2022</v>
      </c>
      <c r="BU5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7" s="39" t="str">
        <f>IF(COUNTIF($A$1:A517,A517)&gt;1,"","Unicos")</f>
        <v>Unicos</v>
      </c>
      <c r="BW517" s="44" t="str">
        <f ca="1">IF(Tabla2[[#This Row],[ESTADO DE LA AUDIENCIA]]="Finalizada",IFERROR(IF(TEXT(Tabla2[[#This Row],[FECHA DE CONSTANCIA DE EJECUTORIA]],"dd/mm/yyyy")*1&gt;=CONCATENATE(TEXT(TODAY(),"dd/mm/"),YEAR(TODAY())-3)*1,"Aplica","No Aplica"),"Validar"),"No Aplica")</f>
        <v>Validar</v>
      </c>
    </row>
    <row r="518" spans="1:75" ht="37.5" hidden="1" customHeight="1">
      <c r="A518" s="38">
        <v>495</v>
      </c>
      <c r="B518" s="39" t="s">
        <v>10</v>
      </c>
      <c r="C518" s="39" t="s">
        <v>4</v>
      </c>
      <c r="D518" s="39" t="s">
        <v>221</v>
      </c>
      <c r="E518" s="39" t="s">
        <v>141</v>
      </c>
      <c r="F518" s="39">
        <v>860024041</v>
      </c>
      <c r="G518" s="39">
        <v>6</v>
      </c>
      <c r="H518" s="39" t="s">
        <v>142</v>
      </c>
      <c r="I518" s="39">
        <v>2019</v>
      </c>
      <c r="J518" s="40">
        <v>52004202019</v>
      </c>
      <c r="K518" s="39" t="s">
        <v>1490</v>
      </c>
      <c r="L518" s="39" t="s">
        <v>169</v>
      </c>
      <c r="M518" s="39" t="s">
        <v>145</v>
      </c>
      <c r="N518" s="39" t="s">
        <v>1491</v>
      </c>
      <c r="O518" s="41">
        <v>44181</v>
      </c>
      <c r="P518" s="41">
        <v>44186</v>
      </c>
      <c r="Q518" s="41">
        <v>44617</v>
      </c>
      <c r="R518" s="39" t="s">
        <v>147</v>
      </c>
      <c r="S518" s="41"/>
      <c r="T518" s="39" t="s">
        <v>409</v>
      </c>
      <c r="U518" s="39" t="s">
        <v>400</v>
      </c>
      <c r="V518" s="41">
        <v>44684</v>
      </c>
      <c r="W518" s="39" t="s">
        <v>164</v>
      </c>
      <c r="X518" s="39" t="s">
        <v>151</v>
      </c>
      <c r="Y518" s="39" t="s">
        <v>152</v>
      </c>
      <c r="Z518" s="39">
        <v>432</v>
      </c>
      <c r="AA518" s="41">
        <v>44617</v>
      </c>
      <c r="AB518" s="39" t="s">
        <v>198</v>
      </c>
      <c r="AC518" s="41">
        <v>44627</v>
      </c>
      <c r="AD518" s="39">
        <v>759</v>
      </c>
      <c r="AE518" s="41">
        <v>44656</v>
      </c>
      <c r="AF518" s="39" t="s">
        <v>310</v>
      </c>
      <c r="AG518" s="41">
        <v>44657</v>
      </c>
      <c r="AH518" s="41">
        <v>44658</v>
      </c>
      <c r="AI518" s="41">
        <v>44656</v>
      </c>
      <c r="AJ518" s="41" t="s">
        <v>153</v>
      </c>
      <c r="AK518" s="39" t="s">
        <v>198</v>
      </c>
      <c r="AL518" s="41">
        <v>44657</v>
      </c>
      <c r="AM518" s="42">
        <v>2286487</v>
      </c>
      <c r="AN518" s="42">
        <v>2286487</v>
      </c>
      <c r="AO518" s="41">
        <v>44658</v>
      </c>
      <c r="AP518" s="39"/>
      <c r="AQ518" s="39"/>
      <c r="AR518" s="43" t="s">
        <v>198</v>
      </c>
      <c r="AS518" s="43" t="s">
        <v>154</v>
      </c>
      <c r="AT518" s="43" t="s">
        <v>153</v>
      </c>
      <c r="AU518" s="43" t="s">
        <v>153</v>
      </c>
      <c r="AV518" s="43" t="s">
        <v>154</v>
      </c>
      <c r="AW518" s="43" t="s">
        <v>153</v>
      </c>
      <c r="AX518" s="43" t="s">
        <v>153</v>
      </c>
      <c r="AY518" s="43" t="s">
        <v>1436</v>
      </c>
      <c r="AZ518" s="43"/>
      <c r="BA518" s="39">
        <f t="shared" si="51"/>
        <v>1</v>
      </c>
      <c r="BB518" s="39">
        <f t="shared" si="52"/>
        <v>1</v>
      </c>
      <c r="BC518" s="39">
        <f>+IF(Tabla2[[#This Row],[PROCESOS_FINALIZADOS]]=1,0,1)</f>
        <v>0</v>
      </c>
      <c r="BD518" s="39">
        <f>+IF(AND(Tabla2[[#This Row],[ESTADO DEL PROCESO]]&lt;&gt;"FINALIZADo",Tabla2[[#This Row],[ESTADO DE LA AUDIENCIA]]="Suspendida"),1,0)</f>
        <v>0</v>
      </c>
      <c r="BE518" s="39">
        <f>+IF(AND(Tabla2[[#This Row],[ESTADO DEL PROCESO]]&lt;&gt;"FINALIZADO",Tabla2[[#This Row],[ESTADO DE LA AUDIENCIA]]="Finalizada"),1,0)</f>
        <v>0</v>
      </c>
      <c r="BF518" s="39">
        <f>+IF(AND(Tabla2[[#This Row],[ESTADO DEL PROCESO]]&lt;&gt;"FINALIZADo",Tabla2[[#This Row],[ESTADO DE LA AUDIENCIA]]="Programada"),1,0)</f>
        <v>0</v>
      </c>
      <c r="BG518" s="39">
        <f>+IF(AND(Tabla2[[#This Row],[ESTADO DEL PROCESO]]="FINALIZADo",Tabla2[[#This Row],[ESTADO DE LA AUDIENCIA]]=""),1,0)</f>
        <v>0</v>
      </c>
      <c r="BH518" s="39">
        <f>+IF(Tabla2[[#This Row],[TIPO RESUELVE]]="SANCION",1,0)</f>
        <v>1</v>
      </c>
      <c r="BI518" s="39">
        <f>IF(Tabla2[[#This Row],[ESTADO DE LA AUDIENCIA]]="Finalizada",IF(Tabla2[[#This Row],[CONSECUENCIA JURÍDICA]]="MULTA",1,0),0)</f>
        <v>0</v>
      </c>
      <c r="BJ518" s="39">
        <f>IF(Tabla2[[#This Row],[ESTADO DE LA AUDIENCIA]]="Finalizada",IF(IFERROR(SEARCH("INCUMPLIMIENTO",Tabla2[[#This Row],[CONSECUENCIA JURÍDICA]],1),"")=1,1,0),0)</f>
        <v>1</v>
      </c>
      <c r="BK518" s="39">
        <f>IF(Tabla2[[#This Row],[ESTADO DE LA AUDIENCIA]]="Finalizada",IF(Tabla2[[#This Row],[FECHA DE CONSTANCIA DE EJECUTORIA]]="","",IF(IFERROR(SEARCH("Caducidad del Contrato",Tabla2[[#This Row],[CONSECUENCIA JURÍDICA]],1),"")=1,1,0)),0)</f>
        <v>0</v>
      </c>
      <c r="BL518" s="39" t="str">
        <f t="shared" ca="1" si="53"/>
        <v>No_Aplica</v>
      </c>
      <c r="BM518" s="39" t="str">
        <f>Tabla2[[#This Row],[No. CONTRATO]]&amp;Tabla2[[#This Row],[NUMERO DE DOCUMENTO]]&amp;Tabla2[[#This Row],[CONSECUENCIA JURÍDICA]]</f>
        <v>52004202019860024041Incumplimiento Parcial (Cláusula Penal)</v>
      </c>
      <c r="BN518" s="39" t="str">
        <f t="shared" si="54"/>
        <v>Unicos</v>
      </c>
      <c r="BO518" s="39" t="str">
        <f ca="1">IF(Tabla2[[#This Row],[CADUCIDAD]]=1,"In-Habilitado",IF(SUMIFS(BI:BI,BL:BL,"Aplica",F:F,F518,BN:BN,"Unicos")&gt;=5,"In-Habilitado",IF(SUMIFS(BJ:BJ,BL:BL,"Aplica",F:F,F518,BN:BN,"Unicos")&gt;=2,"In-Habilitado",IF(AND(SUMIFS(BI:BI,BL:BL,"Aplica",F:F,F518,BN:BN,"Unicos")&gt;=2,SUMIFS(BJ:BJ,BL:BL,"Aplica",F:F,F518,BN:BN,"Unicos")&gt;=1),"In-Habilitado",""))))</f>
        <v/>
      </c>
      <c r="BP518" s="39">
        <f t="shared" si="55"/>
        <v>0</v>
      </c>
      <c r="BQ518" s="39" t="str">
        <f>IF(N519="","SIN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5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8" s="39" t="e">
        <f>IF(OR(Tabla2[[#This Row],[ESTADO DE LA AUDIENCIA]]="Programada",Tabla2[[#This Row],[ESTADO DE LA AUDIENCIA]]="Suspendida",Tabla2[[#This Row],[ESTADO DE LA AUDIENCIA]]=""),2025,IF(Tabla2[[#This Row],[FECHA DE CONSTANCIA DE EJECUTORIA]]="",2025,TEXT(Tabla2[[#This Row],[FECHA DE CONSTANCIA DE EJECUTORIA]],"YYYY")*1))</f>
        <v>#VALUE!</v>
      </c>
      <c r="BT518" s="39">
        <f t="shared" si="57"/>
        <v>2022</v>
      </c>
      <c r="BU5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8" s="39" t="str">
        <f>IF(COUNTIF($A$1:A518,A518)&gt;1,"","Unicos")</f>
        <v>Unicos</v>
      </c>
      <c r="BW518" s="44" t="str">
        <f ca="1">IF(Tabla2[[#This Row],[ESTADO DE LA AUDIENCIA]]="Finalizada",IFERROR(IF(TEXT(Tabla2[[#This Row],[FECHA DE CONSTANCIA DE EJECUTORIA]],"dd/mm/yyyy")*1&gt;=CONCATENATE(TEXT(TODAY(),"dd/mm/"),YEAR(TODAY())-3)*1,"Aplica","No Aplica"),"Validar"),"No Aplica")</f>
        <v>Validar</v>
      </c>
    </row>
    <row r="519" spans="1:75" ht="37.5" hidden="1" customHeight="1">
      <c r="A519" s="38">
        <v>496</v>
      </c>
      <c r="B519" s="39" t="s">
        <v>262</v>
      </c>
      <c r="C519" s="39" t="s">
        <v>4</v>
      </c>
      <c r="D519" s="39" t="s">
        <v>1492</v>
      </c>
      <c r="E519" s="39" t="s">
        <v>141</v>
      </c>
      <c r="F519" s="39">
        <v>900591537</v>
      </c>
      <c r="G519" s="39">
        <v>2</v>
      </c>
      <c r="H519" s="39" t="s">
        <v>142</v>
      </c>
      <c r="I519" s="39">
        <v>2021</v>
      </c>
      <c r="J519" s="40">
        <v>66001282021</v>
      </c>
      <c r="K519" s="39" t="s">
        <v>222</v>
      </c>
      <c r="L519" s="39" t="s">
        <v>1493</v>
      </c>
      <c r="M519" s="39" t="s">
        <v>145</v>
      </c>
      <c r="N519" s="46" t="s">
        <v>56</v>
      </c>
      <c r="O519" s="41"/>
      <c r="P519" s="41"/>
      <c r="Q519" s="41"/>
      <c r="R519" s="39" t="s">
        <v>147</v>
      </c>
      <c r="S519" s="41"/>
      <c r="T519" s="39"/>
      <c r="U519" s="39"/>
      <c r="V519" s="41">
        <v>44537</v>
      </c>
      <c r="W519" s="39" t="s">
        <v>164</v>
      </c>
      <c r="X519" s="39" t="s">
        <v>151</v>
      </c>
      <c r="Y519" s="39" t="s">
        <v>152</v>
      </c>
      <c r="Z519" s="39">
        <v>322</v>
      </c>
      <c r="AA519" s="41">
        <v>44621</v>
      </c>
      <c r="AB519" s="39" t="s">
        <v>198</v>
      </c>
      <c r="AC519" s="41">
        <v>44621</v>
      </c>
      <c r="AD519" s="39">
        <v>524</v>
      </c>
      <c r="AE519" s="41">
        <v>44658</v>
      </c>
      <c r="AF519" s="39" t="s">
        <v>229</v>
      </c>
      <c r="AG519" s="41">
        <v>44659</v>
      </c>
      <c r="AH519" s="41">
        <v>44659</v>
      </c>
      <c r="AI519" s="41">
        <v>44687</v>
      </c>
      <c r="AJ519" s="41" t="s">
        <v>153</v>
      </c>
      <c r="AK519" s="39" t="s">
        <v>154</v>
      </c>
      <c r="AL519" s="41"/>
      <c r="AM519" s="42">
        <v>61957821</v>
      </c>
      <c r="AN519" s="42">
        <v>61957821</v>
      </c>
      <c r="AO519" s="41">
        <v>44719</v>
      </c>
      <c r="AP519" s="39"/>
      <c r="AQ519" s="39"/>
      <c r="AR519" s="43" t="s">
        <v>154</v>
      </c>
      <c r="AS519" s="43" t="s">
        <v>153</v>
      </c>
      <c r="AT519" s="43" t="s">
        <v>153</v>
      </c>
      <c r="AU519" s="43" t="s">
        <v>153</v>
      </c>
      <c r="AV519" s="43" t="s">
        <v>154</v>
      </c>
      <c r="AW519" s="43" t="s">
        <v>153</v>
      </c>
      <c r="AX519" s="43" t="s">
        <v>153</v>
      </c>
      <c r="AY519" s="43" t="s">
        <v>1436</v>
      </c>
      <c r="AZ519" s="43" t="s">
        <v>164</v>
      </c>
      <c r="BA519" s="39">
        <f t="shared" si="51"/>
        <v>1</v>
      </c>
      <c r="BB519" s="39">
        <f t="shared" si="52"/>
        <v>1</v>
      </c>
      <c r="BC519" s="39">
        <f>+IF(Tabla2[[#This Row],[PROCESOS_FINALIZADOS]]=1,0,1)</f>
        <v>0</v>
      </c>
      <c r="BD519" s="39">
        <f>+IF(AND(Tabla2[[#This Row],[ESTADO DEL PROCESO]]&lt;&gt;"FINALIZADo",Tabla2[[#This Row],[ESTADO DE LA AUDIENCIA]]="Suspendida"),1,0)</f>
        <v>0</v>
      </c>
      <c r="BE519" s="39">
        <f>+IF(AND(Tabla2[[#This Row],[ESTADO DEL PROCESO]]&lt;&gt;"FINALIZADO",Tabla2[[#This Row],[ESTADO DE LA AUDIENCIA]]="Finalizada"),1,0)</f>
        <v>0</v>
      </c>
      <c r="BF519" s="39">
        <f>+IF(AND(Tabla2[[#This Row],[ESTADO DEL PROCESO]]&lt;&gt;"FINALIZADo",Tabla2[[#This Row],[ESTADO DE LA AUDIENCIA]]="Programada"),1,0)</f>
        <v>0</v>
      </c>
      <c r="BG519" s="39">
        <f>+IF(AND(Tabla2[[#This Row],[ESTADO DEL PROCESO]]="FINALIZADo",Tabla2[[#This Row],[ESTADO DE LA AUDIENCIA]]=""),1,0)</f>
        <v>0</v>
      </c>
      <c r="BH519" s="39">
        <f>+IF(Tabla2[[#This Row],[TIPO RESUELVE]]="SANCION",1,0)</f>
        <v>1</v>
      </c>
      <c r="BI519" s="39">
        <f>IF(Tabla2[[#This Row],[ESTADO DE LA AUDIENCIA]]="Finalizada",IF(Tabla2[[#This Row],[CONSECUENCIA JURÍDICA]]="MULTA",1,0),0)</f>
        <v>0</v>
      </c>
      <c r="BJ519" s="39">
        <f>IF(Tabla2[[#This Row],[ESTADO DE LA AUDIENCIA]]="Finalizada",IF(IFERROR(SEARCH("INCUMPLIMIENTO",Tabla2[[#This Row],[CONSECUENCIA JURÍDICA]],1),"")=1,1,0),0)</f>
        <v>1</v>
      </c>
      <c r="BK519" s="39">
        <f>IF(Tabla2[[#This Row],[ESTADO DE LA AUDIENCIA]]="Finalizada",IF(Tabla2[[#This Row],[FECHA DE CONSTANCIA DE EJECUTORIA]]="","",IF(IFERROR(SEARCH("Caducidad del Contrato",Tabla2[[#This Row],[CONSECUENCIA JURÍDICA]],1),"")=1,1,0)),0)</f>
        <v>0</v>
      </c>
      <c r="BL519" s="39" t="str">
        <f t="shared" ca="1" si="53"/>
        <v>No_Aplica</v>
      </c>
      <c r="BM519" s="39" t="str">
        <f>Tabla2[[#This Row],[No. CONTRATO]]&amp;Tabla2[[#This Row],[NUMERO DE DOCUMENTO]]&amp;Tabla2[[#This Row],[CONSECUENCIA JURÍDICA]]</f>
        <v>66001282021900591537Incumplimiento Parcial (Cláusula Penal)</v>
      </c>
      <c r="BN519" s="39" t="str">
        <f t="shared" si="54"/>
        <v>Unicos</v>
      </c>
      <c r="BO519" s="39" t="str">
        <f ca="1">IF(Tabla2[[#This Row],[CADUCIDAD]]=1,"In-Habilitado",IF(SUMIFS(BI:BI,BL:BL,"Aplica",F:F,F519,BN:BN,"Unicos")&gt;=5,"In-Habilitado",IF(SUMIFS(BJ:BJ,BL:BL,"Aplica",F:F,F519,BN:BN,"Unicos")&gt;=2,"In-Habilitado",IF(AND(SUMIFS(BI:BI,BL:BL,"Aplica",F:F,F519,BN:BN,"Unicos")&gt;=2,SUMIFS(BJ:BJ,BL:BL,"Aplica",F:F,F519,BN:BN,"Unicos")&gt;=1),"In-Habilitado",""))))</f>
        <v/>
      </c>
      <c r="BP519" s="39">
        <f t="shared" si="55"/>
        <v>0</v>
      </c>
      <c r="BQ519" s="39" t="str">
        <f>IF(N520="","SIN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19" s="39" t="e">
        <f>IF(OR(Tabla2[[#This Row],[ESTADO DE LA AUDIENCIA]]="Programada",Tabla2[[#This Row],[ESTADO DE LA AUDIENCIA]]="Suspendida",Tabla2[[#This Row],[ESTADO DE LA AUDIENCIA]]=""),2025,IF(Tabla2[[#This Row],[FECHA DE CONSTANCIA DE EJECUTORIA]]="",2025,TEXT(Tabla2[[#This Row],[FECHA DE CONSTANCIA DE EJECUTORIA]],"YYYY")*1))</f>
        <v>#VALUE!</v>
      </c>
      <c r="BT519" s="39">
        <f t="shared" si="57"/>
        <v>2022</v>
      </c>
      <c r="BU5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19" s="39" t="str">
        <f>IF(COUNTIF($A$1:A519,A519)&gt;1,"","Unicos")</f>
        <v>Unicos</v>
      </c>
      <c r="BW519" s="44" t="str">
        <f ca="1">IF(Tabla2[[#This Row],[ESTADO DE LA AUDIENCIA]]="Finalizada",IFERROR(IF(TEXT(Tabla2[[#This Row],[FECHA DE CONSTANCIA DE EJECUTORIA]],"dd/mm/yyyy")*1&gt;=CONCATENATE(TEXT(TODAY(),"dd/mm/"),YEAR(TODAY())-3)*1,"Aplica","No Aplica"),"Validar"),"No Aplica")</f>
        <v>Validar</v>
      </c>
    </row>
    <row r="520" spans="1:75" ht="37.5" hidden="1" customHeight="1">
      <c r="A520" s="38">
        <v>497</v>
      </c>
      <c r="B520" s="39" t="s">
        <v>661</v>
      </c>
      <c r="C520" s="39" t="s">
        <v>4</v>
      </c>
      <c r="D520" s="39" t="s">
        <v>1463</v>
      </c>
      <c r="E520" s="39" t="s">
        <v>141</v>
      </c>
      <c r="F520" s="39">
        <v>813005815</v>
      </c>
      <c r="G520" s="39">
        <v>8</v>
      </c>
      <c r="H520" s="39" t="s">
        <v>142</v>
      </c>
      <c r="I520" s="39">
        <v>2020</v>
      </c>
      <c r="J520" s="40">
        <v>41002652020</v>
      </c>
      <c r="K520" s="39" t="s">
        <v>1486</v>
      </c>
      <c r="L520" s="39" t="s">
        <v>144</v>
      </c>
      <c r="M520" s="39" t="s">
        <v>145</v>
      </c>
      <c r="N520" s="46" t="s">
        <v>56</v>
      </c>
      <c r="O520" s="41"/>
      <c r="P520" s="41"/>
      <c r="Q520" s="41"/>
      <c r="R520" s="39" t="s">
        <v>147</v>
      </c>
      <c r="S520" s="41"/>
      <c r="T520" s="39"/>
      <c r="U520" s="39"/>
      <c r="V520" s="41">
        <v>44672</v>
      </c>
      <c r="W520" s="39" t="s">
        <v>164</v>
      </c>
      <c r="X520" s="39" t="s">
        <v>151</v>
      </c>
      <c r="Y520" s="39" t="s">
        <v>608</v>
      </c>
      <c r="Z520" s="39">
        <v>652</v>
      </c>
      <c r="AA520" s="41">
        <v>44659</v>
      </c>
      <c r="AB520" s="39" t="s">
        <v>198</v>
      </c>
      <c r="AC520" s="41">
        <v>44659</v>
      </c>
      <c r="AD520" s="39">
        <v>662</v>
      </c>
      <c r="AE520" s="41">
        <v>44659</v>
      </c>
      <c r="AF520" s="39" t="s">
        <v>229</v>
      </c>
      <c r="AG520" s="41">
        <v>44662</v>
      </c>
      <c r="AH520" s="41">
        <v>44672</v>
      </c>
      <c r="AI520" s="41">
        <v>44672</v>
      </c>
      <c r="AJ520" s="41" t="s">
        <v>153</v>
      </c>
      <c r="AK520" s="39" t="s">
        <v>198</v>
      </c>
      <c r="AL520" s="41">
        <v>44672</v>
      </c>
      <c r="AM520" s="42">
        <v>10000000</v>
      </c>
      <c r="AN520" s="42">
        <v>10000000</v>
      </c>
      <c r="AO520" s="41">
        <v>44726</v>
      </c>
      <c r="AP520" s="39"/>
      <c r="AQ520" s="39"/>
      <c r="AR520" s="43" t="s">
        <v>154</v>
      </c>
      <c r="AS520" s="43" t="s">
        <v>154</v>
      </c>
      <c r="AT520" s="43" t="s">
        <v>153</v>
      </c>
      <c r="AU520" s="43" t="s">
        <v>153</v>
      </c>
      <c r="AV520" s="43" t="s">
        <v>154</v>
      </c>
      <c r="AW520" s="43" t="s">
        <v>153</v>
      </c>
      <c r="AX520" s="43" t="s">
        <v>153</v>
      </c>
      <c r="AY520" s="43" t="s">
        <v>1436</v>
      </c>
      <c r="AZ520" s="43" t="s">
        <v>1465</v>
      </c>
      <c r="BA520" s="39">
        <f t="shared" si="51"/>
        <v>1</v>
      </c>
      <c r="BB520" s="39">
        <f t="shared" si="52"/>
        <v>1</v>
      </c>
      <c r="BC520" s="39">
        <f>+IF(Tabla2[[#This Row],[PROCESOS_FINALIZADOS]]=1,0,1)</f>
        <v>0</v>
      </c>
      <c r="BD520" s="39">
        <f>+IF(AND(Tabla2[[#This Row],[ESTADO DEL PROCESO]]&lt;&gt;"FINALIZADo",Tabla2[[#This Row],[ESTADO DE LA AUDIENCIA]]="Suspendida"),1,0)</f>
        <v>0</v>
      </c>
      <c r="BE520" s="39">
        <f>+IF(AND(Tabla2[[#This Row],[ESTADO DEL PROCESO]]&lt;&gt;"FINALIZADO",Tabla2[[#This Row],[ESTADO DE LA AUDIENCIA]]="Finalizada"),1,0)</f>
        <v>0</v>
      </c>
      <c r="BF520" s="39">
        <f>+IF(AND(Tabla2[[#This Row],[ESTADO DEL PROCESO]]&lt;&gt;"FINALIZADo",Tabla2[[#This Row],[ESTADO DE LA AUDIENCIA]]="Programada"),1,0)</f>
        <v>0</v>
      </c>
      <c r="BG520" s="39">
        <f>+IF(AND(Tabla2[[#This Row],[ESTADO DEL PROCESO]]="FINALIZADo",Tabla2[[#This Row],[ESTADO DE LA AUDIENCIA]]=""),1,0)</f>
        <v>0</v>
      </c>
      <c r="BH520" s="39">
        <f>+IF(Tabla2[[#This Row],[TIPO RESUELVE]]="SANCION",1,0)</f>
        <v>1</v>
      </c>
      <c r="BI520" s="39">
        <f>IF(Tabla2[[#This Row],[ESTADO DE LA AUDIENCIA]]="Finalizada",IF(Tabla2[[#This Row],[CONSECUENCIA JURÍDICA]]="MULTA",1,0),0)</f>
        <v>1</v>
      </c>
      <c r="BJ520" s="39">
        <f>IF(Tabla2[[#This Row],[ESTADO DE LA AUDIENCIA]]="Finalizada",IF(IFERROR(SEARCH("INCUMPLIMIENTO",Tabla2[[#This Row],[CONSECUENCIA JURÍDICA]],1),"")=1,1,0),0)</f>
        <v>0</v>
      </c>
      <c r="BK520" s="39">
        <f>IF(Tabla2[[#This Row],[ESTADO DE LA AUDIENCIA]]="Finalizada",IF(Tabla2[[#This Row],[FECHA DE CONSTANCIA DE EJECUTORIA]]="","",IF(IFERROR(SEARCH("Caducidad del Contrato",Tabla2[[#This Row],[CONSECUENCIA JURÍDICA]],1),"")=1,1,0)),0)</f>
        <v>0</v>
      </c>
      <c r="BL520" s="39" t="str">
        <f t="shared" ca="1" si="53"/>
        <v>No_Aplica</v>
      </c>
      <c r="BM520" s="39" t="str">
        <f>Tabla2[[#This Row],[No. CONTRATO]]&amp;Tabla2[[#This Row],[NUMERO DE DOCUMENTO]]&amp;Tabla2[[#This Row],[CONSECUENCIA JURÍDICA]]</f>
        <v>41002652020813005815Multa</v>
      </c>
      <c r="BN520" s="39" t="str">
        <f t="shared" si="54"/>
        <v>Unicos</v>
      </c>
      <c r="BO520" s="39" t="str">
        <f ca="1">IF(Tabla2[[#This Row],[CADUCIDAD]]=1,"In-Habilitado",IF(SUMIFS(BI:BI,BL:BL,"Aplica",F:F,F520,BN:BN,"Unicos")&gt;=5,"In-Habilitado",IF(SUMIFS(BJ:BJ,BL:BL,"Aplica",F:F,F520,BN:BN,"Unicos")&gt;=2,"In-Habilitado",IF(AND(SUMIFS(BI:BI,BL:BL,"Aplica",F:F,F520,BN:BN,"Unicos")&gt;=2,SUMIFS(BJ:BJ,BL:BL,"Aplica",F:F,F520,BN:BN,"Unicos")&gt;=1),"In-Habilitado",""))))</f>
        <v/>
      </c>
      <c r="BP520" s="39">
        <f t="shared" si="55"/>
        <v>0</v>
      </c>
      <c r="BQ520" s="39" t="str">
        <f>IF(N521="","SIN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0" s="39" t="e">
        <f>IF(OR(Tabla2[[#This Row],[ESTADO DE LA AUDIENCIA]]="Programada",Tabla2[[#This Row],[ESTADO DE LA AUDIENCIA]]="Suspendida",Tabla2[[#This Row],[ESTADO DE LA AUDIENCIA]]=""),2025,IF(Tabla2[[#This Row],[FECHA DE CONSTANCIA DE EJECUTORIA]]="",2025,TEXT(Tabla2[[#This Row],[FECHA DE CONSTANCIA DE EJECUTORIA]],"YYYY")*1))</f>
        <v>#VALUE!</v>
      </c>
      <c r="BT520" s="39">
        <f t="shared" si="57"/>
        <v>2022</v>
      </c>
      <c r="BU5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0" s="39" t="str">
        <f>IF(COUNTIF($A$1:A520,A520)&gt;1,"","Unicos")</f>
        <v>Unicos</v>
      </c>
      <c r="BW520" s="44" t="str">
        <f ca="1">IF(Tabla2[[#This Row],[ESTADO DE LA AUDIENCIA]]="Finalizada",IFERROR(IF(TEXT(Tabla2[[#This Row],[FECHA DE CONSTANCIA DE EJECUTORIA]],"dd/mm/yyyy")*1&gt;=CONCATENATE(TEXT(TODAY(),"dd/mm/"),YEAR(TODAY())-3)*1,"Aplica","No Aplica"),"Validar"),"No Aplica")</f>
        <v>Validar</v>
      </c>
    </row>
    <row r="521" spans="1:75" ht="37.5" hidden="1" customHeight="1">
      <c r="A521" s="38">
        <v>498</v>
      </c>
      <c r="B521" s="39" t="s">
        <v>661</v>
      </c>
      <c r="C521" s="39" t="s">
        <v>4</v>
      </c>
      <c r="D521" s="39" t="s">
        <v>1463</v>
      </c>
      <c r="E521" s="39" t="s">
        <v>141</v>
      </c>
      <c r="F521" s="39">
        <v>813005815</v>
      </c>
      <c r="G521" s="39">
        <v>8</v>
      </c>
      <c r="H521" s="39" t="s">
        <v>142</v>
      </c>
      <c r="I521" s="39">
        <v>2020</v>
      </c>
      <c r="J521" s="40">
        <v>41002632020</v>
      </c>
      <c r="K521" s="39" t="s">
        <v>1486</v>
      </c>
      <c r="L521" s="39" t="s">
        <v>144</v>
      </c>
      <c r="M521" s="39" t="s">
        <v>145</v>
      </c>
      <c r="N521" s="46" t="s">
        <v>56</v>
      </c>
      <c r="O521" s="41"/>
      <c r="P521" s="41"/>
      <c r="Q521" s="41"/>
      <c r="R521" s="39" t="s">
        <v>147</v>
      </c>
      <c r="S521" s="41"/>
      <c r="T521" s="39"/>
      <c r="U521" s="39"/>
      <c r="V521" s="41">
        <v>44672</v>
      </c>
      <c r="W521" s="39" t="s">
        <v>164</v>
      </c>
      <c r="X521" s="39" t="s">
        <v>151</v>
      </c>
      <c r="Y521" s="39" t="s">
        <v>608</v>
      </c>
      <c r="Z521" s="39">
        <v>652</v>
      </c>
      <c r="AA521" s="41">
        <v>44659</v>
      </c>
      <c r="AB521" s="39" t="s">
        <v>198</v>
      </c>
      <c r="AC521" s="41">
        <v>44659</v>
      </c>
      <c r="AD521" s="39">
        <v>662</v>
      </c>
      <c r="AE521" s="41">
        <v>44659</v>
      </c>
      <c r="AF521" s="39" t="s">
        <v>229</v>
      </c>
      <c r="AG521" s="41">
        <v>44662</v>
      </c>
      <c r="AH521" s="41">
        <v>44672</v>
      </c>
      <c r="AI521" s="41">
        <v>44672</v>
      </c>
      <c r="AJ521" s="41" t="s">
        <v>153</v>
      </c>
      <c r="AK521" s="39" t="s">
        <v>198</v>
      </c>
      <c r="AL521" s="41">
        <v>44672</v>
      </c>
      <c r="AM521" s="42">
        <v>10000000</v>
      </c>
      <c r="AN521" s="42">
        <v>10000000</v>
      </c>
      <c r="AO521" s="41">
        <v>44726</v>
      </c>
      <c r="AP521" s="39"/>
      <c r="AQ521" s="39"/>
      <c r="AR521" s="43" t="s">
        <v>154</v>
      </c>
      <c r="AS521" s="43" t="s">
        <v>154</v>
      </c>
      <c r="AT521" s="43" t="s">
        <v>153</v>
      </c>
      <c r="AU521" s="43" t="s">
        <v>153</v>
      </c>
      <c r="AV521" s="43" t="s">
        <v>154</v>
      </c>
      <c r="AW521" s="43" t="s">
        <v>153</v>
      </c>
      <c r="AX521" s="43" t="s">
        <v>153</v>
      </c>
      <c r="AY521" s="43" t="s">
        <v>1436</v>
      </c>
      <c r="AZ521" s="43" t="s">
        <v>1465</v>
      </c>
      <c r="BA521" s="39">
        <f t="shared" si="51"/>
        <v>1</v>
      </c>
      <c r="BB521" s="39">
        <f t="shared" si="52"/>
        <v>1</v>
      </c>
      <c r="BC521" s="39">
        <f>+IF(Tabla2[[#This Row],[PROCESOS_FINALIZADOS]]=1,0,1)</f>
        <v>0</v>
      </c>
      <c r="BD521" s="39">
        <f>+IF(AND(Tabla2[[#This Row],[ESTADO DEL PROCESO]]&lt;&gt;"FINALIZADo",Tabla2[[#This Row],[ESTADO DE LA AUDIENCIA]]="Suspendida"),1,0)</f>
        <v>0</v>
      </c>
      <c r="BE521" s="39">
        <f>+IF(AND(Tabla2[[#This Row],[ESTADO DEL PROCESO]]&lt;&gt;"FINALIZADO",Tabla2[[#This Row],[ESTADO DE LA AUDIENCIA]]="Finalizada"),1,0)</f>
        <v>0</v>
      </c>
      <c r="BF521" s="39">
        <f>+IF(AND(Tabla2[[#This Row],[ESTADO DEL PROCESO]]&lt;&gt;"FINALIZADo",Tabla2[[#This Row],[ESTADO DE LA AUDIENCIA]]="Programada"),1,0)</f>
        <v>0</v>
      </c>
      <c r="BG521" s="39">
        <f>+IF(AND(Tabla2[[#This Row],[ESTADO DEL PROCESO]]="FINALIZADo",Tabla2[[#This Row],[ESTADO DE LA AUDIENCIA]]=""),1,0)</f>
        <v>0</v>
      </c>
      <c r="BH521" s="39">
        <f>+IF(Tabla2[[#This Row],[TIPO RESUELVE]]="SANCION",1,0)</f>
        <v>1</v>
      </c>
      <c r="BI521" s="39">
        <f>IF(Tabla2[[#This Row],[ESTADO DE LA AUDIENCIA]]="Finalizada",IF(Tabla2[[#This Row],[CONSECUENCIA JURÍDICA]]="MULTA",1,0),0)</f>
        <v>1</v>
      </c>
      <c r="BJ521" s="39">
        <f>IF(Tabla2[[#This Row],[ESTADO DE LA AUDIENCIA]]="Finalizada",IF(IFERROR(SEARCH("INCUMPLIMIENTO",Tabla2[[#This Row],[CONSECUENCIA JURÍDICA]],1),"")=1,1,0),0)</f>
        <v>0</v>
      </c>
      <c r="BK521" s="39">
        <f>IF(Tabla2[[#This Row],[ESTADO DE LA AUDIENCIA]]="Finalizada",IF(Tabla2[[#This Row],[FECHA DE CONSTANCIA DE EJECUTORIA]]="","",IF(IFERROR(SEARCH("Caducidad del Contrato",Tabla2[[#This Row],[CONSECUENCIA JURÍDICA]],1),"")=1,1,0)),0)</f>
        <v>0</v>
      </c>
      <c r="BL521" s="39" t="str">
        <f t="shared" ca="1" si="53"/>
        <v>No_Aplica</v>
      </c>
      <c r="BM521" s="39" t="str">
        <f>Tabla2[[#This Row],[No. CONTRATO]]&amp;Tabla2[[#This Row],[NUMERO DE DOCUMENTO]]&amp;Tabla2[[#This Row],[CONSECUENCIA JURÍDICA]]</f>
        <v>41002632020813005815Multa</v>
      </c>
      <c r="BN521" s="39" t="str">
        <f t="shared" si="54"/>
        <v>Unicos</v>
      </c>
      <c r="BO521" s="39" t="str">
        <f ca="1">IF(Tabla2[[#This Row],[CADUCIDAD]]=1,"In-Habilitado",IF(SUMIFS(BI:BI,BL:BL,"Aplica",F:F,F521,BN:BN,"Unicos")&gt;=5,"In-Habilitado",IF(SUMIFS(BJ:BJ,BL:BL,"Aplica",F:F,F521,BN:BN,"Unicos")&gt;=2,"In-Habilitado",IF(AND(SUMIFS(BI:BI,BL:BL,"Aplica",F:F,F521,BN:BN,"Unicos")&gt;=2,SUMIFS(BJ:BJ,BL:BL,"Aplica",F:F,F521,BN:BN,"Unicos")&gt;=1),"In-Habilitado",""))))</f>
        <v/>
      </c>
      <c r="BP521" s="39">
        <f t="shared" si="55"/>
        <v>0</v>
      </c>
      <c r="BQ521" s="39" t="str">
        <f>IF(N522="","SIN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1" s="39" t="e">
        <f>IF(OR(Tabla2[[#This Row],[ESTADO DE LA AUDIENCIA]]="Programada",Tabla2[[#This Row],[ESTADO DE LA AUDIENCIA]]="Suspendida",Tabla2[[#This Row],[ESTADO DE LA AUDIENCIA]]=""),2025,IF(Tabla2[[#This Row],[FECHA DE CONSTANCIA DE EJECUTORIA]]="",2025,TEXT(Tabla2[[#This Row],[FECHA DE CONSTANCIA DE EJECUTORIA]],"YYYY")*1))</f>
        <v>#VALUE!</v>
      </c>
      <c r="BT521" s="39">
        <f t="shared" si="57"/>
        <v>2022</v>
      </c>
      <c r="BU5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1" s="39" t="str">
        <f>IF(COUNTIF($A$1:A521,A521)&gt;1,"","Unicos")</f>
        <v>Unicos</v>
      </c>
      <c r="BW521" s="44" t="str">
        <f ca="1">IF(Tabla2[[#This Row],[ESTADO DE LA AUDIENCIA]]="Finalizada",IFERROR(IF(TEXT(Tabla2[[#This Row],[FECHA DE CONSTANCIA DE EJECUTORIA]],"dd/mm/yyyy")*1&gt;=CONCATENATE(TEXT(TODAY(),"dd/mm/"),YEAR(TODAY())-3)*1,"Aplica","No Aplica"),"Validar"),"No Aplica")</f>
        <v>Validar</v>
      </c>
    </row>
    <row r="522" spans="1:75" ht="37.5" hidden="1" customHeight="1">
      <c r="A522" s="38">
        <v>499</v>
      </c>
      <c r="B522" s="39" t="s">
        <v>981</v>
      </c>
      <c r="C522" s="39" t="s">
        <v>4</v>
      </c>
      <c r="D522" s="39" t="s">
        <v>1494</v>
      </c>
      <c r="E522" s="39" t="s">
        <v>141</v>
      </c>
      <c r="F522" s="39">
        <v>900208443</v>
      </c>
      <c r="G522" s="39">
        <v>9</v>
      </c>
      <c r="H522" s="39" t="s">
        <v>142</v>
      </c>
      <c r="I522" s="39">
        <v>2019</v>
      </c>
      <c r="J522" s="40">
        <v>91000432019</v>
      </c>
      <c r="K522" s="39" t="s">
        <v>1495</v>
      </c>
      <c r="L522" s="39" t="s">
        <v>144</v>
      </c>
      <c r="M522" s="39" t="s">
        <v>145</v>
      </c>
      <c r="N522" s="46" t="s">
        <v>56</v>
      </c>
      <c r="O522" s="41"/>
      <c r="P522" s="41"/>
      <c r="Q522" s="41"/>
      <c r="R522" s="39" t="s">
        <v>147</v>
      </c>
      <c r="S522" s="41"/>
      <c r="T522" s="39"/>
      <c r="U522" s="39"/>
      <c r="V522" s="41">
        <v>44679</v>
      </c>
      <c r="W522" s="39" t="s">
        <v>285</v>
      </c>
      <c r="X522" s="39" t="s">
        <v>151</v>
      </c>
      <c r="Y522" s="39" t="s">
        <v>608</v>
      </c>
      <c r="Z522" s="39">
        <v>634</v>
      </c>
      <c r="AA522" s="41">
        <v>44529</v>
      </c>
      <c r="AB522" s="39" t="s">
        <v>198</v>
      </c>
      <c r="AC522" s="41">
        <v>44529</v>
      </c>
      <c r="AD522" s="39">
        <v>122</v>
      </c>
      <c r="AE522" s="41">
        <v>44635</v>
      </c>
      <c r="AF522" s="39" t="s">
        <v>401</v>
      </c>
      <c r="AG522" s="41">
        <v>44667</v>
      </c>
      <c r="AH522" s="41">
        <v>44701</v>
      </c>
      <c r="AI522" s="41"/>
      <c r="AJ522" s="41" t="s">
        <v>153</v>
      </c>
      <c r="AK522" s="39" t="s">
        <v>198</v>
      </c>
      <c r="AL522" s="41">
        <v>44706</v>
      </c>
      <c r="AM522" s="42">
        <v>24058780</v>
      </c>
      <c r="AN522" s="42"/>
      <c r="AO522" s="41"/>
      <c r="AP522" s="39"/>
      <c r="AQ522" s="39"/>
      <c r="AR522" s="43" t="s">
        <v>198</v>
      </c>
      <c r="AS522" s="43" t="s">
        <v>154</v>
      </c>
      <c r="AT522" s="43" t="s">
        <v>153</v>
      </c>
      <c r="AU522" s="43" t="s">
        <v>153</v>
      </c>
      <c r="AV522" s="43" t="s">
        <v>154</v>
      </c>
      <c r="AW522" s="43" t="s">
        <v>153</v>
      </c>
      <c r="AX522" s="43" t="s">
        <v>153</v>
      </c>
      <c r="AY522" s="43" t="s">
        <v>1436</v>
      </c>
      <c r="AZ522" s="43" t="s">
        <v>1482</v>
      </c>
      <c r="BA522" s="39">
        <f t="shared" si="51"/>
        <v>1</v>
      </c>
      <c r="BB522" s="39">
        <f t="shared" si="52"/>
        <v>1</v>
      </c>
      <c r="BC522" s="39">
        <f>+IF(Tabla2[[#This Row],[PROCESOS_FINALIZADOS]]=1,0,1)</f>
        <v>0</v>
      </c>
      <c r="BD522" s="39">
        <f>+IF(AND(Tabla2[[#This Row],[ESTADO DEL PROCESO]]&lt;&gt;"FINALIZADo",Tabla2[[#This Row],[ESTADO DE LA AUDIENCIA]]="Suspendida"),1,0)</f>
        <v>0</v>
      </c>
      <c r="BE522" s="39">
        <f>+IF(AND(Tabla2[[#This Row],[ESTADO DEL PROCESO]]&lt;&gt;"FINALIZADO",Tabla2[[#This Row],[ESTADO DE LA AUDIENCIA]]="Finalizada"),1,0)</f>
        <v>0</v>
      </c>
      <c r="BF522" s="39">
        <f>+IF(AND(Tabla2[[#This Row],[ESTADO DEL PROCESO]]&lt;&gt;"FINALIZADo",Tabla2[[#This Row],[ESTADO DE LA AUDIENCIA]]="Programada"),1,0)</f>
        <v>0</v>
      </c>
      <c r="BG522" s="39">
        <f>+IF(AND(Tabla2[[#This Row],[ESTADO DEL PROCESO]]="FINALIZADo",Tabla2[[#This Row],[ESTADO DE LA AUDIENCIA]]=""),1,0)</f>
        <v>0</v>
      </c>
      <c r="BH522" s="39">
        <f>+IF(Tabla2[[#This Row],[TIPO RESUELVE]]="SANCION",1,0)</f>
        <v>1</v>
      </c>
      <c r="BI522" s="39">
        <f>IF(Tabla2[[#This Row],[ESTADO DE LA AUDIENCIA]]="Finalizada",IF(Tabla2[[#This Row],[CONSECUENCIA JURÍDICA]]="MULTA",1,0),0)</f>
        <v>1</v>
      </c>
      <c r="BJ522" s="39">
        <f>IF(Tabla2[[#This Row],[ESTADO DE LA AUDIENCIA]]="Finalizada",IF(IFERROR(SEARCH("INCUMPLIMIENTO",Tabla2[[#This Row],[CONSECUENCIA JURÍDICA]],1),"")=1,1,0),0)</f>
        <v>0</v>
      </c>
      <c r="BK522" s="39">
        <f>IF(Tabla2[[#This Row],[ESTADO DE LA AUDIENCIA]]="Finalizada",IF(Tabla2[[#This Row],[FECHA DE CONSTANCIA DE EJECUTORIA]]="","",IF(IFERROR(SEARCH("Caducidad del Contrato",Tabla2[[#This Row],[CONSECUENCIA JURÍDICA]],1),"")=1,1,0)),0)</f>
        <v>0</v>
      </c>
      <c r="BL522" s="39" t="str">
        <f t="shared" ca="1" si="53"/>
        <v>No_Aplica</v>
      </c>
      <c r="BM522" s="39" t="str">
        <f>Tabla2[[#This Row],[No. CONTRATO]]&amp;Tabla2[[#This Row],[NUMERO DE DOCUMENTO]]&amp;Tabla2[[#This Row],[CONSECUENCIA JURÍDICA]]</f>
        <v>91000432019900208443Multa</v>
      </c>
      <c r="BN522" s="39" t="str">
        <f t="shared" si="54"/>
        <v>Unicos</v>
      </c>
      <c r="BO522" s="39" t="str">
        <f ca="1">IF(Tabla2[[#This Row],[CADUCIDAD]]=1,"In-Habilitado",IF(SUMIFS(BI:BI,BL:BL,"Aplica",F:F,F522,BN:BN,"Unicos")&gt;=5,"In-Habilitado",IF(SUMIFS(BJ:BJ,BL:BL,"Aplica",F:F,F522,BN:BN,"Unicos")&gt;=2,"In-Habilitado",IF(AND(SUMIFS(BI:BI,BL:BL,"Aplica",F:F,F522,BN:BN,"Unicos")&gt;=2,SUMIFS(BJ:BJ,BL:BL,"Aplica",F:F,F522,BN:BN,"Unicos")&gt;=1),"In-Habilitado",""))))</f>
        <v/>
      </c>
      <c r="BP522" s="39">
        <f t="shared" si="55"/>
        <v>0</v>
      </c>
      <c r="BQ522" s="39" t="str">
        <f>IF(N523="","SIN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2" s="39" t="e">
        <f>IF(OR(Tabla2[[#This Row],[ESTADO DE LA AUDIENCIA]]="Programada",Tabla2[[#This Row],[ESTADO DE LA AUDIENCIA]]="Suspendida",Tabla2[[#This Row],[ESTADO DE LA AUDIENCIA]]=""),2025,IF(Tabla2[[#This Row],[FECHA DE CONSTANCIA DE EJECUTORIA]]="",2025,TEXT(Tabla2[[#This Row],[FECHA DE CONSTANCIA DE EJECUTORIA]],"YYYY")*1))</f>
        <v>#VALUE!</v>
      </c>
      <c r="BT522" s="39">
        <f t="shared" si="57"/>
        <v>2022</v>
      </c>
      <c r="BU5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2" s="39" t="str">
        <f>IF(COUNTIF($A$1:A522,A522)&gt;1,"","Unicos")</f>
        <v>Unicos</v>
      </c>
      <c r="BW522" s="44" t="str">
        <f ca="1">IF(Tabla2[[#This Row],[ESTADO DE LA AUDIENCIA]]="Finalizada",IFERROR(IF(TEXT(Tabla2[[#This Row],[FECHA DE CONSTANCIA DE EJECUTORIA]],"dd/mm/yyyy")*1&gt;=CONCATENATE(TEXT(TODAY(),"dd/mm/"),YEAR(TODAY())-3)*1,"Aplica","No Aplica"),"Validar"),"No Aplica")</f>
        <v>Validar</v>
      </c>
    </row>
    <row r="523" spans="1:75" ht="37.5" hidden="1" customHeight="1">
      <c r="A523" s="38">
        <v>500</v>
      </c>
      <c r="B523" s="39" t="s">
        <v>12</v>
      </c>
      <c r="C523" s="39" t="s">
        <v>4</v>
      </c>
      <c r="D523" s="39" t="s">
        <v>1322</v>
      </c>
      <c r="E523" s="39" t="s">
        <v>141</v>
      </c>
      <c r="F523" s="39">
        <v>900292291</v>
      </c>
      <c r="G523" s="39">
        <v>3</v>
      </c>
      <c r="H523" s="39" t="s">
        <v>142</v>
      </c>
      <c r="I523" s="39">
        <v>2017</v>
      </c>
      <c r="J523" s="40">
        <v>1617</v>
      </c>
      <c r="K523" s="39" t="s">
        <v>1496</v>
      </c>
      <c r="L523" s="39" t="s">
        <v>248</v>
      </c>
      <c r="M523" s="39" t="s">
        <v>507</v>
      </c>
      <c r="N523" s="46" t="s">
        <v>56</v>
      </c>
      <c r="O523" s="41"/>
      <c r="P523" s="41"/>
      <c r="Q523" s="41"/>
      <c r="R523" s="39" t="s">
        <v>147</v>
      </c>
      <c r="S523" s="41"/>
      <c r="T523" s="39"/>
      <c r="U523" s="39"/>
      <c r="V523" s="41">
        <v>44678</v>
      </c>
      <c r="W523" s="39" t="s">
        <v>164</v>
      </c>
      <c r="X523" s="39" t="s">
        <v>151</v>
      </c>
      <c r="Y523" s="39" t="s">
        <v>152</v>
      </c>
      <c r="Z523" s="39">
        <v>2565</v>
      </c>
      <c r="AA523" s="41">
        <v>44673</v>
      </c>
      <c r="AB523" s="39" t="s">
        <v>154</v>
      </c>
      <c r="AC523" s="41"/>
      <c r="AD523" s="39"/>
      <c r="AE523" s="41"/>
      <c r="AF523" s="39"/>
      <c r="AG523" s="41">
        <v>44676</v>
      </c>
      <c r="AH523" s="41">
        <v>44679</v>
      </c>
      <c r="AI523" s="41"/>
      <c r="AJ523" s="41" t="s">
        <v>153</v>
      </c>
      <c r="AK523" s="39" t="s">
        <v>198</v>
      </c>
      <c r="AL523" s="41"/>
      <c r="AM523" s="42">
        <v>15666651</v>
      </c>
      <c r="AN523" s="42">
        <v>15739018</v>
      </c>
      <c r="AO523" s="41">
        <v>45443</v>
      </c>
      <c r="AP523" s="39"/>
      <c r="AQ523" s="39"/>
      <c r="AR523" s="43" t="s">
        <v>154</v>
      </c>
      <c r="AS523" s="43" t="s">
        <v>153</v>
      </c>
      <c r="AT523" s="43" t="s">
        <v>153</v>
      </c>
      <c r="AU523" s="43" t="s">
        <v>153</v>
      </c>
      <c r="AV523" s="43" t="s">
        <v>154</v>
      </c>
      <c r="AW523" s="43" t="s">
        <v>153</v>
      </c>
      <c r="AX523" s="43" t="s">
        <v>153</v>
      </c>
      <c r="AY523" s="43" t="s">
        <v>1436</v>
      </c>
      <c r="AZ523" s="43" t="s">
        <v>1497</v>
      </c>
      <c r="BA523" s="39">
        <f t="shared" si="51"/>
        <v>1</v>
      </c>
      <c r="BB523" s="39">
        <f t="shared" si="52"/>
        <v>1</v>
      </c>
      <c r="BC523" s="39">
        <f>+IF(Tabla2[[#This Row],[PROCESOS_FINALIZADOS]]=1,0,1)</f>
        <v>0</v>
      </c>
      <c r="BD523" s="39">
        <f>+IF(AND(Tabla2[[#This Row],[ESTADO DEL PROCESO]]&lt;&gt;"FINALIZADo",Tabla2[[#This Row],[ESTADO DE LA AUDIENCIA]]="Suspendida"),1,0)</f>
        <v>0</v>
      </c>
      <c r="BE523" s="39">
        <f>+IF(AND(Tabla2[[#This Row],[ESTADO DEL PROCESO]]&lt;&gt;"FINALIZADO",Tabla2[[#This Row],[ESTADO DE LA AUDIENCIA]]="Finalizada"),1,0)</f>
        <v>0</v>
      </c>
      <c r="BF523" s="39">
        <f>+IF(AND(Tabla2[[#This Row],[ESTADO DEL PROCESO]]&lt;&gt;"FINALIZADo",Tabla2[[#This Row],[ESTADO DE LA AUDIENCIA]]="Programada"),1,0)</f>
        <v>0</v>
      </c>
      <c r="BG523" s="39">
        <f>+IF(AND(Tabla2[[#This Row],[ESTADO DEL PROCESO]]="FINALIZADo",Tabla2[[#This Row],[ESTADO DE LA AUDIENCIA]]=""),1,0)</f>
        <v>0</v>
      </c>
      <c r="BH523" s="39">
        <f>+IF(Tabla2[[#This Row],[TIPO RESUELVE]]="SANCION",1,0)</f>
        <v>1</v>
      </c>
      <c r="BI523" s="39">
        <f>IF(Tabla2[[#This Row],[ESTADO DE LA AUDIENCIA]]="Finalizada",IF(Tabla2[[#This Row],[CONSECUENCIA JURÍDICA]]="MULTA",1,0),0)</f>
        <v>0</v>
      </c>
      <c r="BJ523" s="39">
        <f>IF(Tabla2[[#This Row],[ESTADO DE LA AUDIENCIA]]="Finalizada",IF(IFERROR(SEARCH("INCUMPLIMIENTO",Tabla2[[#This Row],[CONSECUENCIA JURÍDICA]],1),"")=1,1,0),0)</f>
        <v>1</v>
      </c>
      <c r="BK523" s="39">
        <f>IF(Tabla2[[#This Row],[ESTADO DE LA AUDIENCIA]]="Finalizada",IF(Tabla2[[#This Row],[FECHA DE CONSTANCIA DE EJECUTORIA]]="","",IF(IFERROR(SEARCH("Caducidad del Contrato",Tabla2[[#This Row],[CONSECUENCIA JURÍDICA]],1),"")=1,1,0)),0)</f>
        <v>0</v>
      </c>
      <c r="BL523" s="39" t="str">
        <f t="shared" ca="1" si="53"/>
        <v>No_Aplica</v>
      </c>
      <c r="BM523" s="39" t="str">
        <f>Tabla2[[#This Row],[No. CONTRATO]]&amp;Tabla2[[#This Row],[NUMERO DE DOCUMENTO]]&amp;Tabla2[[#This Row],[CONSECUENCIA JURÍDICA]]</f>
        <v>1617900292291Incumplimiento Parcial (Cláusula Penal)</v>
      </c>
      <c r="BN523" s="39" t="str">
        <f t="shared" si="54"/>
        <v>Unicos</v>
      </c>
      <c r="BO523" s="39" t="str">
        <f ca="1">IF(Tabla2[[#This Row],[CADUCIDAD]]=1,"In-Habilitado",IF(SUMIFS(BI:BI,BL:BL,"Aplica",F:F,F523,BN:BN,"Unicos")&gt;=5,"In-Habilitado",IF(SUMIFS(BJ:BJ,BL:BL,"Aplica",F:F,F523,BN:BN,"Unicos")&gt;=2,"In-Habilitado",IF(AND(SUMIFS(BI:BI,BL:BL,"Aplica",F:F,F523,BN:BN,"Unicos")&gt;=2,SUMIFS(BJ:BJ,BL:BL,"Aplica",F:F,F523,BN:BN,"Unicos")&gt;=1),"In-Habilitado",""))))</f>
        <v/>
      </c>
      <c r="BP523" s="39">
        <f t="shared" si="55"/>
        <v>0</v>
      </c>
      <c r="BQ523" s="39" t="str">
        <f>IF(N524="","SIN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3" s="39" t="e">
        <f>IF(OR(Tabla2[[#This Row],[ESTADO DE LA AUDIENCIA]]="Programada",Tabla2[[#This Row],[ESTADO DE LA AUDIENCIA]]="Suspendida",Tabla2[[#This Row],[ESTADO DE LA AUDIENCIA]]=""),2025,IF(Tabla2[[#This Row],[FECHA DE CONSTANCIA DE EJECUTORIA]]="",2025,TEXT(Tabla2[[#This Row],[FECHA DE CONSTANCIA DE EJECUTORIA]],"YYYY")*1))</f>
        <v>#VALUE!</v>
      </c>
      <c r="BT523" s="39">
        <f t="shared" si="57"/>
        <v>2022</v>
      </c>
      <c r="BU5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3" s="39" t="str">
        <f>IF(COUNTIF($A$1:A523,A523)&gt;1,"","Unicos")</f>
        <v>Unicos</v>
      </c>
      <c r="BW523" s="44" t="str">
        <f ca="1">IF(Tabla2[[#This Row],[ESTADO DE LA AUDIENCIA]]="Finalizada",IFERROR(IF(TEXT(Tabla2[[#This Row],[FECHA DE CONSTANCIA DE EJECUTORIA]],"dd/mm/yyyy")*1&gt;=CONCATENATE(TEXT(TODAY(),"dd/mm/"),YEAR(TODAY())-3)*1,"Aplica","No Aplica"),"Validar"),"No Aplica")</f>
        <v>Validar</v>
      </c>
    </row>
    <row r="524" spans="1:75" ht="37.5" hidden="1" customHeight="1">
      <c r="A524" s="38">
        <v>501</v>
      </c>
      <c r="B524" s="39" t="s">
        <v>18</v>
      </c>
      <c r="C524" s="39" t="s">
        <v>4</v>
      </c>
      <c r="D524" s="39" t="s">
        <v>1498</v>
      </c>
      <c r="E524" s="39" t="s">
        <v>518</v>
      </c>
      <c r="F524" s="39">
        <v>1075292206</v>
      </c>
      <c r="G524" s="39"/>
      <c r="H524" s="39" t="s">
        <v>519</v>
      </c>
      <c r="I524" s="39">
        <v>2021</v>
      </c>
      <c r="J524" s="40">
        <v>11006762021</v>
      </c>
      <c r="K524" s="39" t="s">
        <v>1499</v>
      </c>
      <c r="L524" s="39" t="s">
        <v>144</v>
      </c>
      <c r="M524" s="39" t="s">
        <v>249</v>
      </c>
      <c r="N524" s="39" t="s">
        <v>56</v>
      </c>
      <c r="O524" s="41"/>
      <c r="P524" s="41"/>
      <c r="Q524" s="41"/>
      <c r="R524" s="39" t="s">
        <v>147</v>
      </c>
      <c r="S524" s="41"/>
      <c r="T524" s="39"/>
      <c r="U524" s="39"/>
      <c r="V524" s="41">
        <v>44686</v>
      </c>
      <c r="W524" s="39" t="s">
        <v>1377</v>
      </c>
      <c r="X524" s="39" t="s">
        <v>151</v>
      </c>
      <c r="Y524" s="39" t="s">
        <v>152</v>
      </c>
      <c r="Z524" s="39">
        <v>987</v>
      </c>
      <c r="AA524" s="41">
        <v>44676</v>
      </c>
      <c r="AB524" s="39" t="s">
        <v>154</v>
      </c>
      <c r="AC524" s="41"/>
      <c r="AD524" s="39"/>
      <c r="AE524" s="41"/>
      <c r="AF524" s="39"/>
      <c r="AG524" s="41">
        <v>44678</v>
      </c>
      <c r="AH524" s="41">
        <v>44678</v>
      </c>
      <c r="AI524" s="41"/>
      <c r="AJ524" s="41" t="s">
        <v>153</v>
      </c>
      <c r="AK524" s="39" t="s">
        <v>154</v>
      </c>
      <c r="AL524" s="41"/>
      <c r="AM524" s="42">
        <v>159474</v>
      </c>
      <c r="AN524" s="42"/>
      <c r="AO524" s="41"/>
      <c r="AP524" s="39"/>
      <c r="AQ524" s="39"/>
      <c r="AR524" s="43" t="s">
        <v>154</v>
      </c>
      <c r="AS524" s="43" t="s">
        <v>153</v>
      </c>
      <c r="AT524" s="43" t="s">
        <v>153</v>
      </c>
      <c r="AU524" s="43" t="s">
        <v>153</v>
      </c>
      <c r="AV524" s="43" t="s">
        <v>154</v>
      </c>
      <c r="AW524" s="43" t="s">
        <v>153</v>
      </c>
      <c r="AX524" s="43" t="s">
        <v>153</v>
      </c>
      <c r="AY524" s="43" t="s">
        <v>1436</v>
      </c>
      <c r="AZ524" s="43" t="s">
        <v>164</v>
      </c>
      <c r="BA524" s="39">
        <f t="shared" si="51"/>
        <v>1</v>
      </c>
      <c r="BB524" s="39">
        <f t="shared" si="52"/>
        <v>1</v>
      </c>
      <c r="BC524" s="39">
        <f>+IF(Tabla2[[#This Row],[PROCESOS_FINALIZADOS]]=1,0,1)</f>
        <v>0</v>
      </c>
      <c r="BD524" s="39">
        <f>+IF(AND(Tabla2[[#This Row],[ESTADO DEL PROCESO]]&lt;&gt;"FINALIZADo",Tabla2[[#This Row],[ESTADO DE LA AUDIENCIA]]="Suspendida"),1,0)</f>
        <v>0</v>
      </c>
      <c r="BE524" s="39">
        <f>+IF(AND(Tabla2[[#This Row],[ESTADO DEL PROCESO]]&lt;&gt;"FINALIZADO",Tabla2[[#This Row],[ESTADO DE LA AUDIENCIA]]="Finalizada"),1,0)</f>
        <v>0</v>
      </c>
      <c r="BF524" s="39">
        <f>+IF(AND(Tabla2[[#This Row],[ESTADO DEL PROCESO]]&lt;&gt;"FINALIZADo",Tabla2[[#This Row],[ESTADO DE LA AUDIENCIA]]="Programada"),1,0)</f>
        <v>0</v>
      </c>
      <c r="BG524" s="39">
        <f>+IF(AND(Tabla2[[#This Row],[ESTADO DEL PROCESO]]="FINALIZADo",Tabla2[[#This Row],[ESTADO DE LA AUDIENCIA]]=""),1,0)</f>
        <v>0</v>
      </c>
      <c r="BH524" s="39">
        <f>+IF(Tabla2[[#This Row],[TIPO RESUELVE]]="SANCION",1,0)</f>
        <v>1</v>
      </c>
      <c r="BI524" s="39">
        <f>IF(Tabla2[[#This Row],[ESTADO DE LA AUDIENCIA]]="Finalizada",IF(Tabla2[[#This Row],[CONSECUENCIA JURÍDICA]]="MULTA",1,0),0)</f>
        <v>0</v>
      </c>
      <c r="BJ524" s="39">
        <f>IF(Tabla2[[#This Row],[ESTADO DE LA AUDIENCIA]]="Finalizada",IF(IFERROR(SEARCH("INCUMPLIMIENTO",Tabla2[[#This Row],[CONSECUENCIA JURÍDICA]],1),"")=1,1,0),0)</f>
        <v>1</v>
      </c>
      <c r="BK524" s="39">
        <f>IF(Tabla2[[#This Row],[ESTADO DE LA AUDIENCIA]]="Finalizada",IF(Tabla2[[#This Row],[FECHA DE CONSTANCIA DE EJECUTORIA]]="","",IF(IFERROR(SEARCH("Caducidad del Contrato",Tabla2[[#This Row],[CONSECUENCIA JURÍDICA]],1),"")=1,1,0)),0)</f>
        <v>0</v>
      </c>
      <c r="BL524" s="39" t="str">
        <f t="shared" ca="1" si="53"/>
        <v>No_Aplica</v>
      </c>
      <c r="BM524" s="39" t="str">
        <f>Tabla2[[#This Row],[No. CONTRATO]]&amp;Tabla2[[#This Row],[NUMERO DE DOCUMENTO]]&amp;Tabla2[[#This Row],[CONSECUENCIA JURÍDICA]]</f>
        <v>110067620211075292206Incumplimiento Parcial (Cláusula Penal)</v>
      </c>
      <c r="BN524" s="39" t="str">
        <f t="shared" si="54"/>
        <v>Unicos</v>
      </c>
      <c r="BO524" s="39" t="str">
        <f ca="1">IF(Tabla2[[#This Row],[CADUCIDAD]]=1,"In-Habilitado",IF(SUMIFS(BI:BI,BL:BL,"Aplica",F:F,F524,BN:BN,"Unicos")&gt;=5,"In-Habilitado",IF(SUMIFS(BJ:BJ,BL:BL,"Aplica",F:F,F524,BN:BN,"Unicos")&gt;=2,"In-Habilitado",IF(AND(SUMIFS(BI:BI,BL:BL,"Aplica",F:F,F524,BN:BN,"Unicos")&gt;=2,SUMIFS(BJ:BJ,BL:BL,"Aplica",F:F,F524,BN:BN,"Unicos")&gt;=1),"In-Habilitado",""))))</f>
        <v/>
      </c>
      <c r="BP524" s="39">
        <f t="shared" si="55"/>
        <v>0</v>
      </c>
      <c r="BQ524" s="39" t="str">
        <f>IF(N525="","SIN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4" s="39" t="e">
        <f>IF(OR(Tabla2[[#This Row],[ESTADO DE LA AUDIENCIA]]="Programada",Tabla2[[#This Row],[ESTADO DE LA AUDIENCIA]]="Suspendida",Tabla2[[#This Row],[ESTADO DE LA AUDIENCIA]]=""),2025,IF(Tabla2[[#This Row],[FECHA DE CONSTANCIA DE EJECUTORIA]]="",2025,TEXT(Tabla2[[#This Row],[FECHA DE CONSTANCIA DE EJECUTORIA]],"YYYY")*1))</f>
        <v>#VALUE!</v>
      </c>
      <c r="BT524" s="39">
        <f t="shared" si="57"/>
        <v>2022</v>
      </c>
      <c r="BU5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4" s="39" t="str">
        <f>IF(COUNTIF($A$1:A524,A524)&gt;1,"","Unicos")</f>
        <v>Unicos</v>
      </c>
      <c r="BW524" s="44" t="str">
        <f ca="1">IF(Tabla2[[#This Row],[ESTADO DE LA AUDIENCIA]]="Finalizada",IFERROR(IF(TEXT(Tabla2[[#This Row],[FECHA DE CONSTANCIA DE EJECUTORIA]],"dd/mm/yyyy")*1&gt;=CONCATENATE(TEXT(TODAY(),"dd/mm/"),YEAR(TODAY())-3)*1,"Aplica","No Aplica"),"Validar"),"No Aplica")</f>
        <v>Validar</v>
      </c>
    </row>
    <row r="525" spans="1:75" ht="37.5" hidden="1" customHeight="1">
      <c r="A525" s="38">
        <v>502</v>
      </c>
      <c r="B525" s="39" t="s">
        <v>383</v>
      </c>
      <c r="C525" s="39" t="s">
        <v>4</v>
      </c>
      <c r="D525" s="39" t="s">
        <v>1347</v>
      </c>
      <c r="E525" s="39" t="s">
        <v>141</v>
      </c>
      <c r="F525" s="39">
        <v>800242730</v>
      </c>
      <c r="G525" s="39">
        <v>9</v>
      </c>
      <c r="H525" s="39" t="s">
        <v>142</v>
      </c>
      <c r="I525" s="39">
        <v>2020</v>
      </c>
      <c r="J525" s="40">
        <v>19003452020</v>
      </c>
      <c r="K525" s="39" t="s">
        <v>255</v>
      </c>
      <c r="L525" s="39" t="s">
        <v>144</v>
      </c>
      <c r="M525" s="39" t="s">
        <v>145</v>
      </c>
      <c r="N525" s="46" t="s">
        <v>56</v>
      </c>
      <c r="O525" s="41">
        <v>44481</v>
      </c>
      <c r="P525" s="41">
        <v>44498</v>
      </c>
      <c r="Q525" s="41">
        <v>44692</v>
      </c>
      <c r="R525" s="39" t="s">
        <v>147</v>
      </c>
      <c r="S525" s="41"/>
      <c r="T525" s="39" t="s">
        <v>391</v>
      </c>
      <c r="U525" s="39" t="s">
        <v>758</v>
      </c>
      <c r="V525" s="41">
        <v>44329</v>
      </c>
      <c r="W525" s="39" t="s">
        <v>1500</v>
      </c>
      <c r="X525" s="39" t="s">
        <v>151</v>
      </c>
      <c r="Y525" s="39" t="s">
        <v>152</v>
      </c>
      <c r="Z525" s="39">
        <v>432</v>
      </c>
      <c r="AA525" s="41">
        <v>44613</v>
      </c>
      <c r="AB525" s="39" t="s">
        <v>198</v>
      </c>
      <c r="AC525" s="41">
        <v>44620</v>
      </c>
      <c r="AD525" s="39">
        <v>1048</v>
      </c>
      <c r="AE525" s="41">
        <v>44692</v>
      </c>
      <c r="AF525" s="39" t="s">
        <v>401</v>
      </c>
      <c r="AG525" s="41">
        <v>44694</v>
      </c>
      <c r="AH525" s="41">
        <v>44719</v>
      </c>
      <c r="AI525" s="41">
        <v>44719</v>
      </c>
      <c r="AJ525" s="41" t="s">
        <v>153</v>
      </c>
      <c r="AK525" s="39" t="s">
        <v>198</v>
      </c>
      <c r="AL525" s="41">
        <v>44719</v>
      </c>
      <c r="AM525" s="42">
        <v>6557219</v>
      </c>
      <c r="AN525" s="42"/>
      <c r="AO525" s="41"/>
      <c r="AP525" s="39"/>
      <c r="AQ525" s="39"/>
      <c r="AR525" s="43" t="s">
        <v>154</v>
      </c>
      <c r="AS525" s="43" t="s">
        <v>154</v>
      </c>
      <c r="AT525" s="43" t="s">
        <v>153</v>
      </c>
      <c r="AU525" s="43" t="s">
        <v>153</v>
      </c>
      <c r="AV525" s="43" t="s">
        <v>154</v>
      </c>
      <c r="AW525" s="43" t="s">
        <v>153</v>
      </c>
      <c r="AX525" s="43" t="s">
        <v>153</v>
      </c>
      <c r="AY525" s="43" t="s">
        <v>1436</v>
      </c>
      <c r="AZ525" s="43"/>
      <c r="BA525" s="39">
        <f t="shared" si="51"/>
        <v>1</v>
      </c>
      <c r="BB525" s="39">
        <f t="shared" si="52"/>
        <v>1</v>
      </c>
      <c r="BC525" s="39">
        <f>+IF(Tabla2[[#This Row],[PROCESOS_FINALIZADOS]]=1,0,1)</f>
        <v>0</v>
      </c>
      <c r="BD525" s="39">
        <f>+IF(AND(Tabla2[[#This Row],[ESTADO DEL PROCESO]]&lt;&gt;"FINALIZADo",Tabla2[[#This Row],[ESTADO DE LA AUDIENCIA]]="Suspendida"),1,0)</f>
        <v>0</v>
      </c>
      <c r="BE525" s="39">
        <f>+IF(AND(Tabla2[[#This Row],[ESTADO DEL PROCESO]]&lt;&gt;"FINALIZADO",Tabla2[[#This Row],[ESTADO DE LA AUDIENCIA]]="Finalizada"),1,0)</f>
        <v>0</v>
      </c>
      <c r="BF525" s="39">
        <f>+IF(AND(Tabla2[[#This Row],[ESTADO DEL PROCESO]]&lt;&gt;"FINALIZADo",Tabla2[[#This Row],[ESTADO DE LA AUDIENCIA]]="Programada"),1,0)</f>
        <v>0</v>
      </c>
      <c r="BG525" s="39">
        <f>+IF(AND(Tabla2[[#This Row],[ESTADO DEL PROCESO]]="FINALIZADo",Tabla2[[#This Row],[ESTADO DE LA AUDIENCIA]]=""),1,0)</f>
        <v>0</v>
      </c>
      <c r="BH525" s="39">
        <f>+IF(Tabla2[[#This Row],[TIPO RESUELVE]]="SANCION",1,0)</f>
        <v>1</v>
      </c>
      <c r="BI525" s="39">
        <f>IF(Tabla2[[#This Row],[ESTADO DE LA AUDIENCIA]]="Finalizada",IF(Tabla2[[#This Row],[CONSECUENCIA JURÍDICA]]="MULTA",1,0),0)</f>
        <v>0</v>
      </c>
      <c r="BJ525" s="39">
        <f>IF(Tabla2[[#This Row],[ESTADO DE LA AUDIENCIA]]="Finalizada",IF(IFERROR(SEARCH("INCUMPLIMIENTO",Tabla2[[#This Row],[CONSECUENCIA JURÍDICA]],1),"")=1,1,0),0)</f>
        <v>1</v>
      </c>
      <c r="BK525" s="39">
        <f>IF(Tabla2[[#This Row],[ESTADO DE LA AUDIENCIA]]="Finalizada",IF(Tabla2[[#This Row],[FECHA DE CONSTANCIA DE EJECUTORIA]]="","",IF(IFERROR(SEARCH("Caducidad del Contrato",Tabla2[[#This Row],[CONSECUENCIA JURÍDICA]],1),"")=1,1,0)),0)</f>
        <v>0</v>
      </c>
      <c r="BL525" s="39" t="str">
        <f t="shared" ca="1" si="53"/>
        <v>No_Aplica</v>
      </c>
      <c r="BM525" s="39" t="str">
        <f>Tabla2[[#This Row],[No. CONTRATO]]&amp;Tabla2[[#This Row],[NUMERO DE DOCUMENTO]]&amp;Tabla2[[#This Row],[CONSECUENCIA JURÍDICA]]</f>
        <v>19003452020800242730Incumplimiento Parcial (Cláusula Penal)</v>
      </c>
      <c r="BN525" s="39" t="str">
        <f t="shared" si="54"/>
        <v>Unicos</v>
      </c>
      <c r="BO525" s="39" t="str">
        <f ca="1">IF(Tabla2[[#This Row],[CADUCIDAD]]=1,"In-Habilitado",IF(SUMIFS(BI:BI,BL:BL,"Aplica",F:F,F525,BN:BN,"Unicos")&gt;=5,"In-Habilitado",IF(SUMIFS(BJ:BJ,BL:BL,"Aplica",F:F,F525,BN:BN,"Unicos")&gt;=2,"In-Habilitado",IF(AND(SUMIFS(BI:BI,BL:BL,"Aplica",F:F,F525,BN:BN,"Unicos")&gt;=2,SUMIFS(BJ:BJ,BL:BL,"Aplica",F:F,F525,BN:BN,"Unicos")&gt;=1),"In-Habilitado",""))))</f>
        <v/>
      </c>
      <c r="BP525" s="39">
        <f t="shared" si="55"/>
        <v>0</v>
      </c>
      <c r="BQ525" s="39" t="str">
        <f>IF(N526="","SIN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5" s="39" t="e">
        <f>IF(OR(Tabla2[[#This Row],[ESTADO DE LA AUDIENCIA]]="Programada",Tabla2[[#This Row],[ESTADO DE LA AUDIENCIA]]="Suspendida",Tabla2[[#This Row],[ESTADO DE LA AUDIENCIA]]=""),2025,IF(Tabla2[[#This Row],[FECHA DE CONSTANCIA DE EJECUTORIA]]="",2025,TEXT(Tabla2[[#This Row],[FECHA DE CONSTANCIA DE EJECUTORIA]],"YYYY")*1))</f>
        <v>#VALUE!</v>
      </c>
      <c r="BT525" s="39">
        <f t="shared" si="57"/>
        <v>2022</v>
      </c>
      <c r="BU5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5" s="39" t="str">
        <f>IF(COUNTIF($A$1:A525,A525)&gt;1,"","Unicos")</f>
        <v>Unicos</v>
      </c>
      <c r="BW525" s="44" t="str">
        <f ca="1">IF(Tabla2[[#This Row],[ESTADO DE LA AUDIENCIA]]="Finalizada",IFERROR(IF(TEXT(Tabla2[[#This Row],[FECHA DE CONSTANCIA DE EJECUTORIA]],"dd/mm/yyyy")*1&gt;=CONCATENATE(TEXT(TODAY(),"dd/mm/"),YEAR(TODAY())-3)*1,"Aplica","No Aplica"),"Validar"),"No Aplica")</f>
        <v>Validar</v>
      </c>
    </row>
    <row r="526" spans="1:75" ht="37.5" hidden="1" customHeight="1">
      <c r="A526" s="38">
        <v>503</v>
      </c>
      <c r="B526" s="39" t="s">
        <v>23</v>
      </c>
      <c r="C526" s="39" t="s">
        <v>4</v>
      </c>
      <c r="D526" s="39" t="s">
        <v>1501</v>
      </c>
      <c r="E526" s="39" t="s">
        <v>141</v>
      </c>
      <c r="F526" s="39">
        <v>825001160</v>
      </c>
      <c r="G526" s="39">
        <v>8</v>
      </c>
      <c r="H526" s="39" t="s">
        <v>142</v>
      </c>
      <c r="I526" s="39">
        <v>2021</v>
      </c>
      <c r="J526" s="40">
        <v>81001072021</v>
      </c>
      <c r="K526" s="39" t="s">
        <v>1502</v>
      </c>
      <c r="L526" s="39" t="s">
        <v>1503</v>
      </c>
      <c r="M526" s="39" t="s">
        <v>145</v>
      </c>
      <c r="N526" s="39" t="s">
        <v>56</v>
      </c>
      <c r="O526" s="41">
        <v>44627</v>
      </c>
      <c r="P526" s="41">
        <v>44637</v>
      </c>
      <c r="Q526" s="41">
        <v>44652</v>
      </c>
      <c r="R526" s="39" t="s">
        <v>147</v>
      </c>
      <c r="S526" s="41"/>
      <c r="T526" s="39" t="s">
        <v>1417</v>
      </c>
      <c r="U526" s="39"/>
      <c r="V526" s="41">
        <v>44718</v>
      </c>
      <c r="W526" s="39" t="s">
        <v>164</v>
      </c>
      <c r="X526" s="39" t="s">
        <v>151</v>
      </c>
      <c r="Y526" s="39" t="s">
        <v>152</v>
      </c>
      <c r="Z526" s="39">
        <v>447</v>
      </c>
      <c r="AA526" s="41">
        <v>44704</v>
      </c>
      <c r="AB526" s="39" t="s">
        <v>154</v>
      </c>
      <c r="AC526" s="41"/>
      <c r="AD526" s="39"/>
      <c r="AE526" s="41"/>
      <c r="AF526" s="39"/>
      <c r="AG526" s="41">
        <v>44705</v>
      </c>
      <c r="AH526" s="41">
        <v>44718</v>
      </c>
      <c r="AI526" s="41">
        <v>44718</v>
      </c>
      <c r="AJ526" s="41" t="s">
        <v>153</v>
      </c>
      <c r="AK526" s="39" t="s">
        <v>198</v>
      </c>
      <c r="AL526" s="41">
        <v>44718</v>
      </c>
      <c r="AM526" s="42">
        <v>34655234</v>
      </c>
      <c r="AN526" s="42">
        <v>34655234</v>
      </c>
      <c r="AO526" s="41">
        <v>44729</v>
      </c>
      <c r="AP526" s="39"/>
      <c r="AQ526" s="39"/>
      <c r="AR526" s="43" t="s">
        <v>154</v>
      </c>
      <c r="AS526" s="43" t="s">
        <v>153</v>
      </c>
      <c r="AT526" s="43" t="s">
        <v>153</v>
      </c>
      <c r="AU526" s="43" t="s">
        <v>153</v>
      </c>
      <c r="AV526" s="43" t="s">
        <v>154</v>
      </c>
      <c r="AW526" s="43" t="s">
        <v>153</v>
      </c>
      <c r="AX526" s="43" t="s">
        <v>153</v>
      </c>
      <c r="AY526" s="43" t="s">
        <v>1504</v>
      </c>
      <c r="AZ526" s="43" t="s">
        <v>1505</v>
      </c>
      <c r="BA526" s="39">
        <f t="shared" si="51"/>
        <v>1</v>
      </c>
      <c r="BB526" s="39">
        <f t="shared" si="52"/>
        <v>1</v>
      </c>
      <c r="BC526" s="39">
        <f>+IF(Tabla2[[#This Row],[PROCESOS_FINALIZADOS]]=1,0,1)</f>
        <v>0</v>
      </c>
      <c r="BD526" s="39">
        <f>+IF(AND(Tabla2[[#This Row],[ESTADO DEL PROCESO]]&lt;&gt;"FINALIZADo",Tabla2[[#This Row],[ESTADO DE LA AUDIENCIA]]="Suspendida"),1,0)</f>
        <v>0</v>
      </c>
      <c r="BE526" s="39">
        <f>+IF(AND(Tabla2[[#This Row],[ESTADO DEL PROCESO]]&lt;&gt;"FINALIZADO",Tabla2[[#This Row],[ESTADO DE LA AUDIENCIA]]="Finalizada"),1,0)</f>
        <v>0</v>
      </c>
      <c r="BF526" s="39">
        <f>+IF(AND(Tabla2[[#This Row],[ESTADO DEL PROCESO]]&lt;&gt;"FINALIZADo",Tabla2[[#This Row],[ESTADO DE LA AUDIENCIA]]="Programada"),1,0)</f>
        <v>0</v>
      </c>
      <c r="BG526" s="39">
        <f>+IF(AND(Tabla2[[#This Row],[ESTADO DEL PROCESO]]="FINALIZADo",Tabla2[[#This Row],[ESTADO DE LA AUDIENCIA]]=""),1,0)</f>
        <v>0</v>
      </c>
      <c r="BH526" s="39">
        <f>+IF(Tabla2[[#This Row],[TIPO RESUELVE]]="SANCION",1,0)</f>
        <v>1</v>
      </c>
      <c r="BI526" s="39">
        <f>IF(Tabla2[[#This Row],[ESTADO DE LA AUDIENCIA]]="Finalizada",IF(Tabla2[[#This Row],[CONSECUENCIA JURÍDICA]]="MULTA",1,0),0)</f>
        <v>0</v>
      </c>
      <c r="BJ526" s="39">
        <f>IF(Tabla2[[#This Row],[ESTADO DE LA AUDIENCIA]]="Finalizada",IF(IFERROR(SEARCH("INCUMPLIMIENTO",Tabla2[[#This Row],[CONSECUENCIA JURÍDICA]],1),"")=1,1,0),0)</f>
        <v>1</v>
      </c>
      <c r="BK526" s="39">
        <f>IF(Tabla2[[#This Row],[ESTADO DE LA AUDIENCIA]]="Finalizada",IF(Tabla2[[#This Row],[FECHA DE CONSTANCIA DE EJECUTORIA]]="","",IF(IFERROR(SEARCH("Caducidad del Contrato",Tabla2[[#This Row],[CONSECUENCIA JURÍDICA]],1),"")=1,1,0)),0)</f>
        <v>0</v>
      </c>
      <c r="BL526" s="39" t="str">
        <f t="shared" ca="1" si="53"/>
        <v>No_Aplica</v>
      </c>
      <c r="BM526" s="39" t="str">
        <f>Tabla2[[#This Row],[No. CONTRATO]]&amp;Tabla2[[#This Row],[NUMERO DE DOCUMENTO]]&amp;Tabla2[[#This Row],[CONSECUENCIA JURÍDICA]]</f>
        <v>81001072021825001160Incumplimiento Parcial (Cláusula Penal)</v>
      </c>
      <c r="BN526" s="39" t="str">
        <f t="shared" si="54"/>
        <v>Unicos</v>
      </c>
      <c r="BO526" s="39" t="str">
        <f ca="1">IF(Tabla2[[#This Row],[CADUCIDAD]]=1,"In-Habilitado",IF(SUMIFS(BI:BI,BL:BL,"Aplica",F:F,F526,BN:BN,"Unicos")&gt;=5,"In-Habilitado",IF(SUMIFS(BJ:BJ,BL:BL,"Aplica",F:F,F526,BN:BN,"Unicos")&gt;=2,"In-Habilitado",IF(AND(SUMIFS(BI:BI,BL:BL,"Aplica",F:F,F526,BN:BN,"Unicos")&gt;=2,SUMIFS(BJ:BJ,BL:BL,"Aplica",F:F,F526,BN:BN,"Unicos")&gt;=1),"In-Habilitado",""))))</f>
        <v/>
      </c>
      <c r="BP526" s="39">
        <f t="shared" si="55"/>
        <v>0</v>
      </c>
      <c r="BQ526" s="39" t="str">
        <f>IF(N527="","SIN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6" s="39" t="e">
        <f>IF(OR(Tabla2[[#This Row],[ESTADO DE LA AUDIENCIA]]="Programada",Tabla2[[#This Row],[ESTADO DE LA AUDIENCIA]]="Suspendida",Tabla2[[#This Row],[ESTADO DE LA AUDIENCIA]]=""),2025,IF(Tabla2[[#This Row],[FECHA DE CONSTANCIA DE EJECUTORIA]]="",2025,TEXT(Tabla2[[#This Row],[FECHA DE CONSTANCIA DE EJECUTORIA]],"YYYY")*1))</f>
        <v>#VALUE!</v>
      </c>
      <c r="BT526" s="39">
        <f t="shared" si="57"/>
        <v>2022</v>
      </c>
      <c r="BU5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6" s="39" t="str">
        <f>IF(COUNTIF($A$1:A526,A526)&gt;1,"","Unicos")</f>
        <v>Unicos</v>
      </c>
      <c r="BW526" s="44" t="str">
        <f ca="1">IF(Tabla2[[#This Row],[ESTADO DE LA AUDIENCIA]]="Finalizada",IFERROR(IF(TEXT(Tabla2[[#This Row],[FECHA DE CONSTANCIA DE EJECUTORIA]],"dd/mm/yyyy")*1&gt;=CONCATENATE(TEXT(TODAY(),"dd/mm/"),YEAR(TODAY())-3)*1,"Aplica","No Aplica"),"Validar"),"No Aplica")</f>
        <v>Validar</v>
      </c>
    </row>
    <row r="527" spans="1:75" ht="37.5" hidden="1" customHeight="1">
      <c r="A527" s="38">
        <v>504</v>
      </c>
      <c r="B527" s="39" t="s">
        <v>383</v>
      </c>
      <c r="C527" s="39" t="s">
        <v>4</v>
      </c>
      <c r="D527" s="39" t="s">
        <v>1445</v>
      </c>
      <c r="E527" s="39" t="s">
        <v>141</v>
      </c>
      <c r="F527" s="39">
        <v>891500913</v>
      </c>
      <c r="G527" s="39">
        <v>8</v>
      </c>
      <c r="H527" s="39" t="s">
        <v>142</v>
      </c>
      <c r="I527" s="39">
        <v>2018</v>
      </c>
      <c r="J527" s="40">
        <v>19005002018</v>
      </c>
      <c r="K527" s="39" t="s">
        <v>1506</v>
      </c>
      <c r="L527" s="39" t="s">
        <v>144</v>
      </c>
      <c r="M527" s="39" t="s">
        <v>145</v>
      </c>
      <c r="N527" s="46" t="s">
        <v>56</v>
      </c>
      <c r="O527" s="41">
        <v>44510</v>
      </c>
      <c r="P527" s="41">
        <v>44517</v>
      </c>
      <c r="Q527" s="41">
        <v>44706</v>
      </c>
      <c r="R527" s="39" t="s">
        <v>147</v>
      </c>
      <c r="S527" s="41"/>
      <c r="T527" s="39" t="s">
        <v>391</v>
      </c>
      <c r="U527" s="39" t="s">
        <v>758</v>
      </c>
      <c r="V527" s="41">
        <v>44708</v>
      </c>
      <c r="W527" s="39" t="s">
        <v>164</v>
      </c>
      <c r="X527" s="39" t="s">
        <v>151</v>
      </c>
      <c r="Y527" s="39" t="s">
        <v>152</v>
      </c>
      <c r="Z527" s="39">
        <v>979</v>
      </c>
      <c r="AA527" s="41">
        <v>44651</v>
      </c>
      <c r="AB527" s="39" t="s">
        <v>198</v>
      </c>
      <c r="AC527" s="41">
        <v>44656</v>
      </c>
      <c r="AD527" s="39">
        <v>1159</v>
      </c>
      <c r="AE527" s="41">
        <v>44706</v>
      </c>
      <c r="AF527" s="39" t="s">
        <v>229</v>
      </c>
      <c r="AG527" s="41">
        <v>44708</v>
      </c>
      <c r="AH527" s="41">
        <v>44719</v>
      </c>
      <c r="AI527" s="41">
        <v>44719</v>
      </c>
      <c r="AJ527" s="41" t="s">
        <v>153</v>
      </c>
      <c r="AK527" s="39" t="s">
        <v>198</v>
      </c>
      <c r="AL527" s="41">
        <v>44719</v>
      </c>
      <c r="AM527" s="42">
        <v>2005915</v>
      </c>
      <c r="AN527" s="42">
        <v>2005915</v>
      </c>
      <c r="AO527" s="41">
        <v>44992</v>
      </c>
      <c r="AP527" s="39"/>
      <c r="AQ527" s="39"/>
      <c r="AR527" s="43" t="s">
        <v>154</v>
      </c>
      <c r="AS527" s="43" t="s">
        <v>153</v>
      </c>
      <c r="AT527" s="43" t="s">
        <v>153</v>
      </c>
      <c r="AU527" s="43" t="s">
        <v>153</v>
      </c>
      <c r="AV527" s="43" t="s">
        <v>154</v>
      </c>
      <c r="AW527" s="43" t="s">
        <v>153</v>
      </c>
      <c r="AX527" s="43" t="s">
        <v>153</v>
      </c>
      <c r="AY527" s="43" t="s">
        <v>1504</v>
      </c>
      <c r="AZ527" s="43" t="s">
        <v>1507</v>
      </c>
      <c r="BA527" s="39">
        <f t="shared" si="51"/>
        <v>1</v>
      </c>
      <c r="BB527" s="39">
        <f t="shared" si="52"/>
        <v>1</v>
      </c>
      <c r="BC527" s="39">
        <f>+IF(Tabla2[[#This Row],[PROCESOS_FINALIZADOS]]=1,0,1)</f>
        <v>0</v>
      </c>
      <c r="BD527" s="39">
        <f>+IF(AND(Tabla2[[#This Row],[ESTADO DEL PROCESO]]&lt;&gt;"FINALIZADo",Tabla2[[#This Row],[ESTADO DE LA AUDIENCIA]]="Suspendida"),1,0)</f>
        <v>0</v>
      </c>
      <c r="BE527" s="39">
        <f>+IF(AND(Tabla2[[#This Row],[ESTADO DEL PROCESO]]&lt;&gt;"FINALIZADO",Tabla2[[#This Row],[ESTADO DE LA AUDIENCIA]]="Finalizada"),1,0)</f>
        <v>0</v>
      </c>
      <c r="BF527" s="39">
        <f>+IF(AND(Tabla2[[#This Row],[ESTADO DEL PROCESO]]&lt;&gt;"FINALIZADo",Tabla2[[#This Row],[ESTADO DE LA AUDIENCIA]]="Programada"),1,0)</f>
        <v>0</v>
      </c>
      <c r="BG527" s="39">
        <f>+IF(AND(Tabla2[[#This Row],[ESTADO DEL PROCESO]]="FINALIZADo",Tabla2[[#This Row],[ESTADO DE LA AUDIENCIA]]=""),1,0)</f>
        <v>0</v>
      </c>
      <c r="BH527" s="39">
        <f>+IF(Tabla2[[#This Row],[TIPO RESUELVE]]="SANCION",1,0)</f>
        <v>1</v>
      </c>
      <c r="BI527" s="39">
        <f>IF(Tabla2[[#This Row],[ESTADO DE LA AUDIENCIA]]="Finalizada",IF(Tabla2[[#This Row],[CONSECUENCIA JURÍDICA]]="MULTA",1,0),0)</f>
        <v>0</v>
      </c>
      <c r="BJ527" s="39">
        <f>IF(Tabla2[[#This Row],[ESTADO DE LA AUDIENCIA]]="Finalizada",IF(IFERROR(SEARCH("INCUMPLIMIENTO",Tabla2[[#This Row],[CONSECUENCIA JURÍDICA]],1),"")=1,1,0),0)</f>
        <v>1</v>
      </c>
      <c r="BK527" s="39">
        <f>IF(Tabla2[[#This Row],[ESTADO DE LA AUDIENCIA]]="Finalizada",IF(Tabla2[[#This Row],[FECHA DE CONSTANCIA DE EJECUTORIA]]="","",IF(IFERROR(SEARCH("Caducidad del Contrato",Tabla2[[#This Row],[CONSECUENCIA JURÍDICA]],1),"")=1,1,0)),0)</f>
        <v>0</v>
      </c>
      <c r="BL527" s="39" t="str">
        <f t="shared" ca="1" si="53"/>
        <v>No_Aplica</v>
      </c>
      <c r="BM527" s="39" t="str">
        <f>Tabla2[[#This Row],[No. CONTRATO]]&amp;Tabla2[[#This Row],[NUMERO DE DOCUMENTO]]&amp;Tabla2[[#This Row],[CONSECUENCIA JURÍDICA]]</f>
        <v>19005002018891500913Incumplimiento Parcial (Cláusula Penal)</v>
      </c>
      <c r="BN527" s="39" t="str">
        <f t="shared" si="54"/>
        <v>Unicos</v>
      </c>
      <c r="BO527" s="39" t="str">
        <f ca="1">IF(Tabla2[[#This Row],[CADUCIDAD]]=1,"In-Habilitado",IF(SUMIFS(BI:BI,BL:BL,"Aplica",F:F,F527,BN:BN,"Unicos")&gt;=5,"In-Habilitado",IF(SUMIFS(BJ:BJ,BL:BL,"Aplica",F:F,F527,BN:BN,"Unicos")&gt;=2,"In-Habilitado",IF(AND(SUMIFS(BI:BI,BL:BL,"Aplica",F:F,F527,BN:BN,"Unicos")&gt;=2,SUMIFS(BJ:BJ,BL:BL,"Aplica",F:F,F527,BN:BN,"Unicos")&gt;=1),"In-Habilitado",""))))</f>
        <v/>
      </c>
      <c r="BP527" s="39">
        <f t="shared" si="55"/>
        <v>0</v>
      </c>
      <c r="BQ527" s="39" t="str">
        <f>IF(N528="","SIN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7" s="39" t="e">
        <f>IF(OR(Tabla2[[#This Row],[ESTADO DE LA AUDIENCIA]]="Programada",Tabla2[[#This Row],[ESTADO DE LA AUDIENCIA]]="Suspendida",Tabla2[[#This Row],[ESTADO DE LA AUDIENCIA]]=""),2025,IF(Tabla2[[#This Row],[FECHA DE CONSTANCIA DE EJECUTORIA]]="",2025,TEXT(Tabla2[[#This Row],[FECHA DE CONSTANCIA DE EJECUTORIA]],"YYYY")*1))</f>
        <v>#VALUE!</v>
      </c>
      <c r="BT527" s="39">
        <f t="shared" si="57"/>
        <v>2022</v>
      </c>
      <c r="BU5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7" s="39" t="str">
        <f>IF(COUNTIF($A$1:A527,A527)&gt;1,"","Unicos")</f>
        <v>Unicos</v>
      </c>
      <c r="BW527" s="44" t="str">
        <f ca="1">IF(Tabla2[[#This Row],[ESTADO DE LA AUDIENCIA]]="Finalizada",IFERROR(IF(TEXT(Tabla2[[#This Row],[FECHA DE CONSTANCIA DE EJECUTORIA]],"dd/mm/yyyy")*1&gt;=CONCATENATE(TEXT(TODAY(),"dd/mm/"),YEAR(TODAY())-3)*1,"Aplica","No Aplica"),"Validar"),"No Aplica")</f>
        <v>Validar</v>
      </c>
    </row>
    <row r="528" spans="1:75" ht="37.5" hidden="1" customHeight="1">
      <c r="A528" s="38">
        <v>505</v>
      </c>
      <c r="B528" s="39" t="s">
        <v>213</v>
      </c>
      <c r="C528" s="39" t="s">
        <v>4</v>
      </c>
      <c r="D528" s="39" t="s">
        <v>1508</v>
      </c>
      <c r="E528" s="39" t="s">
        <v>141</v>
      </c>
      <c r="F528" s="39">
        <v>901324579</v>
      </c>
      <c r="G528" s="39">
        <v>1</v>
      </c>
      <c r="H528" s="39" t="s">
        <v>142</v>
      </c>
      <c r="I528" s="39">
        <v>2022</v>
      </c>
      <c r="J528" s="40">
        <v>44001042022</v>
      </c>
      <c r="K528" s="39" t="s">
        <v>215</v>
      </c>
      <c r="L528" s="39" t="s">
        <v>144</v>
      </c>
      <c r="M528" s="39" t="s">
        <v>145</v>
      </c>
      <c r="N528" s="39" t="s">
        <v>56</v>
      </c>
      <c r="O528" s="41"/>
      <c r="P528" s="41"/>
      <c r="Q528" s="41"/>
      <c r="R528" s="39" t="s">
        <v>147</v>
      </c>
      <c r="S528" s="41"/>
      <c r="T528" s="39"/>
      <c r="U528" s="39"/>
      <c r="V528" s="41">
        <v>44719</v>
      </c>
      <c r="W528" s="39" t="s">
        <v>1509</v>
      </c>
      <c r="X528" s="39" t="s">
        <v>151</v>
      </c>
      <c r="Y528" s="39" t="s">
        <v>152</v>
      </c>
      <c r="Z528" s="39">
        <v>603</v>
      </c>
      <c r="AA528" s="41">
        <v>44684</v>
      </c>
      <c r="AB528" s="39" t="s">
        <v>198</v>
      </c>
      <c r="AC528" s="41">
        <v>44684</v>
      </c>
      <c r="AD528" s="39">
        <v>619</v>
      </c>
      <c r="AE528" s="41">
        <v>44705</v>
      </c>
      <c r="AF528" s="39" t="s">
        <v>229</v>
      </c>
      <c r="AG528" s="41">
        <v>44718</v>
      </c>
      <c r="AH528" s="41">
        <v>44924</v>
      </c>
      <c r="AI528" s="41" t="s">
        <v>1510</v>
      </c>
      <c r="AJ528" s="41" t="s">
        <v>153</v>
      </c>
      <c r="AK528" s="39" t="s">
        <v>154</v>
      </c>
      <c r="AL528" s="41"/>
      <c r="AM528" s="42">
        <v>21127675</v>
      </c>
      <c r="AN528" s="42"/>
      <c r="AO528" s="41"/>
      <c r="AP528" s="39"/>
      <c r="AQ528" s="39"/>
      <c r="AR528" s="43" t="s">
        <v>154</v>
      </c>
      <c r="AS528" s="43" t="s">
        <v>153</v>
      </c>
      <c r="AT528" s="43" t="s">
        <v>153</v>
      </c>
      <c r="AU528" s="43" t="s">
        <v>153</v>
      </c>
      <c r="AV528" s="43" t="s">
        <v>154</v>
      </c>
      <c r="AW528" s="43" t="s">
        <v>153</v>
      </c>
      <c r="AX528" s="43" t="s">
        <v>153</v>
      </c>
      <c r="AY528" s="43" t="s">
        <v>1504</v>
      </c>
      <c r="AZ528" s="43" t="s">
        <v>164</v>
      </c>
      <c r="BA528" s="39">
        <f t="shared" si="51"/>
        <v>1</v>
      </c>
      <c r="BB528" s="39">
        <f t="shared" si="52"/>
        <v>1</v>
      </c>
      <c r="BC528" s="39">
        <f>+IF(Tabla2[[#This Row],[PROCESOS_FINALIZADOS]]=1,0,1)</f>
        <v>0</v>
      </c>
      <c r="BD528" s="39">
        <f>+IF(AND(Tabla2[[#This Row],[ESTADO DEL PROCESO]]&lt;&gt;"FINALIZADo",Tabla2[[#This Row],[ESTADO DE LA AUDIENCIA]]="Suspendida"),1,0)</f>
        <v>0</v>
      </c>
      <c r="BE528" s="39">
        <f>+IF(AND(Tabla2[[#This Row],[ESTADO DEL PROCESO]]&lt;&gt;"FINALIZADO",Tabla2[[#This Row],[ESTADO DE LA AUDIENCIA]]="Finalizada"),1,0)</f>
        <v>0</v>
      </c>
      <c r="BF528" s="39">
        <f>+IF(AND(Tabla2[[#This Row],[ESTADO DEL PROCESO]]&lt;&gt;"FINALIZADo",Tabla2[[#This Row],[ESTADO DE LA AUDIENCIA]]="Programada"),1,0)</f>
        <v>0</v>
      </c>
      <c r="BG528" s="39">
        <f>+IF(AND(Tabla2[[#This Row],[ESTADO DEL PROCESO]]="FINALIZADo",Tabla2[[#This Row],[ESTADO DE LA AUDIENCIA]]=""),1,0)</f>
        <v>0</v>
      </c>
      <c r="BH528" s="39">
        <f>+IF(Tabla2[[#This Row],[TIPO RESUELVE]]="SANCION",1,0)</f>
        <v>1</v>
      </c>
      <c r="BI528" s="39">
        <f>IF(Tabla2[[#This Row],[ESTADO DE LA AUDIENCIA]]="Finalizada",IF(Tabla2[[#This Row],[CONSECUENCIA JURÍDICA]]="MULTA",1,0),0)</f>
        <v>0</v>
      </c>
      <c r="BJ528" s="39">
        <f>IF(Tabla2[[#This Row],[ESTADO DE LA AUDIENCIA]]="Finalizada",IF(IFERROR(SEARCH("INCUMPLIMIENTO",Tabla2[[#This Row],[CONSECUENCIA JURÍDICA]],1),"")=1,1,0),0)</f>
        <v>1</v>
      </c>
      <c r="BK528" s="39">
        <f>IF(Tabla2[[#This Row],[ESTADO DE LA AUDIENCIA]]="Finalizada",IF(Tabla2[[#This Row],[FECHA DE CONSTANCIA DE EJECUTORIA]]="","",IF(IFERROR(SEARCH("Caducidad del Contrato",Tabla2[[#This Row],[CONSECUENCIA JURÍDICA]],1),"")=1,1,0)),0)</f>
        <v>0</v>
      </c>
      <c r="BL528" s="39" t="str">
        <f t="shared" ca="1" si="53"/>
        <v>No_Aplica</v>
      </c>
      <c r="BM528" s="39" t="str">
        <f>Tabla2[[#This Row],[No. CONTRATO]]&amp;Tabla2[[#This Row],[NUMERO DE DOCUMENTO]]&amp;Tabla2[[#This Row],[CONSECUENCIA JURÍDICA]]</f>
        <v>44001042022901324579Incumplimiento Parcial (Cláusula Penal)</v>
      </c>
      <c r="BN528" s="39" t="str">
        <f t="shared" si="54"/>
        <v>Unicos</v>
      </c>
      <c r="BO528" s="39" t="str">
        <f ca="1">IF(Tabla2[[#This Row],[CADUCIDAD]]=1,"In-Habilitado",IF(SUMIFS(BI:BI,BL:BL,"Aplica",F:F,F528,BN:BN,"Unicos")&gt;=5,"In-Habilitado",IF(SUMIFS(BJ:BJ,BL:BL,"Aplica",F:F,F528,BN:BN,"Unicos")&gt;=2,"In-Habilitado",IF(AND(SUMIFS(BI:BI,BL:BL,"Aplica",F:F,F528,BN:BN,"Unicos")&gt;=2,SUMIFS(BJ:BJ,BL:BL,"Aplica",F:F,F528,BN:BN,"Unicos")&gt;=1),"In-Habilitado",""))))</f>
        <v/>
      </c>
      <c r="BP528" s="39">
        <f t="shared" si="55"/>
        <v>0</v>
      </c>
      <c r="BQ528" s="39" t="str">
        <f>IF(N529="","SIN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8" s="39" t="e">
        <f>IF(OR(Tabla2[[#This Row],[ESTADO DE LA AUDIENCIA]]="Programada",Tabla2[[#This Row],[ESTADO DE LA AUDIENCIA]]="Suspendida",Tabla2[[#This Row],[ESTADO DE LA AUDIENCIA]]=""),2025,IF(Tabla2[[#This Row],[FECHA DE CONSTANCIA DE EJECUTORIA]]="",2025,TEXT(Tabla2[[#This Row],[FECHA DE CONSTANCIA DE EJECUTORIA]],"YYYY")*1))</f>
        <v>#VALUE!</v>
      </c>
      <c r="BT528" s="39">
        <f t="shared" si="57"/>
        <v>2022</v>
      </c>
      <c r="BU5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8" s="39" t="str">
        <f>IF(COUNTIF($A$1:A528,A528)&gt;1,"","Unicos")</f>
        <v>Unicos</v>
      </c>
      <c r="BW528" s="44" t="str">
        <f ca="1">IF(Tabla2[[#This Row],[ESTADO DE LA AUDIENCIA]]="Finalizada",IFERROR(IF(TEXT(Tabla2[[#This Row],[FECHA DE CONSTANCIA DE EJECUTORIA]],"dd/mm/yyyy")*1&gt;=CONCATENATE(TEXT(TODAY(),"dd/mm/"),YEAR(TODAY())-3)*1,"Aplica","No Aplica"),"Validar"),"No Aplica")</f>
        <v>Validar</v>
      </c>
    </row>
    <row r="529" spans="1:75" ht="37.5" hidden="1" customHeight="1">
      <c r="A529" s="38">
        <v>506</v>
      </c>
      <c r="B529" s="39" t="s">
        <v>22</v>
      </c>
      <c r="C529" s="39" t="s">
        <v>4</v>
      </c>
      <c r="D529" s="39" t="s">
        <v>1511</v>
      </c>
      <c r="E529" s="39" t="s">
        <v>141</v>
      </c>
      <c r="F529" s="39">
        <v>900874931</v>
      </c>
      <c r="G529" s="39">
        <v>7</v>
      </c>
      <c r="H529" s="39" t="s">
        <v>142</v>
      </c>
      <c r="I529" s="39">
        <v>2021</v>
      </c>
      <c r="J529" s="51">
        <v>85001272021</v>
      </c>
      <c r="K529" s="39" t="s">
        <v>1512</v>
      </c>
      <c r="L529" s="39" t="s">
        <v>169</v>
      </c>
      <c r="M529" s="39" t="s">
        <v>1136</v>
      </c>
      <c r="N529" s="39" t="s">
        <v>1513</v>
      </c>
      <c r="O529" s="41">
        <v>44508</v>
      </c>
      <c r="P529" s="41">
        <v>44517</v>
      </c>
      <c r="Q529" s="41">
        <v>44721</v>
      </c>
      <c r="R529" s="39" t="s">
        <v>147</v>
      </c>
      <c r="S529" s="41"/>
      <c r="T529" s="39" t="s">
        <v>234</v>
      </c>
      <c r="U529" s="39" t="s">
        <v>684</v>
      </c>
      <c r="V529" s="41">
        <v>44721</v>
      </c>
      <c r="W529" s="39" t="s">
        <v>164</v>
      </c>
      <c r="X529" s="39" t="s">
        <v>151</v>
      </c>
      <c r="Y529" s="39" t="s">
        <v>152</v>
      </c>
      <c r="Z529" s="39">
        <v>550</v>
      </c>
      <c r="AA529" s="41">
        <v>44718</v>
      </c>
      <c r="AB529" s="39" t="s">
        <v>154</v>
      </c>
      <c r="AC529" s="41"/>
      <c r="AD529" s="39"/>
      <c r="AE529" s="41"/>
      <c r="AF529" s="39"/>
      <c r="AG529" s="41">
        <v>44721</v>
      </c>
      <c r="AH529" s="41">
        <v>44722</v>
      </c>
      <c r="AI529" s="41">
        <v>44722</v>
      </c>
      <c r="AJ529" s="41" t="s">
        <v>153</v>
      </c>
      <c r="AK529" s="39" t="s">
        <v>198</v>
      </c>
      <c r="AL529" s="41">
        <v>44748</v>
      </c>
      <c r="AM529" s="42">
        <v>270805</v>
      </c>
      <c r="AN529" s="42">
        <v>270805</v>
      </c>
      <c r="AO529" s="41">
        <v>44770</v>
      </c>
      <c r="AP529" s="39"/>
      <c r="AQ529" s="39"/>
      <c r="AR529" s="43" t="s">
        <v>154</v>
      </c>
      <c r="AS529" s="43" t="s">
        <v>154</v>
      </c>
      <c r="AT529" s="43" t="s">
        <v>154</v>
      </c>
      <c r="AU529" s="43" t="s">
        <v>153</v>
      </c>
      <c r="AV529" s="43" t="s">
        <v>154</v>
      </c>
      <c r="AW529" s="43" t="s">
        <v>153</v>
      </c>
      <c r="AX529" s="43" t="s">
        <v>153</v>
      </c>
      <c r="AY529" s="43" t="s">
        <v>1504</v>
      </c>
      <c r="AZ529" s="43" t="s">
        <v>1514</v>
      </c>
      <c r="BA529" s="39">
        <f t="shared" si="51"/>
        <v>1</v>
      </c>
      <c r="BB529" s="39">
        <f t="shared" si="52"/>
        <v>1</v>
      </c>
      <c r="BC529" s="39">
        <f>+IF(Tabla2[[#This Row],[PROCESOS_FINALIZADOS]]=1,0,1)</f>
        <v>0</v>
      </c>
      <c r="BD529" s="39">
        <f>+IF(AND(Tabla2[[#This Row],[ESTADO DEL PROCESO]]&lt;&gt;"FINALIZADo",Tabla2[[#This Row],[ESTADO DE LA AUDIENCIA]]="Suspendida"),1,0)</f>
        <v>0</v>
      </c>
      <c r="BE529" s="39">
        <f>+IF(AND(Tabla2[[#This Row],[ESTADO DEL PROCESO]]&lt;&gt;"FINALIZADO",Tabla2[[#This Row],[ESTADO DE LA AUDIENCIA]]="Finalizada"),1,0)</f>
        <v>0</v>
      </c>
      <c r="BF529" s="39">
        <f>+IF(AND(Tabla2[[#This Row],[ESTADO DEL PROCESO]]&lt;&gt;"FINALIZADo",Tabla2[[#This Row],[ESTADO DE LA AUDIENCIA]]="Programada"),1,0)</f>
        <v>0</v>
      </c>
      <c r="BG529" s="39">
        <f>+IF(AND(Tabla2[[#This Row],[ESTADO DEL PROCESO]]="FINALIZADo",Tabla2[[#This Row],[ESTADO DE LA AUDIENCIA]]=""),1,0)</f>
        <v>0</v>
      </c>
      <c r="BH529" s="39">
        <f>+IF(Tabla2[[#This Row],[TIPO RESUELVE]]="SANCION",1,0)</f>
        <v>1</v>
      </c>
      <c r="BI529" s="39">
        <f>IF(Tabla2[[#This Row],[ESTADO DE LA AUDIENCIA]]="Finalizada",IF(Tabla2[[#This Row],[CONSECUENCIA JURÍDICA]]="MULTA",1,0),0)</f>
        <v>0</v>
      </c>
      <c r="BJ529" s="39">
        <f>IF(Tabla2[[#This Row],[ESTADO DE LA AUDIENCIA]]="Finalizada",IF(IFERROR(SEARCH("INCUMPLIMIENTO",Tabla2[[#This Row],[CONSECUENCIA JURÍDICA]],1),"")=1,1,0),0)</f>
        <v>1</v>
      </c>
      <c r="BK529" s="39">
        <f>IF(Tabla2[[#This Row],[ESTADO DE LA AUDIENCIA]]="Finalizada",IF(Tabla2[[#This Row],[FECHA DE CONSTANCIA DE EJECUTORIA]]="","",IF(IFERROR(SEARCH("Caducidad del Contrato",Tabla2[[#This Row],[CONSECUENCIA JURÍDICA]],1),"")=1,1,0)),0)</f>
        <v>0</v>
      </c>
      <c r="BL529" s="39" t="str">
        <f t="shared" ca="1" si="53"/>
        <v>No_Aplica</v>
      </c>
      <c r="BM529" s="39" t="str">
        <f>Tabla2[[#This Row],[No. CONTRATO]]&amp;Tabla2[[#This Row],[NUMERO DE DOCUMENTO]]&amp;Tabla2[[#This Row],[CONSECUENCIA JURÍDICA]]</f>
        <v>85001272021900874931Incumplimiento Parcial (Cláusula Penal)</v>
      </c>
      <c r="BN529" s="39" t="str">
        <f t="shared" si="54"/>
        <v>Unicos</v>
      </c>
      <c r="BO529" s="39" t="str">
        <f ca="1">IF(Tabla2[[#This Row],[CADUCIDAD]]=1,"In-Habilitado",IF(SUMIFS(BI:BI,BL:BL,"Aplica",F:F,F529,BN:BN,"Unicos")&gt;=5,"In-Habilitado",IF(SUMIFS(BJ:BJ,BL:BL,"Aplica",F:F,F529,BN:BN,"Unicos")&gt;=2,"In-Habilitado",IF(AND(SUMIFS(BI:BI,BL:BL,"Aplica",F:F,F529,BN:BN,"Unicos")&gt;=2,SUMIFS(BJ:BJ,BL:BL,"Aplica",F:F,F529,BN:BN,"Unicos")&gt;=1),"In-Habilitado",""))))</f>
        <v/>
      </c>
      <c r="BP529" s="39">
        <f t="shared" si="55"/>
        <v>0</v>
      </c>
      <c r="BQ529" s="39" t="str">
        <f>IF(N530="","SIN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29" s="39" t="e">
        <f>IF(OR(Tabla2[[#This Row],[ESTADO DE LA AUDIENCIA]]="Programada",Tabla2[[#This Row],[ESTADO DE LA AUDIENCIA]]="Suspendida",Tabla2[[#This Row],[ESTADO DE LA AUDIENCIA]]=""),2025,IF(Tabla2[[#This Row],[FECHA DE CONSTANCIA DE EJECUTORIA]]="",2025,TEXT(Tabla2[[#This Row],[FECHA DE CONSTANCIA DE EJECUTORIA]],"YYYY")*1))</f>
        <v>#VALUE!</v>
      </c>
      <c r="BT529" s="39">
        <f t="shared" si="57"/>
        <v>2022</v>
      </c>
      <c r="BU5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29" s="39" t="str">
        <f>IF(COUNTIF($A$1:A529,A529)&gt;1,"","Unicos")</f>
        <v>Unicos</v>
      </c>
      <c r="BW529" s="44" t="str">
        <f ca="1">IF(Tabla2[[#This Row],[ESTADO DE LA AUDIENCIA]]="Finalizada",IFERROR(IF(TEXT(Tabla2[[#This Row],[FECHA DE CONSTANCIA DE EJECUTORIA]],"dd/mm/yyyy")*1&gt;=CONCATENATE(TEXT(TODAY(),"dd/mm/"),YEAR(TODAY())-3)*1,"Aplica","No Aplica"),"Validar"),"No Aplica")</f>
        <v>Validar</v>
      </c>
    </row>
    <row r="530" spans="1:75" ht="37.5" hidden="1" customHeight="1">
      <c r="A530" s="38">
        <v>507</v>
      </c>
      <c r="B530" s="39" t="s">
        <v>18</v>
      </c>
      <c r="C530" s="39" t="s">
        <v>4</v>
      </c>
      <c r="D530" s="39" t="s">
        <v>1515</v>
      </c>
      <c r="E530" s="39" t="s">
        <v>141</v>
      </c>
      <c r="F530" s="39">
        <v>823002783</v>
      </c>
      <c r="G530" s="39">
        <v>3</v>
      </c>
      <c r="H530" s="39" t="s">
        <v>142</v>
      </c>
      <c r="I530" s="39">
        <v>2020</v>
      </c>
      <c r="J530" s="40">
        <v>11005392020</v>
      </c>
      <c r="K530" s="39" t="s">
        <v>1516</v>
      </c>
      <c r="L530" s="39" t="s">
        <v>248</v>
      </c>
      <c r="M530" s="39" t="s">
        <v>571</v>
      </c>
      <c r="N530" s="46" t="s">
        <v>56</v>
      </c>
      <c r="O530" s="41">
        <v>44503</v>
      </c>
      <c r="P530" s="41">
        <v>44508</v>
      </c>
      <c r="Q530" s="41">
        <v>44763</v>
      </c>
      <c r="R530" s="39" t="s">
        <v>147</v>
      </c>
      <c r="S530" s="41"/>
      <c r="T530" s="39"/>
      <c r="U530" s="39" t="s">
        <v>684</v>
      </c>
      <c r="V530" s="41">
        <v>44749</v>
      </c>
      <c r="W530" s="39" t="s">
        <v>1377</v>
      </c>
      <c r="X530" s="39" t="s">
        <v>151</v>
      </c>
      <c r="Y530" s="39" t="s">
        <v>152</v>
      </c>
      <c r="Z530" s="39">
        <v>1311</v>
      </c>
      <c r="AA530" s="41">
        <v>44713</v>
      </c>
      <c r="AB530" s="39" t="s">
        <v>198</v>
      </c>
      <c r="AC530" s="41">
        <v>44713</v>
      </c>
      <c r="AD530" s="39">
        <v>1344</v>
      </c>
      <c r="AE530" s="41">
        <v>44719</v>
      </c>
      <c r="AF530" s="39" t="s">
        <v>229</v>
      </c>
      <c r="AG530" s="41">
        <v>44721</v>
      </c>
      <c r="AH530" s="41">
        <v>44721</v>
      </c>
      <c r="AI530" s="41"/>
      <c r="AJ530" s="41" t="s">
        <v>153</v>
      </c>
      <c r="AK530" s="39" t="s">
        <v>198</v>
      </c>
      <c r="AL530" s="41">
        <v>44721</v>
      </c>
      <c r="AM530" s="42">
        <v>10534000</v>
      </c>
      <c r="AN530" s="42"/>
      <c r="AO530" s="41"/>
      <c r="AP530" s="39"/>
      <c r="AQ530" s="39"/>
      <c r="AR530" s="43" t="s">
        <v>198</v>
      </c>
      <c r="AS530" s="43" t="s">
        <v>154</v>
      </c>
      <c r="AT530" s="43" t="s">
        <v>154</v>
      </c>
      <c r="AU530" s="43" t="s">
        <v>153</v>
      </c>
      <c r="AV530" s="43" t="s">
        <v>154</v>
      </c>
      <c r="AW530" s="43" t="s">
        <v>153</v>
      </c>
      <c r="AX530" s="43" t="s">
        <v>153</v>
      </c>
      <c r="AY530" s="43" t="s">
        <v>1504</v>
      </c>
      <c r="AZ530" s="43" t="s">
        <v>1517</v>
      </c>
      <c r="BA530" s="39">
        <f t="shared" si="51"/>
        <v>1</v>
      </c>
      <c r="BB530" s="39">
        <f t="shared" si="52"/>
        <v>1</v>
      </c>
      <c r="BC530" s="39">
        <f>+IF(Tabla2[[#This Row],[PROCESOS_FINALIZADOS]]=1,0,1)</f>
        <v>0</v>
      </c>
      <c r="BD530" s="39">
        <f>+IF(AND(Tabla2[[#This Row],[ESTADO DEL PROCESO]]&lt;&gt;"FINALIZADo",Tabla2[[#This Row],[ESTADO DE LA AUDIENCIA]]="Suspendida"),1,0)</f>
        <v>0</v>
      </c>
      <c r="BE530" s="39">
        <f>+IF(AND(Tabla2[[#This Row],[ESTADO DEL PROCESO]]&lt;&gt;"FINALIZADO",Tabla2[[#This Row],[ESTADO DE LA AUDIENCIA]]="Finalizada"),1,0)</f>
        <v>0</v>
      </c>
      <c r="BF530" s="39">
        <f>+IF(AND(Tabla2[[#This Row],[ESTADO DEL PROCESO]]&lt;&gt;"FINALIZADo",Tabla2[[#This Row],[ESTADO DE LA AUDIENCIA]]="Programada"),1,0)</f>
        <v>0</v>
      </c>
      <c r="BG530" s="39">
        <f>+IF(AND(Tabla2[[#This Row],[ESTADO DEL PROCESO]]="FINALIZADo",Tabla2[[#This Row],[ESTADO DE LA AUDIENCIA]]=""),1,0)</f>
        <v>0</v>
      </c>
      <c r="BH530" s="39">
        <f>+IF(Tabla2[[#This Row],[TIPO RESUELVE]]="SANCION",1,0)</f>
        <v>1</v>
      </c>
      <c r="BI530" s="39">
        <f>IF(Tabla2[[#This Row],[ESTADO DE LA AUDIENCIA]]="Finalizada",IF(Tabla2[[#This Row],[CONSECUENCIA JURÍDICA]]="MULTA",1,0),0)</f>
        <v>0</v>
      </c>
      <c r="BJ530" s="39">
        <f>IF(Tabla2[[#This Row],[ESTADO DE LA AUDIENCIA]]="Finalizada",IF(IFERROR(SEARCH("INCUMPLIMIENTO",Tabla2[[#This Row],[CONSECUENCIA JURÍDICA]],1),"")=1,1,0),0)</f>
        <v>1</v>
      </c>
      <c r="BK530" s="39">
        <f>IF(Tabla2[[#This Row],[ESTADO DE LA AUDIENCIA]]="Finalizada",IF(Tabla2[[#This Row],[FECHA DE CONSTANCIA DE EJECUTORIA]]="","",IF(IFERROR(SEARCH("Caducidad del Contrato",Tabla2[[#This Row],[CONSECUENCIA JURÍDICA]],1),"")=1,1,0)),0)</f>
        <v>0</v>
      </c>
      <c r="BL530" s="39" t="str">
        <f t="shared" ca="1" si="53"/>
        <v>No_Aplica</v>
      </c>
      <c r="BM530" s="39" t="str">
        <f>Tabla2[[#This Row],[No. CONTRATO]]&amp;Tabla2[[#This Row],[NUMERO DE DOCUMENTO]]&amp;Tabla2[[#This Row],[CONSECUENCIA JURÍDICA]]</f>
        <v>11005392020823002783Incumplimiento Parcial (Cláusula Penal)</v>
      </c>
      <c r="BN530" s="39" t="str">
        <f t="shared" si="54"/>
        <v>Unicos</v>
      </c>
      <c r="BO530" s="39" t="str">
        <f ca="1">IF(Tabla2[[#This Row],[CADUCIDAD]]=1,"In-Habilitado",IF(SUMIFS(BI:BI,BL:BL,"Aplica",F:F,F530,BN:BN,"Unicos")&gt;=5,"In-Habilitado",IF(SUMIFS(BJ:BJ,BL:BL,"Aplica",F:F,F530,BN:BN,"Unicos")&gt;=2,"In-Habilitado",IF(AND(SUMIFS(BI:BI,BL:BL,"Aplica",F:F,F530,BN:BN,"Unicos")&gt;=2,SUMIFS(BJ:BJ,BL:BL,"Aplica",F:F,F530,BN:BN,"Unicos")&gt;=1),"In-Habilitado",""))))</f>
        <v/>
      </c>
      <c r="BP530" s="39">
        <f t="shared" si="55"/>
        <v>0</v>
      </c>
      <c r="BQ530" s="39" t="str">
        <f>IF(N531="","SIN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0" s="39" t="e">
        <f>IF(OR(Tabla2[[#This Row],[ESTADO DE LA AUDIENCIA]]="Programada",Tabla2[[#This Row],[ESTADO DE LA AUDIENCIA]]="Suspendida",Tabla2[[#This Row],[ESTADO DE LA AUDIENCIA]]=""),2025,IF(Tabla2[[#This Row],[FECHA DE CONSTANCIA DE EJECUTORIA]]="",2025,TEXT(Tabla2[[#This Row],[FECHA DE CONSTANCIA DE EJECUTORIA]],"YYYY")*1))</f>
        <v>#VALUE!</v>
      </c>
      <c r="BT530" s="39">
        <f t="shared" si="57"/>
        <v>2022</v>
      </c>
      <c r="BU5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0" s="39" t="str">
        <f>IF(COUNTIF($A$1:A530,A530)&gt;1,"","Unicos")</f>
        <v>Unicos</v>
      </c>
      <c r="BW530" s="44" t="str">
        <f ca="1">IF(Tabla2[[#This Row],[ESTADO DE LA AUDIENCIA]]="Finalizada",IFERROR(IF(TEXT(Tabla2[[#This Row],[FECHA DE CONSTANCIA DE EJECUTORIA]],"dd/mm/yyyy")*1&gt;=CONCATENATE(TEXT(TODAY(),"dd/mm/"),YEAR(TODAY())-3)*1,"Aplica","No Aplica"),"Validar"),"No Aplica")</f>
        <v>Validar</v>
      </c>
    </row>
    <row r="531" spans="1:75" ht="37.5" hidden="1" customHeight="1">
      <c r="A531" s="38">
        <v>508</v>
      </c>
      <c r="B531" s="39" t="s">
        <v>23</v>
      </c>
      <c r="C531" s="39" t="s">
        <v>4</v>
      </c>
      <c r="D531" s="39" t="s">
        <v>1415</v>
      </c>
      <c r="E531" s="39" t="s">
        <v>141</v>
      </c>
      <c r="F531" s="39">
        <v>900970551</v>
      </c>
      <c r="G531" s="39">
        <v>2</v>
      </c>
      <c r="H531" s="39" t="s">
        <v>142</v>
      </c>
      <c r="I531" s="39">
        <v>2020</v>
      </c>
      <c r="J531" s="40">
        <v>81001462020</v>
      </c>
      <c r="K531" s="39" t="s">
        <v>1416</v>
      </c>
      <c r="L531" s="39" t="s">
        <v>291</v>
      </c>
      <c r="M531" s="39" t="s">
        <v>145</v>
      </c>
      <c r="N531" s="46" t="s">
        <v>56</v>
      </c>
      <c r="O531" s="41">
        <v>44631</v>
      </c>
      <c r="P531" s="41">
        <v>44648</v>
      </c>
      <c r="Q531" s="41">
        <v>44819</v>
      </c>
      <c r="R531" s="39" t="s">
        <v>147</v>
      </c>
      <c r="S531" s="41"/>
      <c r="T531" s="39" t="s">
        <v>1417</v>
      </c>
      <c r="U531" s="39" t="s">
        <v>1518</v>
      </c>
      <c r="V531" s="41">
        <v>44747</v>
      </c>
      <c r="W531" s="39" t="s">
        <v>164</v>
      </c>
      <c r="X531" s="39" t="s">
        <v>151</v>
      </c>
      <c r="Y531" s="39" t="s">
        <v>152</v>
      </c>
      <c r="Z531" s="39">
        <v>467</v>
      </c>
      <c r="AA531" s="41">
        <v>44728</v>
      </c>
      <c r="AB531" s="39" t="s">
        <v>154</v>
      </c>
      <c r="AC531" s="41"/>
      <c r="AD531" s="39"/>
      <c r="AE531" s="41"/>
      <c r="AF531" s="39"/>
      <c r="AG531" s="41">
        <v>44733</v>
      </c>
      <c r="AH531" s="41">
        <v>44748</v>
      </c>
      <c r="AI531" s="41">
        <v>44747</v>
      </c>
      <c r="AJ531" s="41" t="s">
        <v>153</v>
      </c>
      <c r="AK531" s="39" t="s">
        <v>198</v>
      </c>
      <c r="AL531" s="41">
        <v>44764</v>
      </c>
      <c r="AM531" s="42">
        <v>7950706</v>
      </c>
      <c r="AN531" s="42">
        <v>7950706</v>
      </c>
      <c r="AO531" s="41">
        <v>45541</v>
      </c>
      <c r="AP531" s="39"/>
      <c r="AQ531" s="39"/>
      <c r="AR531" s="43" t="s">
        <v>154</v>
      </c>
      <c r="AS531" s="43" t="s">
        <v>154</v>
      </c>
      <c r="AT531" s="43" t="s">
        <v>153</v>
      </c>
      <c r="AU531" s="43" t="s">
        <v>153</v>
      </c>
      <c r="AV531" s="43" t="s">
        <v>198</v>
      </c>
      <c r="AW531" s="43" t="s">
        <v>198</v>
      </c>
      <c r="AX531" s="43" t="s">
        <v>154</v>
      </c>
      <c r="AY531" s="43" t="s">
        <v>1504</v>
      </c>
      <c r="AZ531" s="43" t="s">
        <v>1519</v>
      </c>
      <c r="BA531" s="39">
        <f t="shared" si="51"/>
        <v>1</v>
      </c>
      <c r="BB531" s="39">
        <f t="shared" si="52"/>
        <v>1</v>
      </c>
      <c r="BC531" s="39">
        <f>+IF(Tabla2[[#This Row],[PROCESOS_FINALIZADOS]]=1,0,1)</f>
        <v>0</v>
      </c>
      <c r="BD531" s="39">
        <f>+IF(AND(Tabla2[[#This Row],[ESTADO DEL PROCESO]]&lt;&gt;"FINALIZADo",Tabla2[[#This Row],[ESTADO DE LA AUDIENCIA]]="Suspendida"),1,0)</f>
        <v>0</v>
      </c>
      <c r="BE531" s="39">
        <f>+IF(AND(Tabla2[[#This Row],[ESTADO DEL PROCESO]]&lt;&gt;"FINALIZADO",Tabla2[[#This Row],[ESTADO DE LA AUDIENCIA]]="Finalizada"),1,0)</f>
        <v>0</v>
      </c>
      <c r="BF531" s="39">
        <f>+IF(AND(Tabla2[[#This Row],[ESTADO DEL PROCESO]]&lt;&gt;"FINALIZADo",Tabla2[[#This Row],[ESTADO DE LA AUDIENCIA]]="Programada"),1,0)</f>
        <v>0</v>
      </c>
      <c r="BG531" s="39">
        <f>+IF(AND(Tabla2[[#This Row],[ESTADO DEL PROCESO]]="FINALIZADo",Tabla2[[#This Row],[ESTADO DE LA AUDIENCIA]]=""),1,0)</f>
        <v>0</v>
      </c>
      <c r="BH531" s="39">
        <f>+IF(Tabla2[[#This Row],[TIPO RESUELVE]]="SANCION",1,0)</f>
        <v>1</v>
      </c>
      <c r="BI531" s="39">
        <f>IF(Tabla2[[#This Row],[ESTADO DE LA AUDIENCIA]]="Finalizada",IF(Tabla2[[#This Row],[CONSECUENCIA JURÍDICA]]="MULTA",1,0),0)</f>
        <v>0</v>
      </c>
      <c r="BJ531" s="39">
        <f>IF(Tabla2[[#This Row],[ESTADO DE LA AUDIENCIA]]="Finalizada",IF(IFERROR(SEARCH("INCUMPLIMIENTO",Tabla2[[#This Row],[CONSECUENCIA JURÍDICA]],1),"")=1,1,0),0)</f>
        <v>1</v>
      </c>
      <c r="BK531" s="39">
        <f>IF(Tabla2[[#This Row],[ESTADO DE LA AUDIENCIA]]="Finalizada",IF(Tabla2[[#This Row],[FECHA DE CONSTANCIA DE EJECUTORIA]]="","",IF(IFERROR(SEARCH("Caducidad del Contrato",Tabla2[[#This Row],[CONSECUENCIA JURÍDICA]],1),"")=1,1,0)),0)</f>
        <v>0</v>
      </c>
      <c r="BL531" s="39" t="str">
        <f t="shared" ca="1" si="53"/>
        <v>No_Aplica</v>
      </c>
      <c r="BM531" s="39" t="str">
        <f>Tabla2[[#This Row],[No. CONTRATO]]&amp;Tabla2[[#This Row],[NUMERO DE DOCUMENTO]]&amp;Tabla2[[#This Row],[CONSECUENCIA JURÍDICA]]</f>
        <v>81001462020900970551Incumplimiento Parcial (Cláusula Penal)</v>
      </c>
      <c r="BN531" s="39" t="str">
        <f t="shared" si="54"/>
        <v>Unicos</v>
      </c>
      <c r="BO531" s="39" t="str">
        <f ca="1">IF(Tabla2[[#This Row],[CADUCIDAD]]=1,"In-Habilitado",IF(SUMIFS(BI:BI,BL:BL,"Aplica",F:F,F531,BN:BN,"Unicos")&gt;=5,"In-Habilitado",IF(SUMIFS(BJ:BJ,BL:BL,"Aplica",F:F,F531,BN:BN,"Unicos")&gt;=2,"In-Habilitado",IF(AND(SUMIFS(BI:BI,BL:BL,"Aplica",F:F,F531,BN:BN,"Unicos")&gt;=2,SUMIFS(BJ:BJ,BL:BL,"Aplica",F:F,F531,BN:BN,"Unicos")&gt;=1),"In-Habilitado",""))))</f>
        <v>In-Habilitado</v>
      </c>
      <c r="BP531" s="39">
        <f t="shared" si="55"/>
        <v>0</v>
      </c>
      <c r="BQ531" s="39" t="str">
        <f>IF(N532="","SIN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1" s="39" t="e">
        <f>IF(OR(Tabla2[[#This Row],[ESTADO DE LA AUDIENCIA]]="Programada",Tabla2[[#This Row],[ESTADO DE LA AUDIENCIA]]="Suspendida",Tabla2[[#This Row],[ESTADO DE LA AUDIENCIA]]=""),2025,IF(Tabla2[[#This Row],[FECHA DE CONSTANCIA DE EJECUTORIA]]="",2025,TEXT(Tabla2[[#This Row],[FECHA DE CONSTANCIA DE EJECUTORIA]],"YYYY")*1))</f>
        <v>#VALUE!</v>
      </c>
      <c r="BT531" s="39">
        <f t="shared" si="57"/>
        <v>2022</v>
      </c>
      <c r="BU5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1" s="39" t="str">
        <f>IF(COUNTIF($A$1:A531,A531)&gt;1,"","Unicos")</f>
        <v>Unicos</v>
      </c>
      <c r="BW531" s="44" t="str">
        <f ca="1">IF(Tabla2[[#This Row],[ESTADO DE LA AUDIENCIA]]="Finalizada",IFERROR(IF(TEXT(Tabla2[[#This Row],[FECHA DE CONSTANCIA DE EJECUTORIA]],"dd/mm/yyyy")*1&gt;=CONCATENATE(TEXT(TODAY(),"dd/mm/"),YEAR(TODAY())-3)*1,"Aplica","No Aplica"),"Validar"),"No Aplica")</f>
        <v>Validar</v>
      </c>
    </row>
    <row r="532" spans="1:75" ht="37.5" hidden="1" customHeight="1">
      <c r="A532" s="38">
        <v>509</v>
      </c>
      <c r="B532" s="39" t="s">
        <v>21</v>
      </c>
      <c r="C532" s="39" t="s">
        <v>4</v>
      </c>
      <c r="D532" s="39" t="s">
        <v>1520</v>
      </c>
      <c r="E532" s="39" t="s">
        <v>141</v>
      </c>
      <c r="F532" s="39">
        <v>806007709</v>
      </c>
      <c r="G532" s="39">
        <v>9</v>
      </c>
      <c r="H532" s="39" t="s">
        <v>142</v>
      </c>
      <c r="I532" s="39">
        <v>2020</v>
      </c>
      <c r="J532" s="40">
        <v>73002012020</v>
      </c>
      <c r="K532" s="39" t="s">
        <v>1521</v>
      </c>
      <c r="L532" s="39" t="s">
        <v>144</v>
      </c>
      <c r="M532" s="39" t="s">
        <v>145</v>
      </c>
      <c r="N532" s="46" t="s">
        <v>56</v>
      </c>
      <c r="O532" s="41">
        <v>44656</v>
      </c>
      <c r="P532" s="41">
        <v>44669</v>
      </c>
      <c r="Q532" s="41">
        <v>44868</v>
      </c>
      <c r="R532" s="39" t="s">
        <v>147</v>
      </c>
      <c r="S532" s="41"/>
      <c r="T532" s="39"/>
      <c r="U532" s="39" t="s">
        <v>684</v>
      </c>
      <c r="V532" s="41">
        <v>44748</v>
      </c>
      <c r="W532" s="39" t="s">
        <v>164</v>
      </c>
      <c r="X532" s="39" t="s">
        <v>151</v>
      </c>
      <c r="Y532" s="39" t="s">
        <v>152</v>
      </c>
      <c r="Z532" s="39">
        <v>1077</v>
      </c>
      <c r="AA532" s="41">
        <v>44691</v>
      </c>
      <c r="AB532" s="39" t="s">
        <v>198</v>
      </c>
      <c r="AC532" s="41">
        <v>44701</v>
      </c>
      <c r="AD532" s="39">
        <v>1268</v>
      </c>
      <c r="AE532" s="41">
        <v>44733</v>
      </c>
      <c r="AF532" s="39" t="s">
        <v>229</v>
      </c>
      <c r="AG532" s="41">
        <v>44733</v>
      </c>
      <c r="AH532" s="41">
        <v>44734</v>
      </c>
      <c r="AI532" s="41">
        <v>44736</v>
      </c>
      <c r="AJ532" s="41" t="s">
        <v>153</v>
      </c>
      <c r="AK532" s="39" t="s">
        <v>154</v>
      </c>
      <c r="AL532" s="41"/>
      <c r="AM532" s="42">
        <v>825172</v>
      </c>
      <c r="AN532" s="42">
        <v>825172</v>
      </c>
      <c r="AO532" s="41">
        <v>44876</v>
      </c>
      <c r="AP532" s="39"/>
      <c r="AQ532" s="39"/>
      <c r="AR532" s="43" t="s">
        <v>154</v>
      </c>
      <c r="AS532" s="43" t="s">
        <v>153</v>
      </c>
      <c r="AT532" s="43" t="s">
        <v>153</v>
      </c>
      <c r="AU532" s="43" t="s">
        <v>153</v>
      </c>
      <c r="AV532" s="43" t="s">
        <v>154</v>
      </c>
      <c r="AW532" s="43" t="s">
        <v>153</v>
      </c>
      <c r="AX532" s="43" t="s">
        <v>153</v>
      </c>
      <c r="AY532" s="43" t="s">
        <v>1504</v>
      </c>
      <c r="AZ532" s="43" t="s">
        <v>164</v>
      </c>
      <c r="BA532" s="39">
        <f t="shared" si="51"/>
        <v>1</v>
      </c>
      <c r="BB532" s="39">
        <f t="shared" si="52"/>
        <v>1</v>
      </c>
      <c r="BC532" s="39">
        <f>+IF(Tabla2[[#This Row],[PROCESOS_FINALIZADOS]]=1,0,1)</f>
        <v>0</v>
      </c>
      <c r="BD532" s="39">
        <f>+IF(AND(Tabla2[[#This Row],[ESTADO DEL PROCESO]]&lt;&gt;"FINALIZADo",Tabla2[[#This Row],[ESTADO DE LA AUDIENCIA]]="Suspendida"),1,0)</f>
        <v>0</v>
      </c>
      <c r="BE532" s="39">
        <f>+IF(AND(Tabla2[[#This Row],[ESTADO DEL PROCESO]]&lt;&gt;"FINALIZADO",Tabla2[[#This Row],[ESTADO DE LA AUDIENCIA]]="Finalizada"),1,0)</f>
        <v>0</v>
      </c>
      <c r="BF532" s="39">
        <f>+IF(AND(Tabla2[[#This Row],[ESTADO DEL PROCESO]]&lt;&gt;"FINALIZADo",Tabla2[[#This Row],[ESTADO DE LA AUDIENCIA]]="Programada"),1,0)</f>
        <v>0</v>
      </c>
      <c r="BG532" s="39">
        <f>+IF(AND(Tabla2[[#This Row],[ESTADO DEL PROCESO]]="FINALIZADo",Tabla2[[#This Row],[ESTADO DE LA AUDIENCIA]]=""),1,0)</f>
        <v>0</v>
      </c>
      <c r="BH532" s="39">
        <f>+IF(Tabla2[[#This Row],[TIPO RESUELVE]]="SANCION",1,0)</f>
        <v>1</v>
      </c>
      <c r="BI532" s="39">
        <f>IF(Tabla2[[#This Row],[ESTADO DE LA AUDIENCIA]]="Finalizada",IF(Tabla2[[#This Row],[CONSECUENCIA JURÍDICA]]="MULTA",1,0),0)</f>
        <v>0</v>
      </c>
      <c r="BJ532" s="39">
        <f>IF(Tabla2[[#This Row],[ESTADO DE LA AUDIENCIA]]="Finalizada",IF(IFERROR(SEARCH("INCUMPLIMIENTO",Tabla2[[#This Row],[CONSECUENCIA JURÍDICA]],1),"")=1,1,0),0)</f>
        <v>1</v>
      </c>
      <c r="BK532" s="39">
        <f>IF(Tabla2[[#This Row],[ESTADO DE LA AUDIENCIA]]="Finalizada",IF(Tabla2[[#This Row],[FECHA DE CONSTANCIA DE EJECUTORIA]]="","",IF(IFERROR(SEARCH("Caducidad del Contrato",Tabla2[[#This Row],[CONSECUENCIA JURÍDICA]],1),"")=1,1,0)),0)</f>
        <v>0</v>
      </c>
      <c r="BL532" s="39" t="str">
        <f t="shared" ca="1" si="53"/>
        <v>No_Aplica</v>
      </c>
      <c r="BM532" s="39" t="str">
        <f>Tabla2[[#This Row],[No. CONTRATO]]&amp;Tabla2[[#This Row],[NUMERO DE DOCUMENTO]]&amp;Tabla2[[#This Row],[CONSECUENCIA JURÍDICA]]</f>
        <v>73002012020806007709Incumplimiento Parcial (Cláusula Penal)</v>
      </c>
      <c r="BN532" s="39" t="str">
        <f t="shared" si="54"/>
        <v>Unicos</v>
      </c>
      <c r="BO532" s="39" t="str">
        <f ca="1">IF(Tabla2[[#This Row],[CADUCIDAD]]=1,"In-Habilitado",IF(SUMIFS(BI:BI,BL:BL,"Aplica",F:F,F532,BN:BN,"Unicos")&gt;=5,"In-Habilitado",IF(SUMIFS(BJ:BJ,BL:BL,"Aplica",F:F,F532,BN:BN,"Unicos")&gt;=2,"In-Habilitado",IF(AND(SUMIFS(BI:BI,BL:BL,"Aplica",F:F,F532,BN:BN,"Unicos")&gt;=2,SUMIFS(BJ:BJ,BL:BL,"Aplica",F:F,F532,BN:BN,"Unicos")&gt;=1),"In-Habilitado",""))))</f>
        <v/>
      </c>
      <c r="BP532" s="39">
        <f t="shared" si="55"/>
        <v>0</v>
      </c>
      <c r="BQ532" s="39" t="str">
        <f>IF(N533="","SIN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2" s="39" t="e">
        <f>IF(OR(Tabla2[[#This Row],[ESTADO DE LA AUDIENCIA]]="Programada",Tabla2[[#This Row],[ESTADO DE LA AUDIENCIA]]="Suspendida",Tabla2[[#This Row],[ESTADO DE LA AUDIENCIA]]=""),2025,IF(Tabla2[[#This Row],[FECHA DE CONSTANCIA DE EJECUTORIA]]="",2025,TEXT(Tabla2[[#This Row],[FECHA DE CONSTANCIA DE EJECUTORIA]],"YYYY")*1))</f>
        <v>#VALUE!</v>
      </c>
      <c r="BT532" s="39">
        <f t="shared" si="57"/>
        <v>2022</v>
      </c>
      <c r="BU5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2" s="39" t="str">
        <f>IF(COUNTIF($A$1:A532,A532)&gt;1,"","Unicos")</f>
        <v>Unicos</v>
      </c>
      <c r="BW532" s="44" t="str">
        <f ca="1">IF(Tabla2[[#This Row],[ESTADO DE LA AUDIENCIA]]="Finalizada",IFERROR(IF(TEXT(Tabla2[[#This Row],[FECHA DE CONSTANCIA DE EJECUTORIA]],"dd/mm/yyyy")*1&gt;=CONCATENATE(TEXT(TODAY(),"dd/mm/"),YEAR(TODAY())-3)*1,"Aplica","No Aplica"),"Validar"),"No Aplica")</f>
        <v>Validar</v>
      </c>
    </row>
    <row r="533" spans="1:75" ht="37.5" hidden="1" customHeight="1">
      <c r="A533" s="38">
        <v>510</v>
      </c>
      <c r="B533" s="39" t="s">
        <v>213</v>
      </c>
      <c r="C533" s="39" t="s">
        <v>4</v>
      </c>
      <c r="D533" s="39" t="s">
        <v>1522</v>
      </c>
      <c r="E533" s="39" t="s">
        <v>141</v>
      </c>
      <c r="F533" s="39">
        <v>900453971</v>
      </c>
      <c r="G533" s="39">
        <v>5</v>
      </c>
      <c r="H533" s="39" t="s">
        <v>142</v>
      </c>
      <c r="I533" s="39">
        <v>2021</v>
      </c>
      <c r="J533" s="40">
        <v>44001012021</v>
      </c>
      <c r="K533" s="39" t="s">
        <v>353</v>
      </c>
      <c r="L533" s="39" t="s">
        <v>144</v>
      </c>
      <c r="M533" s="39" t="s">
        <v>145</v>
      </c>
      <c r="N533" s="46" t="s">
        <v>56</v>
      </c>
      <c r="O533" s="41"/>
      <c r="P533" s="41"/>
      <c r="Q533" s="41"/>
      <c r="R533" s="39" t="s">
        <v>147</v>
      </c>
      <c r="S533" s="41"/>
      <c r="T533" s="39"/>
      <c r="U533" s="39"/>
      <c r="V533" s="41">
        <v>44719</v>
      </c>
      <c r="W533" s="39" t="s">
        <v>164</v>
      </c>
      <c r="X533" s="39" t="s">
        <v>165</v>
      </c>
      <c r="Y533" s="39" t="s">
        <v>268</v>
      </c>
      <c r="Z533" s="39">
        <v>620</v>
      </c>
      <c r="AA533" s="41">
        <v>44706</v>
      </c>
      <c r="AB533" s="39" t="s">
        <v>198</v>
      </c>
      <c r="AC533" s="41">
        <v>44706</v>
      </c>
      <c r="AD533" s="39">
        <v>645</v>
      </c>
      <c r="AE533" s="41">
        <v>44729</v>
      </c>
      <c r="AF533" s="39" t="s">
        <v>245</v>
      </c>
      <c r="AG533" s="41">
        <v>44735</v>
      </c>
      <c r="AH533" s="41"/>
      <c r="AI533" s="41"/>
      <c r="AJ533" s="41"/>
      <c r="AK533" s="39" t="s">
        <v>154</v>
      </c>
      <c r="AL533" s="41"/>
      <c r="AM533" s="42"/>
      <c r="AN533" s="42"/>
      <c r="AO533" s="41"/>
      <c r="AP533" s="39"/>
      <c r="AQ533" s="39"/>
      <c r="AR533" s="43"/>
      <c r="AS533" s="43"/>
      <c r="AT533" s="43"/>
      <c r="AU533" s="43"/>
      <c r="AV533" s="43"/>
      <c r="AW533" s="43"/>
      <c r="AX533" s="43"/>
      <c r="AY533" s="43"/>
      <c r="AZ533" s="43"/>
      <c r="BA533" s="39">
        <f t="shared" si="51"/>
        <v>1</v>
      </c>
      <c r="BB533" s="39">
        <f t="shared" si="52"/>
        <v>1</v>
      </c>
      <c r="BC533" s="39">
        <f>+IF(Tabla2[[#This Row],[PROCESOS_FINALIZADOS]]=1,0,1)</f>
        <v>0</v>
      </c>
      <c r="BD533" s="39">
        <f>+IF(AND(Tabla2[[#This Row],[ESTADO DEL PROCESO]]&lt;&gt;"FINALIZADo",Tabla2[[#This Row],[ESTADO DE LA AUDIENCIA]]="Suspendida"),1,0)</f>
        <v>0</v>
      </c>
      <c r="BE533" s="39">
        <f>+IF(AND(Tabla2[[#This Row],[ESTADO DEL PROCESO]]&lt;&gt;"FINALIZADO",Tabla2[[#This Row],[ESTADO DE LA AUDIENCIA]]="Finalizada"),1,0)</f>
        <v>0</v>
      </c>
      <c r="BF533" s="39">
        <f>+IF(AND(Tabla2[[#This Row],[ESTADO DEL PROCESO]]&lt;&gt;"FINALIZADo",Tabla2[[#This Row],[ESTADO DE LA AUDIENCIA]]="Programada"),1,0)</f>
        <v>0</v>
      </c>
      <c r="BG533" s="39">
        <f>+IF(AND(Tabla2[[#This Row],[ESTADO DEL PROCESO]]="FINALIZADo",Tabla2[[#This Row],[ESTADO DE LA AUDIENCIA]]=""),1,0)</f>
        <v>0</v>
      </c>
      <c r="BH533" s="39">
        <f>+IF(Tabla2[[#This Row],[TIPO RESUELVE]]="SANCION",1,0)</f>
        <v>0</v>
      </c>
      <c r="BI533" s="39">
        <f>IF(Tabla2[[#This Row],[ESTADO DE LA AUDIENCIA]]="Finalizada",IF(Tabla2[[#This Row],[CONSECUENCIA JURÍDICA]]="MULTA",1,0),0)</f>
        <v>0</v>
      </c>
      <c r="BJ533" s="39">
        <f>IF(Tabla2[[#This Row],[ESTADO DE LA AUDIENCIA]]="Finalizada",IF(IFERROR(SEARCH("INCUMPLIMIENTO",Tabla2[[#This Row],[CONSECUENCIA JURÍDICA]],1),"")=1,1,0),0)</f>
        <v>0</v>
      </c>
      <c r="BK533" s="39">
        <f>IF(Tabla2[[#This Row],[ESTADO DE LA AUDIENCIA]]="Finalizada",IF(Tabla2[[#This Row],[FECHA DE CONSTANCIA DE EJECUTORIA]]="","",IF(IFERROR(SEARCH("Caducidad del Contrato",Tabla2[[#This Row],[CONSECUENCIA JURÍDICA]],1),"")=1,1,0)),0)</f>
        <v>0</v>
      </c>
      <c r="BL533" s="39" t="str">
        <f t="shared" ca="1" si="53"/>
        <v>No_Aplica</v>
      </c>
      <c r="BM533" s="39" t="str">
        <f>Tabla2[[#This Row],[No. CONTRATO]]&amp;Tabla2[[#This Row],[NUMERO DE DOCUMENTO]]&amp;Tabla2[[#This Row],[CONSECUENCIA JURÍDICA]]</f>
        <v>44001012021900453971Terminación de la actuación sancionatoria</v>
      </c>
      <c r="BN533" s="39" t="str">
        <f t="shared" si="54"/>
        <v>Unicos</v>
      </c>
      <c r="BO533" s="39" t="str">
        <f ca="1">IF(Tabla2[[#This Row],[CADUCIDAD]]=1,"In-Habilitado",IF(SUMIFS(BI:BI,BL:BL,"Aplica",F:F,F533,BN:BN,"Unicos")&gt;=5,"In-Habilitado",IF(SUMIFS(BJ:BJ,BL:BL,"Aplica",F:F,F533,BN:BN,"Unicos")&gt;=2,"In-Habilitado",IF(AND(SUMIFS(BI:BI,BL:BL,"Aplica",F:F,F533,BN:BN,"Unicos")&gt;=2,SUMIFS(BJ:BJ,BL:BL,"Aplica",F:F,F533,BN:BN,"Unicos")&gt;=1),"In-Habilitado",""))))</f>
        <v/>
      </c>
      <c r="BP533" s="39">
        <f t="shared" si="55"/>
        <v>1</v>
      </c>
      <c r="BQ533" s="39" t="str">
        <f>IF(N534="","SIN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3" s="39" t="e">
        <f>IF(OR(Tabla2[[#This Row],[ESTADO DE LA AUDIENCIA]]="Programada",Tabla2[[#This Row],[ESTADO DE LA AUDIENCIA]]="Suspendida",Tabla2[[#This Row],[ESTADO DE LA AUDIENCIA]]=""),2025,IF(Tabla2[[#This Row],[FECHA DE CONSTANCIA DE EJECUTORIA]]="",2025,TEXT(Tabla2[[#This Row],[FECHA DE CONSTANCIA DE EJECUTORIA]],"YYYY")*1))</f>
        <v>#VALUE!</v>
      </c>
      <c r="BT533" s="39">
        <f t="shared" si="57"/>
        <v>2022</v>
      </c>
      <c r="BU5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3" s="39" t="str">
        <f>IF(COUNTIF($A$1:A533,A533)&gt;1,"","Unicos")</f>
        <v>Unicos</v>
      </c>
      <c r="BW533" s="44" t="str">
        <f ca="1">IF(Tabla2[[#This Row],[ESTADO DE LA AUDIENCIA]]="Finalizada",IFERROR(IF(TEXT(Tabla2[[#This Row],[FECHA DE CONSTANCIA DE EJECUTORIA]],"dd/mm/yyyy")*1&gt;=CONCATENATE(TEXT(TODAY(),"dd/mm/"),YEAR(TODAY())-3)*1,"Aplica","No Aplica"),"Validar"),"No Aplica")</f>
        <v>Validar</v>
      </c>
    </row>
    <row r="534" spans="1:75" ht="37.5" hidden="1" customHeight="1">
      <c r="A534" s="38">
        <v>511</v>
      </c>
      <c r="B534" s="39" t="s">
        <v>21</v>
      </c>
      <c r="C534" s="39" t="s">
        <v>4</v>
      </c>
      <c r="D534" s="39" t="s">
        <v>936</v>
      </c>
      <c r="E534" s="39" t="s">
        <v>141</v>
      </c>
      <c r="F534" s="39">
        <v>800034694</v>
      </c>
      <c r="G534" s="39">
        <v>1</v>
      </c>
      <c r="H534" s="39" t="s">
        <v>142</v>
      </c>
      <c r="I534" s="39">
        <v>2020</v>
      </c>
      <c r="J534" s="40">
        <v>73003402020</v>
      </c>
      <c r="K534" s="39" t="s">
        <v>1523</v>
      </c>
      <c r="L534" s="39" t="s">
        <v>169</v>
      </c>
      <c r="M534" s="39" t="s">
        <v>145</v>
      </c>
      <c r="N534" s="46" t="s">
        <v>56</v>
      </c>
      <c r="O534" s="41"/>
      <c r="P534" s="41"/>
      <c r="Q534" s="41"/>
      <c r="R534" s="39" t="s">
        <v>147</v>
      </c>
      <c r="S534" s="41"/>
      <c r="T534" s="39"/>
      <c r="U534" s="39"/>
      <c r="V534" s="41">
        <v>44748</v>
      </c>
      <c r="W534" s="39" t="s">
        <v>164</v>
      </c>
      <c r="X534" s="39" t="s">
        <v>151</v>
      </c>
      <c r="Y534" s="39" t="s">
        <v>152</v>
      </c>
      <c r="Z534" s="39">
        <v>1201</v>
      </c>
      <c r="AA534" s="41">
        <v>44718</v>
      </c>
      <c r="AB534" s="39" t="s">
        <v>198</v>
      </c>
      <c r="AC534" s="41">
        <v>44725</v>
      </c>
      <c r="AD534" s="39">
        <v>1291</v>
      </c>
      <c r="AE534" s="41">
        <v>44740</v>
      </c>
      <c r="AF534" s="39" t="s">
        <v>229</v>
      </c>
      <c r="AG534" s="41">
        <v>44740</v>
      </c>
      <c r="AH534" s="41">
        <v>44742</v>
      </c>
      <c r="AI534" s="41">
        <v>44742</v>
      </c>
      <c r="AJ534" s="41" t="s">
        <v>153</v>
      </c>
      <c r="AK534" s="39" t="s">
        <v>198</v>
      </c>
      <c r="AL534" s="41">
        <v>44748</v>
      </c>
      <c r="AM534" s="42">
        <v>26755673</v>
      </c>
      <c r="AN534" s="42">
        <v>26755673</v>
      </c>
      <c r="AO534" s="41">
        <v>44771</v>
      </c>
      <c r="AP534" s="39"/>
      <c r="AQ534" s="39"/>
      <c r="AR534" s="43" t="s">
        <v>198</v>
      </c>
      <c r="AS534" s="43" t="s">
        <v>154</v>
      </c>
      <c r="AT534" s="43" t="s">
        <v>153</v>
      </c>
      <c r="AU534" s="43" t="s">
        <v>153</v>
      </c>
      <c r="AV534" s="43" t="s">
        <v>154</v>
      </c>
      <c r="AW534" s="43" t="s">
        <v>153</v>
      </c>
      <c r="AX534" s="43" t="s">
        <v>153</v>
      </c>
      <c r="AY534" s="43" t="s">
        <v>1504</v>
      </c>
      <c r="AZ534" s="43" t="s">
        <v>1524</v>
      </c>
      <c r="BA534" s="39">
        <f t="shared" si="51"/>
        <v>1</v>
      </c>
      <c r="BB534" s="39">
        <f t="shared" si="52"/>
        <v>1</v>
      </c>
      <c r="BC534" s="39">
        <f>+IF(Tabla2[[#This Row],[PROCESOS_FINALIZADOS]]=1,0,1)</f>
        <v>0</v>
      </c>
      <c r="BD534" s="39">
        <f>+IF(AND(Tabla2[[#This Row],[ESTADO DEL PROCESO]]&lt;&gt;"FINALIZADo",Tabla2[[#This Row],[ESTADO DE LA AUDIENCIA]]="Suspendida"),1,0)</f>
        <v>0</v>
      </c>
      <c r="BE534" s="39">
        <f>+IF(AND(Tabla2[[#This Row],[ESTADO DEL PROCESO]]&lt;&gt;"FINALIZADO",Tabla2[[#This Row],[ESTADO DE LA AUDIENCIA]]="Finalizada"),1,0)</f>
        <v>0</v>
      </c>
      <c r="BF534" s="39">
        <f>+IF(AND(Tabla2[[#This Row],[ESTADO DEL PROCESO]]&lt;&gt;"FINALIZADo",Tabla2[[#This Row],[ESTADO DE LA AUDIENCIA]]="Programada"),1,0)</f>
        <v>0</v>
      </c>
      <c r="BG534" s="39">
        <f>+IF(AND(Tabla2[[#This Row],[ESTADO DEL PROCESO]]="FINALIZADo",Tabla2[[#This Row],[ESTADO DE LA AUDIENCIA]]=""),1,0)</f>
        <v>0</v>
      </c>
      <c r="BH534" s="39">
        <f>+IF(Tabla2[[#This Row],[TIPO RESUELVE]]="SANCION",1,0)</f>
        <v>1</v>
      </c>
      <c r="BI534" s="39">
        <f>IF(Tabla2[[#This Row],[ESTADO DE LA AUDIENCIA]]="Finalizada",IF(Tabla2[[#This Row],[CONSECUENCIA JURÍDICA]]="MULTA",1,0),0)</f>
        <v>0</v>
      </c>
      <c r="BJ534" s="39">
        <f>IF(Tabla2[[#This Row],[ESTADO DE LA AUDIENCIA]]="Finalizada",IF(IFERROR(SEARCH("INCUMPLIMIENTO",Tabla2[[#This Row],[CONSECUENCIA JURÍDICA]],1),"")=1,1,0),0)</f>
        <v>1</v>
      </c>
      <c r="BK534" s="39">
        <f>IF(Tabla2[[#This Row],[ESTADO DE LA AUDIENCIA]]="Finalizada",IF(Tabla2[[#This Row],[FECHA DE CONSTANCIA DE EJECUTORIA]]="","",IF(IFERROR(SEARCH("Caducidad del Contrato",Tabla2[[#This Row],[CONSECUENCIA JURÍDICA]],1),"")=1,1,0)),0)</f>
        <v>0</v>
      </c>
      <c r="BL534" s="39" t="str">
        <f t="shared" ca="1" si="53"/>
        <v>No_Aplica</v>
      </c>
      <c r="BM534" s="39" t="str">
        <f>Tabla2[[#This Row],[No. CONTRATO]]&amp;Tabla2[[#This Row],[NUMERO DE DOCUMENTO]]&amp;Tabla2[[#This Row],[CONSECUENCIA JURÍDICA]]</f>
        <v>73003402020800034694Incumplimiento Parcial (Cláusula Penal)</v>
      </c>
      <c r="BN534" s="39" t="str">
        <f t="shared" si="54"/>
        <v>Unicos</v>
      </c>
      <c r="BO534" s="39" t="str">
        <f ca="1">IF(Tabla2[[#This Row],[CADUCIDAD]]=1,"In-Habilitado",IF(SUMIFS(BI:BI,BL:BL,"Aplica",F:F,F534,BN:BN,"Unicos")&gt;=5,"In-Habilitado",IF(SUMIFS(BJ:BJ,BL:BL,"Aplica",F:F,F534,BN:BN,"Unicos")&gt;=2,"In-Habilitado",IF(AND(SUMIFS(BI:BI,BL:BL,"Aplica",F:F,F534,BN:BN,"Unicos")&gt;=2,SUMIFS(BJ:BJ,BL:BL,"Aplica",F:F,F534,BN:BN,"Unicos")&gt;=1),"In-Habilitado",""))))</f>
        <v/>
      </c>
      <c r="BP534" s="39">
        <f t="shared" si="55"/>
        <v>0</v>
      </c>
      <c r="BQ534" s="39" t="str">
        <f>IF(N535="","SIN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4" s="39" t="e">
        <f>IF(OR(Tabla2[[#This Row],[ESTADO DE LA AUDIENCIA]]="Programada",Tabla2[[#This Row],[ESTADO DE LA AUDIENCIA]]="Suspendida",Tabla2[[#This Row],[ESTADO DE LA AUDIENCIA]]=""),2025,IF(Tabla2[[#This Row],[FECHA DE CONSTANCIA DE EJECUTORIA]]="",2025,TEXT(Tabla2[[#This Row],[FECHA DE CONSTANCIA DE EJECUTORIA]],"YYYY")*1))</f>
        <v>#VALUE!</v>
      </c>
      <c r="BT534" s="39">
        <f t="shared" si="57"/>
        <v>2022</v>
      </c>
      <c r="BU5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4" s="39" t="str">
        <f>IF(COUNTIF($A$1:A534,A534)&gt;1,"","Unicos")</f>
        <v>Unicos</v>
      </c>
      <c r="BW534" s="44" t="str">
        <f ca="1">IF(Tabla2[[#This Row],[ESTADO DE LA AUDIENCIA]]="Finalizada",IFERROR(IF(TEXT(Tabla2[[#This Row],[FECHA DE CONSTANCIA DE EJECUTORIA]],"dd/mm/yyyy")*1&gt;=CONCATENATE(TEXT(TODAY(),"dd/mm/"),YEAR(TODAY())-3)*1,"Aplica","No Aplica"),"Validar"),"No Aplica")</f>
        <v>Validar</v>
      </c>
    </row>
    <row r="535" spans="1:75" ht="37.5" hidden="1" customHeight="1">
      <c r="A535" s="38">
        <v>512</v>
      </c>
      <c r="B535" s="39" t="s">
        <v>18</v>
      </c>
      <c r="C535" s="39" t="s">
        <v>4</v>
      </c>
      <c r="D535" s="39" t="s">
        <v>1525</v>
      </c>
      <c r="E535" s="39" t="s">
        <v>141</v>
      </c>
      <c r="F535" s="39">
        <v>800153165</v>
      </c>
      <c r="G535" s="39">
        <v>5</v>
      </c>
      <c r="H535" s="39" t="s">
        <v>142</v>
      </c>
      <c r="I535" s="39">
        <v>2019</v>
      </c>
      <c r="J535" s="40">
        <v>11010812019</v>
      </c>
      <c r="K535" s="39" t="s">
        <v>1526</v>
      </c>
      <c r="L535" s="39" t="s">
        <v>144</v>
      </c>
      <c r="M535" s="39" t="s">
        <v>145</v>
      </c>
      <c r="N535" s="46" t="s">
        <v>56</v>
      </c>
      <c r="O535" s="41"/>
      <c r="P535" s="41"/>
      <c r="Q535" s="41"/>
      <c r="R535" s="39" t="s">
        <v>147</v>
      </c>
      <c r="S535" s="41"/>
      <c r="T535" s="39"/>
      <c r="U535" s="39"/>
      <c r="V535" s="41">
        <v>44749</v>
      </c>
      <c r="W535" s="39" t="s">
        <v>1377</v>
      </c>
      <c r="X535" s="39" t="s">
        <v>151</v>
      </c>
      <c r="Y535" s="39" t="s">
        <v>152</v>
      </c>
      <c r="Z535" s="39">
        <v>1075</v>
      </c>
      <c r="AA535" s="41">
        <v>44686</v>
      </c>
      <c r="AB535" s="39" t="s">
        <v>198</v>
      </c>
      <c r="AC535" s="41">
        <v>44687</v>
      </c>
      <c r="AD535" s="39">
        <v>1415</v>
      </c>
      <c r="AE535" s="41">
        <v>44726</v>
      </c>
      <c r="AF535" s="39" t="s">
        <v>229</v>
      </c>
      <c r="AG535" s="41">
        <v>44750</v>
      </c>
      <c r="AH535" s="41">
        <v>44750</v>
      </c>
      <c r="AI535" s="41"/>
      <c r="AJ535" s="41" t="s">
        <v>153</v>
      </c>
      <c r="AK535" s="39" t="s">
        <v>154</v>
      </c>
      <c r="AL535" s="41"/>
      <c r="AM535" s="42">
        <v>6276795</v>
      </c>
      <c r="AN535" s="42"/>
      <c r="AO535" s="41"/>
      <c r="AP535" s="39"/>
      <c r="AQ535" s="39"/>
      <c r="AR535" s="43" t="s">
        <v>154</v>
      </c>
      <c r="AS535" s="43" t="s">
        <v>153</v>
      </c>
      <c r="AT535" s="43" t="s">
        <v>153</v>
      </c>
      <c r="AU535" s="43" t="s">
        <v>153</v>
      </c>
      <c r="AV535" s="43" t="s">
        <v>154</v>
      </c>
      <c r="AW535" s="43" t="s">
        <v>153</v>
      </c>
      <c r="AX535" s="43" t="s">
        <v>153</v>
      </c>
      <c r="AY535" s="43" t="s">
        <v>1504</v>
      </c>
      <c r="AZ535" s="43" t="s">
        <v>164</v>
      </c>
      <c r="BA535" s="39">
        <f t="shared" si="51"/>
        <v>1</v>
      </c>
      <c r="BB535" s="39">
        <f t="shared" si="52"/>
        <v>1</v>
      </c>
      <c r="BC535" s="39">
        <f>+IF(Tabla2[[#This Row],[PROCESOS_FINALIZADOS]]=1,0,1)</f>
        <v>0</v>
      </c>
      <c r="BD535" s="39">
        <f>+IF(AND(Tabla2[[#This Row],[ESTADO DEL PROCESO]]&lt;&gt;"FINALIZADo",Tabla2[[#This Row],[ESTADO DE LA AUDIENCIA]]="Suspendida"),1,0)</f>
        <v>0</v>
      </c>
      <c r="BE535" s="39">
        <f>+IF(AND(Tabla2[[#This Row],[ESTADO DEL PROCESO]]&lt;&gt;"FINALIZADO",Tabla2[[#This Row],[ESTADO DE LA AUDIENCIA]]="Finalizada"),1,0)</f>
        <v>0</v>
      </c>
      <c r="BF535" s="39">
        <f>+IF(AND(Tabla2[[#This Row],[ESTADO DEL PROCESO]]&lt;&gt;"FINALIZADo",Tabla2[[#This Row],[ESTADO DE LA AUDIENCIA]]="Programada"),1,0)</f>
        <v>0</v>
      </c>
      <c r="BG535" s="39">
        <f>+IF(AND(Tabla2[[#This Row],[ESTADO DEL PROCESO]]="FINALIZADo",Tabla2[[#This Row],[ESTADO DE LA AUDIENCIA]]=""),1,0)</f>
        <v>0</v>
      </c>
      <c r="BH535" s="39">
        <f>+IF(Tabla2[[#This Row],[TIPO RESUELVE]]="SANCION",1,0)</f>
        <v>1</v>
      </c>
      <c r="BI535" s="39">
        <f>IF(Tabla2[[#This Row],[ESTADO DE LA AUDIENCIA]]="Finalizada",IF(Tabla2[[#This Row],[CONSECUENCIA JURÍDICA]]="MULTA",1,0),0)</f>
        <v>0</v>
      </c>
      <c r="BJ535" s="39">
        <f>IF(Tabla2[[#This Row],[ESTADO DE LA AUDIENCIA]]="Finalizada",IF(IFERROR(SEARCH("INCUMPLIMIENTO",Tabla2[[#This Row],[CONSECUENCIA JURÍDICA]],1),"")=1,1,0),0)</f>
        <v>1</v>
      </c>
      <c r="BK535" s="39">
        <f>IF(Tabla2[[#This Row],[ESTADO DE LA AUDIENCIA]]="Finalizada",IF(Tabla2[[#This Row],[FECHA DE CONSTANCIA DE EJECUTORIA]]="","",IF(IFERROR(SEARCH("Caducidad del Contrato",Tabla2[[#This Row],[CONSECUENCIA JURÍDICA]],1),"")=1,1,0)),0)</f>
        <v>0</v>
      </c>
      <c r="BL535" s="39" t="str">
        <f t="shared" ca="1" si="53"/>
        <v>No_Aplica</v>
      </c>
      <c r="BM535" s="39" t="str">
        <f>Tabla2[[#This Row],[No. CONTRATO]]&amp;Tabla2[[#This Row],[NUMERO DE DOCUMENTO]]&amp;Tabla2[[#This Row],[CONSECUENCIA JURÍDICA]]</f>
        <v>11010812019800153165Incumplimiento Parcial (Cláusula Penal)</v>
      </c>
      <c r="BN535" s="39" t="str">
        <f t="shared" si="54"/>
        <v>Unicos</v>
      </c>
      <c r="BO535" s="39" t="str">
        <f ca="1">IF(Tabla2[[#This Row],[CADUCIDAD]]=1,"In-Habilitado",IF(SUMIFS(BI:BI,BL:BL,"Aplica",F:F,F535,BN:BN,"Unicos")&gt;=5,"In-Habilitado",IF(SUMIFS(BJ:BJ,BL:BL,"Aplica",F:F,F535,BN:BN,"Unicos")&gt;=2,"In-Habilitado",IF(AND(SUMIFS(BI:BI,BL:BL,"Aplica",F:F,F535,BN:BN,"Unicos")&gt;=2,SUMIFS(BJ:BJ,BL:BL,"Aplica",F:F,F535,BN:BN,"Unicos")&gt;=1),"In-Habilitado",""))))</f>
        <v/>
      </c>
      <c r="BP535" s="39">
        <f t="shared" si="55"/>
        <v>0</v>
      </c>
      <c r="BQ535" s="39" t="str">
        <f>IF(N536="","SIN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5" s="39" t="e">
        <f>IF(OR(Tabla2[[#This Row],[ESTADO DE LA AUDIENCIA]]="Programada",Tabla2[[#This Row],[ESTADO DE LA AUDIENCIA]]="Suspendida",Tabla2[[#This Row],[ESTADO DE LA AUDIENCIA]]=""),2025,IF(Tabla2[[#This Row],[FECHA DE CONSTANCIA DE EJECUTORIA]]="",2025,TEXT(Tabla2[[#This Row],[FECHA DE CONSTANCIA DE EJECUTORIA]],"YYYY")*1))</f>
        <v>#VALUE!</v>
      </c>
      <c r="BT535" s="39">
        <f t="shared" si="57"/>
        <v>2022</v>
      </c>
      <c r="BU5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5" s="39" t="str">
        <f>IF(COUNTIF($A$1:A535,A535)&gt;1,"","Unicos")</f>
        <v>Unicos</v>
      </c>
      <c r="BW535" s="44" t="str">
        <f ca="1">IF(Tabla2[[#This Row],[ESTADO DE LA AUDIENCIA]]="Finalizada",IFERROR(IF(TEXT(Tabla2[[#This Row],[FECHA DE CONSTANCIA DE EJECUTORIA]],"dd/mm/yyyy")*1&gt;=CONCATENATE(TEXT(TODAY(),"dd/mm/"),YEAR(TODAY())-3)*1,"Aplica","No Aplica"),"Validar"),"No Aplica")</f>
        <v>Validar</v>
      </c>
    </row>
    <row r="536" spans="1:75" ht="37.5" hidden="1" customHeight="1">
      <c r="A536" s="38">
        <v>513</v>
      </c>
      <c r="B536" s="39" t="s">
        <v>213</v>
      </c>
      <c r="C536" s="39" t="s">
        <v>4</v>
      </c>
      <c r="D536" s="39" t="s">
        <v>1527</v>
      </c>
      <c r="E536" s="39" t="s">
        <v>141</v>
      </c>
      <c r="F536" s="39">
        <v>806009011</v>
      </c>
      <c r="G536" s="39">
        <v>6</v>
      </c>
      <c r="H536" s="39" t="s">
        <v>142</v>
      </c>
      <c r="I536" s="39">
        <v>2022</v>
      </c>
      <c r="J536" s="40">
        <v>44001062022</v>
      </c>
      <c r="K536" s="39" t="s">
        <v>353</v>
      </c>
      <c r="L536" s="39" t="s">
        <v>144</v>
      </c>
      <c r="M536" s="39" t="s">
        <v>145</v>
      </c>
      <c r="N536" s="39" t="s">
        <v>56</v>
      </c>
      <c r="O536" s="41"/>
      <c r="P536" s="41"/>
      <c r="Q536" s="41"/>
      <c r="R536" s="39" t="s">
        <v>147</v>
      </c>
      <c r="S536" s="41"/>
      <c r="T536" s="39"/>
      <c r="U536" s="39"/>
      <c r="V536" s="41">
        <v>44776</v>
      </c>
      <c r="W536" s="39" t="s">
        <v>164</v>
      </c>
      <c r="X536" s="39" t="s">
        <v>165</v>
      </c>
      <c r="Y536" s="39" t="s">
        <v>268</v>
      </c>
      <c r="Z536" s="39">
        <v>685</v>
      </c>
      <c r="AA536" s="41">
        <v>44756</v>
      </c>
      <c r="AB536" s="39" t="s">
        <v>154</v>
      </c>
      <c r="AC536" s="41"/>
      <c r="AD536" s="39"/>
      <c r="AE536" s="41"/>
      <c r="AF536" s="39"/>
      <c r="AG536" s="41">
        <v>44760</v>
      </c>
      <c r="AH536" s="41"/>
      <c r="AI536" s="41"/>
      <c r="AJ536" s="41"/>
      <c r="AK536" s="39"/>
      <c r="AL536" s="41"/>
      <c r="AM536" s="42"/>
      <c r="AN536" s="42"/>
      <c r="AO536" s="41"/>
      <c r="AP536" s="39"/>
      <c r="AQ536" s="39"/>
      <c r="AR536" s="43"/>
      <c r="AS536" s="43"/>
      <c r="AT536" s="43"/>
      <c r="AU536" s="43"/>
      <c r="AV536" s="43"/>
      <c r="AW536" s="43"/>
      <c r="AX536" s="43"/>
      <c r="AY536" s="43"/>
      <c r="AZ536" s="43"/>
      <c r="BA536" s="39">
        <f t="shared" si="51"/>
        <v>1</v>
      </c>
      <c r="BB536" s="39">
        <f t="shared" si="52"/>
        <v>1</v>
      </c>
      <c r="BC536" s="39">
        <f>+IF(Tabla2[[#This Row],[PROCESOS_FINALIZADOS]]=1,0,1)</f>
        <v>0</v>
      </c>
      <c r="BD536" s="39">
        <f>+IF(AND(Tabla2[[#This Row],[ESTADO DEL PROCESO]]&lt;&gt;"FINALIZADo",Tabla2[[#This Row],[ESTADO DE LA AUDIENCIA]]="Suspendida"),1,0)</f>
        <v>0</v>
      </c>
      <c r="BE536" s="39">
        <f>+IF(AND(Tabla2[[#This Row],[ESTADO DEL PROCESO]]&lt;&gt;"FINALIZADO",Tabla2[[#This Row],[ESTADO DE LA AUDIENCIA]]="Finalizada"),1,0)</f>
        <v>0</v>
      </c>
      <c r="BF536" s="39">
        <f>+IF(AND(Tabla2[[#This Row],[ESTADO DEL PROCESO]]&lt;&gt;"FINALIZADo",Tabla2[[#This Row],[ESTADO DE LA AUDIENCIA]]="Programada"),1,0)</f>
        <v>0</v>
      </c>
      <c r="BG536" s="39">
        <f>+IF(AND(Tabla2[[#This Row],[ESTADO DEL PROCESO]]="FINALIZADo",Tabla2[[#This Row],[ESTADO DE LA AUDIENCIA]]=""),1,0)</f>
        <v>0</v>
      </c>
      <c r="BH536" s="39">
        <f>+IF(Tabla2[[#This Row],[TIPO RESUELVE]]="SANCION",1,0)</f>
        <v>0</v>
      </c>
      <c r="BI536" s="39">
        <f>IF(Tabla2[[#This Row],[ESTADO DE LA AUDIENCIA]]="Finalizada",IF(Tabla2[[#This Row],[CONSECUENCIA JURÍDICA]]="MULTA",1,0),0)</f>
        <v>0</v>
      </c>
      <c r="BJ536" s="39">
        <f>IF(Tabla2[[#This Row],[ESTADO DE LA AUDIENCIA]]="Finalizada",IF(IFERROR(SEARCH("INCUMPLIMIENTO",Tabla2[[#This Row],[CONSECUENCIA JURÍDICA]],1),"")=1,1,0),0)</f>
        <v>0</v>
      </c>
      <c r="BK536" s="39">
        <f>IF(Tabla2[[#This Row],[ESTADO DE LA AUDIENCIA]]="Finalizada",IF(Tabla2[[#This Row],[FECHA DE CONSTANCIA DE EJECUTORIA]]="","",IF(IFERROR(SEARCH("Caducidad del Contrato",Tabla2[[#This Row],[CONSECUENCIA JURÍDICA]],1),"")=1,1,0)),0)</f>
        <v>0</v>
      </c>
      <c r="BL536" s="39" t="str">
        <f t="shared" ca="1" si="53"/>
        <v>No_Aplica</v>
      </c>
      <c r="BM536" s="39" t="str">
        <f>Tabla2[[#This Row],[No. CONTRATO]]&amp;Tabla2[[#This Row],[NUMERO DE DOCUMENTO]]&amp;Tabla2[[#This Row],[CONSECUENCIA JURÍDICA]]</f>
        <v>44001062022806009011Terminación de la actuación sancionatoria</v>
      </c>
      <c r="BN536" s="39" t="str">
        <f t="shared" si="54"/>
        <v>Unicos</v>
      </c>
      <c r="BO536" s="39" t="str">
        <f ca="1">IF(Tabla2[[#This Row],[CADUCIDAD]]=1,"In-Habilitado",IF(SUMIFS(BI:BI,BL:BL,"Aplica",F:F,F536,BN:BN,"Unicos")&gt;=5,"In-Habilitado",IF(SUMIFS(BJ:BJ,BL:BL,"Aplica",F:F,F536,BN:BN,"Unicos")&gt;=2,"In-Habilitado",IF(AND(SUMIFS(BI:BI,BL:BL,"Aplica",F:F,F536,BN:BN,"Unicos")&gt;=2,SUMIFS(BJ:BJ,BL:BL,"Aplica",F:F,F536,BN:BN,"Unicos")&gt;=1),"In-Habilitado",""))))</f>
        <v/>
      </c>
      <c r="BP536" s="39">
        <f t="shared" si="55"/>
        <v>1</v>
      </c>
      <c r="BQ536" s="39" t="str">
        <f>IF(N537="","SIN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6" s="39" t="e">
        <f>IF(OR(Tabla2[[#This Row],[ESTADO DE LA AUDIENCIA]]="Programada",Tabla2[[#This Row],[ESTADO DE LA AUDIENCIA]]="Suspendida",Tabla2[[#This Row],[ESTADO DE LA AUDIENCIA]]=""),2025,IF(Tabla2[[#This Row],[FECHA DE CONSTANCIA DE EJECUTORIA]]="",2025,TEXT(Tabla2[[#This Row],[FECHA DE CONSTANCIA DE EJECUTORIA]],"YYYY")*1))</f>
        <v>#VALUE!</v>
      </c>
      <c r="BT536" s="39">
        <f t="shared" si="57"/>
        <v>2022</v>
      </c>
      <c r="BU5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6" s="39" t="str">
        <f>IF(COUNTIF($A$1:A536,A536)&gt;1,"","Unicos")</f>
        <v>Unicos</v>
      </c>
      <c r="BW536" s="44" t="str">
        <f ca="1">IF(Tabla2[[#This Row],[ESTADO DE LA AUDIENCIA]]="Finalizada",IFERROR(IF(TEXT(Tabla2[[#This Row],[FECHA DE CONSTANCIA DE EJECUTORIA]],"dd/mm/yyyy")*1&gt;=CONCATENATE(TEXT(TODAY(),"dd/mm/"),YEAR(TODAY())-3)*1,"Aplica","No Aplica"),"Validar"),"No Aplica")</f>
        <v>Validar</v>
      </c>
    </row>
    <row r="537" spans="1:75" ht="37.5" hidden="1" customHeight="1">
      <c r="A537" s="38">
        <v>514</v>
      </c>
      <c r="B537" s="39" t="s">
        <v>22</v>
      </c>
      <c r="C537" s="39" t="s">
        <v>4</v>
      </c>
      <c r="D537" s="39" t="s">
        <v>1388</v>
      </c>
      <c r="E537" s="39" t="s">
        <v>141</v>
      </c>
      <c r="F537" s="39">
        <v>830120535</v>
      </c>
      <c r="G537" s="39">
        <v>4</v>
      </c>
      <c r="H537" s="39" t="s">
        <v>142</v>
      </c>
      <c r="I537" s="39">
        <v>2020</v>
      </c>
      <c r="J537" s="51">
        <v>85000802020</v>
      </c>
      <c r="K537" s="39" t="s">
        <v>1395</v>
      </c>
      <c r="L537" s="39" t="s">
        <v>144</v>
      </c>
      <c r="M537" s="39" t="s">
        <v>145</v>
      </c>
      <c r="N537" s="39" t="s">
        <v>1111</v>
      </c>
      <c r="O537" s="41">
        <v>44503</v>
      </c>
      <c r="P537" s="41">
        <v>44508</v>
      </c>
      <c r="Q537" s="41">
        <v>44763</v>
      </c>
      <c r="R537" s="39" t="s">
        <v>147</v>
      </c>
      <c r="S537" s="41"/>
      <c r="T537" s="39" t="s">
        <v>234</v>
      </c>
      <c r="U537" s="39" t="s">
        <v>684</v>
      </c>
      <c r="V537" s="41">
        <v>44763</v>
      </c>
      <c r="W537" s="39" t="s">
        <v>164</v>
      </c>
      <c r="X537" s="39" t="s">
        <v>151</v>
      </c>
      <c r="Y537" s="39" t="s">
        <v>152</v>
      </c>
      <c r="Z537" s="39">
        <v>1907</v>
      </c>
      <c r="AA537" s="41">
        <v>44551</v>
      </c>
      <c r="AB537" s="39" t="s">
        <v>198</v>
      </c>
      <c r="AC537" s="41">
        <v>44558</v>
      </c>
      <c r="AD537" s="39">
        <v>614</v>
      </c>
      <c r="AE537" s="41">
        <v>44763</v>
      </c>
      <c r="AF537" s="39" t="s">
        <v>401</v>
      </c>
      <c r="AG537" s="41">
        <v>44763</v>
      </c>
      <c r="AH537" s="41">
        <v>44763</v>
      </c>
      <c r="AI537" s="41">
        <v>44763</v>
      </c>
      <c r="AJ537" s="41" t="s">
        <v>153</v>
      </c>
      <c r="AK537" s="39" t="s">
        <v>198</v>
      </c>
      <c r="AL537" s="41">
        <v>44763</v>
      </c>
      <c r="AM537" s="42">
        <v>182866546</v>
      </c>
      <c r="AN537" s="42">
        <v>182866546</v>
      </c>
      <c r="AO537" s="41">
        <v>44785</v>
      </c>
      <c r="AP537" s="39"/>
      <c r="AQ537" s="39"/>
      <c r="AR537" s="43" t="s">
        <v>154</v>
      </c>
      <c r="AS537" s="43" t="s">
        <v>153</v>
      </c>
      <c r="AT537" s="43" t="s">
        <v>153</v>
      </c>
      <c r="AU537" s="43" t="s">
        <v>153</v>
      </c>
      <c r="AV537" s="43" t="s">
        <v>154</v>
      </c>
      <c r="AW537" s="43" t="s">
        <v>153</v>
      </c>
      <c r="AX537" s="43" t="s">
        <v>153</v>
      </c>
      <c r="AY537" s="43" t="s">
        <v>1504</v>
      </c>
      <c r="AZ537" s="43" t="s">
        <v>1389</v>
      </c>
      <c r="BA537" s="39">
        <f t="shared" si="51"/>
        <v>1</v>
      </c>
      <c r="BB537" s="39">
        <f t="shared" si="52"/>
        <v>1</v>
      </c>
      <c r="BC537" s="39">
        <f>+IF(Tabla2[[#This Row],[PROCESOS_FINALIZADOS]]=1,0,1)</f>
        <v>0</v>
      </c>
      <c r="BD537" s="39">
        <f>+IF(AND(Tabla2[[#This Row],[ESTADO DEL PROCESO]]&lt;&gt;"FINALIZADo",Tabla2[[#This Row],[ESTADO DE LA AUDIENCIA]]="Suspendida"),1,0)</f>
        <v>0</v>
      </c>
      <c r="BE537" s="39">
        <f>+IF(AND(Tabla2[[#This Row],[ESTADO DEL PROCESO]]&lt;&gt;"FINALIZADO",Tabla2[[#This Row],[ESTADO DE LA AUDIENCIA]]="Finalizada"),1,0)</f>
        <v>0</v>
      </c>
      <c r="BF537" s="39">
        <f>+IF(AND(Tabla2[[#This Row],[ESTADO DEL PROCESO]]&lt;&gt;"FINALIZADo",Tabla2[[#This Row],[ESTADO DE LA AUDIENCIA]]="Programada"),1,0)</f>
        <v>0</v>
      </c>
      <c r="BG537" s="39">
        <f>+IF(AND(Tabla2[[#This Row],[ESTADO DEL PROCESO]]="FINALIZADo",Tabla2[[#This Row],[ESTADO DE LA AUDIENCIA]]=""),1,0)</f>
        <v>0</v>
      </c>
      <c r="BH537" s="39">
        <f>+IF(Tabla2[[#This Row],[TIPO RESUELVE]]="SANCION",1,0)</f>
        <v>1</v>
      </c>
      <c r="BI537" s="39">
        <f>IF(Tabla2[[#This Row],[ESTADO DE LA AUDIENCIA]]="Finalizada",IF(Tabla2[[#This Row],[CONSECUENCIA JURÍDICA]]="MULTA",1,0),0)</f>
        <v>0</v>
      </c>
      <c r="BJ537" s="39">
        <f>IF(Tabla2[[#This Row],[ESTADO DE LA AUDIENCIA]]="Finalizada",IF(IFERROR(SEARCH("INCUMPLIMIENTO",Tabla2[[#This Row],[CONSECUENCIA JURÍDICA]],1),"")=1,1,0),0)</f>
        <v>1</v>
      </c>
      <c r="BK537" s="39">
        <f>IF(Tabla2[[#This Row],[ESTADO DE LA AUDIENCIA]]="Finalizada",IF(Tabla2[[#This Row],[FECHA DE CONSTANCIA DE EJECUTORIA]]="","",IF(IFERROR(SEARCH("Caducidad del Contrato",Tabla2[[#This Row],[CONSECUENCIA JURÍDICA]],1),"")=1,1,0)),0)</f>
        <v>0</v>
      </c>
      <c r="BL537" s="39" t="str">
        <f t="shared" ca="1" si="53"/>
        <v>No_Aplica</v>
      </c>
      <c r="BM537" s="39" t="str">
        <f>Tabla2[[#This Row],[No. CONTRATO]]&amp;Tabla2[[#This Row],[NUMERO DE DOCUMENTO]]&amp;Tabla2[[#This Row],[CONSECUENCIA JURÍDICA]]</f>
        <v>85000802020830120535Incumplimiento Parcial (Cláusula Penal)</v>
      </c>
      <c r="BN537" s="39" t="str">
        <f t="shared" si="54"/>
        <v>Unicos</v>
      </c>
      <c r="BO537" s="39" t="str">
        <f ca="1">IF(Tabla2[[#This Row],[CADUCIDAD]]=1,"In-Habilitado",IF(SUMIFS(BI:BI,BL:BL,"Aplica",F:F,F537,BN:BN,"Unicos")&gt;=5,"In-Habilitado",IF(SUMIFS(BJ:BJ,BL:BL,"Aplica",F:F,F537,BN:BN,"Unicos")&gt;=2,"In-Habilitado",IF(AND(SUMIFS(BI:BI,BL:BL,"Aplica",F:F,F537,BN:BN,"Unicos")&gt;=2,SUMIFS(BJ:BJ,BL:BL,"Aplica",F:F,F537,BN:BN,"Unicos")&gt;=1),"In-Habilitado",""))))</f>
        <v/>
      </c>
      <c r="BP537" s="39">
        <f t="shared" si="55"/>
        <v>0</v>
      </c>
      <c r="BQ537" s="39" t="str">
        <f>IF(N538="","SIN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5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7" s="39" t="e">
        <f>IF(OR(Tabla2[[#This Row],[ESTADO DE LA AUDIENCIA]]="Programada",Tabla2[[#This Row],[ESTADO DE LA AUDIENCIA]]="Suspendida",Tabla2[[#This Row],[ESTADO DE LA AUDIENCIA]]=""),2025,IF(Tabla2[[#This Row],[FECHA DE CONSTANCIA DE EJECUTORIA]]="",2025,TEXT(Tabla2[[#This Row],[FECHA DE CONSTANCIA DE EJECUTORIA]],"YYYY")*1))</f>
        <v>#VALUE!</v>
      </c>
      <c r="BT537" s="39">
        <f t="shared" si="57"/>
        <v>2022</v>
      </c>
      <c r="BU5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7" s="39" t="str">
        <f>IF(COUNTIF($A$1:A537,A537)&gt;1,"","Unicos")</f>
        <v>Unicos</v>
      </c>
      <c r="BW537" s="44" t="str">
        <f ca="1">IF(Tabla2[[#This Row],[ESTADO DE LA AUDIENCIA]]="Finalizada",IFERROR(IF(TEXT(Tabla2[[#This Row],[FECHA DE CONSTANCIA DE EJECUTORIA]],"dd/mm/yyyy")*1&gt;=CONCATENATE(TEXT(TODAY(),"dd/mm/"),YEAR(TODAY())-3)*1,"Aplica","No Aplica"),"Validar"),"No Aplica")</f>
        <v>Validar</v>
      </c>
    </row>
    <row r="538" spans="1:75" ht="37.5" hidden="1" customHeight="1">
      <c r="A538" s="38">
        <v>515</v>
      </c>
      <c r="B538" s="39" t="s">
        <v>652</v>
      </c>
      <c r="C538" s="39" t="s">
        <v>4</v>
      </c>
      <c r="D538" s="48" t="s">
        <v>1477</v>
      </c>
      <c r="E538" s="39" t="s">
        <v>141</v>
      </c>
      <c r="F538" s="39">
        <v>901435928</v>
      </c>
      <c r="G538" s="39">
        <v>5</v>
      </c>
      <c r="H538" s="39" t="s">
        <v>142</v>
      </c>
      <c r="I538" s="39">
        <v>2020</v>
      </c>
      <c r="J538" s="40">
        <v>25004862020</v>
      </c>
      <c r="K538" s="39" t="s">
        <v>202</v>
      </c>
      <c r="L538" s="39" t="s">
        <v>144</v>
      </c>
      <c r="M538" s="39" t="s">
        <v>145</v>
      </c>
      <c r="N538" s="46" t="s">
        <v>56</v>
      </c>
      <c r="O538" s="41"/>
      <c r="P538" s="41"/>
      <c r="Q538" s="41"/>
      <c r="R538" s="39" t="s">
        <v>147</v>
      </c>
      <c r="S538" s="41"/>
      <c r="T538" s="39"/>
      <c r="U538" s="39" t="s">
        <v>1528</v>
      </c>
      <c r="V538" s="41">
        <v>44777</v>
      </c>
      <c r="W538" s="39" t="s">
        <v>164</v>
      </c>
      <c r="X538" s="39" t="s">
        <v>151</v>
      </c>
      <c r="Y538" s="39" t="s">
        <v>608</v>
      </c>
      <c r="Z538" s="39">
        <v>1489</v>
      </c>
      <c r="AA538" s="41">
        <v>44692</v>
      </c>
      <c r="AB538" s="39" t="s">
        <v>198</v>
      </c>
      <c r="AC538" s="41">
        <v>44692</v>
      </c>
      <c r="AD538" s="39">
        <v>1761</v>
      </c>
      <c r="AE538" s="41">
        <v>44770</v>
      </c>
      <c r="AF538" s="39" t="s">
        <v>401</v>
      </c>
      <c r="AG538" s="41">
        <v>44771</v>
      </c>
      <c r="AH538" s="41"/>
      <c r="AI538" s="41">
        <v>44580</v>
      </c>
      <c r="AJ538" s="41" t="s">
        <v>153</v>
      </c>
      <c r="AK538" s="39" t="s">
        <v>198</v>
      </c>
      <c r="AL538" s="41">
        <v>44777</v>
      </c>
      <c r="AM538" s="42">
        <v>19956838</v>
      </c>
      <c r="AN538" s="42">
        <v>19956838</v>
      </c>
      <c r="AO538" s="41">
        <v>44830</v>
      </c>
      <c r="AP538" s="39"/>
      <c r="AQ538" s="39"/>
      <c r="AR538" s="43" t="s">
        <v>154</v>
      </c>
      <c r="AS538" s="43" t="s">
        <v>153</v>
      </c>
      <c r="AT538" s="43" t="s">
        <v>153</v>
      </c>
      <c r="AU538" s="43" t="s">
        <v>153</v>
      </c>
      <c r="AV538" s="43" t="s">
        <v>198</v>
      </c>
      <c r="AW538" s="43" t="s">
        <v>198</v>
      </c>
      <c r="AX538" s="43" t="s">
        <v>153</v>
      </c>
      <c r="AY538" s="43" t="s">
        <v>1504</v>
      </c>
      <c r="AZ538" s="43" t="s">
        <v>1529</v>
      </c>
      <c r="BA538" s="39">
        <f t="shared" si="51"/>
        <v>1</v>
      </c>
      <c r="BB538" s="39">
        <f t="shared" si="52"/>
        <v>1</v>
      </c>
      <c r="BC538" s="39">
        <f>+IF(Tabla2[[#This Row],[PROCESOS_FINALIZADOS]]=1,0,1)</f>
        <v>0</v>
      </c>
      <c r="BD538" s="39">
        <f>+IF(AND(Tabla2[[#This Row],[ESTADO DEL PROCESO]]&lt;&gt;"FINALIZADo",Tabla2[[#This Row],[ESTADO DE LA AUDIENCIA]]="Suspendida"),1,0)</f>
        <v>0</v>
      </c>
      <c r="BE538" s="39">
        <f>+IF(AND(Tabla2[[#This Row],[ESTADO DEL PROCESO]]&lt;&gt;"FINALIZADO",Tabla2[[#This Row],[ESTADO DE LA AUDIENCIA]]="Finalizada"),1,0)</f>
        <v>0</v>
      </c>
      <c r="BF538" s="39">
        <f>+IF(AND(Tabla2[[#This Row],[ESTADO DEL PROCESO]]&lt;&gt;"FINALIZADo",Tabla2[[#This Row],[ESTADO DE LA AUDIENCIA]]="Programada"),1,0)</f>
        <v>0</v>
      </c>
      <c r="BG538" s="39">
        <f>+IF(AND(Tabla2[[#This Row],[ESTADO DEL PROCESO]]="FINALIZADo",Tabla2[[#This Row],[ESTADO DE LA AUDIENCIA]]=""),1,0)</f>
        <v>0</v>
      </c>
      <c r="BH538" s="39">
        <f>+IF(Tabla2[[#This Row],[TIPO RESUELVE]]="SANCION",1,0)</f>
        <v>1</v>
      </c>
      <c r="BI538" s="39">
        <f>IF(Tabla2[[#This Row],[ESTADO DE LA AUDIENCIA]]="Finalizada",IF(Tabla2[[#This Row],[CONSECUENCIA JURÍDICA]]="MULTA",1,0),0)</f>
        <v>1</v>
      </c>
      <c r="BJ538" s="39">
        <f>IF(Tabla2[[#This Row],[ESTADO DE LA AUDIENCIA]]="Finalizada",IF(IFERROR(SEARCH("INCUMPLIMIENTO",Tabla2[[#This Row],[CONSECUENCIA JURÍDICA]],1),"")=1,1,0),0)</f>
        <v>0</v>
      </c>
      <c r="BK538" s="39">
        <f>IF(Tabla2[[#This Row],[ESTADO DE LA AUDIENCIA]]="Finalizada",IF(Tabla2[[#This Row],[FECHA DE CONSTANCIA DE EJECUTORIA]]="","",IF(IFERROR(SEARCH("Caducidad del Contrato",Tabla2[[#This Row],[CONSECUENCIA JURÍDICA]],1),"")=1,1,0)),0)</f>
        <v>0</v>
      </c>
      <c r="BL538" s="39" t="str">
        <f t="shared" ca="1" si="53"/>
        <v>No_Aplica</v>
      </c>
      <c r="BM538" s="39" t="str">
        <f>Tabla2[[#This Row],[No. CONTRATO]]&amp;Tabla2[[#This Row],[NUMERO DE DOCUMENTO]]&amp;Tabla2[[#This Row],[CONSECUENCIA JURÍDICA]]</f>
        <v>25004862020901435928Multa</v>
      </c>
      <c r="BN538" s="39" t="str">
        <f t="shared" si="54"/>
        <v>Unicos</v>
      </c>
      <c r="BO538" s="39" t="str">
        <f ca="1">IF(Tabla2[[#This Row],[CADUCIDAD]]=1,"In-Habilitado",IF(SUMIFS(BI:BI,BL:BL,"Aplica",F:F,F538,BN:BN,"Unicos")&gt;=5,"In-Habilitado",IF(SUMIFS(BJ:BJ,BL:BL,"Aplica",F:F,F538,BN:BN,"Unicos")&gt;=2,"In-Habilitado",IF(AND(SUMIFS(BI:BI,BL:BL,"Aplica",F:F,F538,BN:BN,"Unicos")&gt;=2,SUMIFS(BJ:BJ,BL:BL,"Aplica",F:F,F538,BN:BN,"Unicos")&gt;=1),"In-Habilitado",""))))</f>
        <v>In-Habilitado</v>
      </c>
      <c r="BP538" s="39">
        <f t="shared" si="55"/>
        <v>0</v>
      </c>
      <c r="BQ538" s="39" t="str">
        <f>IF(N539="","SIN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8" s="39" t="e">
        <f>IF(OR(Tabla2[[#This Row],[ESTADO DE LA AUDIENCIA]]="Programada",Tabla2[[#This Row],[ESTADO DE LA AUDIENCIA]]="Suspendida",Tabla2[[#This Row],[ESTADO DE LA AUDIENCIA]]=""),2025,IF(Tabla2[[#This Row],[FECHA DE CONSTANCIA DE EJECUTORIA]]="",2025,TEXT(Tabla2[[#This Row],[FECHA DE CONSTANCIA DE EJECUTORIA]],"YYYY")*1))</f>
        <v>#VALUE!</v>
      </c>
      <c r="BT538" s="39">
        <f t="shared" si="57"/>
        <v>2022</v>
      </c>
      <c r="BU5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8" s="39" t="str">
        <f>IF(COUNTIF($A$1:A538,A538)&gt;1,"","Unicos")</f>
        <v>Unicos</v>
      </c>
      <c r="BW538" s="44" t="str">
        <f ca="1">IF(Tabla2[[#This Row],[ESTADO DE LA AUDIENCIA]]="Finalizada",IFERROR(IF(TEXT(Tabla2[[#This Row],[FECHA DE CONSTANCIA DE EJECUTORIA]],"dd/mm/yyyy")*1&gt;=CONCATENATE(TEXT(TODAY(),"dd/mm/"),YEAR(TODAY())-3)*1,"Aplica","No Aplica"),"Validar"),"No Aplica")</f>
        <v>Validar</v>
      </c>
    </row>
    <row r="539" spans="1:75" ht="37.5" hidden="1" customHeight="1">
      <c r="A539" s="38">
        <v>515</v>
      </c>
      <c r="B539" s="39" t="s">
        <v>652</v>
      </c>
      <c r="C539" s="39" t="s">
        <v>4</v>
      </c>
      <c r="D539" s="48" t="s">
        <v>1480</v>
      </c>
      <c r="E539" s="39" t="s">
        <v>141</v>
      </c>
      <c r="F539" s="39">
        <v>802014237</v>
      </c>
      <c r="G539" s="39">
        <v>9</v>
      </c>
      <c r="H539" s="39" t="s">
        <v>142</v>
      </c>
      <c r="I539" s="39">
        <v>2020</v>
      </c>
      <c r="J539" s="40">
        <v>25004862020</v>
      </c>
      <c r="K539" s="39" t="s">
        <v>202</v>
      </c>
      <c r="L539" s="39" t="s">
        <v>144</v>
      </c>
      <c r="M539" s="39" t="s">
        <v>145</v>
      </c>
      <c r="N539" s="39" t="s">
        <v>56</v>
      </c>
      <c r="O539" s="41"/>
      <c r="P539" s="41"/>
      <c r="Q539" s="41"/>
      <c r="R539" s="39" t="s">
        <v>147</v>
      </c>
      <c r="S539" s="41"/>
      <c r="T539" s="39"/>
      <c r="U539" s="39" t="s">
        <v>1528</v>
      </c>
      <c r="V539" s="41">
        <v>44777</v>
      </c>
      <c r="W539" s="39" t="s">
        <v>164</v>
      </c>
      <c r="X539" s="39" t="s">
        <v>151</v>
      </c>
      <c r="Y539" s="39" t="s">
        <v>608</v>
      </c>
      <c r="Z539" s="39">
        <v>1489</v>
      </c>
      <c r="AA539" s="41">
        <v>44692</v>
      </c>
      <c r="AB539" s="39" t="s">
        <v>198</v>
      </c>
      <c r="AC539" s="41">
        <v>44692</v>
      </c>
      <c r="AD539" s="39">
        <v>1761</v>
      </c>
      <c r="AE539" s="41">
        <v>44770</v>
      </c>
      <c r="AF539" s="39" t="s">
        <v>401</v>
      </c>
      <c r="AG539" s="41">
        <v>44771</v>
      </c>
      <c r="AH539" s="41"/>
      <c r="AI539" s="41">
        <v>44580</v>
      </c>
      <c r="AJ539" s="41" t="s">
        <v>153</v>
      </c>
      <c r="AK539" s="39" t="s">
        <v>198</v>
      </c>
      <c r="AL539" s="41">
        <v>44777</v>
      </c>
      <c r="AM539" s="42">
        <v>19956838</v>
      </c>
      <c r="AN539" s="42">
        <v>19956838</v>
      </c>
      <c r="AO539" s="41">
        <v>44830</v>
      </c>
      <c r="AP539" s="39"/>
      <c r="AQ539" s="39"/>
      <c r="AR539" s="43" t="s">
        <v>154</v>
      </c>
      <c r="AS539" s="43" t="s">
        <v>154</v>
      </c>
      <c r="AT539" s="43" t="s">
        <v>153</v>
      </c>
      <c r="AU539" s="43" t="s">
        <v>153</v>
      </c>
      <c r="AV539" s="43" t="s">
        <v>198</v>
      </c>
      <c r="AW539" s="43" t="s">
        <v>198</v>
      </c>
      <c r="AX539" s="43" t="s">
        <v>153</v>
      </c>
      <c r="AY539" s="43" t="s">
        <v>1504</v>
      </c>
      <c r="AZ539" s="43" t="s">
        <v>1529</v>
      </c>
      <c r="BA539" s="39">
        <f t="shared" si="51"/>
        <v>1</v>
      </c>
      <c r="BB539" s="39">
        <f t="shared" si="52"/>
        <v>1</v>
      </c>
      <c r="BC539" s="39">
        <f>+IF(Tabla2[[#This Row],[PROCESOS_FINALIZADOS]]=1,0,1)</f>
        <v>0</v>
      </c>
      <c r="BD539" s="39">
        <f>+IF(AND(Tabla2[[#This Row],[ESTADO DEL PROCESO]]&lt;&gt;"FINALIZADo",Tabla2[[#This Row],[ESTADO DE LA AUDIENCIA]]="Suspendida"),1,0)</f>
        <v>0</v>
      </c>
      <c r="BE539" s="39">
        <f>+IF(AND(Tabla2[[#This Row],[ESTADO DEL PROCESO]]&lt;&gt;"FINALIZADO",Tabla2[[#This Row],[ESTADO DE LA AUDIENCIA]]="Finalizada"),1,0)</f>
        <v>0</v>
      </c>
      <c r="BF539" s="39">
        <f>+IF(AND(Tabla2[[#This Row],[ESTADO DEL PROCESO]]&lt;&gt;"FINALIZADo",Tabla2[[#This Row],[ESTADO DE LA AUDIENCIA]]="Programada"),1,0)</f>
        <v>0</v>
      </c>
      <c r="BG539" s="39">
        <f>+IF(AND(Tabla2[[#This Row],[ESTADO DEL PROCESO]]="FINALIZADo",Tabla2[[#This Row],[ESTADO DE LA AUDIENCIA]]=""),1,0)</f>
        <v>0</v>
      </c>
      <c r="BH539" s="39">
        <f>+IF(Tabla2[[#This Row],[TIPO RESUELVE]]="SANCION",1,0)</f>
        <v>1</v>
      </c>
      <c r="BI539" s="39">
        <f>IF(Tabla2[[#This Row],[ESTADO DE LA AUDIENCIA]]="Finalizada",IF(Tabla2[[#This Row],[CONSECUENCIA JURÍDICA]]="MULTA",1,0),0)</f>
        <v>1</v>
      </c>
      <c r="BJ539" s="39">
        <f>IF(Tabla2[[#This Row],[ESTADO DE LA AUDIENCIA]]="Finalizada",IF(IFERROR(SEARCH("INCUMPLIMIENTO",Tabla2[[#This Row],[CONSECUENCIA JURÍDICA]],1),"")=1,1,0),0)</f>
        <v>0</v>
      </c>
      <c r="BK539" s="39">
        <f>IF(Tabla2[[#This Row],[ESTADO DE LA AUDIENCIA]]="Finalizada",IF(Tabla2[[#This Row],[FECHA DE CONSTANCIA DE EJECUTORIA]]="","",IF(IFERROR(SEARCH("Caducidad del Contrato",Tabla2[[#This Row],[CONSECUENCIA JURÍDICA]],1),"")=1,1,0)),0)</f>
        <v>0</v>
      </c>
      <c r="BL539" s="39" t="str">
        <f t="shared" ca="1" si="53"/>
        <v>No_Aplica</v>
      </c>
      <c r="BM539" s="39" t="str">
        <f>Tabla2[[#This Row],[No. CONTRATO]]&amp;Tabla2[[#This Row],[NUMERO DE DOCUMENTO]]&amp;Tabla2[[#This Row],[CONSECUENCIA JURÍDICA]]</f>
        <v>25004862020802014237Multa</v>
      </c>
      <c r="BN539" s="39" t="str">
        <f t="shared" si="54"/>
        <v>Unicos</v>
      </c>
      <c r="BO539" s="39" t="str">
        <f ca="1">IF(Tabla2[[#This Row],[CADUCIDAD]]=1,"In-Habilitado",IF(SUMIFS(BI:BI,BL:BL,"Aplica",F:F,F539,BN:BN,"Unicos")&gt;=5,"In-Habilitado",IF(SUMIFS(BJ:BJ,BL:BL,"Aplica",F:F,F539,BN:BN,"Unicos")&gt;=2,"In-Habilitado",IF(AND(SUMIFS(BI:BI,BL:BL,"Aplica",F:F,F539,BN:BN,"Unicos")&gt;=2,SUMIFS(BJ:BJ,BL:BL,"Aplica",F:F,F539,BN:BN,"Unicos")&gt;=1),"In-Habilitado",""))))</f>
        <v>In-Habilitado</v>
      </c>
      <c r="BP539" s="39">
        <f t="shared" si="55"/>
        <v>0</v>
      </c>
      <c r="BQ539" s="39" t="str">
        <f>IF(N540="","SIN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39" s="39" t="e">
        <f>IF(OR(Tabla2[[#This Row],[ESTADO DE LA AUDIENCIA]]="Programada",Tabla2[[#This Row],[ESTADO DE LA AUDIENCIA]]="Suspendida",Tabla2[[#This Row],[ESTADO DE LA AUDIENCIA]]=""),2025,IF(Tabla2[[#This Row],[FECHA DE CONSTANCIA DE EJECUTORIA]]="",2025,TEXT(Tabla2[[#This Row],[FECHA DE CONSTANCIA DE EJECUTORIA]],"YYYY")*1))</f>
        <v>#VALUE!</v>
      </c>
      <c r="BT539" s="39">
        <f t="shared" si="57"/>
        <v>2022</v>
      </c>
      <c r="BU5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39" s="39" t="str">
        <f>IF(COUNTIF($A$1:A539,A539)&gt;1,"","Unicos")</f>
        <v/>
      </c>
      <c r="BW539" s="44" t="str">
        <f ca="1">IF(Tabla2[[#This Row],[ESTADO DE LA AUDIENCIA]]="Finalizada",IFERROR(IF(TEXT(Tabla2[[#This Row],[FECHA DE CONSTANCIA DE EJECUTORIA]],"dd/mm/yyyy")*1&gt;=CONCATENATE(TEXT(TODAY(),"dd/mm/"),YEAR(TODAY())-3)*1,"Aplica","No Aplica"),"Validar"),"No Aplica")</f>
        <v>Validar</v>
      </c>
    </row>
    <row r="540" spans="1:75" ht="37.5" hidden="1" customHeight="1">
      <c r="A540" s="38">
        <v>515</v>
      </c>
      <c r="B540" s="39" t="s">
        <v>652</v>
      </c>
      <c r="C540" s="39" t="s">
        <v>4</v>
      </c>
      <c r="D540" s="48" t="s">
        <v>1481</v>
      </c>
      <c r="E540" s="39" t="s">
        <v>141</v>
      </c>
      <c r="F540" s="39">
        <v>900869649</v>
      </c>
      <c r="G540" s="39">
        <v>4</v>
      </c>
      <c r="H540" s="39" t="s">
        <v>142</v>
      </c>
      <c r="I540" s="39">
        <v>2020</v>
      </c>
      <c r="J540" s="40">
        <v>25004862020</v>
      </c>
      <c r="K540" s="39" t="s">
        <v>202</v>
      </c>
      <c r="L540" s="39" t="s">
        <v>144</v>
      </c>
      <c r="M540" s="39" t="s">
        <v>145</v>
      </c>
      <c r="N540" s="39" t="s">
        <v>56</v>
      </c>
      <c r="O540" s="41"/>
      <c r="P540" s="41"/>
      <c r="Q540" s="41"/>
      <c r="R540" s="39" t="s">
        <v>147</v>
      </c>
      <c r="S540" s="41"/>
      <c r="T540" s="39"/>
      <c r="U540" s="39" t="s">
        <v>1528</v>
      </c>
      <c r="V540" s="41">
        <v>44777</v>
      </c>
      <c r="W540" s="39" t="s">
        <v>164</v>
      </c>
      <c r="X540" s="39" t="s">
        <v>151</v>
      </c>
      <c r="Y540" s="39" t="s">
        <v>608</v>
      </c>
      <c r="Z540" s="39">
        <v>1489</v>
      </c>
      <c r="AA540" s="41">
        <v>44692</v>
      </c>
      <c r="AB540" s="39" t="s">
        <v>198</v>
      </c>
      <c r="AC540" s="41">
        <v>44692</v>
      </c>
      <c r="AD540" s="39">
        <v>1761</v>
      </c>
      <c r="AE540" s="41">
        <v>44770</v>
      </c>
      <c r="AF540" s="39" t="s">
        <v>401</v>
      </c>
      <c r="AG540" s="41">
        <v>44771</v>
      </c>
      <c r="AH540" s="41"/>
      <c r="AI540" s="41">
        <v>44580</v>
      </c>
      <c r="AJ540" s="41" t="s">
        <v>153</v>
      </c>
      <c r="AK540" s="39" t="s">
        <v>198</v>
      </c>
      <c r="AL540" s="41">
        <v>44777</v>
      </c>
      <c r="AM540" s="42">
        <v>19956838</v>
      </c>
      <c r="AN540" s="42">
        <v>19956838</v>
      </c>
      <c r="AO540" s="41">
        <v>44830</v>
      </c>
      <c r="AP540" s="39"/>
      <c r="AQ540" s="39"/>
      <c r="AR540" s="43" t="s">
        <v>154</v>
      </c>
      <c r="AS540" s="43" t="s">
        <v>154</v>
      </c>
      <c r="AT540" s="43" t="s">
        <v>153</v>
      </c>
      <c r="AU540" s="43" t="s">
        <v>153</v>
      </c>
      <c r="AV540" s="43" t="s">
        <v>198</v>
      </c>
      <c r="AW540" s="43" t="s">
        <v>198</v>
      </c>
      <c r="AX540" s="43" t="s">
        <v>154</v>
      </c>
      <c r="AY540" s="43" t="s">
        <v>1504</v>
      </c>
      <c r="AZ540" s="43" t="s">
        <v>1530</v>
      </c>
      <c r="BA540" s="39">
        <f t="shared" si="51"/>
        <v>1</v>
      </c>
      <c r="BB540" s="39">
        <f t="shared" si="52"/>
        <v>1</v>
      </c>
      <c r="BC540" s="39">
        <f>+IF(Tabla2[[#This Row],[PROCESOS_FINALIZADOS]]=1,0,1)</f>
        <v>0</v>
      </c>
      <c r="BD540" s="39">
        <f>+IF(AND(Tabla2[[#This Row],[ESTADO DEL PROCESO]]&lt;&gt;"FINALIZADo",Tabla2[[#This Row],[ESTADO DE LA AUDIENCIA]]="Suspendida"),1,0)</f>
        <v>0</v>
      </c>
      <c r="BE540" s="39">
        <f>+IF(AND(Tabla2[[#This Row],[ESTADO DEL PROCESO]]&lt;&gt;"FINALIZADO",Tabla2[[#This Row],[ESTADO DE LA AUDIENCIA]]="Finalizada"),1,0)</f>
        <v>0</v>
      </c>
      <c r="BF540" s="39">
        <f>+IF(AND(Tabla2[[#This Row],[ESTADO DEL PROCESO]]&lt;&gt;"FINALIZADo",Tabla2[[#This Row],[ESTADO DE LA AUDIENCIA]]="Programada"),1,0)</f>
        <v>0</v>
      </c>
      <c r="BG540" s="39">
        <f>+IF(AND(Tabla2[[#This Row],[ESTADO DEL PROCESO]]="FINALIZADo",Tabla2[[#This Row],[ESTADO DE LA AUDIENCIA]]=""),1,0)</f>
        <v>0</v>
      </c>
      <c r="BH540" s="39">
        <f>+IF(Tabla2[[#This Row],[TIPO RESUELVE]]="SANCION",1,0)</f>
        <v>1</v>
      </c>
      <c r="BI540" s="39">
        <f>IF(Tabla2[[#This Row],[ESTADO DE LA AUDIENCIA]]="Finalizada",IF(Tabla2[[#This Row],[CONSECUENCIA JURÍDICA]]="MULTA",1,0),0)</f>
        <v>1</v>
      </c>
      <c r="BJ540" s="39">
        <f>IF(Tabla2[[#This Row],[ESTADO DE LA AUDIENCIA]]="Finalizada",IF(IFERROR(SEARCH("INCUMPLIMIENTO",Tabla2[[#This Row],[CONSECUENCIA JURÍDICA]],1),"")=1,1,0),0)</f>
        <v>0</v>
      </c>
      <c r="BK540" s="39">
        <f>IF(Tabla2[[#This Row],[ESTADO DE LA AUDIENCIA]]="Finalizada",IF(Tabla2[[#This Row],[FECHA DE CONSTANCIA DE EJECUTORIA]]="","",IF(IFERROR(SEARCH("Caducidad del Contrato",Tabla2[[#This Row],[CONSECUENCIA JURÍDICA]],1),"")=1,1,0)),0)</f>
        <v>0</v>
      </c>
      <c r="BL540" s="39" t="str">
        <f t="shared" ca="1" si="53"/>
        <v>No_Aplica</v>
      </c>
      <c r="BM540" s="39" t="str">
        <f>Tabla2[[#This Row],[No. CONTRATO]]&amp;Tabla2[[#This Row],[NUMERO DE DOCUMENTO]]&amp;Tabla2[[#This Row],[CONSECUENCIA JURÍDICA]]</f>
        <v>25004862020900869649Multa</v>
      </c>
      <c r="BN540" s="39" t="str">
        <f t="shared" si="54"/>
        <v>Unicos</v>
      </c>
      <c r="BO540" s="39" t="str">
        <f ca="1">IF(Tabla2[[#This Row],[CADUCIDAD]]=1,"In-Habilitado",IF(SUMIFS(BI:BI,BL:BL,"Aplica",F:F,F540,BN:BN,"Unicos")&gt;=5,"In-Habilitado",IF(SUMIFS(BJ:BJ,BL:BL,"Aplica",F:F,F540,BN:BN,"Unicos")&gt;=2,"In-Habilitado",IF(AND(SUMIFS(BI:BI,BL:BL,"Aplica",F:F,F540,BN:BN,"Unicos")&gt;=2,SUMIFS(BJ:BJ,BL:BL,"Aplica",F:F,F540,BN:BN,"Unicos")&gt;=1),"In-Habilitado",""))))</f>
        <v>In-Habilitado</v>
      </c>
      <c r="BP540" s="39">
        <f t="shared" si="55"/>
        <v>0</v>
      </c>
      <c r="BQ540" s="39" t="str">
        <f>IF(N541="","SIN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0" s="39" t="e">
        <f>IF(OR(Tabla2[[#This Row],[ESTADO DE LA AUDIENCIA]]="Programada",Tabla2[[#This Row],[ESTADO DE LA AUDIENCIA]]="Suspendida",Tabla2[[#This Row],[ESTADO DE LA AUDIENCIA]]=""),2025,IF(Tabla2[[#This Row],[FECHA DE CONSTANCIA DE EJECUTORIA]]="",2025,TEXT(Tabla2[[#This Row],[FECHA DE CONSTANCIA DE EJECUTORIA]],"YYYY")*1))</f>
        <v>#VALUE!</v>
      </c>
      <c r="BT540" s="39">
        <f t="shared" si="57"/>
        <v>2022</v>
      </c>
      <c r="BU5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0" s="39" t="str">
        <f>IF(COUNTIF($A$1:A540,A540)&gt;1,"","Unicos")</f>
        <v/>
      </c>
      <c r="BW540" s="44" t="str">
        <f ca="1">IF(Tabla2[[#This Row],[ESTADO DE LA AUDIENCIA]]="Finalizada",IFERROR(IF(TEXT(Tabla2[[#This Row],[FECHA DE CONSTANCIA DE EJECUTORIA]],"dd/mm/yyyy")*1&gt;=CONCATENATE(TEXT(TODAY(),"dd/mm/"),YEAR(TODAY())-3)*1,"Aplica","No Aplica"),"Validar"),"No Aplica")</f>
        <v>Validar</v>
      </c>
    </row>
    <row r="541" spans="1:75" ht="37.5" hidden="1" customHeight="1">
      <c r="A541" s="38">
        <v>516</v>
      </c>
      <c r="B541" s="39" t="s">
        <v>18</v>
      </c>
      <c r="C541" s="39" t="s">
        <v>4</v>
      </c>
      <c r="D541" s="48" t="s">
        <v>1477</v>
      </c>
      <c r="E541" s="39" t="s">
        <v>141</v>
      </c>
      <c r="F541" s="39">
        <v>901435928</v>
      </c>
      <c r="G541" s="39">
        <v>5</v>
      </c>
      <c r="H541" s="39" t="s">
        <v>142</v>
      </c>
      <c r="I541" s="39">
        <v>2020</v>
      </c>
      <c r="J541" s="40">
        <v>11015052020</v>
      </c>
      <c r="K541" s="39" t="s">
        <v>202</v>
      </c>
      <c r="L541" s="39" t="s">
        <v>144</v>
      </c>
      <c r="M541" s="39" t="s">
        <v>145</v>
      </c>
      <c r="N541" s="39" t="s">
        <v>56</v>
      </c>
      <c r="O541" s="41"/>
      <c r="P541" s="41"/>
      <c r="Q541" s="41"/>
      <c r="R541" s="39" t="s">
        <v>147</v>
      </c>
      <c r="S541" s="41"/>
      <c r="T541" s="39"/>
      <c r="U541" s="39"/>
      <c r="V541" s="41">
        <v>44778</v>
      </c>
      <c r="W541" s="39" t="s">
        <v>285</v>
      </c>
      <c r="X541" s="39" t="s">
        <v>151</v>
      </c>
      <c r="Y541" s="39" t="s">
        <v>1020</v>
      </c>
      <c r="Z541" s="39">
        <v>1609</v>
      </c>
      <c r="AA541" s="41">
        <v>44747</v>
      </c>
      <c r="AB541" s="39" t="s">
        <v>198</v>
      </c>
      <c r="AC541" s="41">
        <v>44747</v>
      </c>
      <c r="AD541" s="39">
        <v>1885</v>
      </c>
      <c r="AE541" s="41">
        <v>44770</v>
      </c>
      <c r="AF541" s="39" t="s">
        <v>229</v>
      </c>
      <c r="AG541" s="41">
        <v>44771</v>
      </c>
      <c r="AH541" s="41">
        <v>44772</v>
      </c>
      <c r="AI541" s="41">
        <v>44777</v>
      </c>
      <c r="AJ541" s="41" t="s">
        <v>153</v>
      </c>
      <c r="AK541" s="39" t="s">
        <v>154</v>
      </c>
      <c r="AL541" s="41"/>
      <c r="AM541" s="42">
        <v>261377382</v>
      </c>
      <c r="AN541" s="42"/>
      <c r="AO541" s="41"/>
      <c r="AP541" s="39"/>
      <c r="AQ541" s="39"/>
      <c r="AR541" s="43" t="s">
        <v>154</v>
      </c>
      <c r="AS541" s="43" t="s">
        <v>153</v>
      </c>
      <c r="AT541" s="43" t="s">
        <v>153</v>
      </c>
      <c r="AU541" s="43" t="s">
        <v>153</v>
      </c>
      <c r="AV541" s="43" t="s">
        <v>198</v>
      </c>
      <c r="AW541" s="43" t="s">
        <v>198</v>
      </c>
      <c r="AX541" s="43" t="s">
        <v>153</v>
      </c>
      <c r="AY541" s="43" t="s">
        <v>1504</v>
      </c>
      <c r="AZ541" s="39" t="s">
        <v>164</v>
      </c>
      <c r="BA541" s="39">
        <f t="shared" si="51"/>
        <v>1</v>
      </c>
      <c r="BB541" s="39">
        <f t="shared" si="52"/>
        <v>1</v>
      </c>
      <c r="BC541" s="39">
        <f>+IF(Tabla2[[#This Row],[PROCESOS_FINALIZADOS]]=1,0,1)</f>
        <v>0</v>
      </c>
      <c r="BD541" s="39">
        <f>+IF(AND(Tabla2[[#This Row],[ESTADO DEL PROCESO]]&lt;&gt;"FINALIZADo",Tabla2[[#This Row],[ESTADO DE LA AUDIENCIA]]="Suspendida"),1,0)</f>
        <v>0</v>
      </c>
      <c r="BE541" s="39">
        <f>+IF(AND(Tabla2[[#This Row],[ESTADO DEL PROCESO]]&lt;&gt;"FINALIZADO",Tabla2[[#This Row],[ESTADO DE LA AUDIENCIA]]="Finalizada"),1,0)</f>
        <v>0</v>
      </c>
      <c r="BF541" s="39">
        <f>+IF(AND(Tabla2[[#This Row],[ESTADO DEL PROCESO]]&lt;&gt;"FINALIZADo",Tabla2[[#This Row],[ESTADO DE LA AUDIENCIA]]="Programada"),1,0)</f>
        <v>0</v>
      </c>
      <c r="BG541" s="39">
        <f>+IF(AND(Tabla2[[#This Row],[ESTADO DEL PROCESO]]="FINALIZADo",Tabla2[[#This Row],[ESTADO DE LA AUDIENCIA]]=""),1,0)</f>
        <v>0</v>
      </c>
      <c r="BH541" s="39">
        <f>+IF(Tabla2[[#This Row],[TIPO RESUELVE]]="SANCION",1,0)</f>
        <v>1</v>
      </c>
      <c r="BI541" s="39">
        <f>IF(Tabla2[[#This Row],[ESTADO DE LA AUDIENCIA]]="Finalizada",IF(Tabla2[[#This Row],[CONSECUENCIA JURÍDICA]]="MULTA",1,0),0)</f>
        <v>0</v>
      </c>
      <c r="BJ541" s="39">
        <f>IF(Tabla2[[#This Row],[ESTADO DE LA AUDIENCIA]]="Finalizada",IF(IFERROR(SEARCH("INCUMPLIMIENTO",Tabla2[[#This Row],[CONSECUENCIA JURÍDICA]],1),"")=1,1,0),0)</f>
        <v>0</v>
      </c>
      <c r="BK541" s="39">
        <f>IF(Tabla2[[#This Row],[ESTADO DE LA AUDIENCIA]]="Finalizada",IF(Tabla2[[#This Row],[FECHA DE CONSTANCIA DE EJECUTORIA]]="","",IF(IFERROR(SEARCH("Caducidad del Contrato",Tabla2[[#This Row],[CONSECUENCIA JURÍDICA]],1),"")=1,1,0)),0)</f>
        <v>1</v>
      </c>
      <c r="BL541" s="39" t="str">
        <f t="shared" ca="1" si="53"/>
        <v>No_Aplica</v>
      </c>
      <c r="BM541" s="39" t="str">
        <f>Tabla2[[#This Row],[No. CONTRATO]]&amp;Tabla2[[#This Row],[NUMERO DE DOCUMENTO]]&amp;Tabla2[[#This Row],[CONSECUENCIA JURÍDICA]]</f>
        <v>11015052020901435928Caducidad del Contrato</v>
      </c>
      <c r="BN541" s="39" t="str">
        <f t="shared" si="54"/>
        <v>Unicos</v>
      </c>
      <c r="BO541" s="39" t="str">
        <f>IF(Tabla2[[#This Row],[CADUCIDAD]]=1,"In-Habilitado",IF(SUMIFS(BI:BI,BL:BL,"Aplica",F:F,F541,BN:BN,"Unicos")&gt;=5,"In-Habilitado",IF(SUMIFS(BJ:BJ,BL:BL,"Aplica",F:F,F541,BN:BN,"Unicos")&gt;=2,"In-Habilitado",IF(AND(SUMIFS(BI:BI,BL:BL,"Aplica",F:F,F541,BN:BN,"Unicos")&gt;=2,SUMIFS(BJ:BJ,BL:BL,"Aplica",F:F,F541,BN:BN,"Unicos")&gt;=1),"In-Habilitado",""))))</f>
        <v>In-Habilitado</v>
      </c>
      <c r="BP541" s="39">
        <f t="shared" si="55"/>
        <v>0</v>
      </c>
      <c r="BQ541" s="39" t="str">
        <f>IF(N542="","SIN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1" s="39" t="e">
        <f>IF(OR(Tabla2[[#This Row],[ESTADO DE LA AUDIENCIA]]="Programada",Tabla2[[#This Row],[ESTADO DE LA AUDIENCIA]]="Suspendida",Tabla2[[#This Row],[ESTADO DE LA AUDIENCIA]]=""),2025,IF(Tabla2[[#This Row],[FECHA DE CONSTANCIA DE EJECUTORIA]]="",2025,TEXT(Tabla2[[#This Row],[FECHA DE CONSTANCIA DE EJECUTORIA]],"YYYY")*1))</f>
        <v>#VALUE!</v>
      </c>
      <c r="BT541" s="39">
        <f t="shared" si="57"/>
        <v>2022</v>
      </c>
      <c r="BU5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1" s="39" t="str">
        <f>IF(COUNTIF($A$1:A541,A541)&gt;1,"","Unicos")</f>
        <v>Unicos</v>
      </c>
      <c r="BW541" s="44" t="str">
        <f ca="1">IF(Tabla2[[#This Row],[ESTADO DE LA AUDIENCIA]]="Finalizada",IFERROR(IF(TEXT(Tabla2[[#This Row],[FECHA DE CONSTANCIA DE EJECUTORIA]],"dd/mm/yyyy")*1&gt;=CONCATENATE(TEXT(TODAY(),"dd/mm/"),YEAR(TODAY())-3)*1,"Aplica","No Aplica"),"Validar"),"No Aplica")</f>
        <v>Validar</v>
      </c>
    </row>
    <row r="542" spans="1:75" ht="37.5" hidden="1" customHeight="1">
      <c r="A542" s="38">
        <v>516</v>
      </c>
      <c r="B542" s="39" t="s">
        <v>18</v>
      </c>
      <c r="C542" s="39" t="s">
        <v>4</v>
      </c>
      <c r="D542" s="48" t="s">
        <v>1480</v>
      </c>
      <c r="E542" s="39" t="s">
        <v>141</v>
      </c>
      <c r="F542" s="39">
        <v>802014237</v>
      </c>
      <c r="G542" s="39">
        <v>9</v>
      </c>
      <c r="H542" s="39" t="s">
        <v>142</v>
      </c>
      <c r="I542" s="39">
        <v>2020</v>
      </c>
      <c r="J542" s="51">
        <v>11015052020</v>
      </c>
      <c r="K542" s="39" t="s">
        <v>202</v>
      </c>
      <c r="L542" s="39" t="s">
        <v>144</v>
      </c>
      <c r="M542" s="39" t="s">
        <v>145</v>
      </c>
      <c r="N542" s="39" t="s">
        <v>56</v>
      </c>
      <c r="O542" s="41"/>
      <c r="P542" s="41"/>
      <c r="Q542" s="41"/>
      <c r="R542" s="39" t="s">
        <v>147</v>
      </c>
      <c r="S542" s="41"/>
      <c r="T542" s="39"/>
      <c r="U542" s="39"/>
      <c r="V542" s="41">
        <v>44778</v>
      </c>
      <c r="W542" s="39" t="s">
        <v>285</v>
      </c>
      <c r="X542" s="39" t="s">
        <v>151</v>
      </c>
      <c r="Y542" s="39" t="s">
        <v>1020</v>
      </c>
      <c r="Z542" s="39">
        <v>1609</v>
      </c>
      <c r="AA542" s="41">
        <v>44747</v>
      </c>
      <c r="AB542" s="39" t="s">
        <v>198</v>
      </c>
      <c r="AC542" s="41">
        <v>44747</v>
      </c>
      <c r="AD542" s="39">
        <v>1885</v>
      </c>
      <c r="AE542" s="41">
        <v>44770</v>
      </c>
      <c r="AF542" s="39" t="s">
        <v>229</v>
      </c>
      <c r="AG542" s="41">
        <v>44771</v>
      </c>
      <c r="AH542" s="41">
        <v>44772</v>
      </c>
      <c r="AI542" s="41">
        <v>44777</v>
      </c>
      <c r="AJ542" s="41" t="s">
        <v>153</v>
      </c>
      <c r="AK542" s="39" t="s">
        <v>154</v>
      </c>
      <c r="AL542" s="41"/>
      <c r="AM542" s="42">
        <v>261377382</v>
      </c>
      <c r="AN542" s="42"/>
      <c r="AO542" s="41"/>
      <c r="AP542" s="39"/>
      <c r="AQ542" s="39"/>
      <c r="AR542" s="43" t="s">
        <v>154</v>
      </c>
      <c r="AS542" s="43" t="s">
        <v>153</v>
      </c>
      <c r="AT542" s="43" t="s">
        <v>153</v>
      </c>
      <c r="AU542" s="43" t="s">
        <v>153</v>
      </c>
      <c r="AV542" s="43" t="s">
        <v>198</v>
      </c>
      <c r="AW542" s="43" t="s">
        <v>198</v>
      </c>
      <c r="AX542" s="43" t="s">
        <v>153</v>
      </c>
      <c r="AY542" s="43" t="s">
        <v>1504</v>
      </c>
      <c r="AZ542" s="43" t="s">
        <v>164</v>
      </c>
      <c r="BA542" s="39">
        <f t="shared" si="51"/>
        <v>1</v>
      </c>
      <c r="BB542" s="39">
        <f t="shared" si="52"/>
        <v>1</v>
      </c>
      <c r="BC542" s="39">
        <f>+IF(Tabla2[[#This Row],[PROCESOS_FINALIZADOS]]=1,0,1)</f>
        <v>0</v>
      </c>
      <c r="BD542" s="39">
        <f>+IF(AND(Tabla2[[#This Row],[ESTADO DEL PROCESO]]&lt;&gt;"FINALIZADo",Tabla2[[#This Row],[ESTADO DE LA AUDIENCIA]]="Suspendida"),1,0)</f>
        <v>0</v>
      </c>
      <c r="BE542" s="39">
        <f>+IF(AND(Tabla2[[#This Row],[ESTADO DEL PROCESO]]&lt;&gt;"FINALIZADO",Tabla2[[#This Row],[ESTADO DE LA AUDIENCIA]]="Finalizada"),1,0)</f>
        <v>0</v>
      </c>
      <c r="BF542" s="39">
        <f>+IF(AND(Tabla2[[#This Row],[ESTADO DEL PROCESO]]&lt;&gt;"FINALIZADo",Tabla2[[#This Row],[ESTADO DE LA AUDIENCIA]]="Programada"),1,0)</f>
        <v>0</v>
      </c>
      <c r="BG542" s="39">
        <f>+IF(AND(Tabla2[[#This Row],[ESTADO DEL PROCESO]]="FINALIZADo",Tabla2[[#This Row],[ESTADO DE LA AUDIENCIA]]=""),1,0)</f>
        <v>0</v>
      </c>
      <c r="BH542" s="39">
        <f>+IF(Tabla2[[#This Row],[TIPO RESUELVE]]="SANCION",1,0)</f>
        <v>1</v>
      </c>
      <c r="BI542" s="39">
        <f>IF(Tabla2[[#This Row],[ESTADO DE LA AUDIENCIA]]="Finalizada",IF(Tabla2[[#This Row],[CONSECUENCIA JURÍDICA]]="MULTA",1,0),0)</f>
        <v>0</v>
      </c>
      <c r="BJ542" s="39">
        <f>IF(Tabla2[[#This Row],[ESTADO DE LA AUDIENCIA]]="Finalizada",IF(IFERROR(SEARCH("INCUMPLIMIENTO",Tabla2[[#This Row],[CONSECUENCIA JURÍDICA]],1),"")=1,1,0),0)</f>
        <v>0</v>
      </c>
      <c r="BK542" s="39">
        <f>IF(Tabla2[[#This Row],[ESTADO DE LA AUDIENCIA]]="Finalizada",IF(Tabla2[[#This Row],[FECHA DE CONSTANCIA DE EJECUTORIA]]="","",IF(IFERROR(SEARCH("Caducidad del Contrato",Tabla2[[#This Row],[CONSECUENCIA JURÍDICA]],1),"")=1,1,0)),0)</f>
        <v>1</v>
      </c>
      <c r="BL542" s="39" t="str">
        <f t="shared" ca="1" si="53"/>
        <v>No_Aplica</v>
      </c>
      <c r="BM542" s="39" t="str">
        <f>Tabla2[[#This Row],[No. CONTRATO]]&amp;Tabla2[[#This Row],[NUMERO DE DOCUMENTO]]&amp;Tabla2[[#This Row],[CONSECUENCIA JURÍDICA]]</f>
        <v>11015052020802014237Caducidad del Contrato</v>
      </c>
      <c r="BN542" s="39" t="str">
        <f t="shared" si="54"/>
        <v>Unicos</v>
      </c>
      <c r="BO542" s="39" t="str">
        <f>IF(Tabla2[[#This Row],[CADUCIDAD]]=1,"In-Habilitado",IF(SUMIFS(BI:BI,BL:BL,"Aplica",F:F,F542,BN:BN,"Unicos")&gt;=5,"In-Habilitado",IF(SUMIFS(BJ:BJ,BL:BL,"Aplica",F:F,F542,BN:BN,"Unicos")&gt;=2,"In-Habilitado",IF(AND(SUMIFS(BI:BI,BL:BL,"Aplica",F:F,F542,BN:BN,"Unicos")&gt;=2,SUMIFS(BJ:BJ,BL:BL,"Aplica",F:F,F542,BN:BN,"Unicos")&gt;=1),"In-Habilitado",""))))</f>
        <v>In-Habilitado</v>
      </c>
      <c r="BP542" s="39">
        <f t="shared" si="55"/>
        <v>0</v>
      </c>
      <c r="BQ542" s="39" t="str">
        <f>IF(N543="","SIN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2" s="39" t="e">
        <f>IF(OR(Tabla2[[#This Row],[ESTADO DE LA AUDIENCIA]]="Programada",Tabla2[[#This Row],[ESTADO DE LA AUDIENCIA]]="Suspendida",Tabla2[[#This Row],[ESTADO DE LA AUDIENCIA]]=""),2025,IF(Tabla2[[#This Row],[FECHA DE CONSTANCIA DE EJECUTORIA]]="",2025,TEXT(Tabla2[[#This Row],[FECHA DE CONSTANCIA DE EJECUTORIA]],"YYYY")*1))</f>
        <v>#VALUE!</v>
      </c>
      <c r="BT542" s="39">
        <f t="shared" si="57"/>
        <v>2022</v>
      </c>
      <c r="BU5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2" s="39" t="str">
        <f>IF(COUNTIF($A$1:A542,A542)&gt;1,"","Unicos")</f>
        <v/>
      </c>
      <c r="BW542" s="44" t="str">
        <f ca="1">IF(Tabla2[[#This Row],[ESTADO DE LA AUDIENCIA]]="Finalizada",IFERROR(IF(TEXT(Tabla2[[#This Row],[FECHA DE CONSTANCIA DE EJECUTORIA]],"dd/mm/yyyy")*1&gt;=CONCATENATE(TEXT(TODAY(),"dd/mm/"),YEAR(TODAY())-3)*1,"Aplica","No Aplica"),"Validar"),"No Aplica")</f>
        <v>Validar</v>
      </c>
    </row>
    <row r="543" spans="1:75" ht="37.5" hidden="1" customHeight="1">
      <c r="A543" s="38">
        <v>516</v>
      </c>
      <c r="B543" s="39" t="s">
        <v>18</v>
      </c>
      <c r="C543" s="39" t="s">
        <v>4</v>
      </c>
      <c r="D543" s="48" t="s">
        <v>1481</v>
      </c>
      <c r="E543" s="39" t="s">
        <v>141</v>
      </c>
      <c r="F543" s="39">
        <v>900869649</v>
      </c>
      <c r="G543" s="39">
        <v>4</v>
      </c>
      <c r="H543" s="39" t="s">
        <v>142</v>
      </c>
      <c r="I543" s="39">
        <v>2020</v>
      </c>
      <c r="J543" s="40">
        <v>11015052020</v>
      </c>
      <c r="K543" s="39" t="s">
        <v>202</v>
      </c>
      <c r="L543" s="39" t="s">
        <v>144</v>
      </c>
      <c r="M543" s="39" t="s">
        <v>145</v>
      </c>
      <c r="N543" s="39" t="s">
        <v>56</v>
      </c>
      <c r="O543" s="41"/>
      <c r="P543" s="41"/>
      <c r="Q543" s="41"/>
      <c r="R543" s="39" t="s">
        <v>147</v>
      </c>
      <c r="S543" s="41"/>
      <c r="T543" s="39"/>
      <c r="U543" s="39"/>
      <c r="V543" s="41">
        <v>44778</v>
      </c>
      <c r="W543" s="39" t="s">
        <v>285</v>
      </c>
      <c r="X543" s="39" t="s">
        <v>151</v>
      </c>
      <c r="Y543" s="39" t="s">
        <v>1020</v>
      </c>
      <c r="Z543" s="39">
        <v>1609</v>
      </c>
      <c r="AA543" s="41">
        <v>44747</v>
      </c>
      <c r="AB543" s="39" t="s">
        <v>198</v>
      </c>
      <c r="AC543" s="41">
        <v>44747</v>
      </c>
      <c r="AD543" s="39">
        <v>1885</v>
      </c>
      <c r="AE543" s="41">
        <v>44770</v>
      </c>
      <c r="AF543" s="39" t="s">
        <v>229</v>
      </c>
      <c r="AG543" s="41">
        <v>44771</v>
      </c>
      <c r="AH543" s="41">
        <v>44772</v>
      </c>
      <c r="AI543" s="41">
        <v>44777</v>
      </c>
      <c r="AJ543" s="41" t="s">
        <v>153</v>
      </c>
      <c r="AK543" s="39" t="s">
        <v>154</v>
      </c>
      <c r="AL543" s="41"/>
      <c r="AM543" s="42">
        <v>261377382</v>
      </c>
      <c r="AN543" s="42"/>
      <c r="AO543" s="41"/>
      <c r="AP543" s="39"/>
      <c r="AQ543" s="39"/>
      <c r="AR543" s="43" t="s">
        <v>154</v>
      </c>
      <c r="AS543" s="43" t="s">
        <v>153</v>
      </c>
      <c r="AT543" s="43" t="s">
        <v>153</v>
      </c>
      <c r="AU543" s="43" t="s">
        <v>153</v>
      </c>
      <c r="AV543" s="43" t="s">
        <v>198</v>
      </c>
      <c r="AW543" s="43" t="s">
        <v>198</v>
      </c>
      <c r="AX543" s="43" t="s">
        <v>153</v>
      </c>
      <c r="AY543" s="43" t="s">
        <v>1504</v>
      </c>
      <c r="AZ543" s="43" t="s">
        <v>164</v>
      </c>
      <c r="BA543" s="39">
        <f t="shared" si="51"/>
        <v>1</v>
      </c>
      <c r="BB543" s="39">
        <f t="shared" si="52"/>
        <v>1</v>
      </c>
      <c r="BC543" s="39">
        <f>+IF(Tabla2[[#This Row],[PROCESOS_FINALIZADOS]]=1,0,1)</f>
        <v>0</v>
      </c>
      <c r="BD543" s="39">
        <f>+IF(AND(Tabla2[[#This Row],[ESTADO DEL PROCESO]]&lt;&gt;"FINALIZADo",Tabla2[[#This Row],[ESTADO DE LA AUDIENCIA]]="Suspendida"),1,0)</f>
        <v>0</v>
      </c>
      <c r="BE543" s="39">
        <f>+IF(AND(Tabla2[[#This Row],[ESTADO DEL PROCESO]]&lt;&gt;"FINALIZADO",Tabla2[[#This Row],[ESTADO DE LA AUDIENCIA]]="Finalizada"),1,0)</f>
        <v>0</v>
      </c>
      <c r="BF543" s="39">
        <f>+IF(AND(Tabla2[[#This Row],[ESTADO DEL PROCESO]]&lt;&gt;"FINALIZADo",Tabla2[[#This Row],[ESTADO DE LA AUDIENCIA]]="Programada"),1,0)</f>
        <v>0</v>
      </c>
      <c r="BG543" s="39">
        <f>+IF(AND(Tabla2[[#This Row],[ESTADO DEL PROCESO]]="FINALIZADo",Tabla2[[#This Row],[ESTADO DE LA AUDIENCIA]]=""),1,0)</f>
        <v>0</v>
      </c>
      <c r="BH543" s="39">
        <f>+IF(Tabla2[[#This Row],[TIPO RESUELVE]]="SANCION",1,0)</f>
        <v>1</v>
      </c>
      <c r="BI543" s="39">
        <f>IF(Tabla2[[#This Row],[ESTADO DE LA AUDIENCIA]]="Finalizada",IF(Tabla2[[#This Row],[CONSECUENCIA JURÍDICA]]="MULTA",1,0),0)</f>
        <v>0</v>
      </c>
      <c r="BJ543" s="39">
        <f>IF(Tabla2[[#This Row],[ESTADO DE LA AUDIENCIA]]="Finalizada",IF(IFERROR(SEARCH("INCUMPLIMIENTO",Tabla2[[#This Row],[CONSECUENCIA JURÍDICA]],1),"")=1,1,0),0)</f>
        <v>0</v>
      </c>
      <c r="BK543" s="39">
        <f>IF(Tabla2[[#This Row],[ESTADO DE LA AUDIENCIA]]="Finalizada",IF(Tabla2[[#This Row],[FECHA DE CONSTANCIA DE EJECUTORIA]]="","",IF(IFERROR(SEARCH("Caducidad del Contrato",Tabla2[[#This Row],[CONSECUENCIA JURÍDICA]],1),"")=1,1,0)),0)</f>
        <v>1</v>
      </c>
      <c r="BL543" s="39" t="str">
        <f t="shared" ca="1" si="53"/>
        <v>No_Aplica</v>
      </c>
      <c r="BM543" s="39" t="str">
        <f>Tabla2[[#This Row],[No. CONTRATO]]&amp;Tabla2[[#This Row],[NUMERO DE DOCUMENTO]]&amp;Tabla2[[#This Row],[CONSECUENCIA JURÍDICA]]</f>
        <v>11015052020900869649Caducidad del Contrato</v>
      </c>
      <c r="BN543" s="39" t="str">
        <f t="shared" si="54"/>
        <v>Unicos</v>
      </c>
      <c r="BO543" s="39" t="str">
        <f>IF(Tabla2[[#This Row],[CADUCIDAD]]=1,"In-Habilitado",IF(SUMIFS(BI:BI,BL:BL,"Aplica",F:F,F543,BN:BN,"Unicos")&gt;=5,"In-Habilitado",IF(SUMIFS(BJ:BJ,BL:BL,"Aplica",F:F,F543,BN:BN,"Unicos")&gt;=2,"In-Habilitado",IF(AND(SUMIFS(BI:BI,BL:BL,"Aplica",F:F,F543,BN:BN,"Unicos")&gt;=2,SUMIFS(BJ:BJ,BL:BL,"Aplica",F:F,F543,BN:BN,"Unicos")&gt;=1),"In-Habilitado",""))))</f>
        <v>In-Habilitado</v>
      </c>
      <c r="BP543" s="39">
        <f t="shared" si="55"/>
        <v>0</v>
      </c>
      <c r="BQ543" s="39" t="str">
        <f>IF(N544="","SIN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3" s="39" t="e">
        <f>IF(OR(Tabla2[[#This Row],[ESTADO DE LA AUDIENCIA]]="Programada",Tabla2[[#This Row],[ESTADO DE LA AUDIENCIA]]="Suspendida",Tabla2[[#This Row],[ESTADO DE LA AUDIENCIA]]=""),2025,IF(Tabla2[[#This Row],[FECHA DE CONSTANCIA DE EJECUTORIA]]="",2025,TEXT(Tabla2[[#This Row],[FECHA DE CONSTANCIA DE EJECUTORIA]],"YYYY")*1))</f>
        <v>#VALUE!</v>
      </c>
      <c r="BT543" s="39">
        <f t="shared" si="57"/>
        <v>2022</v>
      </c>
      <c r="BU5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3" s="39" t="str">
        <f>IF(COUNTIF($A$1:A543,A543)&gt;1,"","Unicos")</f>
        <v/>
      </c>
      <c r="BW543" s="44" t="str">
        <f ca="1">IF(Tabla2[[#This Row],[ESTADO DE LA AUDIENCIA]]="Finalizada",IFERROR(IF(TEXT(Tabla2[[#This Row],[FECHA DE CONSTANCIA DE EJECUTORIA]],"dd/mm/yyyy")*1&gt;=CONCATENATE(TEXT(TODAY(),"dd/mm/"),YEAR(TODAY())-3)*1,"Aplica","No Aplica"),"Validar"),"No Aplica")</f>
        <v>Validar</v>
      </c>
    </row>
    <row r="544" spans="1:75" ht="37.5" hidden="1" customHeight="1">
      <c r="A544" s="38">
        <v>517</v>
      </c>
      <c r="B544" s="39" t="s">
        <v>383</v>
      </c>
      <c r="C544" s="39" t="s">
        <v>4</v>
      </c>
      <c r="D544" s="39" t="s">
        <v>1501</v>
      </c>
      <c r="E544" s="39" t="s">
        <v>141</v>
      </c>
      <c r="F544" s="39">
        <v>825001160</v>
      </c>
      <c r="G544" s="39">
        <v>8</v>
      </c>
      <c r="H544" s="39" t="s">
        <v>142</v>
      </c>
      <c r="I544" s="39">
        <v>2021</v>
      </c>
      <c r="J544" s="40">
        <v>19003102021</v>
      </c>
      <c r="K544" s="39" t="s">
        <v>1502</v>
      </c>
      <c r="L544" s="39" t="s">
        <v>1503</v>
      </c>
      <c r="M544" s="39" t="s">
        <v>145</v>
      </c>
      <c r="N544" s="39" t="s">
        <v>1531</v>
      </c>
      <c r="O544" s="41"/>
      <c r="P544" s="41">
        <v>44725</v>
      </c>
      <c r="Q544" s="41">
        <v>44791</v>
      </c>
      <c r="R544" s="39" t="s">
        <v>147</v>
      </c>
      <c r="S544" s="41"/>
      <c r="T544" s="39" t="s">
        <v>387</v>
      </c>
      <c r="U544" s="39" t="s">
        <v>758</v>
      </c>
      <c r="V544" s="41">
        <v>44792</v>
      </c>
      <c r="W544" s="39" t="s">
        <v>164</v>
      </c>
      <c r="X544" s="39" t="s">
        <v>165</v>
      </c>
      <c r="Y544" s="39" t="s">
        <v>268</v>
      </c>
      <c r="Z544" s="39">
        <v>1328</v>
      </c>
      <c r="AA544" s="41">
        <v>44791</v>
      </c>
      <c r="AB544" s="39" t="s">
        <v>154</v>
      </c>
      <c r="AC544" s="41"/>
      <c r="AD544" s="39"/>
      <c r="AE544" s="41"/>
      <c r="AF544" s="39"/>
      <c r="AG544" s="41">
        <v>44792</v>
      </c>
      <c r="AH544" s="41"/>
      <c r="AI544" s="41"/>
      <c r="AJ544" s="41"/>
      <c r="AK544" s="39"/>
      <c r="AL544" s="41"/>
      <c r="AM544" s="42"/>
      <c r="AN544" s="42"/>
      <c r="AO544" s="41"/>
      <c r="AP544" s="39"/>
      <c r="AQ544" s="39"/>
      <c r="AR544" s="43"/>
      <c r="AS544" s="43"/>
      <c r="AT544" s="43"/>
      <c r="AU544" s="43"/>
      <c r="AV544" s="43"/>
      <c r="AW544" s="43"/>
      <c r="AX544" s="43"/>
      <c r="AY544" s="43"/>
      <c r="AZ544" s="43"/>
      <c r="BA544" s="39">
        <f t="shared" si="51"/>
        <v>1</v>
      </c>
      <c r="BB544" s="39">
        <f t="shared" si="52"/>
        <v>1</v>
      </c>
      <c r="BC544" s="39">
        <f>+IF(Tabla2[[#This Row],[PROCESOS_FINALIZADOS]]=1,0,1)</f>
        <v>0</v>
      </c>
      <c r="BD544" s="39">
        <f>+IF(AND(Tabla2[[#This Row],[ESTADO DEL PROCESO]]&lt;&gt;"FINALIZADo",Tabla2[[#This Row],[ESTADO DE LA AUDIENCIA]]="Suspendida"),1,0)</f>
        <v>0</v>
      </c>
      <c r="BE544" s="39">
        <f>+IF(AND(Tabla2[[#This Row],[ESTADO DEL PROCESO]]&lt;&gt;"FINALIZADO",Tabla2[[#This Row],[ESTADO DE LA AUDIENCIA]]="Finalizada"),1,0)</f>
        <v>0</v>
      </c>
      <c r="BF544" s="39">
        <f>+IF(AND(Tabla2[[#This Row],[ESTADO DEL PROCESO]]&lt;&gt;"FINALIZADo",Tabla2[[#This Row],[ESTADO DE LA AUDIENCIA]]="Programada"),1,0)</f>
        <v>0</v>
      </c>
      <c r="BG544" s="39">
        <f>+IF(AND(Tabla2[[#This Row],[ESTADO DEL PROCESO]]="FINALIZADo",Tabla2[[#This Row],[ESTADO DE LA AUDIENCIA]]=""),1,0)</f>
        <v>0</v>
      </c>
      <c r="BH544" s="39">
        <f>+IF(Tabla2[[#This Row],[TIPO RESUELVE]]="SANCION",1,0)</f>
        <v>0</v>
      </c>
      <c r="BI544" s="39">
        <f>IF(Tabla2[[#This Row],[ESTADO DE LA AUDIENCIA]]="Finalizada",IF(Tabla2[[#This Row],[CONSECUENCIA JURÍDICA]]="MULTA",1,0),0)</f>
        <v>0</v>
      </c>
      <c r="BJ544" s="39">
        <f>IF(Tabla2[[#This Row],[ESTADO DE LA AUDIENCIA]]="Finalizada",IF(IFERROR(SEARCH("INCUMPLIMIENTO",Tabla2[[#This Row],[CONSECUENCIA JURÍDICA]],1),"")=1,1,0),0)</f>
        <v>0</v>
      </c>
      <c r="BK544" s="39">
        <f>IF(Tabla2[[#This Row],[ESTADO DE LA AUDIENCIA]]="Finalizada",IF(Tabla2[[#This Row],[FECHA DE CONSTANCIA DE EJECUTORIA]]="","",IF(IFERROR(SEARCH("Caducidad del Contrato",Tabla2[[#This Row],[CONSECUENCIA JURÍDICA]],1),"")=1,1,0)),0)</f>
        <v>0</v>
      </c>
      <c r="BL544" s="39" t="str">
        <f t="shared" ca="1" si="53"/>
        <v>No_Aplica</v>
      </c>
      <c r="BM544" s="39" t="str">
        <f>Tabla2[[#This Row],[No. CONTRATO]]&amp;Tabla2[[#This Row],[NUMERO DE DOCUMENTO]]&amp;Tabla2[[#This Row],[CONSECUENCIA JURÍDICA]]</f>
        <v>19003102021825001160Terminación de la actuación sancionatoria</v>
      </c>
      <c r="BN544" s="39" t="str">
        <f t="shared" si="54"/>
        <v>Unicos</v>
      </c>
      <c r="BO544" s="39" t="str">
        <f ca="1">IF(Tabla2[[#This Row],[CADUCIDAD]]=1,"In-Habilitado",IF(SUMIFS(BI:BI,BL:BL,"Aplica",F:F,F544,BN:BN,"Unicos")&gt;=5,"In-Habilitado",IF(SUMIFS(BJ:BJ,BL:BL,"Aplica",F:F,F544,BN:BN,"Unicos")&gt;=2,"In-Habilitado",IF(AND(SUMIFS(BI:BI,BL:BL,"Aplica",F:F,F544,BN:BN,"Unicos")&gt;=2,SUMIFS(BJ:BJ,BL:BL,"Aplica",F:F,F544,BN:BN,"Unicos")&gt;=1),"In-Habilitado",""))))</f>
        <v/>
      </c>
      <c r="BP544" s="39">
        <f t="shared" si="55"/>
        <v>1</v>
      </c>
      <c r="BQ544" s="39" t="str">
        <f>IF(N545="","SIN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5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4" s="39" t="e">
        <f>IF(OR(Tabla2[[#This Row],[ESTADO DE LA AUDIENCIA]]="Programada",Tabla2[[#This Row],[ESTADO DE LA AUDIENCIA]]="Suspendida",Tabla2[[#This Row],[ESTADO DE LA AUDIENCIA]]=""),2025,IF(Tabla2[[#This Row],[FECHA DE CONSTANCIA DE EJECUTORIA]]="",2025,TEXT(Tabla2[[#This Row],[FECHA DE CONSTANCIA DE EJECUTORIA]],"YYYY")*1))</f>
        <v>#VALUE!</v>
      </c>
      <c r="BT544" s="39">
        <f t="shared" si="57"/>
        <v>2022</v>
      </c>
      <c r="BU5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4" s="39" t="str">
        <f>IF(COUNTIF($A$1:A544,A544)&gt;1,"","Unicos")</f>
        <v>Unicos</v>
      </c>
      <c r="BW544" s="44" t="str">
        <f ca="1">IF(Tabla2[[#This Row],[ESTADO DE LA AUDIENCIA]]="Finalizada",IFERROR(IF(TEXT(Tabla2[[#This Row],[FECHA DE CONSTANCIA DE EJECUTORIA]],"dd/mm/yyyy")*1&gt;=CONCATENATE(TEXT(TODAY(),"dd/mm/"),YEAR(TODAY())-3)*1,"Aplica","No Aplica"),"Validar"),"No Aplica")</f>
        <v>Validar</v>
      </c>
    </row>
    <row r="545" spans="1:75" ht="37.5" hidden="1" customHeight="1">
      <c r="A545" s="38">
        <v>518</v>
      </c>
      <c r="B545" s="39" t="s">
        <v>383</v>
      </c>
      <c r="C545" s="39" t="s">
        <v>4</v>
      </c>
      <c r="D545" s="39" t="s">
        <v>1347</v>
      </c>
      <c r="E545" s="39" t="s">
        <v>141</v>
      </c>
      <c r="F545" s="39">
        <v>800242730</v>
      </c>
      <c r="G545" s="39">
        <v>9</v>
      </c>
      <c r="H545" s="39" t="s">
        <v>142</v>
      </c>
      <c r="I545" s="39">
        <v>2020</v>
      </c>
      <c r="J545" s="40">
        <v>19003462020</v>
      </c>
      <c r="K545" s="39" t="s">
        <v>1300</v>
      </c>
      <c r="L545" s="39" t="s">
        <v>144</v>
      </c>
      <c r="M545" s="39" t="s">
        <v>145</v>
      </c>
      <c r="N545" s="46" t="s">
        <v>56</v>
      </c>
      <c r="O545" s="41">
        <v>44518</v>
      </c>
      <c r="P545" s="41">
        <v>44525</v>
      </c>
      <c r="Q545" s="41">
        <v>44802</v>
      </c>
      <c r="R545" s="39" t="s">
        <v>147</v>
      </c>
      <c r="S545" s="41"/>
      <c r="T545" s="39" t="s">
        <v>391</v>
      </c>
      <c r="U545" s="39" t="s">
        <v>758</v>
      </c>
      <c r="V545" s="41">
        <v>44803</v>
      </c>
      <c r="W545" s="39" t="s">
        <v>1500</v>
      </c>
      <c r="X545" s="39" t="s">
        <v>151</v>
      </c>
      <c r="Y545" s="39" t="s">
        <v>152</v>
      </c>
      <c r="Z545" s="39">
        <v>1167</v>
      </c>
      <c r="AA545" s="41">
        <v>44715</v>
      </c>
      <c r="AB545" s="39" t="s">
        <v>198</v>
      </c>
      <c r="AC545" s="41">
        <v>44727</v>
      </c>
      <c r="AD545" s="39">
        <v>1339</v>
      </c>
      <c r="AE545" s="41">
        <v>44802</v>
      </c>
      <c r="AF545" s="39" t="s">
        <v>229</v>
      </c>
      <c r="AG545" s="41">
        <v>44803</v>
      </c>
      <c r="AH545" s="41">
        <v>44809</v>
      </c>
      <c r="AI545" s="41">
        <v>44806</v>
      </c>
      <c r="AJ545" s="41" t="s">
        <v>153</v>
      </c>
      <c r="AK545" s="39" t="s">
        <v>198</v>
      </c>
      <c r="AL545" s="41">
        <v>44806</v>
      </c>
      <c r="AM545" s="42">
        <v>4940855</v>
      </c>
      <c r="AN545" s="42"/>
      <c r="AO545" s="41"/>
      <c r="AP545" s="39"/>
      <c r="AQ545" s="39"/>
      <c r="AR545" s="43" t="s">
        <v>154</v>
      </c>
      <c r="AS545" s="43" t="s">
        <v>153</v>
      </c>
      <c r="AT545" s="43" t="s">
        <v>153</v>
      </c>
      <c r="AU545" s="43" t="s">
        <v>153</v>
      </c>
      <c r="AV545" s="43" t="s">
        <v>154</v>
      </c>
      <c r="AW545" s="43" t="s">
        <v>153</v>
      </c>
      <c r="AX545" s="43" t="s">
        <v>153</v>
      </c>
      <c r="AY545" s="43" t="s">
        <v>1504</v>
      </c>
      <c r="AZ545" s="43" t="s">
        <v>1532</v>
      </c>
      <c r="BA545" s="39">
        <f t="shared" si="51"/>
        <v>1</v>
      </c>
      <c r="BB545" s="39">
        <f t="shared" si="52"/>
        <v>1</v>
      </c>
      <c r="BC545" s="39">
        <f>+IF(Tabla2[[#This Row],[PROCESOS_FINALIZADOS]]=1,0,1)</f>
        <v>0</v>
      </c>
      <c r="BD545" s="39">
        <f>+IF(AND(Tabla2[[#This Row],[ESTADO DEL PROCESO]]&lt;&gt;"FINALIZADo",Tabla2[[#This Row],[ESTADO DE LA AUDIENCIA]]="Suspendida"),1,0)</f>
        <v>0</v>
      </c>
      <c r="BE545" s="39">
        <f>+IF(AND(Tabla2[[#This Row],[ESTADO DEL PROCESO]]&lt;&gt;"FINALIZADO",Tabla2[[#This Row],[ESTADO DE LA AUDIENCIA]]="Finalizada"),1,0)</f>
        <v>0</v>
      </c>
      <c r="BF545" s="39">
        <f>+IF(AND(Tabla2[[#This Row],[ESTADO DEL PROCESO]]&lt;&gt;"FINALIZADo",Tabla2[[#This Row],[ESTADO DE LA AUDIENCIA]]="Programada"),1,0)</f>
        <v>0</v>
      </c>
      <c r="BG545" s="39">
        <f>+IF(AND(Tabla2[[#This Row],[ESTADO DEL PROCESO]]="FINALIZADo",Tabla2[[#This Row],[ESTADO DE LA AUDIENCIA]]=""),1,0)</f>
        <v>0</v>
      </c>
      <c r="BH545" s="39">
        <f>+IF(Tabla2[[#This Row],[TIPO RESUELVE]]="SANCION",1,0)</f>
        <v>1</v>
      </c>
      <c r="BI545" s="39">
        <f>IF(Tabla2[[#This Row],[ESTADO DE LA AUDIENCIA]]="Finalizada",IF(Tabla2[[#This Row],[CONSECUENCIA JURÍDICA]]="MULTA",1,0),0)</f>
        <v>0</v>
      </c>
      <c r="BJ545" s="39">
        <f>IF(Tabla2[[#This Row],[ESTADO DE LA AUDIENCIA]]="Finalizada",IF(IFERROR(SEARCH("INCUMPLIMIENTO",Tabla2[[#This Row],[CONSECUENCIA JURÍDICA]],1),"")=1,1,0),0)</f>
        <v>1</v>
      </c>
      <c r="BK545" s="39">
        <f>IF(Tabla2[[#This Row],[ESTADO DE LA AUDIENCIA]]="Finalizada",IF(Tabla2[[#This Row],[FECHA DE CONSTANCIA DE EJECUTORIA]]="","",IF(IFERROR(SEARCH("Caducidad del Contrato",Tabla2[[#This Row],[CONSECUENCIA JURÍDICA]],1),"")=1,1,0)),0)</f>
        <v>0</v>
      </c>
      <c r="BL545" s="39" t="str">
        <f t="shared" ca="1" si="53"/>
        <v>No_Aplica</v>
      </c>
      <c r="BM545" s="39" t="str">
        <f>Tabla2[[#This Row],[No. CONTRATO]]&amp;Tabla2[[#This Row],[NUMERO DE DOCUMENTO]]&amp;Tabla2[[#This Row],[CONSECUENCIA JURÍDICA]]</f>
        <v>19003462020800242730Incumplimiento Parcial (Cláusula Penal)</v>
      </c>
      <c r="BN545" s="39" t="str">
        <f t="shared" si="54"/>
        <v>Unicos</v>
      </c>
      <c r="BO545" s="39" t="str">
        <f ca="1">IF(Tabla2[[#This Row],[CADUCIDAD]]=1,"In-Habilitado",IF(SUMIFS(BI:BI,BL:BL,"Aplica",F:F,F545,BN:BN,"Unicos")&gt;=5,"In-Habilitado",IF(SUMIFS(BJ:BJ,BL:BL,"Aplica",F:F,F545,BN:BN,"Unicos")&gt;=2,"In-Habilitado",IF(AND(SUMIFS(BI:BI,BL:BL,"Aplica",F:F,F545,BN:BN,"Unicos")&gt;=2,SUMIFS(BJ:BJ,BL:BL,"Aplica",F:F,F545,BN:BN,"Unicos")&gt;=1),"In-Habilitado",""))))</f>
        <v/>
      </c>
      <c r="BP545" s="39">
        <f t="shared" si="55"/>
        <v>0</v>
      </c>
      <c r="BQ545" s="39" t="str">
        <f>IF(N546="","SIN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5" s="39" t="e">
        <f>IF(OR(Tabla2[[#This Row],[ESTADO DE LA AUDIENCIA]]="Programada",Tabla2[[#This Row],[ESTADO DE LA AUDIENCIA]]="Suspendida",Tabla2[[#This Row],[ESTADO DE LA AUDIENCIA]]=""),2025,IF(Tabla2[[#This Row],[FECHA DE CONSTANCIA DE EJECUTORIA]]="",2025,TEXT(Tabla2[[#This Row],[FECHA DE CONSTANCIA DE EJECUTORIA]],"YYYY")*1))</f>
        <v>#VALUE!</v>
      </c>
      <c r="BT545" s="39">
        <f t="shared" si="57"/>
        <v>2022</v>
      </c>
      <c r="BU5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5" s="39" t="str">
        <f>IF(COUNTIF($A$1:A545,A545)&gt;1,"","Unicos")</f>
        <v>Unicos</v>
      </c>
      <c r="BW545" s="44" t="str">
        <f ca="1">IF(Tabla2[[#This Row],[ESTADO DE LA AUDIENCIA]]="Finalizada",IFERROR(IF(TEXT(Tabla2[[#This Row],[FECHA DE CONSTANCIA DE EJECUTORIA]],"dd/mm/yyyy")*1&gt;=CONCATENATE(TEXT(TODAY(),"dd/mm/"),YEAR(TODAY())-3)*1,"Aplica","No Aplica"),"Validar"),"No Aplica")</f>
        <v>Validar</v>
      </c>
    </row>
    <row r="546" spans="1:75" ht="37.5" hidden="1" customHeight="1">
      <c r="A546" s="38">
        <v>519</v>
      </c>
      <c r="B546" s="39" t="s">
        <v>18</v>
      </c>
      <c r="C546" s="39" t="s">
        <v>4</v>
      </c>
      <c r="D546" s="39" t="s">
        <v>1533</v>
      </c>
      <c r="E546" s="39" t="s">
        <v>141</v>
      </c>
      <c r="F546" s="39">
        <v>830019863</v>
      </c>
      <c r="G546" s="39">
        <v>4</v>
      </c>
      <c r="H546" s="39" t="s">
        <v>142</v>
      </c>
      <c r="I546" s="39">
        <v>2020</v>
      </c>
      <c r="J546" s="39">
        <v>11004822020</v>
      </c>
      <c r="K546" s="39" t="s">
        <v>1534</v>
      </c>
      <c r="L546" s="39" t="s">
        <v>144</v>
      </c>
      <c r="M546" s="39" t="s">
        <v>145</v>
      </c>
      <c r="N546" s="46" t="s">
        <v>56</v>
      </c>
      <c r="O546" s="41"/>
      <c r="P546" s="41"/>
      <c r="Q546" s="41"/>
      <c r="R546" s="39" t="s">
        <v>147</v>
      </c>
      <c r="S546" s="41"/>
      <c r="T546" s="39"/>
      <c r="U546" s="39"/>
      <c r="V546" s="41">
        <v>44809</v>
      </c>
      <c r="W546" s="39" t="s">
        <v>164</v>
      </c>
      <c r="X546" s="39" t="s">
        <v>165</v>
      </c>
      <c r="Y546" s="39" t="s">
        <v>268</v>
      </c>
      <c r="Z546" s="39">
        <v>2012</v>
      </c>
      <c r="AA546" s="41">
        <v>44789</v>
      </c>
      <c r="AB546" s="39" t="s">
        <v>154</v>
      </c>
      <c r="AC546" s="41"/>
      <c r="AD546" s="39"/>
      <c r="AE546" s="41"/>
      <c r="AF546" s="39"/>
      <c r="AG546" s="41">
        <v>44804</v>
      </c>
      <c r="AH546" s="41">
        <v>44809</v>
      </c>
      <c r="AI546" s="41"/>
      <c r="AJ546" s="41"/>
      <c r="AK546" s="39"/>
      <c r="AL546" s="41"/>
      <c r="AM546" s="42"/>
      <c r="AN546" s="42"/>
      <c r="AO546" s="41"/>
      <c r="AP546" s="39"/>
      <c r="AQ546" s="39"/>
      <c r="AR546" s="43"/>
      <c r="AS546" s="43"/>
      <c r="AT546" s="43"/>
      <c r="AU546" s="43"/>
      <c r="AV546" s="43"/>
      <c r="AW546" s="43"/>
      <c r="AX546" s="43"/>
      <c r="AY546" s="43"/>
      <c r="AZ546" s="43"/>
      <c r="BA546" s="39">
        <f t="shared" si="51"/>
        <v>1</v>
      </c>
      <c r="BB546" s="39">
        <f t="shared" si="52"/>
        <v>1</v>
      </c>
      <c r="BC546" s="39">
        <f>+IF(Tabla2[[#This Row],[PROCESOS_FINALIZADOS]]=1,0,1)</f>
        <v>0</v>
      </c>
      <c r="BD546" s="39">
        <f>+IF(AND(Tabla2[[#This Row],[ESTADO DEL PROCESO]]&lt;&gt;"FINALIZADo",Tabla2[[#This Row],[ESTADO DE LA AUDIENCIA]]="Suspendida"),1,0)</f>
        <v>0</v>
      </c>
      <c r="BE546" s="39">
        <f>+IF(AND(Tabla2[[#This Row],[ESTADO DEL PROCESO]]&lt;&gt;"FINALIZADO",Tabla2[[#This Row],[ESTADO DE LA AUDIENCIA]]="Finalizada"),1,0)</f>
        <v>0</v>
      </c>
      <c r="BF546" s="39">
        <f>+IF(AND(Tabla2[[#This Row],[ESTADO DEL PROCESO]]&lt;&gt;"FINALIZADo",Tabla2[[#This Row],[ESTADO DE LA AUDIENCIA]]="Programada"),1,0)</f>
        <v>0</v>
      </c>
      <c r="BG546" s="39">
        <f>+IF(AND(Tabla2[[#This Row],[ESTADO DEL PROCESO]]="FINALIZADo",Tabla2[[#This Row],[ESTADO DE LA AUDIENCIA]]=""),1,0)</f>
        <v>0</v>
      </c>
      <c r="BH546" s="39">
        <f>+IF(Tabla2[[#This Row],[TIPO RESUELVE]]="SANCION",1,0)</f>
        <v>0</v>
      </c>
      <c r="BI546" s="39">
        <f>IF(Tabla2[[#This Row],[ESTADO DE LA AUDIENCIA]]="Finalizada",IF(Tabla2[[#This Row],[CONSECUENCIA JURÍDICA]]="MULTA",1,0),0)</f>
        <v>0</v>
      </c>
      <c r="BJ546" s="39">
        <f>IF(Tabla2[[#This Row],[ESTADO DE LA AUDIENCIA]]="Finalizada",IF(IFERROR(SEARCH("INCUMPLIMIENTO",Tabla2[[#This Row],[CONSECUENCIA JURÍDICA]],1),"")=1,1,0),0)</f>
        <v>0</v>
      </c>
      <c r="BK546" s="39">
        <f>IF(Tabla2[[#This Row],[ESTADO DE LA AUDIENCIA]]="Finalizada",IF(Tabla2[[#This Row],[FECHA DE CONSTANCIA DE EJECUTORIA]]="","",IF(IFERROR(SEARCH("Caducidad del Contrato",Tabla2[[#This Row],[CONSECUENCIA JURÍDICA]],1),"")=1,1,0)),0)</f>
        <v>0</v>
      </c>
      <c r="BL546" s="39" t="str">
        <f t="shared" ca="1" si="53"/>
        <v>No_Aplica</v>
      </c>
      <c r="BM546" s="39" t="str">
        <f>Tabla2[[#This Row],[No. CONTRATO]]&amp;Tabla2[[#This Row],[NUMERO DE DOCUMENTO]]&amp;Tabla2[[#This Row],[CONSECUENCIA JURÍDICA]]</f>
        <v>11004822020830019863Terminación de la actuación sancionatoria</v>
      </c>
      <c r="BN546" s="39" t="str">
        <f t="shared" si="54"/>
        <v>Unicos</v>
      </c>
      <c r="BO546" s="39" t="str">
        <f ca="1">IF(Tabla2[[#This Row],[CADUCIDAD]]=1,"In-Habilitado",IF(SUMIFS(BI:BI,BL:BL,"Aplica",F:F,F546,BN:BN,"Unicos")&gt;=5,"In-Habilitado",IF(SUMIFS(BJ:BJ,BL:BL,"Aplica",F:F,F546,BN:BN,"Unicos")&gt;=2,"In-Habilitado",IF(AND(SUMIFS(BI:BI,BL:BL,"Aplica",F:F,F546,BN:BN,"Unicos")&gt;=2,SUMIFS(BJ:BJ,BL:BL,"Aplica",F:F,F546,BN:BN,"Unicos")&gt;=1),"In-Habilitado",""))))</f>
        <v/>
      </c>
      <c r="BP546" s="39">
        <f t="shared" si="55"/>
        <v>1</v>
      </c>
      <c r="BQ546" s="39" t="str">
        <f>IF(N547="","SIN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6" s="39" t="e">
        <f>IF(OR(Tabla2[[#This Row],[ESTADO DE LA AUDIENCIA]]="Programada",Tabla2[[#This Row],[ESTADO DE LA AUDIENCIA]]="Suspendida",Tabla2[[#This Row],[ESTADO DE LA AUDIENCIA]]=""),2025,IF(Tabla2[[#This Row],[FECHA DE CONSTANCIA DE EJECUTORIA]]="",2025,TEXT(Tabla2[[#This Row],[FECHA DE CONSTANCIA DE EJECUTORIA]],"YYYY")*1))</f>
        <v>#VALUE!</v>
      </c>
      <c r="BT546" s="39">
        <f t="shared" si="57"/>
        <v>2022</v>
      </c>
      <c r="BU5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6" s="39" t="str">
        <f>IF(COUNTIF($A$1:A546,A546)&gt;1,"","Unicos")</f>
        <v>Unicos</v>
      </c>
      <c r="BW546" s="44" t="str">
        <f ca="1">IF(Tabla2[[#This Row],[ESTADO DE LA AUDIENCIA]]="Finalizada",IFERROR(IF(TEXT(Tabla2[[#This Row],[FECHA DE CONSTANCIA DE EJECUTORIA]],"dd/mm/yyyy")*1&gt;=CONCATENATE(TEXT(TODAY(),"dd/mm/"),YEAR(TODAY())-3)*1,"Aplica","No Aplica"),"Validar"),"No Aplica")</f>
        <v>Validar</v>
      </c>
    </row>
    <row r="547" spans="1:75" ht="37.5" hidden="1" customHeight="1">
      <c r="A547" s="38">
        <v>520</v>
      </c>
      <c r="B547" s="39" t="s">
        <v>21</v>
      </c>
      <c r="C547" s="39" t="s">
        <v>4</v>
      </c>
      <c r="D547" s="39" t="s">
        <v>569</v>
      </c>
      <c r="E547" s="39" t="s">
        <v>141</v>
      </c>
      <c r="F547" s="39">
        <v>900954833</v>
      </c>
      <c r="G547" s="39">
        <v>7</v>
      </c>
      <c r="H547" s="39" t="s">
        <v>142</v>
      </c>
      <c r="I547" s="39">
        <v>2020</v>
      </c>
      <c r="J547" s="40">
        <v>73002002020</v>
      </c>
      <c r="K547" s="39" t="s">
        <v>1521</v>
      </c>
      <c r="L547" s="39" t="s">
        <v>144</v>
      </c>
      <c r="M547" s="39" t="s">
        <v>145</v>
      </c>
      <c r="N547" s="46" t="s">
        <v>56</v>
      </c>
      <c r="O547" s="41"/>
      <c r="P547" s="41"/>
      <c r="Q547" s="41"/>
      <c r="R547" s="39" t="s">
        <v>147</v>
      </c>
      <c r="S547" s="41"/>
      <c r="T547" s="39"/>
      <c r="U547" s="39"/>
      <c r="V547" s="41">
        <v>44560</v>
      </c>
      <c r="W547" s="39" t="s">
        <v>164</v>
      </c>
      <c r="X547" s="39" t="s">
        <v>165</v>
      </c>
      <c r="Y547" s="39" t="s">
        <v>268</v>
      </c>
      <c r="Z547" s="39">
        <v>1567</v>
      </c>
      <c r="AA547" s="41">
        <v>44809</v>
      </c>
      <c r="AB547" s="39" t="s">
        <v>154</v>
      </c>
      <c r="AC547" s="41"/>
      <c r="AD547" s="39"/>
      <c r="AE547" s="41"/>
      <c r="AF547" s="39"/>
      <c r="AG547" s="41">
        <v>44809</v>
      </c>
      <c r="AH547" s="41"/>
      <c r="AI547" s="41"/>
      <c r="AJ547" s="41"/>
      <c r="AK547" s="39"/>
      <c r="AL547" s="41"/>
      <c r="AM547" s="42"/>
      <c r="AN547" s="42"/>
      <c r="AO547" s="41"/>
      <c r="AP547" s="39"/>
      <c r="AQ547" s="39"/>
      <c r="AR547" s="43"/>
      <c r="AS547" s="43"/>
      <c r="AT547" s="43"/>
      <c r="AU547" s="43"/>
      <c r="AV547" s="43"/>
      <c r="AW547" s="43"/>
      <c r="AX547" s="43"/>
      <c r="AY547" s="43"/>
      <c r="AZ547" s="43"/>
      <c r="BA547" s="39">
        <f t="shared" si="51"/>
        <v>1</v>
      </c>
      <c r="BB547" s="39">
        <f t="shared" si="52"/>
        <v>1</v>
      </c>
      <c r="BC547" s="39">
        <f>+IF(Tabla2[[#This Row],[PROCESOS_FINALIZADOS]]=1,0,1)</f>
        <v>0</v>
      </c>
      <c r="BD547" s="39">
        <f>+IF(AND(Tabla2[[#This Row],[ESTADO DEL PROCESO]]&lt;&gt;"FINALIZADo",Tabla2[[#This Row],[ESTADO DE LA AUDIENCIA]]="Suspendida"),1,0)</f>
        <v>0</v>
      </c>
      <c r="BE547" s="39">
        <f>+IF(AND(Tabla2[[#This Row],[ESTADO DEL PROCESO]]&lt;&gt;"FINALIZADO",Tabla2[[#This Row],[ESTADO DE LA AUDIENCIA]]="Finalizada"),1,0)</f>
        <v>0</v>
      </c>
      <c r="BF547" s="39">
        <f>+IF(AND(Tabla2[[#This Row],[ESTADO DEL PROCESO]]&lt;&gt;"FINALIZADo",Tabla2[[#This Row],[ESTADO DE LA AUDIENCIA]]="Programada"),1,0)</f>
        <v>0</v>
      </c>
      <c r="BG547" s="39">
        <f>+IF(AND(Tabla2[[#This Row],[ESTADO DEL PROCESO]]="FINALIZADo",Tabla2[[#This Row],[ESTADO DE LA AUDIENCIA]]=""),1,0)</f>
        <v>0</v>
      </c>
      <c r="BH547" s="39">
        <f>+IF(Tabla2[[#This Row],[TIPO RESUELVE]]="SANCION",1,0)</f>
        <v>0</v>
      </c>
      <c r="BI547" s="39">
        <f>IF(Tabla2[[#This Row],[ESTADO DE LA AUDIENCIA]]="Finalizada",IF(Tabla2[[#This Row],[CONSECUENCIA JURÍDICA]]="MULTA",1,0),0)</f>
        <v>0</v>
      </c>
      <c r="BJ547" s="39">
        <f>IF(Tabla2[[#This Row],[ESTADO DE LA AUDIENCIA]]="Finalizada",IF(IFERROR(SEARCH("INCUMPLIMIENTO",Tabla2[[#This Row],[CONSECUENCIA JURÍDICA]],1),"")=1,1,0),0)</f>
        <v>0</v>
      </c>
      <c r="BK547" s="39">
        <f>IF(Tabla2[[#This Row],[ESTADO DE LA AUDIENCIA]]="Finalizada",IF(Tabla2[[#This Row],[FECHA DE CONSTANCIA DE EJECUTORIA]]="","",IF(IFERROR(SEARCH("Caducidad del Contrato",Tabla2[[#This Row],[CONSECUENCIA JURÍDICA]],1),"")=1,1,0)),0)</f>
        <v>0</v>
      </c>
      <c r="BL547" s="39" t="str">
        <f t="shared" ca="1" si="53"/>
        <v>No_Aplica</v>
      </c>
      <c r="BM547" s="39" t="str">
        <f>Tabla2[[#This Row],[No. CONTRATO]]&amp;Tabla2[[#This Row],[NUMERO DE DOCUMENTO]]&amp;Tabla2[[#This Row],[CONSECUENCIA JURÍDICA]]</f>
        <v>73002002020900954833Terminación de la actuación sancionatoria</v>
      </c>
      <c r="BN547" s="39" t="str">
        <f t="shared" si="54"/>
        <v>Unicos</v>
      </c>
      <c r="BO547" s="39" t="str">
        <f ca="1">IF(Tabla2[[#This Row],[CADUCIDAD]]=1,"In-Habilitado",IF(SUMIFS(BI:BI,BL:BL,"Aplica",F:F,F547,BN:BN,"Unicos")&gt;=5,"In-Habilitado",IF(SUMIFS(BJ:BJ,BL:BL,"Aplica",F:F,F547,BN:BN,"Unicos")&gt;=2,"In-Habilitado",IF(AND(SUMIFS(BI:BI,BL:BL,"Aplica",F:F,F547,BN:BN,"Unicos")&gt;=2,SUMIFS(BJ:BJ,BL:BL,"Aplica",F:F,F547,BN:BN,"Unicos")&gt;=1),"In-Habilitado",""))))</f>
        <v/>
      </c>
      <c r="BP547" s="39">
        <f t="shared" si="55"/>
        <v>1</v>
      </c>
      <c r="BQ547" s="39" t="str">
        <f>IF(N548="","SIN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7" s="39" t="e">
        <f>IF(OR(Tabla2[[#This Row],[ESTADO DE LA AUDIENCIA]]="Programada",Tabla2[[#This Row],[ESTADO DE LA AUDIENCIA]]="Suspendida",Tabla2[[#This Row],[ESTADO DE LA AUDIENCIA]]=""),2025,IF(Tabla2[[#This Row],[FECHA DE CONSTANCIA DE EJECUTORIA]]="",2025,TEXT(Tabla2[[#This Row],[FECHA DE CONSTANCIA DE EJECUTORIA]],"YYYY")*1))</f>
        <v>#VALUE!</v>
      </c>
      <c r="BT547" s="39">
        <f t="shared" si="57"/>
        <v>2022</v>
      </c>
      <c r="BU5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7" s="39" t="str">
        <f>IF(COUNTIF($A$1:A547,A547)&gt;1,"","Unicos")</f>
        <v>Unicos</v>
      </c>
      <c r="BW547" s="44" t="str">
        <f ca="1">IF(Tabla2[[#This Row],[ESTADO DE LA AUDIENCIA]]="Finalizada",IFERROR(IF(TEXT(Tabla2[[#This Row],[FECHA DE CONSTANCIA DE EJECUTORIA]],"dd/mm/yyyy")*1&gt;=CONCATENATE(TEXT(TODAY(),"dd/mm/"),YEAR(TODAY())-3)*1,"Aplica","No Aplica"),"Validar"),"No Aplica")</f>
        <v>Validar</v>
      </c>
    </row>
    <row r="548" spans="1:75" ht="37.5" hidden="1" customHeight="1">
      <c r="A548" s="38">
        <v>521</v>
      </c>
      <c r="B548" s="39" t="s">
        <v>981</v>
      </c>
      <c r="C548" s="39" t="s">
        <v>4</v>
      </c>
      <c r="D548" s="39" t="s">
        <v>1535</v>
      </c>
      <c r="E548" s="39" t="s">
        <v>518</v>
      </c>
      <c r="F548" s="39">
        <v>6565838</v>
      </c>
      <c r="G548" s="39"/>
      <c r="H548" s="39" t="s">
        <v>519</v>
      </c>
      <c r="I548" s="39">
        <v>2018</v>
      </c>
      <c r="J548" s="40">
        <v>91000882018</v>
      </c>
      <c r="K548" s="39" t="s">
        <v>1536</v>
      </c>
      <c r="L548" s="39" t="s">
        <v>248</v>
      </c>
      <c r="M548" s="39" t="s">
        <v>583</v>
      </c>
      <c r="N548" s="46" t="s">
        <v>56</v>
      </c>
      <c r="O548" s="41"/>
      <c r="P548" s="41"/>
      <c r="Q548" s="41"/>
      <c r="R548" s="39" t="s">
        <v>147</v>
      </c>
      <c r="S548" s="41"/>
      <c r="T548" s="39"/>
      <c r="U548" s="39"/>
      <c r="V548" s="41">
        <v>44792</v>
      </c>
      <c r="W548" s="39" t="s">
        <v>724</v>
      </c>
      <c r="X548" s="39" t="s">
        <v>151</v>
      </c>
      <c r="Y548" s="39" t="s">
        <v>152</v>
      </c>
      <c r="Z548" s="39">
        <v>168</v>
      </c>
      <c r="AA548" s="41">
        <v>44694</v>
      </c>
      <c r="AB548" s="39" t="s">
        <v>154</v>
      </c>
      <c r="AC548" s="41"/>
      <c r="AD548" s="39"/>
      <c r="AE548" s="41"/>
      <c r="AF548" s="39"/>
      <c r="AG548" s="41">
        <v>44809</v>
      </c>
      <c r="AH548" s="41" t="s">
        <v>153</v>
      </c>
      <c r="AI548" s="41"/>
      <c r="AJ548" s="41" t="s">
        <v>153</v>
      </c>
      <c r="AK548" s="39" t="s">
        <v>154</v>
      </c>
      <c r="AL548" s="41"/>
      <c r="AM548" s="42">
        <v>4933119</v>
      </c>
      <c r="AN548" s="42">
        <v>4933119</v>
      </c>
      <c r="AO548" s="41">
        <v>44820</v>
      </c>
      <c r="AP548" s="39"/>
      <c r="AQ548" s="39"/>
      <c r="AR548" s="43" t="s">
        <v>154</v>
      </c>
      <c r="AS548" s="43" t="s">
        <v>153</v>
      </c>
      <c r="AT548" s="43" t="s">
        <v>153</v>
      </c>
      <c r="AU548" s="43" t="s">
        <v>153</v>
      </c>
      <c r="AV548" s="43" t="s">
        <v>154</v>
      </c>
      <c r="AW548" s="43" t="s">
        <v>153</v>
      </c>
      <c r="AX548" s="43" t="s">
        <v>153</v>
      </c>
      <c r="AY548" s="43" t="s">
        <v>1504</v>
      </c>
      <c r="AZ548" s="43" t="s">
        <v>164</v>
      </c>
      <c r="BA548" s="39">
        <f t="shared" si="51"/>
        <v>1</v>
      </c>
      <c r="BB548" s="39">
        <f t="shared" si="52"/>
        <v>1</v>
      </c>
      <c r="BC548" s="39">
        <f>+IF(Tabla2[[#This Row],[PROCESOS_FINALIZADOS]]=1,0,1)</f>
        <v>0</v>
      </c>
      <c r="BD548" s="39">
        <f>+IF(AND(Tabla2[[#This Row],[ESTADO DEL PROCESO]]&lt;&gt;"FINALIZADo",Tabla2[[#This Row],[ESTADO DE LA AUDIENCIA]]="Suspendida"),1,0)</f>
        <v>0</v>
      </c>
      <c r="BE548" s="39">
        <f>+IF(AND(Tabla2[[#This Row],[ESTADO DEL PROCESO]]&lt;&gt;"FINALIZADO",Tabla2[[#This Row],[ESTADO DE LA AUDIENCIA]]="Finalizada"),1,0)</f>
        <v>0</v>
      </c>
      <c r="BF548" s="39">
        <f>+IF(AND(Tabla2[[#This Row],[ESTADO DEL PROCESO]]&lt;&gt;"FINALIZADo",Tabla2[[#This Row],[ESTADO DE LA AUDIENCIA]]="Programada"),1,0)</f>
        <v>0</v>
      </c>
      <c r="BG548" s="39">
        <f>+IF(AND(Tabla2[[#This Row],[ESTADO DEL PROCESO]]="FINALIZADo",Tabla2[[#This Row],[ESTADO DE LA AUDIENCIA]]=""),1,0)</f>
        <v>0</v>
      </c>
      <c r="BH548" s="39">
        <f>+IF(Tabla2[[#This Row],[TIPO RESUELVE]]="SANCION",1,0)</f>
        <v>1</v>
      </c>
      <c r="BI548" s="39">
        <f>IF(Tabla2[[#This Row],[ESTADO DE LA AUDIENCIA]]="Finalizada",IF(Tabla2[[#This Row],[CONSECUENCIA JURÍDICA]]="MULTA",1,0),0)</f>
        <v>0</v>
      </c>
      <c r="BJ548" s="39">
        <f>IF(Tabla2[[#This Row],[ESTADO DE LA AUDIENCIA]]="Finalizada",IF(IFERROR(SEARCH("INCUMPLIMIENTO",Tabla2[[#This Row],[CONSECUENCIA JURÍDICA]],1),"")=1,1,0),0)</f>
        <v>1</v>
      </c>
      <c r="BK548" s="39">
        <f>IF(Tabla2[[#This Row],[ESTADO DE LA AUDIENCIA]]="Finalizada",IF(Tabla2[[#This Row],[FECHA DE CONSTANCIA DE EJECUTORIA]]="","",IF(IFERROR(SEARCH("Caducidad del Contrato",Tabla2[[#This Row],[CONSECUENCIA JURÍDICA]],1),"")=1,1,0)),0)</f>
        <v>0</v>
      </c>
      <c r="BL548" s="39" t="str">
        <f t="shared" ca="1" si="53"/>
        <v>No_Aplica</v>
      </c>
      <c r="BM548" s="39" t="str">
        <f>Tabla2[[#This Row],[No. CONTRATO]]&amp;Tabla2[[#This Row],[NUMERO DE DOCUMENTO]]&amp;Tabla2[[#This Row],[CONSECUENCIA JURÍDICA]]</f>
        <v>910008820186565838Incumplimiento Parcial (Cláusula Penal)</v>
      </c>
      <c r="BN548" s="39" t="str">
        <f t="shared" si="54"/>
        <v>Unicos</v>
      </c>
      <c r="BO548" s="39" t="str">
        <f ca="1">IF(Tabla2[[#This Row],[CADUCIDAD]]=1,"In-Habilitado",IF(SUMIFS(BI:BI,BL:BL,"Aplica",F:F,F548,BN:BN,"Unicos")&gt;=5,"In-Habilitado",IF(SUMIFS(BJ:BJ,BL:BL,"Aplica",F:F,F548,BN:BN,"Unicos")&gt;=2,"In-Habilitado",IF(AND(SUMIFS(BI:BI,BL:BL,"Aplica",F:F,F548,BN:BN,"Unicos")&gt;=2,SUMIFS(BJ:BJ,BL:BL,"Aplica",F:F,F548,BN:BN,"Unicos")&gt;=1),"In-Habilitado",""))))</f>
        <v/>
      </c>
      <c r="BP548" s="39">
        <f t="shared" si="55"/>
        <v>0</v>
      </c>
      <c r="BQ548" s="39" t="str">
        <f>IF(N549="","SIN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8" s="39" t="e">
        <f>IF(OR(Tabla2[[#This Row],[ESTADO DE LA AUDIENCIA]]="Programada",Tabla2[[#This Row],[ESTADO DE LA AUDIENCIA]]="Suspendida",Tabla2[[#This Row],[ESTADO DE LA AUDIENCIA]]=""),2025,IF(Tabla2[[#This Row],[FECHA DE CONSTANCIA DE EJECUTORIA]]="",2025,TEXT(Tabla2[[#This Row],[FECHA DE CONSTANCIA DE EJECUTORIA]],"YYYY")*1))</f>
        <v>#VALUE!</v>
      </c>
      <c r="BT548" s="39">
        <f t="shared" si="57"/>
        <v>2022</v>
      </c>
      <c r="BU5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8" s="39" t="str">
        <f>IF(COUNTIF($A$1:A548,A548)&gt;1,"","Unicos")</f>
        <v>Unicos</v>
      </c>
      <c r="BW548" s="44" t="str">
        <f ca="1">IF(Tabla2[[#This Row],[ESTADO DE LA AUDIENCIA]]="Finalizada",IFERROR(IF(TEXT(Tabla2[[#This Row],[FECHA DE CONSTANCIA DE EJECUTORIA]],"dd/mm/yyyy")*1&gt;=CONCATENATE(TEXT(TODAY(),"dd/mm/"),YEAR(TODAY())-3)*1,"Aplica","No Aplica"),"Validar"),"No Aplica")</f>
        <v>Validar</v>
      </c>
    </row>
    <row r="549" spans="1:75" ht="37.5" hidden="1" customHeight="1">
      <c r="A549" s="38">
        <v>522</v>
      </c>
      <c r="B549" s="39" t="s">
        <v>21</v>
      </c>
      <c r="C549" s="39" t="s">
        <v>4</v>
      </c>
      <c r="D549" s="39" t="s">
        <v>1537</v>
      </c>
      <c r="E549" s="39" t="s">
        <v>141</v>
      </c>
      <c r="F549" s="39">
        <v>890705905</v>
      </c>
      <c r="G549" s="39">
        <v>6</v>
      </c>
      <c r="H549" s="39" t="s">
        <v>142</v>
      </c>
      <c r="I549" s="39">
        <v>2021</v>
      </c>
      <c r="J549" s="40">
        <v>73003042021</v>
      </c>
      <c r="K549" s="39" t="s">
        <v>1538</v>
      </c>
      <c r="L549" s="39" t="s">
        <v>169</v>
      </c>
      <c r="M549" s="39" t="s">
        <v>145</v>
      </c>
      <c r="N549" s="46" t="s">
        <v>56</v>
      </c>
      <c r="O549" s="41"/>
      <c r="P549" s="41"/>
      <c r="Q549" s="41"/>
      <c r="R549" s="39" t="s">
        <v>147</v>
      </c>
      <c r="S549" s="41"/>
      <c r="T549" s="39"/>
      <c r="U549" s="39"/>
      <c r="V549" s="41">
        <v>44748</v>
      </c>
      <c r="W549" s="39" t="s">
        <v>164</v>
      </c>
      <c r="X549" s="39" t="s">
        <v>165</v>
      </c>
      <c r="Y549" s="39" t="s">
        <v>268</v>
      </c>
      <c r="Z549" s="39">
        <v>1594</v>
      </c>
      <c r="AA549" s="41">
        <v>44816</v>
      </c>
      <c r="AB549" s="39" t="s">
        <v>154</v>
      </c>
      <c r="AC549" s="41"/>
      <c r="AD549" s="39"/>
      <c r="AE549" s="41"/>
      <c r="AF549" s="39"/>
      <c r="AG549" s="41">
        <v>44816</v>
      </c>
      <c r="AH549" s="41"/>
      <c r="AI549" s="41"/>
      <c r="AJ549" s="41"/>
      <c r="AK549" s="39"/>
      <c r="AL549" s="41"/>
      <c r="AM549" s="42"/>
      <c r="AN549" s="42"/>
      <c r="AO549" s="41"/>
      <c r="AP549" s="39"/>
      <c r="AQ549" s="39"/>
      <c r="AR549" s="43"/>
      <c r="AS549" s="43"/>
      <c r="AT549" s="43"/>
      <c r="AU549" s="43"/>
      <c r="AV549" s="43"/>
      <c r="AW549" s="43"/>
      <c r="AX549" s="43"/>
      <c r="AY549" s="43"/>
      <c r="AZ549" s="43"/>
      <c r="BA549" s="39">
        <f t="shared" si="51"/>
        <v>1</v>
      </c>
      <c r="BB549" s="39">
        <f t="shared" si="52"/>
        <v>1</v>
      </c>
      <c r="BC549" s="39">
        <f>+IF(Tabla2[[#This Row],[PROCESOS_FINALIZADOS]]=1,0,1)</f>
        <v>0</v>
      </c>
      <c r="BD549" s="39">
        <f>+IF(AND(Tabla2[[#This Row],[ESTADO DEL PROCESO]]&lt;&gt;"FINALIZADo",Tabla2[[#This Row],[ESTADO DE LA AUDIENCIA]]="Suspendida"),1,0)</f>
        <v>0</v>
      </c>
      <c r="BE549" s="39">
        <f>+IF(AND(Tabla2[[#This Row],[ESTADO DEL PROCESO]]&lt;&gt;"FINALIZADO",Tabla2[[#This Row],[ESTADO DE LA AUDIENCIA]]="Finalizada"),1,0)</f>
        <v>0</v>
      </c>
      <c r="BF549" s="39">
        <f>+IF(AND(Tabla2[[#This Row],[ESTADO DEL PROCESO]]&lt;&gt;"FINALIZADo",Tabla2[[#This Row],[ESTADO DE LA AUDIENCIA]]="Programada"),1,0)</f>
        <v>0</v>
      </c>
      <c r="BG549" s="39">
        <f>+IF(AND(Tabla2[[#This Row],[ESTADO DEL PROCESO]]="FINALIZADo",Tabla2[[#This Row],[ESTADO DE LA AUDIENCIA]]=""),1,0)</f>
        <v>0</v>
      </c>
      <c r="BH549" s="39">
        <f>+IF(Tabla2[[#This Row],[TIPO RESUELVE]]="SANCION",1,0)</f>
        <v>0</v>
      </c>
      <c r="BI549" s="39">
        <f>IF(Tabla2[[#This Row],[ESTADO DE LA AUDIENCIA]]="Finalizada",IF(Tabla2[[#This Row],[CONSECUENCIA JURÍDICA]]="MULTA",1,0),0)</f>
        <v>0</v>
      </c>
      <c r="BJ549" s="39">
        <f>IF(Tabla2[[#This Row],[ESTADO DE LA AUDIENCIA]]="Finalizada",IF(IFERROR(SEARCH("INCUMPLIMIENTO",Tabla2[[#This Row],[CONSECUENCIA JURÍDICA]],1),"")=1,1,0),0)</f>
        <v>0</v>
      </c>
      <c r="BK549" s="39">
        <f>IF(Tabla2[[#This Row],[ESTADO DE LA AUDIENCIA]]="Finalizada",IF(Tabla2[[#This Row],[FECHA DE CONSTANCIA DE EJECUTORIA]]="","",IF(IFERROR(SEARCH("Caducidad del Contrato",Tabla2[[#This Row],[CONSECUENCIA JURÍDICA]],1),"")=1,1,0)),0)</f>
        <v>0</v>
      </c>
      <c r="BL549" s="39" t="str">
        <f t="shared" ca="1" si="53"/>
        <v>No_Aplica</v>
      </c>
      <c r="BM549" s="39" t="str">
        <f>Tabla2[[#This Row],[No. CONTRATO]]&amp;Tabla2[[#This Row],[NUMERO DE DOCUMENTO]]&amp;Tabla2[[#This Row],[CONSECUENCIA JURÍDICA]]</f>
        <v>73003042021890705905Terminación de la actuación sancionatoria</v>
      </c>
      <c r="BN549" s="39" t="str">
        <f t="shared" si="54"/>
        <v>Unicos</v>
      </c>
      <c r="BO549" s="39" t="str">
        <f ca="1">IF(Tabla2[[#This Row],[CADUCIDAD]]=1,"In-Habilitado",IF(SUMIFS(BI:BI,BL:BL,"Aplica",F:F,F549,BN:BN,"Unicos")&gt;=5,"In-Habilitado",IF(SUMIFS(BJ:BJ,BL:BL,"Aplica",F:F,F549,BN:BN,"Unicos")&gt;=2,"In-Habilitado",IF(AND(SUMIFS(BI:BI,BL:BL,"Aplica",F:F,F549,BN:BN,"Unicos")&gt;=2,SUMIFS(BJ:BJ,BL:BL,"Aplica",F:F,F549,BN:BN,"Unicos")&gt;=1),"In-Habilitado",""))))</f>
        <v/>
      </c>
      <c r="BP549" s="39">
        <f t="shared" si="55"/>
        <v>1</v>
      </c>
      <c r="BQ549" s="39" t="str">
        <f>IF(N550="","SIN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49" s="39" t="e">
        <f>IF(OR(Tabla2[[#This Row],[ESTADO DE LA AUDIENCIA]]="Programada",Tabla2[[#This Row],[ESTADO DE LA AUDIENCIA]]="Suspendida",Tabla2[[#This Row],[ESTADO DE LA AUDIENCIA]]=""),2025,IF(Tabla2[[#This Row],[FECHA DE CONSTANCIA DE EJECUTORIA]]="",2025,TEXT(Tabla2[[#This Row],[FECHA DE CONSTANCIA DE EJECUTORIA]],"YYYY")*1))</f>
        <v>#VALUE!</v>
      </c>
      <c r="BT549" s="39">
        <f t="shared" si="57"/>
        <v>2022</v>
      </c>
      <c r="BU5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49" s="39" t="str">
        <f>IF(COUNTIF($A$1:A549,A549)&gt;1,"","Unicos")</f>
        <v>Unicos</v>
      </c>
      <c r="BW549" s="44" t="str">
        <f ca="1">IF(Tabla2[[#This Row],[ESTADO DE LA AUDIENCIA]]="Finalizada",IFERROR(IF(TEXT(Tabla2[[#This Row],[FECHA DE CONSTANCIA DE EJECUTORIA]],"dd/mm/yyyy")*1&gt;=CONCATENATE(TEXT(TODAY(),"dd/mm/"),YEAR(TODAY())-3)*1,"Aplica","No Aplica"),"Validar"),"No Aplica")</f>
        <v>Validar</v>
      </c>
    </row>
    <row r="550" spans="1:75" ht="37.5" hidden="1" customHeight="1">
      <c r="A550" s="38">
        <v>523</v>
      </c>
      <c r="B550" s="39" t="s">
        <v>10</v>
      </c>
      <c r="C550" s="39" t="s">
        <v>4</v>
      </c>
      <c r="D550" s="39" t="s">
        <v>1539</v>
      </c>
      <c r="E550" s="39" t="s">
        <v>141</v>
      </c>
      <c r="F550" s="39">
        <v>814006888</v>
      </c>
      <c r="G550" s="39">
        <v>3</v>
      </c>
      <c r="H550" s="39" t="s">
        <v>142</v>
      </c>
      <c r="I550" s="39">
        <v>2020</v>
      </c>
      <c r="J550" s="40">
        <v>52002432020</v>
      </c>
      <c r="K550" s="39" t="s">
        <v>1540</v>
      </c>
      <c r="L550" s="39" t="s">
        <v>144</v>
      </c>
      <c r="M550" s="39" t="s">
        <v>145</v>
      </c>
      <c r="N550" s="46" t="s">
        <v>56</v>
      </c>
      <c r="O550" s="41"/>
      <c r="P550" s="41"/>
      <c r="Q550" s="41"/>
      <c r="R550" s="39" t="s">
        <v>147</v>
      </c>
      <c r="S550" s="41"/>
      <c r="T550" s="39" t="s">
        <v>409</v>
      </c>
      <c r="U550" s="39"/>
      <c r="V550" s="41">
        <v>44834</v>
      </c>
      <c r="W550" s="39" t="s">
        <v>164</v>
      </c>
      <c r="X550" s="39" t="s">
        <v>165</v>
      </c>
      <c r="Y550" s="39" t="s">
        <v>268</v>
      </c>
      <c r="Z550" s="39">
        <v>1132</v>
      </c>
      <c r="AA550" s="41">
        <v>44813</v>
      </c>
      <c r="AB550" s="39" t="s">
        <v>154</v>
      </c>
      <c r="AC550" s="41"/>
      <c r="AD550" s="39"/>
      <c r="AE550" s="41"/>
      <c r="AF550" s="39"/>
      <c r="AG550" s="41">
        <v>44816</v>
      </c>
      <c r="AH550" s="41">
        <v>44816</v>
      </c>
      <c r="AI550" s="41"/>
      <c r="AJ550" s="41"/>
      <c r="AK550" s="39"/>
      <c r="AL550" s="41"/>
      <c r="AM550" s="42"/>
      <c r="AN550" s="42"/>
      <c r="AO550" s="41"/>
      <c r="AP550" s="39"/>
      <c r="AQ550" s="39"/>
      <c r="AR550" s="43"/>
      <c r="AS550" s="43"/>
      <c r="AT550" s="43"/>
      <c r="AU550" s="43"/>
      <c r="AV550" s="43"/>
      <c r="AW550" s="43"/>
      <c r="AX550" s="43"/>
      <c r="AY550" s="43"/>
      <c r="AZ550" s="43"/>
      <c r="BA550" s="39">
        <f t="shared" si="51"/>
        <v>1</v>
      </c>
      <c r="BB550" s="39">
        <f t="shared" si="52"/>
        <v>1</v>
      </c>
      <c r="BC550" s="39">
        <f>+IF(Tabla2[[#This Row],[PROCESOS_FINALIZADOS]]=1,0,1)</f>
        <v>0</v>
      </c>
      <c r="BD550" s="39">
        <f>+IF(AND(Tabla2[[#This Row],[ESTADO DEL PROCESO]]&lt;&gt;"FINALIZADo",Tabla2[[#This Row],[ESTADO DE LA AUDIENCIA]]="Suspendida"),1,0)</f>
        <v>0</v>
      </c>
      <c r="BE550" s="39">
        <f>+IF(AND(Tabla2[[#This Row],[ESTADO DEL PROCESO]]&lt;&gt;"FINALIZADO",Tabla2[[#This Row],[ESTADO DE LA AUDIENCIA]]="Finalizada"),1,0)</f>
        <v>0</v>
      </c>
      <c r="BF550" s="39">
        <f>+IF(AND(Tabla2[[#This Row],[ESTADO DEL PROCESO]]&lt;&gt;"FINALIZADo",Tabla2[[#This Row],[ESTADO DE LA AUDIENCIA]]="Programada"),1,0)</f>
        <v>0</v>
      </c>
      <c r="BG550" s="39">
        <f>+IF(AND(Tabla2[[#This Row],[ESTADO DEL PROCESO]]="FINALIZADo",Tabla2[[#This Row],[ESTADO DE LA AUDIENCIA]]=""),1,0)</f>
        <v>0</v>
      </c>
      <c r="BH550" s="39">
        <f>+IF(Tabla2[[#This Row],[TIPO RESUELVE]]="SANCION",1,0)</f>
        <v>0</v>
      </c>
      <c r="BI550" s="39">
        <f>IF(Tabla2[[#This Row],[ESTADO DE LA AUDIENCIA]]="Finalizada",IF(Tabla2[[#This Row],[CONSECUENCIA JURÍDICA]]="MULTA",1,0),0)</f>
        <v>0</v>
      </c>
      <c r="BJ550" s="39">
        <f>IF(Tabla2[[#This Row],[ESTADO DE LA AUDIENCIA]]="Finalizada",IF(IFERROR(SEARCH("INCUMPLIMIENTO",Tabla2[[#This Row],[CONSECUENCIA JURÍDICA]],1),"")=1,1,0),0)</f>
        <v>0</v>
      </c>
      <c r="BK550" s="39">
        <f>IF(Tabla2[[#This Row],[ESTADO DE LA AUDIENCIA]]="Finalizada",IF(Tabla2[[#This Row],[FECHA DE CONSTANCIA DE EJECUTORIA]]="","",IF(IFERROR(SEARCH("Caducidad del Contrato",Tabla2[[#This Row],[CONSECUENCIA JURÍDICA]],1),"")=1,1,0)),0)</f>
        <v>0</v>
      </c>
      <c r="BL550" s="39" t="str">
        <f t="shared" ca="1" si="53"/>
        <v>No_Aplica</v>
      </c>
      <c r="BM550" s="39" t="str">
        <f>Tabla2[[#This Row],[No. CONTRATO]]&amp;Tabla2[[#This Row],[NUMERO DE DOCUMENTO]]&amp;Tabla2[[#This Row],[CONSECUENCIA JURÍDICA]]</f>
        <v>52002432020814006888Terminación de la actuación sancionatoria</v>
      </c>
      <c r="BN550" s="39" t="str">
        <f t="shared" si="54"/>
        <v>Unicos</v>
      </c>
      <c r="BO550" s="39" t="str">
        <f ca="1">IF(Tabla2[[#This Row],[CADUCIDAD]]=1,"In-Habilitado",IF(SUMIFS(BI:BI,BL:BL,"Aplica",F:F,F550,BN:BN,"Unicos")&gt;=5,"In-Habilitado",IF(SUMIFS(BJ:BJ,BL:BL,"Aplica",F:F,F550,BN:BN,"Unicos")&gt;=2,"In-Habilitado",IF(AND(SUMIFS(BI:BI,BL:BL,"Aplica",F:F,F550,BN:BN,"Unicos")&gt;=2,SUMIFS(BJ:BJ,BL:BL,"Aplica",F:F,F550,BN:BN,"Unicos")&gt;=1),"In-Habilitado",""))))</f>
        <v>In-Habilitado</v>
      </c>
      <c r="BP550" s="39">
        <f t="shared" si="55"/>
        <v>1</v>
      </c>
      <c r="BQ550" s="39" t="str">
        <f>IF(N551="","SIN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0" s="39" t="e">
        <f>IF(OR(Tabla2[[#This Row],[ESTADO DE LA AUDIENCIA]]="Programada",Tabla2[[#This Row],[ESTADO DE LA AUDIENCIA]]="Suspendida",Tabla2[[#This Row],[ESTADO DE LA AUDIENCIA]]=""),2025,IF(Tabla2[[#This Row],[FECHA DE CONSTANCIA DE EJECUTORIA]]="",2025,TEXT(Tabla2[[#This Row],[FECHA DE CONSTANCIA DE EJECUTORIA]],"YYYY")*1))</f>
        <v>#VALUE!</v>
      </c>
      <c r="BT550" s="39">
        <f t="shared" si="57"/>
        <v>2022</v>
      </c>
      <c r="BU5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0" s="39" t="str">
        <f>IF(COUNTIF($A$1:A550,A550)&gt;1,"","Unicos")</f>
        <v>Unicos</v>
      </c>
      <c r="BW550" s="44" t="str">
        <f ca="1">IF(Tabla2[[#This Row],[ESTADO DE LA AUDIENCIA]]="Finalizada",IFERROR(IF(TEXT(Tabla2[[#This Row],[FECHA DE CONSTANCIA DE EJECUTORIA]],"dd/mm/yyyy")*1&gt;=CONCATENATE(TEXT(TODAY(),"dd/mm/"),YEAR(TODAY())-3)*1,"Aplica","No Aplica"),"Validar"),"No Aplica")</f>
        <v>Validar</v>
      </c>
    </row>
    <row r="551" spans="1:75" ht="37.5" hidden="1" customHeight="1">
      <c r="A551" s="38">
        <v>524</v>
      </c>
      <c r="B551" s="39" t="s">
        <v>18</v>
      </c>
      <c r="C551" s="39" t="s">
        <v>4</v>
      </c>
      <c r="D551" s="39" t="s">
        <v>561</v>
      </c>
      <c r="E551" s="39" t="s">
        <v>141</v>
      </c>
      <c r="F551" s="39">
        <v>860090041</v>
      </c>
      <c r="G551" s="39">
        <v>7</v>
      </c>
      <c r="H551" s="39" t="s">
        <v>142</v>
      </c>
      <c r="I551" s="39">
        <v>2019</v>
      </c>
      <c r="J551" s="39">
        <v>11013662019</v>
      </c>
      <c r="K551" s="39" t="s">
        <v>1541</v>
      </c>
      <c r="L551" s="39" t="s">
        <v>169</v>
      </c>
      <c r="M551" s="39" t="s">
        <v>145</v>
      </c>
      <c r="N551" s="46" t="s">
        <v>56</v>
      </c>
      <c r="O551" s="41"/>
      <c r="P551" s="41"/>
      <c r="Q551" s="41"/>
      <c r="R551" s="39" t="s">
        <v>147</v>
      </c>
      <c r="S551" s="41"/>
      <c r="T551" s="39"/>
      <c r="U551" s="39"/>
      <c r="V551" s="41">
        <v>44837</v>
      </c>
      <c r="W551" s="39" t="s">
        <v>164</v>
      </c>
      <c r="X551" s="39" t="s">
        <v>165</v>
      </c>
      <c r="Y551" s="39" t="s">
        <v>268</v>
      </c>
      <c r="Z551" s="39">
        <v>2236</v>
      </c>
      <c r="AA551" s="41">
        <v>44816</v>
      </c>
      <c r="AB551" s="39" t="s">
        <v>154</v>
      </c>
      <c r="AC551" s="41"/>
      <c r="AD551" s="39"/>
      <c r="AE551" s="41"/>
      <c r="AF551" s="39"/>
      <c r="AG551" s="41">
        <v>44819</v>
      </c>
      <c r="AH551" s="41"/>
      <c r="AI551" s="41"/>
      <c r="AJ551" s="41"/>
      <c r="AK551" s="39"/>
      <c r="AL551" s="41"/>
      <c r="AM551" s="42"/>
      <c r="AN551" s="42"/>
      <c r="AO551" s="41"/>
      <c r="AP551" s="39"/>
      <c r="AQ551" s="39"/>
      <c r="AR551" s="43"/>
      <c r="AS551" s="43"/>
      <c r="AT551" s="43"/>
      <c r="AU551" s="43"/>
      <c r="AV551" s="43"/>
      <c r="AW551" s="43"/>
      <c r="AX551" s="43"/>
      <c r="AY551" s="43"/>
      <c r="AZ551" s="43"/>
      <c r="BA551" s="39">
        <f t="shared" si="51"/>
        <v>1</v>
      </c>
      <c r="BB551" s="39">
        <f t="shared" si="52"/>
        <v>1</v>
      </c>
      <c r="BC551" s="39">
        <f>+IF(Tabla2[[#This Row],[PROCESOS_FINALIZADOS]]=1,0,1)</f>
        <v>0</v>
      </c>
      <c r="BD551" s="39">
        <f>+IF(AND(Tabla2[[#This Row],[ESTADO DEL PROCESO]]&lt;&gt;"FINALIZADo",Tabla2[[#This Row],[ESTADO DE LA AUDIENCIA]]="Suspendida"),1,0)</f>
        <v>0</v>
      </c>
      <c r="BE551" s="39">
        <f>+IF(AND(Tabla2[[#This Row],[ESTADO DEL PROCESO]]&lt;&gt;"FINALIZADO",Tabla2[[#This Row],[ESTADO DE LA AUDIENCIA]]="Finalizada"),1,0)</f>
        <v>0</v>
      </c>
      <c r="BF551" s="39">
        <f>+IF(AND(Tabla2[[#This Row],[ESTADO DEL PROCESO]]&lt;&gt;"FINALIZADo",Tabla2[[#This Row],[ESTADO DE LA AUDIENCIA]]="Programada"),1,0)</f>
        <v>0</v>
      </c>
      <c r="BG551" s="39">
        <f>+IF(AND(Tabla2[[#This Row],[ESTADO DEL PROCESO]]="FINALIZADo",Tabla2[[#This Row],[ESTADO DE LA AUDIENCIA]]=""),1,0)</f>
        <v>0</v>
      </c>
      <c r="BH551" s="39">
        <f>+IF(Tabla2[[#This Row],[TIPO RESUELVE]]="SANCION",1,0)</f>
        <v>0</v>
      </c>
      <c r="BI551" s="39">
        <f>IF(Tabla2[[#This Row],[ESTADO DE LA AUDIENCIA]]="Finalizada",IF(Tabla2[[#This Row],[CONSECUENCIA JURÍDICA]]="MULTA",1,0),0)</f>
        <v>0</v>
      </c>
      <c r="BJ551" s="39">
        <f>IF(Tabla2[[#This Row],[ESTADO DE LA AUDIENCIA]]="Finalizada",IF(IFERROR(SEARCH("INCUMPLIMIENTO",Tabla2[[#This Row],[CONSECUENCIA JURÍDICA]],1),"")=1,1,0),0)</f>
        <v>0</v>
      </c>
      <c r="BK551" s="39">
        <f>IF(Tabla2[[#This Row],[ESTADO DE LA AUDIENCIA]]="Finalizada",IF(Tabla2[[#This Row],[FECHA DE CONSTANCIA DE EJECUTORIA]]="","",IF(IFERROR(SEARCH("Caducidad del Contrato",Tabla2[[#This Row],[CONSECUENCIA JURÍDICA]],1),"")=1,1,0)),0)</f>
        <v>0</v>
      </c>
      <c r="BL551" s="39" t="str">
        <f t="shared" ca="1" si="53"/>
        <v>No_Aplica</v>
      </c>
      <c r="BM551" s="39" t="str">
        <f>Tabla2[[#This Row],[No. CONTRATO]]&amp;Tabla2[[#This Row],[NUMERO DE DOCUMENTO]]&amp;Tabla2[[#This Row],[CONSECUENCIA JURÍDICA]]</f>
        <v>11013662019860090041Terminación de la actuación sancionatoria</v>
      </c>
      <c r="BN551" s="39" t="str">
        <f t="shared" si="54"/>
        <v>Unicos</v>
      </c>
      <c r="BO551" s="39" t="str">
        <f ca="1">IF(Tabla2[[#This Row],[CADUCIDAD]]=1,"In-Habilitado",IF(SUMIFS(BI:BI,BL:BL,"Aplica",F:F,F551,BN:BN,"Unicos")&gt;=5,"In-Habilitado",IF(SUMIFS(BJ:BJ,BL:BL,"Aplica",F:F,F551,BN:BN,"Unicos")&gt;=2,"In-Habilitado",IF(AND(SUMIFS(BI:BI,BL:BL,"Aplica",F:F,F551,BN:BN,"Unicos")&gt;=2,SUMIFS(BJ:BJ,BL:BL,"Aplica",F:F,F551,BN:BN,"Unicos")&gt;=1),"In-Habilitado",""))))</f>
        <v/>
      </c>
      <c r="BP551" s="39">
        <f t="shared" si="55"/>
        <v>1</v>
      </c>
      <c r="BQ551" s="39" t="str">
        <f>IF(N552="","SIN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1" s="39" t="e">
        <f>IF(OR(Tabla2[[#This Row],[ESTADO DE LA AUDIENCIA]]="Programada",Tabla2[[#This Row],[ESTADO DE LA AUDIENCIA]]="Suspendida",Tabla2[[#This Row],[ESTADO DE LA AUDIENCIA]]=""),2025,IF(Tabla2[[#This Row],[FECHA DE CONSTANCIA DE EJECUTORIA]]="",2025,TEXT(Tabla2[[#This Row],[FECHA DE CONSTANCIA DE EJECUTORIA]],"YYYY")*1))</f>
        <v>#VALUE!</v>
      </c>
      <c r="BT551" s="39">
        <f t="shared" si="57"/>
        <v>2022</v>
      </c>
      <c r="BU5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1" s="39" t="str">
        <f>IF(COUNTIF($A$1:A551,A551)&gt;1,"","Unicos")</f>
        <v>Unicos</v>
      </c>
      <c r="BW551" s="44" t="str">
        <f ca="1">IF(Tabla2[[#This Row],[ESTADO DE LA AUDIENCIA]]="Finalizada",IFERROR(IF(TEXT(Tabla2[[#This Row],[FECHA DE CONSTANCIA DE EJECUTORIA]],"dd/mm/yyyy")*1&gt;=CONCATENATE(TEXT(TODAY(),"dd/mm/"),YEAR(TODAY())-3)*1,"Aplica","No Aplica"),"Validar"),"No Aplica")</f>
        <v>Validar</v>
      </c>
    </row>
    <row r="552" spans="1:75" ht="37.5" hidden="1" customHeight="1">
      <c r="A552" s="38">
        <v>525</v>
      </c>
      <c r="B552" s="39" t="s">
        <v>18</v>
      </c>
      <c r="C552" s="39" t="s">
        <v>4</v>
      </c>
      <c r="D552" s="39" t="s">
        <v>1542</v>
      </c>
      <c r="E552" s="39" t="s">
        <v>518</v>
      </c>
      <c r="F552" s="39">
        <v>41444234</v>
      </c>
      <c r="G552" s="39"/>
      <c r="H552" s="39" t="s">
        <v>519</v>
      </c>
      <c r="I552" s="39">
        <v>2017</v>
      </c>
      <c r="J552" s="40">
        <v>3</v>
      </c>
      <c r="K552" s="39" t="s">
        <v>1543</v>
      </c>
      <c r="L552" s="39" t="s">
        <v>1250</v>
      </c>
      <c r="M552" s="39" t="s">
        <v>1251</v>
      </c>
      <c r="N552" s="46" t="s">
        <v>56</v>
      </c>
      <c r="O552" s="41"/>
      <c r="P552" s="41"/>
      <c r="Q552" s="41"/>
      <c r="R552" s="39" t="s">
        <v>147</v>
      </c>
      <c r="S552" s="41"/>
      <c r="T552" s="39"/>
      <c r="U552" s="39"/>
      <c r="V552" s="41">
        <v>44837</v>
      </c>
      <c r="W552" s="39" t="s">
        <v>1362</v>
      </c>
      <c r="X552" s="39" t="s">
        <v>151</v>
      </c>
      <c r="Y552" s="39" t="s">
        <v>608</v>
      </c>
      <c r="Z552" s="39">
        <v>2003</v>
      </c>
      <c r="AA552" s="41">
        <v>44784</v>
      </c>
      <c r="AB552" s="39" t="s">
        <v>198</v>
      </c>
      <c r="AC552" s="41">
        <v>44784</v>
      </c>
      <c r="AD552" s="39">
        <v>2222</v>
      </c>
      <c r="AE552" s="41">
        <v>44813</v>
      </c>
      <c r="AF552" s="39" t="s">
        <v>401</v>
      </c>
      <c r="AG552" s="41">
        <v>44826</v>
      </c>
      <c r="AH552" s="41">
        <v>44827</v>
      </c>
      <c r="AI552" s="41"/>
      <c r="AJ552" s="41" t="s">
        <v>153</v>
      </c>
      <c r="AK552" s="39" t="s">
        <v>154</v>
      </c>
      <c r="AL552" s="41"/>
      <c r="AM552" s="42">
        <v>4437155</v>
      </c>
      <c r="AN552" s="42"/>
      <c r="AO552" s="41"/>
      <c r="AP552" s="39"/>
      <c r="AQ552" s="39"/>
      <c r="AR552" s="43" t="s">
        <v>154</v>
      </c>
      <c r="AS552" s="43" t="s">
        <v>153</v>
      </c>
      <c r="AT552" s="43" t="s">
        <v>153</v>
      </c>
      <c r="AU552" s="43" t="s">
        <v>153</v>
      </c>
      <c r="AV552" s="43" t="s">
        <v>154</v>
      </c>
      <c r="AW552" s="43" t="s">
        <v>153</v>
      </c>
      <c r="AX552" s="43" t="s">
        <v>153</v>
      </c>
      <c r="AY552" s="43" t="s">
        <v>1504</v>
      </c>
      <c r="AZ552" s="43" t="s">
        <v>164</v>
      </c>
      <c r="BA552" s="39">
        <f t="shared" si="51"/>
        <v>1</v>
      </c>
      <c r="BB552" s="39">
        <f t="shared" si="52"/>
        <v>1</v>
      </c>
      <c r="BC552" s="39">
        <f>+IF(Tabla2[[#This Row],[PROCESOS_FINALIZADOS]]=1,0,1)</f>
        <v>0</v>
      </c>
      <c r="BD552" s="39">
        <f>+IF(AND(Tabla2[[#This Row],[ESTADO DEL PROCESO]]&lt;&gt;"FINALIZADo",Tabla2[[#This Row],[ESTADO DE LA AUDIENCIA]]="Suspendida"),1,0)</f>
        <v>0</v>
      </c>
      <c r="BE552" s="39">
        <f>+IF(AND(Tabla2[[#This Row],[ESTADO DEL PROCESO]]&lt;&gt;"FINALIZADO",Tabla2[[#This Row],[ESTADO DE LA AUDIENCIA]]="Finalizada"),1,0)</f>
        <v>0</v>
      </c>
      <c r="BF552" s="39">
        <f>+IF(AND(Tabla2[[#This Row],[ESTADO DEL PROCESO]]&lt;&gt;"FINALIZADo",Tabla2[[#This Row],[ESTADO DE LA AUDIENCIA]]="Programada"),1,0)</f>
        <v>0</v>
      </c>
      <c r="BG552" s="39">
        <f>+IF(AND(Tabla2[[#This Row],[ESTADO DEL PROCESO]]="FINALIZADo",Tabla2[[#This Row],[ESTADO DE LA AUDIENCIA]]=""),1,0)</f>
        <v>0</v>
      </c>
      <c r="BH552" s="39">
        <f>+IF(Tabla2[[#This Row],[TIPO RESUELVE]]="SANCION",1,0)</f>
        <v>1</v>
      </c>
      <c r="BI552" s="39">
        <f>IF(Tabla2[[#This Row],[ESTADO DE LA AUDIENCIA]]="Finalizada",IF(Tabla2[[#This Row],[CONSECUENCIA JURÍDICA]]="MULTA",1,0),0)</f>
        <v>1</v>
      </c>
      <c r="BJ552" s="39">
        <f>IF(Tabla2[[#This Row],[ESTADO DE LA AUDIENCIA]]="Finalizada",IF(IFERROR(SEARCH("INCUMPLIMIENTO",Tabla2[[#This Row],[CONSECUENCIA JURÍDICA]],1),"")=1,1,0),0)</f>
        <v>0</v>
      </c>
      <c r="BK552" s="39">
        <f>IF(Tabla2[[#This Row],[ESTADO DE LA AUDIENCIA]]="Finalizada",IF(Tabla2[[#This Row],[FECHA DE CONSTANCIA DE EJECUTORIA]]="","",IF(IFERROR(SEARCH("Caducidad del Contrato",Tabla2[[#This Row],[CONSECUENCIA JURÍDICA]],1),"")=1,1,0)),0)</f>
        <v>0</v>
      </c>
      <c r="BL552" s="39" t="str">
        <f t="shared" ca="1" si="53"/>
        <v>No_Aplica</v>
      </c>
      <c r="BM552" s="39" t="str">
        <f>Tabla2[[#This Row],[No. CONTRATO]]&amp;Tabla2[[#This Row],[NUMERO DE DOCUMENTO]]&amp;Tabla2[[#This Row],[CONSECUENCIA JURÍDICA]]</f>
        <v>341444234Multa</v>
      </c>
      <c r="BN552" s="39" t="str">
        <f t="shared" si="54"/>
        <v>Unicos</v>
      </c>
      <c r="BO552" s="39" t="str">
        <f ca="1">IF(Tabla2[[#This Row],[CADUCIDAD]]=1,"In-Habilitado",IF(SUMIFS(BI:BI,BL:BL,"Aplica",F:F,F552,BN:BN,"Unicos")&gt;=5,"In-Habilitado",IF(SUMIFS(BJ:BJ,BL:BL,"Aplica",F:F,F552,BN:BN,"Unicos")&gt;=2,"In-Habilitado",IF(AND(SUMIFS(BI:BI,BL:BL,"Aplica",F:F,F552,BN:BN,"Unicos")&gt;=2,SUMIFS(BJ:BJ,BL:BL,"Aplica",F:F,F552,BN:BN,"Unicos")&gt;=1),"In-Habilitado",""))))</f>
        <v/>
      </c>
      <c r="BP552" s="39">
        <f t="shared" si="55"/>
        <v>0</v>
      </c>
      <c r="BQ552" s="39" t="str">
        <f>IF(N553="","SIN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2" s="39" t="e">
        <f>IF(OR(Tabla2[[#This Row],[ESTADO DE LA AUDIENCIA]]="Programada",Tabla2[[#This Row],[ESTADO DE LA AUDIENCIA]]="Suspendida",Tabla2[[#This Row],[ESTADO DE LA AUDIENCIA]]=""),2025,IF(Tabla2[[#This Row],[FECHA DE CONSTANCIA DE EJECUTORIA]]="",2025,TEXT(Tabla2[[#This Row],[FECHA DE CONSTANCIA DE EJECUTORIA]],"YYYY")*1))</f>
        <v>#VALUE!</v>
      </c>
      <c r="BT552" s="39">
        <f t="shared" si="57"/>
        <v>2022</v>
      </c>
      <c r="BU5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2" s="39" t="str">
        <f>IF(COUNTIF($A$1:A552,A552)&gt;1,"","Unicos")</f>
        <v>Unicos</v>
      </c>
      <c r="BW552" s="44" t="str">
        <f ca="1">IF(Tabla2[[#This Row],[ESTADO DE LA AUDIENCIA]]="Finalizada",IFERROR(IF(TEXT(Tabla2[[#This Row],[FECHA DE CONSTANCIA DE EJECUTORIA]],"dd/mm/yyyy")*1&gt;=CONCATENATE(TEXT(TODAY(),"dd/mm/"),YEAR(TODAY())-3)*1,"Aplica","No Aplica"),"Validar"),"No Aplica")</f>
        <v>Validar</v>
      </c>
    </row>
    <row r="553" spans="1:75" ht="37.5" hidden="1" customHeight="1">
      <c r="A553" s="38">
        <v>526</v>
      </c>
      <c r="B553" s="39" t="s">
        <v>18</v>
      </c>
      <c r="C553" s="39" t="s">
        <v>4</v>
      </c>
      <c r="D553" s="39" t="s">
        <v>1191</v>
      </c>
      <c r="E553" s="39" t="s">
        <v>141</v>
      </c>
      <c r="F553" s="39">
        <v>800054299</v>
      </c>
      <c r="G553" s="39">
        <v>9</v>
      </c>
      <c r="H553" s="39" t="s">
        <v>142</v>
      </c>
      <c r="I553" s="39">
        <v>2019</v>
      </c>
      <c r="J553" s="39">
        <v>11013362019</v>
      </c>
      <c r="K553" s="39" t="s">
        <v>1541</v>
      </c>
      <c r="L553" s="39" t="s">
        <v>169</v>
      </c>
      <c r="M553" s="39" t="s">
        <v>145</v>
      </c>
      <c r="N553" s="46" t="s">
        <v>56</v>
      </c>
      <c r="O553" s="41"/>
      <c r="P553" s="41"/>
      <c r="Q553" s="41"/>
      <c r="R553" s="39" t="s">
        <v>147</v>
      </c>
      <c r="S553" s="41"/>
      <c r="T553" s="39"/>
      <c r="U553" s="39"/>
      <c r="V553" s="41">
        <v>44837</v>
      </c>
      <c r="W553" s="39" t="s">
        <v>164</v>
      </c>
      <c r="X553" s="39" t="s">
        <v>165</v>
      </c>
      <c r="Y553" s="39" t="s">
        <v>268</v>
      </c>
      <c r="Z553" s="39">
        <v>2316</v>
      </c>
      <c r="AA553" s="41">
        <v>44827</v>
      </c>
      <c r="AB553" s="39" t="s">
        <v>154</v>
      </c>
      <c r="AC553" s="41"/>
      <c r="AD553" s="39"/>
      <c r="AE553" s="41"/>
      <c r="AF553" s="39"/>
      <c r="AG553" s="41">
        <v>44831</v>
      </c>
      <c r="AH553" s="41"/>
      <c r="AI553" s="41"/>
      <c r="AJ553" s="41"/>
      <c r="AK553" s="39"/>
      <c r="AL553" s="41"/>
      <c r="AM553" s="42"/>
      <c r="AN553" s="42"/>
      <c r="AO553" s="41"/>
      <c r="AP553" s="39"/>
      <c r="AQ553" s="39"/>
      <c r="AR553" s="43"/>
      <c r="AS553" s="43"/>
      <c r="AT553" s="43"/>
      <c r="AU553" s="43"/>
      <c r="AV553" s="43"/>
      <c r="AW553" s="43"/>
      <c r="AX553" s="43"/>
      <c r="AY553" s="43"/>
      <c r="AZ553" s="43"/>
      <c r="BA553" s="39">
        <f t="shared" si="51"/>
        <v>1</v>
      </c>
      <c r="BB553" s="39">
        <f t="shared" si="52"/>
        <v>1</v>
      </c>
      <c r="BC553" s="39">
        <f>+IF(Tabla2[[#This Row],[PROCESOS_FINALIZADOS]]=1,0,1)</f>
        <v>0</v>
      </c>
      <c r="BD553" s="39">
        <f>+IF(AND(Tabla2[[#This Row],[ESTADO DEL PROCESO]]&lt;&gt;"FINALIZADo",Tabla2[[#This Row],[ESTADO DE LA AUDIENCIA]]="Suspendida"),1,0)</f>
        <v>0</v>
      </c>
      <c r="BE553" s="39">
        <f>+IF(AND(Tabla2[[#This Row],[ESTADO DEL PROCESO]]&lt;&gt;"FINALIZADO",Tabla2[[#This Row],[ESTADO DE LA AUDIENCIA]]="Finalizada"),1,0)</f>
        <v>0</v>
      </c>
      <c r="BF553" s="39">
        <f>+IF(AND(Tabla2[[#This Row],[ESTADO DEL PROCESO]]&lt;&gt;"FINALIZADo",Tabla2[[#This Row],[ESTADO DE LA AUDIENCIA]]="Programada"),1,0)</f>
        <v>0</v>
      </c>
      <c r="BG553" s="39">
        <f>+IF(AND(Tabla2[[#This Row],[ESTADO DEL PROCESO]]="FINALIZADo",Tabla2[[#This Row],[ESTADO DE LA AUDIENCIA]]=""),1,0)</f>
        <v>0</v>
      </c>
      <c r="BH553" s="39">
        <f>+IF(Tabla2[[#This Row],[TIPO RESUELVE]]="SANCION",1,0)</f>
        <v>0</v>
      </c>
      <c r="BI553" s="39">
        <f>IF(Tabla2[[#This Row],[ESTADO DE LA AUDIENCIA]]="Finalizada",IF(Tabla2[[#This Row],[CONSECUENCIA JURÍDICA]]="MULTA",1,0),0)</f>
        <v>0</v>
      </c>
      <c r="BJ553" s="39">
        <f>IF(Tabla2[[#This Row],[ESTADO DE LA AUDIENCIA]]="Finalizada",IF(IFERROR(SEARCH("INCUMPLIMIENTO",Tabla2[[#This Row],[CONSECUENCIA JURÍDICA]],1),"")=1,1,0),0)</f>
        <v>0</v>
      </c>
      <c r="BK553" s="39">
        <f>IF(Tabla2[[#This Row],[ESTADO DE LA AUDIENCIA]]="Finalizada",IF(Tabla2[[#This Row],[FECHA DE CONSTANCIA DE EJECUTORIA]]="","",IF(IFERROR(SEARCH("Caducidad del Contrato",Tabla2[[#This Row],[CONSECUENCIA JURÍDICA]],1),"")=1,1,0)),0)</f>
        <v>0</v>
      </c>
      <c r="BL553" s="39" t="str">
        <f t="shared" ca="1" si="53"/>
        <v>No_Aplica</v>
      </c>
      <c r="BM553" s="39" t="str">
        <f>Tabla2[[#This Row],[No. CONTRATO]]&amp;Tabla2[[#This Row],[NUMERO DE DOCUMENTO]]&amp;Tabla2[[#This Row],[CONSECUENCIA JURÍDICA]]</f>
        <v>11013362019800054299Terminación de la actuación sancionatoria</v>
      </c>
      <c r="BN553" s="39" t="str">
        <f t="shared" si="54"/>
        <v>Unicos</v>
      </c>
      <c r="BO553" s="39" t="str">
        <f ca="1">IF(Tabla2[[#This Row],[CADUCIDAD]]=1,"In-Habilitado",IF(SUMIFS(BI:BI,BL:BL,"Aplica",F:F,F553,BN:BN,"Unicos")&gt;=5,"In-Habilitado",IF(SUMIFS(BJ:BJ,BL:BL,"Aplica",F:F,F553,BN:BN,"Unicos")&gt;=2,"In-Habilitado",IF(AND(SUMIFS(BI:BI,BL:BL,"Aplica",F:F,F553,BN:BN,"Unicos")&gt;=2,SUMIFS(BJ:BJ,BL:BL,"Aplica",F:F,F553,BN:BN,"Unicos")&gt;=1),"In-Habilitado",""))))</f>
        <v/>
      </c>
      <c r="BP553" s="39">
        <f t="shared" si="55"/>
        <v>1</v>
      </c>
      <c r="BQ553" s="39" t="str">
        <f>IF(N554="","SIN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3" s="39" t="e">
        <f>IF(OR(Tabla2[[#This Row],[ESTADO DE LA AUDIENCIA]]="Programada",Tabla2[[#This Row],[ESTADO DE LA AUDIENCIA]]="Suspendida",Tabla2[[#This Row],[ESTADO DE LA AUDIENCIA]]=""),2025,IF(Tabla2[[#This Row],[FECHA DE CONSTANCIA DE EJECUTORIA]]="",2025,TEXT(Tabla2[[#This Row],[FECHA DE CONSTANCIA DE EJECUTORIA]],"YYYY")*1))</f>
        <v>#VALUE!</v>
      </c>
      <c r="BT553" s="39">
        <f t="shared" si="57"/>
        <v>2022</v>
      </c>
      <c r="BU5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3" s="39" t="str">
        <f>IF(COUNTIF($A$1:A553,A553)&gt;1,"","Unicos")</f>
        <v>Unicos</v>
      </c>
      <c r="BW553" s="44" t="str">
        <f ca="1">IF(Tabla2[[#This Row],[ESTADO DE LA AUDIENCIA]]="Finalizada",IFERROR(IF(TEXT(Tabla2[[#This Row],[FECHA DE CONSTANCIA DE EJECUTORIA]],"dd/mm/yyyy")*1&gt;=CONCATENATE(TEXT(TODAY(),"dd/mm/"),YEAR(TODAY())-3)*1,"Aplica","No Aplica"),"Validar"),"No Aplica")</f>
        <v>Validar</v>
      </c>
    </row>
    <row r="554" spans="1:75" ht="37.5" hidden="1" customHeight="1">
      <c r="A554" s="38">
        <v>527</v>
      </c>
      <c r="B554" s="39" t="s">
        <v>18</v>
      </c>
      <c r="C554" s="39" t="s">
        <v>4</v>
      </c>
      <c r="D554" s="39" t="s">
        <v>1191</v>
      </c>
      <c r="E554" s="39" t="s">
        <v>141</v>
      </c>
      <c r="F554" s="39">
        <v>800054299</v>
      </c>
      <c r="G554" s="39">
        <v>9</v>
      </c>
      <c r="H554" s="39" t="s">
        <v>142</v>
      </c>
      <c r="I554" s="39">
        <v>2019</v>
      </c>
      <c r="J554" s="39">
        <v>11013372019</v>
      </c>
      <c r="K554" s="39" t="s">
        <v>1544</v>
      </c>
      <c r="L554" s="39" t="s">
        <v>169</v>
      </c>
      <c r="M554" s="39" t="s">
        <v>145</v>
      </c>
      <c r="N554" s="46" t="s">
        <v>56</v>
      </c>
      <c r="O554" s="41"/>
      <c r="P554" s="41"/>
      <c r="Q554" s="41"/>
      <c r="R554" s="39" t="s">
        <v>147</v>
      </c>
      <c r="S554" s="41"/>
      <c r="T554" s="39"/>
      <c r="U554" s="39"/>
      <c r="V554" s="41">
        <v>44837</v>
      </c>
      <c r="W554" s="39" t="s">
        <v>164</v>
      </c>
      <c r="X554" s="39" t="s">
        <v>165</v>
      </c>
      <c r="Y554" s="39" t="s">
        <v>268</v>
      </c>
      <c r="Z554" s="39">
        <v>2317</v>
      </c>
      <c r="AA554" s="41">
        <v>44827</v>
      </c>
      <c r="AB554" s="39" t="s">
        <v>154</v>
      </c>
      <c r="AC554" s="41"/>
      <c r="AD554" s="39"/>
      <c r="AE554" s="41"/>
      <c r="AF554" s="39"/>
      <c r="AG554" s="41">
        <v>44831</v>
      </c>
      <c r="AH554" s="41"/>
      <c r="AI554" s="41"/>
      <c r="AJ554" s="41"/>
      <c r="AK554" s="39"/>
      <c r="AL554" s="41"/>
      <c r="AM554" s="42"/>
      <c r="AN554" s="42"/>
      <c r="AO554" s="41"/>
      <c r="AP554" s="39"/>
      <c r="AQ554" s="39"/>
      <c r="AR554" s="43"/>
      <c r="AS554" s="43"/>
      <c r="AT554" s="43"/>
      <c r="AU554" s="43"/>
      <c r="AV554" s="43"/>
      <c r="AW554" s="43"/>
      <c r="AX554" s="43"/>
      <c r="AY554" s="43"/>
      <c r="AZ554" s="43"/>
      <c r="BA554" s="39">
        <f t="shared" si="51"/>
        <v>1</v>
      </c>
      <c r="BB554" s="39">
        <f t="shared" si="52"/>
        <v>1</v>
      </c>
      <c r="BC554" s="39">
        <f>+IF(Tabla2[[#This Row],[PROCESOS_FINALIZADOS]]=1,0,1)</f>
        <v>0</v>
      </c>
      <c r="BD554" s="39">
        <f>+IF(AND(Tabla2[[#This Row],[ESTADO DEL PROCESO]]&lt;&gt;"FINALIZADo",Tabla2[[#This Row],[ESTADO DE LA AUDIENCIA]]="Suspendida"),1,0)</f>
        <v>0</v>
      </c>
      <c r="BE554" s="39">
        <f>+IF(AND(Tabla2[[#This Row],[ESTADO DEL PROCESO]]&lt;&gt;"FINALIZADO",Tabla2[[#This Row],[ESTADO DE LA AUDIENCIA]]="Finalizada"),1,0)</f>
        <v>0</v>
      </c>
      <c r="BF554" s="39">
        <f>+IF(AND(Tabla2[[#This Row],[ESTADO DEL PROCESO]]&lt;&gt;"FINALIZADo",Tabla2[[#This Row],[ESTADO DE LA AUDIENCIA]]="Programada"),1,0)</f>
        <v>0</v>
      </c>
      <c r="BG554" s="39">
        <f>+IF(AND(Tabla2[[#This Row],[ESTADO DEL PROCESO]]="FINALIZADo",Tabla2[[#This Row],[ESTADO DE LA AUDIENCIA]]=""),1,0)</f>
        <v>0</v>
      </c>
      <c r="BH554" s="39">
        <f>+IF(Tabla2[[#This Row],[TIPO RESUELVE]]="SANCION",1,0)</f>
        <v>0</v>
      </c>
      <c r="BI554" s="39">
        <f>IF(Tabla2[[#This Row],[ESTADO DE LA AUDIENCIA]]="Finalizada",IF(Tabla2[[#This Row],[CONSECUENCIA JURÍDICA]]="MULTA",1,0),0)</f>
        <v>0</v>
      </c>
      <c r="BJ554" s="39">
        <f>IF(Tabla2[[#This Row],[ESTADO DE LA AUDIENCIA]]="Finalizada",IF(IFERROR(SEARCH("INCUMPLIMIENTO",Tabla2[[#This Row],[CONSECUENCIA JURÍDICA]],1),"")=1,1,0),0)</f>
        <v>0</v>
      </c>
      <c r="BK554" s="39">
        <f>IF(Tabla2[[#This Row],[ESTADO DE LA AUDIENCIA]]="Finalizada",IF(Tabla2[[#This Row],[FECHA DE CONSTANCIA DE EJECUTORIA]]="","",IF(IFERROR(SEARCH("Caducidad del Contrato",Tabla2[[#This Row],[CONSECUENCIA JURÍDICA]],1),"")=1,1,0)),0)</f>
        <v>0</v>
      </c>
      <c r="BL554" s="39" t="str">
        <f t="shared" ca="1" si="53"/>
        <v>No_Aplica</v>
      </c>
      <c r="BM554" s="39" t="str">
        <f>Tabla2[[#This Row],[No. CONTRATO]]&amp;Tabla2[[#This Row],[NUMERO DE DOCUMENTO]]&amp;Tabla2[[#This Row],[CONSECUENCIA JURÍDICA]]</f>
        <v>11013372019800054299Terminación de la actuación sancionatoria</v>
      </c>
      <c r="BN554" s="39" t="str">
        <f t="shared" si="54"/>
        <v>Unicos</v>
      </c>
      <c r="BO554" s="39" t="str">
        <f ca="1">IF(Tabla2[[#This Row],[CADUCIDAD]]=1,"In-Habilitado",IF(SUMIFS(BI:BI,BL:BL,"Aplica",F:F,F554,BN:BN,"Unicos")&gt;=5,"In-Habilitado",IF(SUMIFS(BJ:BJ,BL:BL,"Aplica",F:F,F554,BN:BN,"Unicos")&gt;=2,"In-Habilitado",IF(AND(SUMIFS(BI:BI,BL:BL,"Aplica",F:F,F554,BN:BN,"Unicos")&gt;=2,SUMIFS(BJ:BJ,BL:BL,"Aplica",F:F,F554,BN:BN,"Unicos")&gt;=1),"In-Habilitado",""))))</f>
        <v/>
      </c>
      <c r="BP554" s="39">
        <f t="shared" si="55"/>
        <v>1</v>
      </c>
      <c r="BQ554" s="39" t="str">
        <f>IF(N555="","SIN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4" s="39" t="e">
        <f>IF(OR(Tabla2[[#This Row],[ESTADO DE LA AUDIENCIA]]="Programada",Tabla2[[#This Row],[ESTADO DE LA AUDIENCIA]]="Suspendida",Tabla2[[#This Row],[ESTADO DE LA AUDIENCIA]]=""),2025,IF(Tabla2[[#This Row],[FECHA DE CONSTANCIA DE EJECUTORIA]]="",2025,TEXT(Tabla2[[#This Row],[FECHA DE CONSTANCIA DE EJECUTORIA]],"YYYY")*1))</f>
        <v>#VALUE!</v>
      </c>
      <c r="BT554" s="39">
        <f t="shared" si="57"/>
        <v>2022</v>
      </c>
      <c r="BU5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4" s="39" t="str">
        <f>IF(COUNTIF($A$1:A554,A554)&gt;1,"","Unicos")</f>
        <v>Unicos</v>
      </c>
      <c r="BW554" s="44" t="str">
        <f ca="1">IF(Tabla2[[#This Row],[ESTADO DE LA AUDIENCIA]]="Finalizada",IFERROR(IF(TEXT(Tabla2[[#This Row],[FECHA DE CONSTANCIA DE EJECUTORIA]],"dd/mm/yyyy")*1&gt;=CONCATENATE(TEXT(TODAY(),"dd/mm/"),YEAR(TODAY())-3)*1,"Aplica","No Aplica"),"Validar"),"No Aplica")</f>
        <v>Validar</v>
      </c>
    </row>
    <row r="555" spans="1:75" ht="37.5" hidden="1" customHeight="1">
      <c r="A555" s="38">
        <v>528</v>
      </c>
      <c r="B555" s="39" t="s">
        <v>573</v>
      </c>
      <c r="C555" s="39" t="s">
        <v>4</v>
      </c>
      <c r="D555" s="39" t="s">
        <v>1345</v>
      </c>
      <c r="E555" s="39" t="s">
        <v>141</v>
      </c>
      <c r="F555" s="39">
        <v>802017471</v>
      </c>
      <c r="G555" s="39">
        <v>1</v>
      </c>
      <c r="H555" s="39" t="s">
        <v>142</v>
      </c>
      <c r="I555" s="39">
        <v>2019</v>
      </c>
      <c r="J555" s="40">
        <v>8002202019</v>
      </c>
      <c r="K555" s="39" t="s">
        <v>1279</v>
      </c>
      <c r="L555" s="39" t="s">
        <v>144</v>
      </c>
      <c r="M555" s="39" t="s">
        <v>145</v>
      </c>
      <c r="N555" s="46" t="s">
        <v>56</v>
      </c>
      <c r="O555" s="41">
        <v>43676</v>
      </c>
      <c r="P555" s="41">
        <v>43685</v>
      </c>
      <c r="Q555" s="41">
        <v>44690</v>
      </c>
      <c r="R555" s="39" t="s">
        <v>147</v>
      </c>
      <c r="S555" s="41"/>
      <c r="T555" s="39"/>
      <c r="U555" s="39" t="s">
        <v>1545</v>
      </c>
      <c r="V555" s="41">
        <v>44832</v>
      </c>
      <c r="W555" s="39" t="s">
        <v>164</v>
      </c>
      <c r="X555" s="39" t="s">
        <v>165</v>
      </c>
      <c r="Y555" s="39" t="s">
        <v>268</v>
      </c>
      <c r="Z555" s="39">
        <v>806</v>
      </c>
      <c r="AA555" s="41">
        <v>44831</v>
      </c>
      <c r="AB555" s="39" t="s">
        <v>154</v>
      </c>
      <c r="AC555" s="41"/>
      <c r="AD555" s="39"/>
      <c r="AE555" s="41"/>
      <c r="AF555" s="39"/>
      <c r="AG555" s="41">
        <v>44832</v>
      </c>
      <c r="AH555" s="41"/>
      <c r="AI555" s="41"/>
      <c r="AJ555" s="41"/>
      <c r="AK555" s="39"/>
      <c r="AL555" s="41"/>
      <c r="AM555" s="42"/>
      <c r="AN555" s="42"/>
      <c r="AO555" s="41"/>
      <c r="AP555" s="39"/>
      <c r="AQ555" s="39"/>
      <c r="AR555" s="43"/>
      <c r="AS555" s="43"/>
      <c r="AT555" s="43"/>
      <c r="AU555" s="43"/>
      <c r="AV555" s="43"/>
      <c r="AW555" s="43"/>
      <c r="AX555" s="43"/>
      <c r="AY555" s="43"/>
      <c r="AZ555" s="43"/>
      <c r="BA555" s="39">
        <f t="shared" si="51"/>
        <v>1</v>
      </c>
      <c r="BB555" s="39">
        <f t="shared" si="52"/>
        <v>1</v>
      </c>
      <c r="BC555" s="39">
        <f>+IF(Tabla2[[#This Row],[PROCESOS_FINALIZADOS]]=1,0,1)</f>
        <v>0</v>
      </c>
      <c r="BD555" s="39">
        <f>+IF(AND(Tabla2[[#This Row],[ESTADO DEL PROCESO]]&lt;&gt;"FINALIZADo",Tabla2[[#This Row],[ESTADO DE LA AUDIENCIA]]="Suspendida"),1,0)</f>
        <v>0</v>
      </c>
      <c r="BE555" s="39">
        <f>+IF(AND(Tabla2[[#This Row],[ESTADO DEL PROCESO]]&lt;&gt;"FINALIZADO",Tabla2[[#This Row],[ESTADO DE LA AUDIENCIA]]="Finalizada"),1,0)</f>
        <v>0</v>
      </c>
      <c r="BF555" s="39">
        <f>+IF(AND(Tabla2[[#This Row],[ESTADO DEL PROCESO]]&lt;&gt;"FINALIZADo",Tabla2[[#This Row],[ESTADO DE LA AUDIENCIA]]="Programada"),1,0)</f>
        <v>0</v>
      </c>
      <c r="BG555" s="39">
        <f>+IF(AND(Tabla2[[#This Row],[ESTADO DEL PROCESO]]="FINALIZADo",Tabla2[[#This Row],[ESTADO DE LA AUDIENCIA]]=""),1,0)</f>
        <v>0</v>
      </c>
      <c r="BH555" s="39">
        <f>+IF(Tabla2[[#This Row],[TIPO RESUELVE]]="SANCION",1,0)</f>
        <v>0</v>
      </c>
      <c r="BI555" s="39">
        <f>IF(Tabla2[[#This Row],[ESTADO DE LA AUDIENCIA]]="Finalizada",IF(Tabla2[[#This Row],[CONSECUENCIA JURÍDICA]]="MULTA",1,0),0)</f>
        <v>0</v>
      </c>
      <c r="BJ555" s="39">
        <f>IF(Tabla2[[#This Row],[ESTADO DE LA AUDIENCIA]]="Finalizada",IF(IFERROR(SEARCH("INCUMPLIMIENTO",Tabla2[[#This Row],[CONSECUENCIA JURÍDICA]],1),"")=1,1,0),0)</f>
        <v>0</v>
      </c>
      <c r="BK555" s="39">
        <f>IF(Tabla2[[#This Row],[ESTADO DE LA AUDIENCIA]]="Finalizada",IF(Tabla2[[#This Row],[FECHA DE CONSTANCIA DE EJECUTORIA]]="","",IF(IFERROR(SEARCH("Caducidad del Contrato",Tabla2[[#This Row],[CONSECUENCIA JURÍDICA]],1),"")=1,1,0)),0)</f>
        <v>0</v>
      </c>
      <c r="BL555" s="39" t="str">
        <f t="shared" ca="1" si="53"/>
        <v>No_Aplica</v>
      </c>
      <c r="BM555" s="39" t="str">
        <f>Tabla2[[#This Row],[No. CONTRATO]]&amp;Tabla2[[#This Row],[NUMERO DE DOCUMENTO]]&amp;Tabla2[[#This Row],[CONSECUENCIA JURÍDICA]]</f>
        <v>8002202019802017471Terminación de la actuación sancionatoria</v>
      </c>
      <c r="BN555" s="39" t="str">
        <f t="shared" si="54"/>
        <v>Unicos</v>
      </c>
      <c r="BO555" s="39" t="str">
        <f ca="1">IF(Tabla2[[#This Row],[CADUCIDAD]]=1,"In-Habilitado",IF(SUMIFS(BI:BI,BL:BL,"Aplica",F:F,F555,BN:BN,"Unicos")&gt;=5,"In-Habilitado",IF(SUMIFS(BJ:BJ,BL:BL,"Aplica",F:F,F555,BN:BN,"Unicos")&gt;=2,"In-Habilitado",IF(AND(SUMIFS(BI:BI,BL:BL,"Aplica",F:F,F555,BN:BN,"Unicos")&gt;=2,SUMIFS(BJ:BJ,BL:BL,"Aplica",F:F,F555,BN:BN,"Unicos")&gt;=1),"In-Habilitado",""))))</f>
        <v/>
      </c>
      <c r="BP555" s="39">
        <f t="shared" si="55"/>
        <v>1</v>
      </c>
      <c r="BQ555" s="39" t="str">
        <f>IF(N556="","SIN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5" s="39" t="e">
        <f>IF(OR(Tabla2[[#This Row],[ESTADO DE LA AUDIENCIA]]="Programada",Tabla2[[#This Row],[ESTADO DE LA AUDIENCIA]]="Suspendida",Tabla2[[#This Row],[ESTADO DE LA AUDIENCIA]]=""),2025,IF(Tabla2[[#This Row],[FECHA DE CONSTANCIA DE EJECUTORIA]]="",2025,TEXT(Tabla2[[#This Row],[FECHA DE CONSTANCIA DE EJECUTORIA]],"YYYY")*1))</f>
        <v>#VALUE!</v>
      </c>
      <c r="BT555" s="39">
        <f t="shared" si="57"/>
        <v>2022</v>
      </c>
      <c r="BU5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5" s="39" t="str">
        <f>IF(COUNTIF($A$1:A555,A555)&gt;1,"","Unicos")</f>
        <v>Unicos</v>
      </c>
      <c r="BW555" s="44" t="str">
        <f ca="1">IF(Tabla2[[#This Row],[ESTADO DE LA AUDIENCIA]]="Finalizada",IFERROR(IF(TEXT(Tabla2[[#This Row],[FECHA DE CONSTANCIA DE EJECUTORIA]],"dd/mm/yyyy")*1&gt;=CONCATENATE(TEXT(TODAY(),"dd/mm/"),YEAR(TODAY())-3)*1,"Aplica","No Aplica"),"Validar"),"No Aplica")</f>
        <v>Validar</v>
      </c>
    </row>
    <row r="556" spans="1:75" ht="37.5" hidden="1" customHeight="1">
      <c r="A556" s="38">
        <v>529</v>
      </c>
      <c r="B556" s="39" t="s">
        <v>18</v>
      </c>
      <c r="C556" s="39" t="s">
        <v>4</v>
      </c>
      <c r="D556" s="39" t="s">
        <v>542</v>
      </c>
      <c r="E556" s="39" t="s">
        <v>141</v>
      </c>
      <c r="F556" s="39">
        <v>900001876</v>
      </c>
      <c r="G556" s="39">
        <v>4</v>
      </c>
      <c r="H556" s="39" t="s">
        <v>142</v>
      </c>
      <c r="I556" s="39">
        <v>2017</v>
      </c>
      <c r="J556" s="51">
        <v>1843</v>
      </c>
      <c r="K556" s="39" t="s">
        <v>1546</v>
      </c>
      <c r="L556" s="39" t="s">
        <v>248</v>
      </c>
      <c r="M556" s="39" t="s">
        <v>571</v>
      </c>
      <c r="N556" s="39" t="s">
        <v>56</v>
      </c>
      <c r="O556" s="41"/>
      <c r="P556" s="41"/>
      <c r="Q556" s="41"/>
      <c r="R556" s="39" t="s">
        <v>147</v>
      </c>
      <c r="S556" s="41"/>
      <c r="T556" s="39"/>
      <c r="U556" s="39"/>
      <c r="V556" s="41">
        <v>44839</v>
      </c>
      <c r="W556" s="39" t="s">
        <v>164</v>
      </c>
      <c r="X556" s="39" t="s">
        <v>165</v>
      </c>
      <c r="Y556" s="39" t="s">
        <v>268</v>
      </c>
      <c r="Z556" s="39">
        <v>2371</v>
      </c>
      <c r="AA556" s="41">
        <v>44833</v>
      </c>
      <c r="AB556" s="39" t="s">
        <v>154</v>
      </c>
      <c r="AC556" s="41"/>
      <c r="AD556" s="39"/>
      <c r="AE556" s="41"/>
      <c r="AF556" s="39"/>
      <c r="AG556" s="41">
        <v>44839</v>
      </c>
      <c r="AH556" s="41">
        <v>44869</v>
      </c>
      <c r="AI556" s="41"/>
      <c r="AJ556" s="41"/>
      <c r="AK556" s="39"/>
      <c r="AL556" s="41"/>
      <c r="AM556" s="42"/>
      <c r="AN556" s="42"/>
      <c r="AO556" s="41"/>
      <c r="AP556" s="39"/>
      <c r="AQ556" s="39"/>
      <c r="AR556" s="43"/>
      <c r="AS556" s="43"/>
      <c r="AT556" s="43"/>
      <c r="AU556" s="43"/>
      <c r="AV556" s="43"/>
      <c r="AW556" s="43"/>
      <c r="AX556" s="43"/>
      <c r="AY556" s="43"/>
      <c r="AZ556" s="43"/>
      <c r="BA556" s="39">
        <f t="shared" si="51"/>
        <v>1</v>
      </c>
      <c r="BB556" s="39">
        <f t="shared" si="52"/>
        <v>1</v>
      </c>
      <c r="BC556" s="39">
        <f>+IF(Tabla2[[#This Row],[PROCESOS_FINALIZADOS]]=1,0,1)</f>
        <v>0</v>
      </c>
      <c r="BD556" s="39">
        <f>+IF(AND(Tabla2[[#This Row],[ESTADO DEL PROCESO]]&lt;&gt;"FINALIZADo",Tabla2[[#This Row],[ESTADO DE LA AUDIENCIA]]="Suspendida"),1,0)</f>
        <v>0</v>
      </c>
      <c r="BE556" s="39">
        <f>+IF(AND(Tabla2[[#This Row],[ESTADO DEL PROCESO]]&lt;&gt;"FINALIZADO",Tabla2[[#This Row],[ESTADO DE LA AUDIENCIA]]="Finalizada"),1,0)</f>
        <v>0</v>
      </c>
      <c r="BF556" s="39">
        <f>+IF(AND(Tabla2[[#This Row],[ESTADO DEL PROCESO]]&lt;&gt;"FINALIZADo",Tabla2[[#This Row],[ESTADO DE LA AUDIENCIA]]="Programada"),1,0)</f>
        <v>0</v>
      </c>
      <c r="BG556" s="39">
        <f>+IF(AND(Tabla2[[#This Row],[ESTADO DEL PROCESO]]="FINALIZADo",Tabla2[[#This Row],[ESTADO DE LA AUDIENCIA]]=""),1,0)</f>
        <v>0</v>
      </c>
      <c r="BH556" s="39">
        <f>+IF(Tabla2[[#This Row],[TIPO RESUELVE]]="SANCION",1,0)</f>
        <v>0</v>
      </c>
      <c r="BI556" s="39">
        <f>IF(Tabla2[[#This Row],[ESTADO DE LA AUDIENCIA]]="Finalizada",IF(Tabla2[[#This Row],[CONSECUENCIA JURÍDICA]]="MULTA",1,0),0)</f>
        <v>0</v>
      </c>
      <c r="BJ556" s="39">
        <f>IF(Tabla2[[#This Row],[ESTADO DE LA AUDIENCIA]]="Finalizada",IF(IFERROR(SEARCH("INCUMPLIMIENTO",Tabla2[[#This Row],[CONSECUENCIA JURÍDICA]],1),"")=1,1,0),0)</f>
        <v>0</v>
      </c>
      <c r="BK556" s="39">
        <f>IF(Tabla2[[#This Row],[ESTADO DE LA AUDIENCIA]]="Finalizada",IF(Tabla2[[#This Row],[FECHA DE CONSTANCIA DE EJECUTORIA]]="","",IF(IFERROR(SEARCH("Caducidad del Contrato",Tabla2[[#This Row],[CONSECUENCIA JURÍDICA]],1),"")=1,1,0)),0)</f>
        <v>0</v>
      </c>
      <c r="BL556" s="39" t="str">
        <f t="shared" ca="1" si="53"/>
        <v>No_Aplica</v>
      </c>
      <c r="BM556" s="39" t="str">
        <f>Tabla2[[#This Row],[No. CONTRATO]]&amp;Tabla2[[#This Row],[NUMERO DE DOCUMENTO]]&amp;Tabla2[[#This Row],[CONSECUENCIA JURÍDICA]]</f>
        <v>1843900001876Terminación de la actuación sancionatoria</v>
      </c>
      <c r="BN556" s="39" t="str">
        <f t="shared" si="54"/>
        <v>Unicos</v>
      </c>
      <c r="BO556" s="39" t="str">
        <f ca="1">IF(Tabla2[[#This Row],[CADUCIDAD]]=1,"In-Habilitado",IF(SUMIFS(BI:BI,BL:BL,"Aplica",F:F,F556,BN:BN,"Unicos")&gt;=5,"In-Habilitado",IF(SUMIFS(BJ:BJ,BL:BL,"Aplica",F:F,F556,BN:BN,"Unicos")&gt;=2,"In-Habilitado",IF(AND(SUMIFS(BI:BI,BL:BL,"Aplica",F:F,F556,BN:BN,"Unicos")&gt;=2,SUMIFS(BJ:BJ,BL:BL,"Aplica",F:F,F556,BN:BN,"Unicos")&gt;=1),"In-Habilitado",""))))</f>
        <v>In-Habilitado</v>
      </c>
      <c r="BP556" s="39">
        <f t="shared" si="55"/>
        <v>1</v>
      </c>
      <c r="BQ556" s="39" t="str">
        <f>IF(N557="","SIN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6" s="39" t="e">
        <f>IF(OR(Tabla2[[#This Row],[ESTADO DE LA AUDIENCIA]]="Programada",Tabla2[[#This Row],[ESTADO DE LA AUDIENCIA]]="Suspendida",Tabla2[[#This Row],[ESTADO DE LA AUDIENCIA]]=""),2025,IF(Tabla2[[#This Row],[FECHA DE CONSTANCIA DE EJECUTORIA]]="",2025,TEXT(Tabla2[[#This Row],[FECHA DE CONSTANCIA DE EJECUTORIA]],"YYYY")*1))</f>
        <v>#VALUE!</v>
      </c>
      <c r="BT556" s="39">
        <f t="shared" si="57"/>
        <v>2022</v>
      </c>
      <c r="BU5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6" s="39" t="str">
        <f>IF(COUNTIF($A$1:A556,A556)&gt;1,"","Unicos")</f>
        <v>Unicos</v>
      </c>
      <c r="BW556" s="44" t="str">
        <f ca="1">IF(Tabla2[[#This Row],[ESTADO DE LA AUDIENCIA]]="Finalizada",IFERROR(IF(TEXT(Tabla2[[#This Row],[FECHA DE CONSTANCIA DE EJECUTORIA]],"dd/mm/yyyy")*1&gt;=CONCATENATE(TEXT(TODAY(),"dd/mm/"),YEAR(TODAY())-3)*1,"Aplica","No Aplica"),"Validar"),"No Aplica")</f>
        <v>Validar</v>
      </c>
    </row>
    <row r="557" spans="1:75" ht="37.5" hidden="1" customHeight="1">
      <c r="A557" s="38">
        <v>530</v>
      </c>
      <c r="B557" s="39" t="s">
        <v>22</v>
      </c>
      <c r="C557" s="39" t="s">
        <v>4</v>
      </c>
      <c r="D557" s="39" t="s">
        <v>1547</v>
      </c>
      <c r="E557" s="39" t="s">
        <v>518</v>
      </c>
      <c r="F557" s="39">
        <v>40011563</v>
      </c>
      <c r="G557" s="39"/>
      <c r="H557" s="39" t="s">
        <v>519</v>
      </c>
      <c r="I557" s="39">
        <v>2018</v>
      </c>
      <c r="J557" s="39">
        <v>85001392018</v>
      </c>
      <c r="K557" s="39" t="s">
        <v>1548</v>
      </c>
      <c r="L557" s="39" t="s">
        <v>248</v>
      </c>
      <c r="M557" s="39" t="s">
        <v>583</v>
      </c>
      <c r="N557" s="39" t="s">
        <v>1549</v>
      </c>
      <c r="O557" s="41">
        <v>44631</v>
      </c>
      <c r="P557" s="41">
        <v>44648</v>
      </c>
      <c r="Q557" s="41">
        <v>44819</v>
      </c>
      <c r="R557" s="39" t="s">
        <v>147</v>
      </c>
      <c r="S557" s="41"/>
      <c r="T557" s="39" t="s">
        <v>234</v>
      </c>
      <c r="U557" s="39" t="s">
        <v>1518</v>
      </c>
      <c r="V557" s="41">
        <v>44819</v>
      </c>
      <c r="W557" s="39" t="s">
        <v>164</v>
      </c>
      <c r="X557" s="39" t="s">
        <v>165</v>
      </c>
      <c r="Y557" s="39" t="s">
        <v>268</v>
      </c>
      <c r="Z557" s="39">
        <v>717</v>
      </c>
      <c r="AA557" s="41">
        <v>44816</v>
      </c>
      <c r="AB557" s="39" t="s">
        <v>154</v>
      </c>
      <c r="AC557" s="41"/>
      <c r="AD557" s="39"/>
      <c r="AE557" s="41"/>
      <c r="AF557" s="39"/>
      <c r="AG557" s="41">
        <v>44839</v>
      </c>
      <c r="AH557" s="41"/>
      <c r="AI557" s="41"/>
      <c r="AJ557" s="41"/>
      <c r="AK557" s="39"/>
      <c r="AL557" s="41"/>
      <c r="AM557" s="42"/>
      <c r="AN557" s="42"/>
      <c r="AO557" s="41"/>
      <c r="AP557" s="39"/>
      <c r="AQ557" s="39"/>
      <c r="AR557" s="43"/>
      <c r="AS557" s="43"/>
      <c r="AT557" s="43"/>
      <c r="AU557" s="43"/>
      <c r="AV557" s="43"/>
      <c r="AW557" s="43"/>
      <c r="AX557" s="43"/>
      <c r="AY557" s="43"/>
      <c r="AZ557" s="43"/>
      <c r="BA557" s="39">
        <f t="shared" si="51"/>
        <v>1</v>
      </c>
      <c r="BB557" s="39">
        <f t="shared" si="52"/>
        <v>1</v>
      </c>
      <c r="BC557" s="39">
        <f>+IF(Tabla2[[#This Row],[PROCESOS_FINALIZADOS]]=1,0,1)</f>
        <v>0</v>
      </c>
      <c r="BD557" s="39">
        <f>+IF(AND(Tabla2[[#This Row],[ESTADO DEL PROCESO]]&lt;&gt;"FINALIZADo",Tabla2[[#This Row],[ESTADO DE LA AUDIENCIA]]="Suspendida"),1,0)</f>
        <v>0</v>
      </c>
      <c r="BE557" s="39">
        <f>+IF(AND(Tabla2[[#This Row],[ESTADO DEL PROCESO]]&lt;&gt;"FINALIZADO",Tabla2[[#This Row],[ESTADO DE LA AUDIENCIA]]="Finalizada"),1,0)</f>
        <v>0</v>
      </c>
      <c r="BF557" s="39">
        <f>+IF(AND(Tabla2[[#This Row],[ESTADO DEL PROCESO]]&lt;&gt;"FINALIZADo",Tabla2[[#This Row],[ESTADO DE LA AUDIENCIA]]="Programada"),1,0)</f>
        <v>0</v>
      </c>
      <c r="BG557" s="39">
        <f>+IF(AND(Tabla2[[#This Row],[ESTADO DEL PROCESO]]="FINALIZADo",Tabla2[[#This Row],[ESTADO DE LA AUDIENCIA]]=""),1,0)</f>
        <v>0</v>
      </c>
      <c r="BH557" s="39">
        <f>+IF(Tabla2[[#This Row],[TIPO RESUELVE]]="SANCION",1,0)</f>
        <v>0</v>
      </c>
      <c r="BI557" s="39">
        <f>IF(Tabla2[[#This Row],[ESTADO DE LA AUDIENCIA]]="Finalizada",IF(Tabla2[[#This Row],[CONSECUENCIA JURÍDICA]]="MULTA",1,0),0)</f>
        <v>0</v>
      </c>
      <c r="BJ557" s="39">
        <f>IF(Tabla2[[#This Row],[ESTADO DE LA AUDIENCIA]]="Finalizada",IF(IFERROR(SEARCH("INCUMPLIMIENTO",Tabla2[[#This Row],[CONSECUENCIA JURÍDICA]],1),"")=1,1,0),0)</f>
        <v>0</v>
      </c>
      <c r="BK557" s="39">
        <f>IF(Tabla2[[#This Row],[ESTADO DE LA AUDIENCIA]]="Finalizada",IF(Tabla2[[#This Row],[FECHA DE CONSTANCIA DE EJECUTORIA]]="","",IF(IFERROR(SEARCH("Caducidad del Contrato",Tabla2[[#This Row],[CONSECUENCIA JURÍDICA]],1),"")=1,1,0)),0)</f>
        <v>0</v>
      </c>
      <c r="BL557" s="39" t="str">
        <f t="shared" ca="1" si="53"/>
        <v>No_Aplica</v>
      </c>
      <c r="BM557" s="39" t="str">
        <f>Tabla2[[#This Row],[No. CONTRATO]]&amp;Tabla2[[#This Row],[NUMERO DE DOCUMENTO]]&amp;Tabla2[[#This Row],[CONSECUENCIA JURÍDICA]]</f>
        <v>8500139201840011563Terminación de la actuación sancionatoria</v>
      </c>
      <c r="BN557" s="39" t="str">
        <f t="shared" si="54"/>
        <v>Unicos</v>
      </c>
      <c r="BO557" s="39" t="str">
        <f ca="1">IF(Tabla2[[#This Row],[CADUCIDAD]]=1,"In-Habilitado",IF(SUMIFS(BI:BI,BL:BL,"Aplica",F:F,F557,BN:BN,"Unicos")&gt;=5,"In-Habilitado",IF(SUMIFS(BJ:BJ,BL:BL,"Aplica",F:F,F557,BN:BN,"Unicos")&gt;=2,"In-Habilitado",IF(AND(SUMIFS(BI:BI,BL:BL,"Aplica",F:F,F557,BN:BN,"Unicos")&gt;=2,SUMIFS(BJ:BJ,BL:BL,"Aplica",F:F,F557,BN:BN,"Unicos")&gt;=1),"In-Habilitado",""))))</f>
        <v/>
      </c>
      <c r="BP557" s="39">
        <f t="shared" si="55"/>
        <v>1</v>
      </c>
      <c r="BQ557" s="39" t="str">
        <f>IF(N558="","SIN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7" s="39" t="e">
        <f>IF(OR(Tabla2[[#This Row],[ESTADO DE LA AUDIENCIA]]="Programada",Tabla2[[#This Row],[ESTADO DE LA AUDIENCIA]]="Suspendida",Tabla2[[#This Row],[ESTADO DE LA AUDIENCIA]]=""),2025,IF(Tabla2[[#This Row],[FECHA DE CONSTANCIA DE EJECUTORIA]]="",2025,TEXT(Tabla2[[#This Row],[FECHA DE CONSTANCIA DE EJECUTORIA]],"YYYY")*1))</f>
        <v>#VALUE!</v>
      </c>
      <c r="BT557" s="39">
        <f t="shared" si="57"/>
        <v>2022</v>
      </c>
      <c r="BU5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7" s="39" t="str">
        <f>IF(COUNTIF($A$1:A557,A557)&gt;1,"","Unicos")</f>
        <v>Unicos</v>
      </c>
      <c r="BW557" s="44" t="str">
        <f ca="1">IF(Tabla2[[#This Row],[ESTADO DE LA AUDIENCIA]]="Finalizada",IFERROR(IF(TEXT(Tabla2[[#This Row],[FECHA DE CONSTANCIA DE EJECUTORIA]],"dd/mm/yyyy")*1&gt;=CONCATENATE(TEXT(TODAY(),"dd/mm/"),YEAR(TODAY())-3)*1,"Aplica","No Aplica"),"Validar"),"No Aplica")</f>
        <v>Validar</v>
      </c>
    </row>
    <row r="558" spans="1:75" ht="37.5" hidden="1" customHeight="1">
      <c r="A558" s="38">
        <v>531</v>
      </c>
      <c r="B558" s="39" t="s">
        <v>661</v>
      </c>
      <c r="C558" s="39" t="s">
        <v>4</v>
      </c>
      <c r="D558" s="39" t="s">
        <v>1463</v>
      </c>
      <c r="E558" s="39" t="s">
        <v>141</v>
      </c>
      <c r="F558" s="39">
        <v>813005815</v>
      </c>
      <c r="G558" s="39">
        <v>8</v>
      </c>
      <c r="H558" s="39" t="s">
        <v>142</v>
      </c>
      <c r="I558" s="39">
        <v>2020</v>
      </c>
      <c r="J558" s="40">
        <v>41002892020</v>
      </c>
      <c r="K558" s="39" t="s">
        <v>1550</v>
      </c>
      <c r="L558" s="39" t="s">
        <v>144</v>
      </c>
      <c r="M558" s="39" t="s">
        <v>145</v>
      </c>
      <c r="N558" s="39" t="s">
        <v>56</v>
      </c>
      <c r="O558" s="41"/>
      <c r="P558" s="41"/>
      <c r="Q558" s="41"/>
      <c r="R558" s="39" t="s">
        <v>147</v>
      </c>
      <c r="S558" s="41"/>
      <c r="T558" s="39"/>
      <c r="U558" s="39"/>
      <c r="V558" s="41">
        <v>44867</v>
      </c>
      <c r="W558" s="39" t="s">
        <v>164</v>
      </c>
      <c r="X558" s="39" t="s">
        <v>151</v>
      </c>
      <c r="Y558" s="39" t="s">
        <v>152</v>
      </c>
      <c r="Z558" s="39">
        <v>984</v>
      </c>
      <c r="AA558" s="41">
        <v>44867</v>
      </c>
      <c r="AB558" s="39" t="s">
        <v>198</v>
      </c>
      <c r="AC558" s="41">
        <v>44867</v>
      </c>
      <c r="AD558" s="39">
        <v>985</v>
      </c>
      <c r="AE558" s="41">
        <v>44867</v>
      </c>
      <c r="AF558" s="39" t="s">
        <v>229</v>
      </c>
      <c r="AG558" s="41">
        <v>44867</v>
      </c>
      <c r="AH558" s="41">
        <v>44889</v>
      </c>
      <c r="AI558" s="41">
        <v>44869</v>
      </c>
      <c r="AJ558" s="41" t="s">
        <v>153</v>
      </c>
      <c r="AK558" s="39" t="s">
        <v>198</v>
      </c>
      <c r="AL558" s="41">
        <v>44888</v>
      </c>
      <c r="AM558" s="42">
        <v>28816155</v>
      </c>
      <c r="AN558" s="42">
        <v>28816155</v>
      </c>
      <c r="AO558" s="41">
        <v>44909</v>
      </c>
      <c r="AP558" s="39"/>
      <c r="AQ558" s="39"/>
      <c r="AR558" s="43" t="s">
        <v>154</v>
      </c>
      <c r="AS558" s="43" t="s">
        <v>154</v>
      </c>
      <c r="AT558" s="43" t="s">
        <v>153</v>
      </c>
      <c r="AU558" s="43" t="s">
        <v>153</v>
      </c>
      <c r="AV558" s="43" t="s">
        <v>154</v>
      </c>
      <c r="AW558" s="43" t="s">
        <v>153</v>
      </c>
      <c r="AX558" s="43" t="s">
        <v>153</v>
      </c>
      <c r="AY558" s="43" t="s">
        <v>1504</v>
      </c>
      <c r="AZ558" s="43" t="s">
        <v>1551</v>
      </c>
      <c r="BA558" s="39">
        <f t="shared" si="51"/>
        <v>1</v>
      </c>
      <c r="BB558" s="39">
        <f t="shared" si="52"/>
        <v>1</v>
      </c>
      <c r="BC558" s="39">
        <f>+IF(Tabla2[[#This Row],[PROCESOS_FINALIZADOS]]=1,0,1)</f>
        <v>0</v>
      </c>
      <c r="BD558" s="39">
        <f>+IF(AND(Tabla2[[#This Row],[ESTADO DEL PROCESO]]&lt;&gt;"FINALIZADo",Tabla2[[#This Row],[ESTADO DE LA AUDIENCIA]]="Suspendida"),1,0)</f>
        <v>0</v>
      </c>
      <c r="BE558" s="39">
        <f>+IF(AND(Tabla2[[#This Row],[ESTADO DEL PROCESO]]&lt;&gt;"FINALIZADO",Tabla2[[#This Row],[ESTADO DE LA AUDIENCIA]]="Finalizada"),1,0)</f>
        <v>0</v>
      </c>
      <c r="BF558" s="39">
        <f>+IF(AND(Tabla2[[#This Row],[ESTADO DEL PROCESO]]&lt;&gt;"FINALIZADo",Tabla2[[#This Row],[ESTADO DE LA AUDIENCIA]]="Programada"),1,0)</f>
        <v>0</v>
      </c>
      <c r="BG558" s="39">
        <f>+IF(AND(Tabla2[[#This Row],[ESTADO DEL PROCESO]]="FINALIZADo",Tabla2[[#This Row],[ESTADO DE LA AUDIENCIA]]=""),1,0)</f>
        <v>0</v>
      </c>
      <c r="BH558" s="39">
        <f>+IF(Tabla2[[#This Row],[TIPO RESUELVE]]="SANCION",1,0)</f>
        <v>1</v>
      </c>
      <c r="BI558" s="39">
        <f>IF(Tabla2[[#This Row],[ESTADO DE LA AUDIENCIA]]="Finalizada",IF(Tabla2[[#This Row],[CONSECUENCIA JURÍDICA]]="MULTA",1,0),0)</f>
        <v>0</v>
      </c>
      <c r="BJ558" s="39">
        <f>IF(Tabla2[[#This Row],[ESTADO DE LA AUDIENCIA]]="Finalizada",IF(IFERROR(SEARCH("INCUMPLIMIENTO",Tabla2[[#This Row],[CONSECUENCIA JURÍDICA]],1),"")=1,1,0),0)</f>
        <v>1</v>
      </c>
      <c r="BK558" s="39">
        <f>IF(Tabla2[[#This Row],[ESTADO DE LA AUDIENCIA]]="Finalizada",IF(Tabla2[[#This Row],[FECHA DE CONSTANCIA DE EJECUTORIA]]="","",IF(IFERROR(SEARCH("Caducidad del Contrato",Tabla2[[#This Row],[CONSECUENCIA JURÍDICA]],1),"")=1,1,0)),0)</f>
        <v>0</v>
      </c>
      <c r="BL558" s="39" t="str">
        <f t="shared" ca="1" si="53"/>
        <v>No_Aplica</v>
      </c>
      <c r="BM558" s="39" t="str">
        <f>Tabla2[[#This Row],[No. CONTRATO]]&amp;Tabla2[[#This Row],[NUMERO DE DOCUMENTO]]&amp;Tabla2[[#This Row],[CONSECUENCIA JURÍDICA]]</f>
        <v>41002892020813005815Incumplimiento Parcial (Cláusula Penal)</v>
      </c>
      <c r="BN558" s="39" t="str">
        <f t="shared" si="54"/>
        <v>Unicos</v>
      </c>
      <c r="BO558" s="39" t="str">
        <f ca="1">IF(Tabla2[[#This Row],[CADUCIDAD]]=1,"In-Habilitado",IF(SUMIFS(BI:BI,BL:BL,"Aplica",F:F,F558,BN:BN,"Unicos")&gt;=5,"In-Habilitado",IF(SUMIFS(BJ:BJ,BL:BL,"Aplica",F:F,F558,BN:BN,"Unicos")&gt;=2,"In-Habilitado",IF(AND(SUMIFS(BI:BI,BL:BL,"Aplica",F:F,F558,BN:BN,"Unicos")&gt;=2,SUMIFS(BJ:BJ,BL:BL,"Aplica",F:F,F558,BN:BN,"Unicos")&gt;=1),"In-Habilitado",""))))</f>
        <v/>
      </c>
      <c r="BP558" s="39">
        <f t="shared" si="55"/>
        <v>0</v>
      </c>
      <c r="BQ558" s="39" t="str">
        <f>IF(N559="","SIN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8" s="39" t="e">
        <f>IF(OR(Tabla2[[#This Row],[ESTADO DE LA AUDIENCIA]]="Programada",Tabla2[[#This Row],[ESTADO DE LA AUDIENCIA]]="Suspendida",Tabla2[[#This Row],[ESTADO DE LA AUDIENCIA]]=""),2025,IF(Tabla2[[#This Row],[FECHA DE CONSTANCIA DE EJECUTORIA]]="",2025,TEXT(Tabla2[[#This Row],[FECHA DE CONSTANCIA DE EJECUTORIA]],"YYYY")*1))</f>
        <v>#VALUE!</v>
      </c>
      <c r="BT558" s="39">
        <f t="shared" si="57"/>
        <v>2022</v>
      </c>
      <c r="BU5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8" s="39" t="str">
        <f>IF(COUNTIF($A$1:A558,A558)&gt;1,"","Unicos")</f>
        <v>Unicos</v>
      </c>
      <c r="BW558" s="44" t="str">
        <f ca="1">IF(Tabla2[[#This Row],[ESTADO DE LA AUDIENCIA]]="Finalizada",IFERROR(IF(TEXT(Tabla2[[#This Row],[FECHA DE CONSTANCIA DE EJECUTORIA]],"dd/mm/yyyy")*1&gt;=CONCATENATE(TEXT(TODAY(),"dd/mm/"),YEAR(TODAY())-3)*1,"Aplica","No Aplica"),"Validar"),"No Aplica")</f>
        <v>Validar</v>
      </c>
    </row>
    <row r="559" spans="1:75" ht="37.5" hidden="1" customHeight="1">
      <c r="A559" s="38">
        <v>532</v>
      </c>
      <c r="B559" s="39" t="s">
        <v>22</v>
      </c>
      <c r="C559" s="39" t="s">
        <v>4</v>
      </c>
      <c r="D559" s="39" t="s">
        <v>1552</v>
      </c>
      <c r="E559" s="39" t="s">
        <v>141</v>
      </c>
      <c r="F559" s="39">
        <v>844002204</v>
      </c>
      <c r="G559" s="39">
        <v>7</v>
      </c>
      <c r="H559" s="39" t="s">
        <v>142</v>
      </c>
      <c r="I559" s="39">
        <v>2021</v>
      </c>
      <c r="J559" s="51">
        <v>85001282021</v>
      </c>
      <c r="K559" s="39" t="s">
        <v>1553</v>
      </c>
      <c r="L559" s="39" t="s">
        <v>1554</v>
      </c>
      <c r="M559" s="39" t="s">
        <v>145</v>
      </c>
      <c r="N559" s="39" t="s">
        <v>1555</v>
      </c>
      <c r="O559" s="41">
        <v>44656</v>
      </c>
      <c r="P559" s="41">
        <v>44669</v>
      </c>
      <c r="Q559" s="41">
        <v>44868</v>
      </c>
      <c r="R559" s="39" t="s">
        <v>147</v>
      </c>
      <c r="S559" s="41"/>
      <c r="T559" s="39" t="s">
        <v>234</v>
      </c>
      <c r="U559" s="39" t="s">
        <v>684</v>
      </c>
      <c r="V559" s="41">
        <v>44868</v>
      </c>
      <c r="W559" s="39" t="s">
        <v>164</v>
      </c>
      <c r="X559" s="39" t="s">
        <v>151</v>
      </c>
      <c r="Y559" s="39" t="s">
        <v>152</v>
      </c>
      <c r="Z559" s="39">
        <v>678</v>
      </c>
      <c r="AA559" s="41">
        <v>44796</v>
      </c>
      <c r="AB559" s="39" t="s">
        <v>198</v>
      </c>
      <c r="AC559" s="41">
        <v>44804</v>
      </c>
      <c r="AD559" s="39">
        <v>817</v>
      </c>
      <c r="AE559" s="41">
        <v>44865</v>
      </c>
      <c r="AF559" s="39" t="s">
        <v>229</v>
      </c>
      <c r="AG559" s="41">
        <v>44868</v>
      </c>
      <c r="AH559" s="41">
        <v>44869</v>
      </c>
      <c r="AI559" s="41">
        <v>44869</v>
      </c>
      <c r="AJ559" s="41" t="s">
        <v>153</v>
      </c>
      <c r="AK559" s="39" t="s">
        <v>198</v>
      </c>
      <c r="AL559" s="41">
        <v>44869</v>
      </c>
      <c r="AM559" s="42">
        <v>713217</v>
      </c>
      <c r="AN559" s="42">
        <v>713217</v>
      </c>
      <c r="AO559" s="41">
        <v>44957</v>
      </c>
      <c r="AP559" s="39"/>
      <c r="AQ559" s="39"/>
      <c r="AR559" s="43" t="s">
        <v>154</v>
      </c>
      <c r="AS559" s="43" t="s">
        <v>154</v>
      </c>
      <c r="AT559" s="43" t="s">
        <v>154</v>
      </c>
      <c r="AU559" s="43" t="s">
        <v>153</v>
      </c>
      <c r="AV559" s="43" t="s">
        <v>154</v>
      </c>
      <c r="AW559" s="43" t="s">
        <v>153</v>
      </c>
      <c r="AX559" s="43" t="s">
        <v>153</v>
      </c>
      <c r="AY559" s="43" t="s">
        <v>1504</v>
      </c>
      <c r="AZ559" s="43" t="s">
        <v>1556</v>
      </c>
      <c r="BA559" s="39">
        <f t="shared" si="51"/>
        <v>1</v>
      </c>
      <c r="BB559" s="39">
        <f t="shared" si="52"/>
        <v>1</v>
      </c>
      <c r="BC559" s="39">
        <f>+IF(Tabla2[[#This Row],[PROCESOS_FINALIZADOS]]=1,0,1)</f>
        <v>0</v>
      </c>
      <c r="BD559" s="39">
        <f>+IF(AND(Tabla2[[#This Row],[ESTADO DEL PROCESO]]&lt;&gt;"FINALIZADo",Tabla2[[#This Row],[ESTADO DE LA AUDIENCIA]]="Suspendida"),1,0)</f>
        <v>0</v>
      </c>
      <c r="BE559" s="39">
        <f>+IF(AND(Tabla2[[#This Row],[ESTADO DEL PROCESO]]&lt;&gt;"FINALIZADO",Tabla2[[#This Row],[ESTADO DE LA AUDIENCIA]]="Finalizada"),1,0)</f>
        <v>0</v>
      </c>
      <c r="BF559" s="39">
        <f>+IF(AND(Tabla2[[#This Row],[ESTADO DEL PROCESO]]&lt;&gt;"FINALIZADo",Tabla2[[#This Row],[ESTADO DE LA AUDIENCIA]]="Programada"),1,0)</f>
        <v>0</v>
      </c>
      <c r="BG559" s="39">
        <f>+IF(AND(Tabla2[[#This Row],[ESTADO DEL PROCESO]]="FINALIZADo",Tabla2[[#This Row],[ESTADO DE LA AUDIENCIA]]=""),1,0)</f>
        <v>0</v>
      </c>
      <c r="BH559" s="39">
        <f>+IF(Tabla2[[#This Row],[TIPO RESUELVE]]="SANCION",1,0)</f>
        <v>1</v>
      </c>
      <c r="BI559" s="39">
        <f>IF(Tabla2[[#This Row],[ESTADO DE LA AUDIENCIA]]="Finalizada",IF(Tabla2[[#This Row],[CONSECUENCIA JURÍDICA]]="MULTA",1,0),0)</f>
        <v>0</v>
      </c>
      <c r="BJ559" s="39">
        <f>IF(Tabla2[[#This Row],[ESTADO DE LA AUDIENCIA]]="Finalizada",IF(IFERROR(SEARCH("INCUMPLIMIENTO",Tabla2[[#This Row],[CONSECUENCIA JURÍDICA]],1),"")=1,1,0),0)</f>
        <v>1</v>
      </c>
      <c r="BK559" s="39">
        <f>IF(Tabla2[[#This Row],[ESTADO DE LA AUDIENCIA]]="Finalizada",IF(Tabla2[[#This Row],[FECHA DE CONSTANCIA DE EJECUTORIA]]="","",IF(IFERROR(SEARCH("Caducidad del Contrato",Tabla2[[#This Row],[CONSECUENCIA JURÍDICA]],1),"")=1,1,0)),0)</f>
        <v>0</v>
      </c>
      <c r="BL559" s="39" t="str">
        <f t="shared" ca="1" si="53"/>
        <v>No_Aplica</v>
      </c>
      <c r="BM559" s="39" t="str">
        <f>Tabla2[[#This Row],[No. CONTRATO]]&amp;Tabla2[[#This Row],[NUMERO DE DOCUMENTO]]&amp;Tabla2[[#This Row],[CONSECUENCIA JURÍDICA]]</f>
        <v>85001282021844002204Incumplimiento Parcial (Cláusula Penal)</v>
      </c>
      <c r="BN559" s="39" t="str">
        <f t="shared" si="54"/>
        <v>Unicos</v>
      </c>
      <c r="BO559" s="39" t="str">
        <f ca="1">IF(Tabla2[[#This Row],[CADUCIDAD]]=1,"In-Habilitado",IF(SUMIFS(BI:BI,BL:BL,"Aplica",F:F,F559,BN:BN,"Unicos")&gt;=5,"In-Habilitado",IF(SUMIFS(BJ:BJ,BL:BL,"Aplica",F:F,F559,BN:BN,"Unicos")&gt;=2,"In-Habilitado",IF(AND(SUMIFS(BI:BI,BL:BL,"Aplica",F:F,F559,BN:BN,"Unicos")&gt;=2,SUMIFS(BJ:BJ,BL:BL,"Aplica",F:F,F559,BN:BN,"Unicos")&gt;=1),"In-Habilitado",""))))</f>
        <v/>
      </c>
      <c r="BP559" s="39">
        <f t="shared" si="55"/>
        <v>0</v>
      </c>
      <c r="BQ559" s="39" t="str">
        <f>IF(N560="","SIN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5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59" s="39" t="e">
        <f>IF(OR(Tabla2[[#This Row],[ESTADO DE LA AUDIENCIA]]="Programada",Tabla2[[#This Row],[ESTADO DE LA AUDIENCIA]]="Suspendida",Tabla2[[#This Row],[ESTADO DE LA AUDIENCIA]]=""),2025,IF(Tabla2[[#This Row],[FECHA DE CONSTANCIA DE EJECUTORIA]]="",2025,TEXT(Tabla2[[#This Row],[FECHA DE CONSTANCIA DE EJECUTORIA]],"YYYY")*1))</f>
        <v>#VALUE!</v>
      </c>
      <c r="BT559" s="39">
        <f t="shared" si="57"/>
        <v>2022</v>
      </c>
      <c r="BU5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59" s="39" t="str">
        <f>IF(COUNTIF($A$1:A559,A559)&gt;1,"","Unicos")</f>
        <v>Unicos</v>
      </c>
      <c r="BW559" s="44" t="str">
        <f ca="1">IF(Tabla2[[#This Row],[ESTADO DE LA AUDIENCIA]]="Finalizada",IFERROR(IF(TEXT(Tabla2[[#This Row],[FECHA DE CONSTANCIA DE EJECUTORIA]],"dd/mm/yyyy")*1&gt;=CONCATENATE(TEXT(TODAY(),"dd/mm/"),YEAR(TODAY())-3)*1,"Aplica","No Aplica"),"Validar"),"No Aplica")</f>
        <v>Validar</v>
      </c>
    </row>
    <row r="560" spans="1:75" ht="37.5" hidden="1" customHeight="1">
      <c r="A560" s="38">
        <v>533</v>
      </c>
      <c r="B560" s="39" t="s">
        <v>652</v>
      </c>
      <c r="C560" s="39" t="s">
        <v>4</v>
      </c>
      <c r="D560" s="48" t="s">
        <v>1477</v>
      </c>
      <c r="E560" s="39" t="s">
        <v>141</v>
      </c>
      <c r="F560" s="39">
        <v>901435928</v>
      </c>
      <c r="G560" s="39">
        <v>5</v>
      </c>
      <c r="H560" s="39" t="s">
        <v>142</v>
      </c>
      <c r="I560" s="39">
        <v>2020</v>
      </c>
      <c r="J560" s="40">
        <v>25004872020</v>
      </c>
      <c r="K560" s="39" t="s">
        <v>202</v>
      </c>
      <c r="L560" s="39" t="s">
        <v>144</v>
      </c>
      <c r="M560" s="39" t="s">
        <v>145</v>
      </c>
      <c r="N560" s="46" t="s">
        <v>56</v>
      </c>
      <c r="O560" s="41"/>
      <c r="P560" s="41"/>
      <c r="Q560" s="41"/>
      <c r="R560" s="39" t="s">
        <v>147</v>
      </c>
      <c r="S560" s="41"/>
      <c r="T560" s="39"/>
      <c r="U560" s="39" t="s">
        <v>1557</v>
      </c>
      <c r="V560" s="41"/>
      <c r="W560" s="39" t="s">
        <v>164</v>
      </c>
      <c r="X560" s="39" t="s">
        <v>151</v>
      </c>
      <c r="Y560" s="39" t="s">
        <v>152</v>
      </c>
      <c r="Z560" s="39">
        <v>1746</v>
      </c>
      <c r="AA560" s="41">
        <v>44767</v>
      </c>
      <c r="AB560" s="39" t="s">
        <v>198</v>
      </c>
      <c r="AC560" s="41">
        <v>44767</v>
      </c>
      <c r="AD560" s="39">
        <v>1996</v>
      </c>
      <c r="AE560" s="41">
        <v>44867</v>
      </c>
      <c r="AF560" s="39" t="s">
        <v>229</v>
      </c>
      <c r="AG560" s="41">
        <v>44868</v>
      </c>
      <c r="AH560" s="41">
        <v>44875</v>
      </c>
      <c r="AI560" s="41">
        <v>44875</v>
      </c>
      <c r="AJ560" s="41" t="s">
        <v>153</v>
      </c>
      <c r="AK560" s="39" t="s">
        <v>198</v>
      </c>
      <c r="AL560" s="41">
        <v>44875</v>
      </c>
      <c r="AM560" s="42">
        <v>78023187</v>
      </c>
      <c r="AN560" s="42">
        <v>78023187</v>
      </c>
      <c r="AO560" s="41">
        <v>45084</v>
      </c>
      <c r="AP560" s="39"/>
      <c r="AQ560" s="39"/>
      <c r="AR560" s="43" t="s">
        <v>154</v>
      </c>
      <c r="AS560" s="43" t="s">
        <v>153</v>
      </c>
      <c r="AT560" s="43" t="s">
        <v>153</v>
      </c>
      <c r="AU560" s="43" t="s">
        <v>153</v>
      </c>
      <c r="AV560" s="43" t="s">
        <v>198</v>
      </c>
      <c r="AW560" s="43" t="s">
        <v>198</v>
      </c>
      <c r="AX560" s="43" t="s">
        <v>153</v>
      </c>
      <c r="AY560" s="43" t="s">
        <v>1504</v>
      </c>
      <c r="AZ560" s="43" t="s">
        <v>1529</v>
      </c>
      <c r="BA560" s="39">
        <f t="shared" si="51"/>
        <v>1</v>
      </c>
      <c r="BB560" s="39">
        <f t="shared" si="52"/>
        <v>1</v>
      </c>
      <c r="BC560" s="39">
        <f>+IF(Tabla2[[#This Row],[PROCESOS_FINALIZADOS]]=1,0,1)</f>
        <v>0</v>
      </c>
      <c r="BD560" s="39">
        <f>+IF(AND(Tabla2[[#This Row],[ESTADO DEL PROCESO]]&lt;&gt;"FINALIZADo",Tabla2[[#This Row],[ESTADO DE LA AUDIENCIA]]="Suspendida"),1,0)</f>
        <v>0</v>
      </c>
      <c r="BE560" s="39">
        <f>+IF(AND(Tabla2[[#This Row],[ESTADO DEL PROCESO]]&lt;&gt;"FINALIZADO",Tabla2[[#This Row],[ESTADO DE LA AUDIENCIA]]="Finalizada"),1,0)</f>
        <v>0</v>
      </c>
      <c r="BF560" s="39">
        <f>+IF(AND(Tabla2[[#This Row],[ESTADO DEL PROCESO]]&lt;&gt;"FINALIZADo",Tabla2[[#This Row],[ESTADO DE LA AUDIENCIA]]="Programada"),1,0)</f>
        <v>0</v>
      </c>
      <c r="BG560" s="39">
        <f>+IF(AND(Tabla2[[#This Row],[ESTADO DEL PROCESO]]="FINALIZADo",Tabla2[[#This Row],[ESTADO DE LA AUDIENCIA]]=""),1,0)</f>
        <v>0</v>
      </c>
      <c r="BH560" s="39">
        <f>+IF(Tabla2[[#This Row],[TIPO RESUELVE]]="SANCION",1,0)</f>
        <v>1</v>
      </c>
      <c r="BI560" s="39">
        <f>IF(Tabla2[[#This Row],[ESTADO DE LA AUDIENCIA]]="Finalizada",IF(Tabla2[[#This Row],[CONSECUENCIA JURÍDICA]]="MULTA",1,0),0)</f>
        <v>0</v>
      </c>
      <c r="BJ560" s="39">
        <f>IF(Tabla2[[#This Row],[ESTADO DE LA AUDIENCIA]]="Finalizada",IF(IFERROR(SEARCH("INCUMPLIMIENTO",Tabla2[[#This Row],[CONSECUENCIA JURÍDICA]],1),"")=1,1,0),0)</f>
        <v>1</v>
      </c>
      <c r="BK560" s="39">
        <f>IF(Tabla2[[#This Row],[ESTADO DE LA AUDIENCIA]]="Finalizada",IF(Tabla2[[#This Row],[FECHA DE CONSTANCIA DE EJECUTORIA]]="","",IF(IFERROR(SEARCH("Caducidad del Contrato",Tabla2[[#This Row],[CONSECUENCIA JURÍDICA]],1),"")=1,1,0)),0)</f>
        <v>0</v>
      </c>
      <c r="BL560" s="39" t="str">
        <f t="shared" ca="1" si="53"/>
        <v>No_Aplica</v>
      </c>
      <c r="BM560" s="39" t="str">
        <f>Tabla2[[#This Row],[No. CONTRATO]]&amp;Tabla2[[#This Row],[NUMERO DE DOCUMENTO]]&amp;Tabla2[[#This Row],[CONSECUENCIA JURÍDICA]]</f>
        <v>25004872020901435928Incumplimiento Parcial (Cláusula Penal)</v>
      </c>
      <c r="BN560" s="39" t="str">
        <f t="shared" si="54"/>
        <v>Unicos</v>
      </c>
      <c r="BO560" s="39" t="str">
        <f ca="1">IF(Tabla2[[#This Row],[CADUCIDAD]]=1,"In-Habilitado",IF(SUMIFS(BI:BI,BL:BL,"Aplica",F:F,F560,BN:BN,"Unicos")&gt;=5,"In-Habilitado",IF(SUMIFS(BJ:BJ,BL:BL,"Aplica",F:F,F560,BN:BN,"Unicos")&gt;=2,"In-Habilitado",IF(AND(SUMIFS(BI:BI,BL:BL,"Aplica",F:F,F560,BN:BN,"Unicos")&gt;=2,SUMIFS(BJ:BJ,BL:BL,"Aplica",F:F,F560,BN:BN,"Unicos")&gt;=1),"In-Habilitado",""))))</f>
        <v>In-Habilitado</v>
      </c>
      <c r="BP560" s="39">
        <f t="shared" si="55"/>
        <v>0</v>
      </c>
      <c r="BQ560" s="39" t="str">
        <f>IF(N561="","SIN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0" s="39" t="e">
        <f>IF(OR(Tabla2[[#This Row],[ESTADO DE LA AUDIENCIA]]="Programada",Tabla2[[#This Row],[ESTADO DE LA AUDIENCIA]]="Suspendida",Tabla2[[#This Row],[ESTADO DE LA AUDIENCIA]]=""),2025,IF(Tabla2[[#This Row],[FECHA DE CONSTANCIA DE EJECUTORIA]]="",2025,TEXT(Tabla2[[#This Row],[FECHA DE CONSTANCIA DE EJECUTORIA]],"YYYY")*1))</f>
        <v>#VALUE!</v>
      </c>
      <c r="BT560" s="39">
        <f t="shared" si="57"/>
        <v>2022</v>
      </c>
      <c r="BU5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0" s="39" t="str">
        <f>IF(COUNTIF($A$1:A560,A560)&gt;1,"","Unicos")</f>
        <v>Unicos</v>
      </c>
      <c r="BW560" s="44" t="str">
        <f ca="1">IF(Tabla2[[#This Row],[ESTADO DE LA AUDIENCIA]]="Finalizada",IFERROR(IF(TEXT(Tabla2[[#This Row],[FECHA DE CONSTANCIA DE EJECUTORIA]],"dd/mm/yyyy")*1&gt;=CONCATENATE(TEXT(TODAY(),"dd/mm/"),YEAR(TODAY())-3)*1,"Aplica","No Aplica"),"Validar"),"No Aplica")</f>
        <v>Validar</v>
      </c>
    </row>
    <row r="561" spans="1:75" ht="37.5" hidden="1" customHeight="1">
      <c r="A561" s="38">
        <v>533</v>
      </c>
      <c r="B561" s="39" t="s">
        <v>652</v>
      </c>
      <c r="C561" s="39" t="s">
        <v>4</v>
      </c>
      <c r="D561" s="48" t="s">
        <v>1480</v>
      </c>
      <c r="E561" s="39" t="s">
        <v>141</v>
      </c>
      <c r="F561" s="39">
        <v>802014237</v>
      </c>
      <c r="G561" s="39">
        <v>9</v>
      </c>
      <c r="H561" s="39" t="s">
        <v>142</v>
      </c>
      <c r="I561" s="39">
        <v>2020</v>
      </c>
      <c r="J561" s="40">
        <v>25004872020</v>
      </c>
      <c r="K561" s="39" t="s">
        <v>202</v>
      </c>
      <c r="L561" s="39" t="s">
        <v>144</v>
      </c>
      <c r="M561" s="39" t="s">
        <v>145</v>
      </c>
      <c r="N561" s="39" t="s">
        <v>56</v>
      </c>
      <c r="O561" s="41"/>
      <c r="P561" s="41"/>
      <c r="Q561" s="41"/>
      <c r="R561" s="39" t="s">
        <v>147</v>
      </c>
      <c r="S561" s="41"/>
      <c r="T561" s="39"/>
      <c r="U561" s="39" t="s">
        <v>1557</v>
      </c>
      <c r="V561" s="41"/>
      <c r="W561" s="39" t="s">
        <v>164</v>
      </c>
      <c r="X561" s="39" t="s">
        <v>151</v>
      </c>
      <c r="Y561" s="39" t="s">
        <v>152</v>
      </c>
      <c r="Z561" s="39">
        <v>1746</v>
      </c>
      <c r="AA561" s="41">
        <v>44767</v>
      </c>
      <c r="AB561" s="39" t="s">
        <v>198</v>
      </c>
      <c r="AC561" s="41">
        <v>44767</v>
      </c>
      <c r="AD561" s="39">
        <v>1996</v>
      </c>
      <c r="AE561" s="41">
        <v>44867</v>
      </c>
      <c r="AF561" s="39" t="s">
        <v>229</v>
      </c>
      <c r="AG561" s="41">
        <v>44868</v>
      </c>
      <c r="AH561" s="41">
        <v>44875</v>
      </c>
      <c r="AI561" s="41">
        <v>44875</v>
      </c>
      <c r="AJ561" s="41" t="s">
        <v>153</v>
      </c>
      <c r="AK561" s="39" t="s">
        <v>198</v>
      </c>
      <c r="AL561" s="41">
        <v>44875</v>
      </c>
      <c r="AM561" s="42">
        <v>78023187</v>
      </c>
      <c r="AN561" s="42">
        <v>78023187</v>
      </c>
      <c r="AO561" s="41">
        <v>45084</v>
      </c>
      <c r="AP561" s="39"/>
      <c r="AQ561" s="39"/>
      <c r="AR561" s="43" t="s">
        <v>154</v>
      </c>
      <c r="AS561" s="43" t="s">
        <v>154</v>
      </c>
      <c r="AT561" s="43" t="s">
        <v>154</v>
      </c>
      <c r="AU561" s="43" t="s">
        <v>153</v>
      </c>
      <c r="AV561" s="43" t="s">
        <v>198</v>
      </c>
      <c r="AW561" s="43" t="s">
        <v>198</v>
      </c>
      <c r="AX561" s="43" t="s">
        <v>153</v>
      </c>
      <c r="AY561" s="43" t="s">
        <v>1504</v>
      </c>
      <c r="AZ561" s="43" t="s">
        <v>1558</v>
      </c>
      <c r="BA561" s="39">
        <f t="shared" si="51"/>
        <v>1</v>
      </c>
      <c r="BB561" s="39">
        <f t="shared" si="52"/>
        <v>1</v>
      </c>
      <c r="BC561" s="39">
        <f>+IF(Tabla2[[#This Row],[PROCESOS_FINALIZADOS]]=1,0,1)</f>
        <v>0</v>
      </c>
      <c r="BD561" s="39">
        <f>+IF(AND(Tabla2[[#This Row],[ESTADO DEL PROCESO]]&lt;&gt;"FINALIZADo",Tabla2[[#This Row],[ESTADO DE LA AUDIENCIA]]="Suspendida"),1,0)</f>
        <v>0</v>
      </c>
      <c r="BE561" s="39">
        <f>+IF(AND(Tabla2[[#This Row],[ESTADO DEL PROCESO]]&lt;&gt;"FINALIZADO",Tabla2[[#This Row],[ESTADO DE LA AUDIENCIA]]="Finalizada"),1,0)</f>
        <v>0</v>
      </c>
      <c r="BF561" s="39">
        <f>+IF(AND(Tabla2[[#This Row],[ESTADO DEL PROCESO]]&lt;&gt;"FINALIZADo",Tabla2[[#This Row],[ESTADO DE LA AUDIENCIA]]="Programada"),1,0)</f>
        <v>0</v>
      </c>
      <c r="BG561" s="39">
        <f>+IF(AND(Tabla2[[#This Row],[ESTADO DEL PROCESO]]="FINALIZADo",Tabla2[[#This Row],[ESTADO DE LA AUDIENCIA]]=""),1,0)</f>
        <v>0</v>
      </c>
      <c r="BH561" s="39">
        <f>+IF(Tabla2[[#This Row],[TIPO RESUELVE]]="SANCION",1,0)</f>
        <v>1</v>
      </c>
      <c r="BI561" s="39">
        <f>IF(Tabla2[[#This Row],[ESTADO DE LA AUDIENCIA]]="Finalizada",IF(Tabla2[[#This Row],[CONSECUENCIA JURÍDICA]]="MULTA",1,0),0)</f>
        <v>0</v>
      </c>
      <c r="BJ561" s="39">
        <f>IF(Tabla2[[#This Row],[ESTADO DE LA AUDIENCIA]]="Finalizada",IF(IFERROR(SEARCH("INCUMPLIMIENTO",Tabla2[[#This Row],[CONSECUENCIA JURÍDICA]],1),"")=1,1,0),0)</f>
        <v>1</v>
      </c>
      <c r="BK561" s="39">
        <f>IF(Tabla2[[#This Row],[ESTADO DE LA AUDIENCIA]]="Finalizada",IF(Tabla2[[#This Row],[FECHA DE CONSTANCIA DE EJECUTORIA]]="","",IF(IFERROR(SEARCH("Caducidad del Contrato",Tabla2[[#This Row],[CONSECUENCIA JURÍDICA]],1),"")=1,1,0)),0)</f>
        <v>0</v>
      </c>
      <c r="BL561" s="39" t="str">
        <f t="shared" ca="1" si="53"/>
        <v>No_Aplica</v>
      </c>
      <c r="BM561" s="39" t="str">
        <f>Tabla2[[#This Row],[No. CONTRATO]]&amp;Tabla2[[#This Row],[NUMERO DE DOCUMENTO]]&amp;Tabla2[[#This Row],[CONSECUENCIA JURÍDICA]]</f>
        <v>25004872020802014237Incumplimiento Parcial (Cláusula Penal)</v>
      </c>
      <c r="BN561" s="39" t="str">
        <f t="shared" si="54"/>
        <v>Unicos</v>
      </c>
      <c r="BO561" s="39" t="str">
        <f ca="1">IF(Tabla2[[#This Row],[CADUCIDAD]]=1,"In-Habilitado",IF(SUMIFS(BI:BI,BL:BL,"Aplica",F:F,F561,BN:BN,"Unicos")&gt;=5,"In-Habilitado",IF(SUMIFS(BJ:BJ,BL:BL,"Aplica",F:F,F561,BN:BN,"Unicos")&gt;=2,"In-Habilitado",IF(AND(SUMIFS(BI:BI,BL:BL,"Aplica",F:F,F561,BN:BN,"Unicos")&gt;=2,SUMIFS(BJ:BJ,BL:BL,"Aplica",F:F,F561,BN:BN,"Unicos")&gt;=1),"In-Habilitado",""))))</f>
        <v>In-Habilitado</v>
      </c>
      <c r="BP561" s="39">
        <f t="shared" si="55"/>
        <v>0</v>
      </c>
      <c r="BQ561" s="39" t="str">
        <f>IF(N562="","SIN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1" s="39" t="e">
        <f>IF(OR(Tabla2[[#This Row],[ESTADO DE LA AUDIENCIA]]="Programada",Tabla2[[#This Row],[ESTADO DE LA AUDIENCIA]]="Suspendida",Tabla2[[#This Row],[ESTADO DE LA AUDIENCIA]]=""),2025,IF(Tabla2[[#This Row],[FECHA DE CONSTANCIA DE EJECUTORIA]]="",2025,TEXT(Tabla2[[#This Row],[FECHA DE CONSTANCIA DE EJECUTORIA]],"YYYY")*1))</f>
        <v>#VALUE!</v>
      </c>
      <c r="BT561" s="39">
        <f t="shared" si="57"/>
        <v>2022</v>
      </c>
      <c r="BU5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1" s="39" t="str">
        <f>IF(COUNTIF($A$1:A561,A561)&gt;1,"","Unicos")</f>
        <v/>
      </c>
      <c r="BW561" s="44" t="str">
        <f ca="1">IF(Tabla2[[#This Row],[ESTADO DE LA AUDIENCIA]]="Finalizada",IFERROR(IF(TEXT(Tabla2[[#This Row],[FECHA DE CONSTANCIA DE EJECUTORIA]],"dd/mm/yyyy")*1&gt;=CONCATENATE(TEXT(TODAY(),"dd/mm/"),YEAR(TODAY())-3)*1,"Aplica","No Aplica"),"Validar"),"No Aplica")</f>
        <v>Validar</v>
      </c>
    </row>
    <row r="562" spans="1:75" ht="37.5" hidden="1" customHeight="1">
      <c r="A562" s="38">
        <v>533</v>
      </c>
      <c r="B562" s="39" t="s">
        <v>652</v>
      </c>
      <c r="C562" s="39" t="s">
        <v>4</v>
      </c>
      <c r="D562" s="48" t="s">
        <v>1481</v>
      </c>
      <c r="E562" s="39" t="s">
        <v>141</v>
      </c>
      <c r="F562" s="39">
        <v>900869649</v>
      </c>
      <c r="G562" s="39">
        <v>4</v>
      </c>
      <c r="H562" s="39" t="s">
        <v>142</v>
      </c>
      <c r="I562" s="39">
        <v>2020</v>
      </c>
      <c r="J562" s="40">
        <v>25004872020</v>
      </c>
      <c r="K562" s="39" t="s">
        <v>202</v>
      </c>
      <c r="L562" s="39" t="s">
        <v>144</v>
      </c>
      <c r="M562" s="39" t="s">
        <v>145</v>
      </c>
      <c r="N562" s="39" t="s">
        <v>56</v>
      </c>
      <c r="O562" s="41"/>
      <c r="P562" s="41"/>
      <c r="Q562" s="41"/>
      <c r="R562" s="39" t="s">
        <v>147</v>
      </c>
      <c r="S562" s="41"/>
      <c r="T562" s="39"/>
      <c r="U562" s="39" t="s">
        <v>1557</v>
      </c>
      <c r="V562" s="41"/>
      <c r="W562" s="39" t="s">
        <v>164</v>
      </c>
      <c r="X562" s="39" t="s">
        <v>151</v>
      </c>
      <c r="Y562" s="39" t="s">
        <v>152</v>
      </c>
      <c r="Z562" s="39">
        <v>1746</v>
      </c>
      <c r="AA562" s="41">
        <v>44767</v>
      </c>
      <c r="AB562" s="39" t="s">
        <v>198</v>
      </c>
      <c r="AC562" s="41">
        <v>44767</v>
      </c>
      <c r="AD562" s="39">
        <v>1996</v>
      </c>
      <c r="AE562" s="41">
        <v>44867</v>
      </c>
      <c r="AF562" s="39" t="s">
        <v>229</v>
      </c>
      <c r="AG562" s="41">
        <v>44868</v>
      </c>
      <c r="AH562" s="41">
        <v>44875</v>
      </c>
      <c r="AI562" s="41">
        <v>44875</v>
      </c>
      <c r="AJ562" s="41" t="s">
        <v>153</v>
      </c>
      <c r="AK562" s="39" t="s">
        <v>198</v>
      </c>
      <c r="AL562" s="41">
        <v>44875</v>
      </c>
      <c r="AM562" s="42">
        <v>78023187</v>
      </c>
      <c r="AN562" s="42">
        <v>78023187</v>
      </c>
      <c r="AO562" s="41">
        <v>45084</v>
      </c>
      <c r="AP562" s="39"/>
      <c r="AQ562" s="39"/>
      <c r="AR562" s="43" t="s">
        <v>154</v>
      </c>
      <c r="AS562" s="43" t="s">
        <v>154</v>
      </c>
      <c r="AT562" s="43" t="s">
        <v>153</v>
      </c>
      <c r="AU562" s="43" t="s">
        <v>153</v>
      </c>
      <c r="AV562" s="43" t="s">
        <v>198</v>
      </c>
      <c r="AW562" s="43" t="s">
        <v>198</v>
      </c>
      <c r="AX562" s="43" t="s">
        <v>154</v>
      </c>
      <c r="AY562" s="43" t="s">
        <v>1504</v>
      </c>
      <c r="AZ562" s="43" t="s">
        <v>1559</v>
      </c>
      <c r="BA562" s="39">
        <f t="shared" si="51"/>
        <v>1</v>
      </c>
      <c r="BB562" s="39">
        <f t="shared" si="52"/>
        <v>1</v>
      </c>
      <c r="BC562" s="39">
        <f>+IF(Tabla2[[#This Row],[PROCESOS_FINALIZADOS]]=1,0,1)</f>
        <v>0</v>
      </c>
      <c r="BD562" s="39">
        <f>+IF(AND(Tabla2[[#This Row],[ESTADO DEL PROCESO]]&lt;&gt;"FINALIZADo",Tabla2[[#This Row],[ESTADO DE LA AUDIENCIA]]="Suspendida"),1,0)</f>
        <v>0</v>
      </c>
      <c r="BE562" s="39">
        <f>+IF(AND(Tabla2[[#This Row],[ESTADO DEL PROCESO]]&lt;&gt;"FINALIZADO",Tabla2[[#This Row],[ESTADO DE LA AUDIENCIA]]="Finalizada"),1,0)</f>
        <v>0</v>
      </c>
      <c r="BF562" s="39">
        <f>+IF(AND(Tabla2[[#This Row],[ESTADO DEL PROCESO]]&lt;&gt;"FINALIZADo",Tabla2[[#This Row],[ESTADO DE LA AUDIENCIA]]="Programada"),1,0)</f>
        <v>0</v>
      </c>
      <c r="BG562" s="39">
        <f>+IF(AND(Tabla2[[#This Row],[ESTADO DEL PROCESO]]="FINALIZADo",Tabla2[[#This Row],[ESTADO DE LA AUDIENCIA]]=""),1,0)</f>
        <v>0</v>
      </c>
      <c r="BH562" s="39">
        <f>+IF(Tabla2[[#This Row],[TIPO RESUELVE]]="SANCION",1,0)</f>
        <v>1</v>
      </c>
      <c r="BI562" s="39">
        <f>IF(Tabla2[[#This Row],[ESTADO DE LA AUDIENCIA]]="Finalizada",IF(Tabla2[[#This Row],[CONSECUENCIA JURÍDICA]]="MULTA",1,0),0)</f>
        <v>0</v>
      </c>
      <c r="BJ562" s="39">
        <f>IF(Tabla2[[#This Row],[ESTADO DE LA AUDIENCIA]]="Finalizada",IF(IFERROR(SEARCH("INCUMPLIMIENTO",Tabla2[[#This Row],[CONSECUENCIA JURÍDICA]],1),"")=1,1,0),0)</f>
        <v>1</v>
      </c>
      <c r="BK562" s="39">
        <f>IF(Tabla2[[#This Row],[ESTADO DE LA AUDIENCIA]]="Finalizada",IF(Tabla2[[#This Row],[FECHA DE CONSTANCIA DE EJECUTORIA]]="","",IF(IFERROR(SEARCH("Caducidad del Contrato",Tabla2[[#This Row],[CONSECUENCIA JURÍDICA]],1),"")=1,1,0)),0)</f>
        <v>0</v>
      </c>
      <c r="BL562" s="39" t="str">
        <f t="shared" ca="1" si="53"/>
        <v>No_Aplica</v>
      </c>
      <c r="BM562" s="39" t="str">
        <f>Tabla2[[#This Row],[No. CONTRATO]]&amp;Tabla2[[#This Row],[NUMERO DE DOCUMENTO]]&amp;Tabla2[[#This Row],[CONSECUENCIA JURÍDICA]]</f>
        <v>25004872020900869649Incumplimiento Parcial (Cláusula Penal)</v>
      </c>
      <c r="BN562" s="39" t="str">
        <f t="shared" si="54"/>
        <v>Unicos</v>
      </c>
      <c r="BO562" s="39" t="str">
        <f ca="1">IF(Tabla2[[#This Row],[CADUCIDAD]]=1,"In-Habilitado",IF(SUMIFS(BI:BI,BL:BL,"Aplica",F:F,F562,BN:BN,"Unicos")&gt;=5,"In-Habilitado",IF(SUMIFS(BJ:BJ,BL:BL,"Aplica",F:F,F562,BN:BN,"Unicos")&gt;=2,"In-Habilitado",IF(AND(SUMIFS(BI:BI,BL:BL,"Aplica",F:F,F562,BN:BN,"Unicos")&gt;=2,SUMIFS(BJ:BJ,BL:BL,"Aplica",F:F,F562,BN:BN,"Unicos")&gt;=1),"In-Habilitado",""))))</f>
        <v>In-Habilitado</v>
      </c>
      <c r="BP562" s="39">
        <f t="shared" si="55"/>
        <v>0</v>
      </c>
      <c r="BQ562" s="39" t="str">
        <f>IF(N563="","SIN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2" s="39" t="e">
        <f>IF(OR(Tabla2[[#This Row],[ESTADO DE LA AUDIENCIA]]="Programada",Tabla2[[#This Row],[ESTADO DE LA AUDIENCIA]]="Suspendida",Tabla2[[#This Row],[ESTADO DE LA AUDIENCIA]]=""),2025,IF(Tabla2[[#This Row],[FECHA DE CONSTANCIA DE EJECUTORIA]]="",2025,TEXT(Tabla2[[#This Row],[FECHA DE CONSTANCIA DE EJECUTORIA]],"YYYY")*1))</f>
        <v>#VALUE!</v>
      </c>
      <c r="BT562" s="39">
        <f t="shared" si="57"/>
        <v>2022</v>
      </c>
      <c r="BU5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2" s="39" t="str">
        <f>IF(COUNTIF($A$1:A562,A562)&gt;1,"","Unicos")</f>
        <v/>
      </c>
      <c r="BW562" s="44" t="str">
        <f ca="1">IF(Tabla2[[#This Row],[ESTADO DE LA AUDIENCIA]]="Finalizada",IFERROR(IF(TEXT(Tabla2[[#This Row],[FECHA DE CONSTANCIA DE EJECUTORIA]],"dd/mm/yyyy")*1&gt;=CONCATENATE(TEXT(TODAY(),"dd/mm/"),YEAR(TODAY())-3)*1,"Aplica","No Aplica"),"Validar"),"No Aplica")</f>
        <v>Validar</v>
      </c>
    </row>
    <row r="563" spans="1:75" ht="37.5" hidden="1" customHeight="1">
      <c r="A563" s="38">
        <v>534</v>
      </c>
      <c r="B563" s="39" t="s">
        <v>213</v>
      </c>
      <c r="C563" s="39" t="s">
        <v>4</v>
      </c>
      <c r="D563" s="39" t="s">
        <v>1560</v>
      </c>
      <c r="E563" s="39" t="s">
        <v>141</v>
      </c>
      <c r="F563" s="39">
        <v>825002350</v>
      </c>
      <c r="G563" s="39">
        <v>5</v>
      </c>
      <c r="H563" s="39" t="s">
        <v>142</v>
      </c>
      <c r="I563" s="39">
        <v>2022</v>
      </c>
      <c r="J563" s="40">
        <v>44002062022</v>
      </c>
      <c r="K563" s="39" t="s">
        <v>353</v>
      </c>
      <c r="L563" s="39" t="s">
        <v>144</v>
      </c>
      <c r="M563" s="39" t="s">
        <v>145</v>
      </c>
      <c r="N563" s="46" t="s">
        <v>56</v>
      </c>
      <c r="O563" s="41"/>
      <c r="P563" s="41"/>
      <c r="Q563" s="41"/>
      <c r="R563" s="39" t="s">
        <v>147</v>
      </c>
      <c r="S563" s="41"/>
      <c r="T563" s="39"/>
      <c r="U563" s="39"/>
      <c r="V563" s="41">
        <v>44874</v>
      </c>
      <c r="W563" s="39" t="s">
        <v>164</v>
      </c>
      <c r="X563" s="39" t="s">
        <v>165</v>
      </c>
      <c r="Y563" s="39" t="s">
        <v>268</v>
      </c>
      <c r="Z563" s="39">
        <v>808</v>
      </c>
      <c r="AA563" s="41">
        <v>44868</v>
      </c>
      <c r="AB563" s="39" t="s">
        <v>154</v>
      </c>
      <c r="AC563" s="41"/>
      <c r="AD563" s="39"/>
      <c r="AE563" s="41"/>
      <c r="AF563" s="39"/>
      <c r="AG563" s="41">
        <v>44874</v>
      </c>
      <c r="AH563" s="41"/>
      <c r="AI563" s="41"/>
      <c r="AJ563" s="41"/>
      <c r="AK563" s="39"/>
      <c r="AL563" s="41"/>
      <c r="AM563" s="42"/>
      <c r="AN563" s="42"/>
      <c r="AO563" s="41"/>
      <c r="AP563" s="39"/>
      <c r="AQ563" s="39"/>
      <c r="AR563" s="43"/>
      <c r="AS563" s="43"/>
      <c r="AT563" s="43"/>
      <c r="AU563" s="43"/>
      <c r="AV563" s="43"/>
      <c r="AW563" s="43"/>
      <c r="AX563" s="43"/>
      <c r="AY563" s="43"/>
      <c r="AZ563" s="43"/>
      <c r="BA563" s="39">
        <f t="shared" si="51"/>
        <v>1</v>
      </c>
      <c r="BB563" s="39">
        <f t="shared" si="52"/>
        <v>1</v>
      </c>
      <c r="BC563" s="39">
        <f>+IF(Tabla2[[#This Row],[PROCESOS_FINALIZADOS]]=1,0,1)</f>
        <v>0</v>
      </c>
      <c r="BD563" s="39">
        <f>+IF(AND(Tabla2[[#This Row],[ESTADO DEL PROCESO]]&lt;&gt;"FINALIZADo",Tabla2[[#This Row],[ESTADO DE LA AUDIENCIA]]="Suspendida"),1,0)</f>
        <v>0</v>
      </c>
      <c r="BE563" s="39">
        <f>+IF(AND(Tabla2[[#This Row],[ESTADO DEL PROCESO]]&lt;&gt;"FINALIZADO",Tabla2[[#This Row],[ESTADO DE LA AUDIENCIA]]="Finalizada"),1,0)</f>
        <v>0</v>
      </c>
      <c r="BF563" s="39">
        <f>+IF(AND(Tabla2[[#This Row],[ESTADO DEL PROCESO]]&lt;&gt;"FINALIZADo",Tabla2[[#This Row],[ESTADO DE LA AUDIENCIA]]="Programada"),1,0)</f>
        <v>0</v>
      </c>
      <c r="BG563" s="39">
        <f>+IF(AND(Tabla2[[#This Row],[ESTADO DEL PROCESO]]="FINALIZADo",Tabla2[[#This Row],[ESTADO DE LA AUDIENCIA]]=""),1,0)</f>
        <v>0</v>
      </c>
      <c r="BH563" s="39">
        <f>+IF(Tabla2[[#This Row],[TIPO RESUELVE]]="SANCION",1,0)</f>
        <v>0</v>
      </c>
      <c r="BI563" s="39">
        <f>IF(Tabla2[[#This Row],[ESTADO DE LA AUDIENCIA]]="Finalizada",IF(Tabla2[[#This Row],[CONSECUENCIA JURÍDICA]]="MULTA",1,0),0)</f>
        <v>0</v>
      </c>
      <c r="BJ563" s="39">
        <f>IF(Tabla2[[#This Row],[ESTADO DE LA AUDIENCIA]]="Finalizada",IF(IFERROR(SEARCH("INCUMPLIMIENTO",Tabla2[[#This Row],[CONSECUENCIA JURÍDICA]],1),"")=1,1,0),0)</f>
        <v>0</v>
      </c>
      <c r="BK563" s="39">
        <f>IF(Tabla2[[#This Row],[ESTADO DE LA AUDIENCIA]]="Finalizada",IF(Tabla2[[#This Row],[FECHA DE CONSTANCIA DE EJECUTORIA]]="","",IF(IFERROR(SEARCH("Caducidad del Contrato",Tabla2[[#This Row],[CONSECUENCIA JURÍDICA]],1),"")=1,1,0)),0)</f>
        <v>0</v>
      </c>
      <c r="BL563" s="39" t="str">
        <f t="shared" ca="1" si="53"/>
        <v>No_Aplica</v>
      </c>
      <c r="BM563" s="39" t="str">
        <f>Tabla2[[#This Row],[No. CONTRATO]]&amp;Tabla2[[#This Row],[NUMERO DE DOCUMENTO]]&amp;Tabla2[[#This Row],[CONSECUENCIA JURÍDICA]]</f>
        <v>44002062022825002350Terminación de la actuación sancionatoria</v>
      </c>
      <c r="BN563" s="39" t="str">
        <f t="shared" si="54"/>
        <v>Unicos</v>
      </c>
      <c r="BO563" s="39" t="str">
        <f ca="1">IF(Tabla2[[#This Row],[CADUCIDAD]]=1,"In-Habilitado",IF(SUMIFS(BI:BI,BL:BL,"Aplica",F:F,F563,BN:BN,"Unicos")&gt;=5,"In-Habilitado",IF(SUMIFS(BJ:BJ,BL:BL,"Aplica",F:F,F563,BN:BN,"Unicos")&gt;=2,"In-Habilitado",IF(AND(SUMIFS(BI:BI,BL:BL,"Aplica",F:F,F563,BN:BN,"Unicos")&gt;=2,SUMIFS(BJ:BJ,BL:BL,"Aplica",F:F,F563,BN:BN,"Unicos")&gt;=1),"In-Habilitado",""))))</f>
        <v/>
      </c>
      <c r="BP563" s="39">
        <f t="shared" si="55"/>
        <v>1</v>
      </c>
      <c r="BQ563" s="39" t="str">
        <f>IF(N564="","SIN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3" s="39" t="e">
        <f>IF(OR(Tabla2[[#This Row],[ESTADO DE LA AUDIENCIA]]="Programada",Tabla2[[#This Row],[ESTADO DE LA AUDIENCIA]]="Suspendida",Tabla2[[#This Row],[ESTADO DE LA AUDIENCIA]]=""),2025,IF(Tabla2[[#This Row],[FECHA DE CONSTANCIA DE EJECUTORIA]]="",2025,TEXT(Tabla2[[#This Row],[FECHA DE CONSTANCIA DE EJECUTORIA]],"YYYY")*1))</f>
        <v>#VALUE!</v>
      </c>
      <c r="BT563" s="39">
        <f t="shared" si="57"/>
        <v>2022</v>
      </c>
      <c r="BU5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3" s="39" t="str">
        <f>IF(COUNTIF($A$1:A563,A563)&gt;1,"","Unicos")</f>
        <v>Unicos</v>
      </c>
      <c r="BW563" s="44" t="str">
        <f ca="1">IF(Tabla2[[#This Row],[ESTADO DE LA AUDIENCIA]]="Finalizada",IFERROR(IF(TEXT(Tabla2[[#This Row],[FECHA DE CONSTANCIA DE EJECUTORIA]],"dd/mm/yyyy")*1&gt;=CONCATENATE(TEXT(TODAY(),"dd/mm/"),YEAR(TODAY())-3)*1,"Aplica","No Aplica"),"Validar"),"No Aplica")</f>
        <v>Validar</v>
      </c>
    </row>
    <row r="564" spans="1:75" ht="37.5" hidden="1" customHeight="1">
      <c r="A564" s="38">
        <v>535</v>
      </c>
      <c r="B564" s="39" t="s">
        <v>10</v>
      </c>
      <c r="C564" s="39" t="s">
        <v>4</v>
      </c>
      <c r="D564" s="39" t="s">
        <v>1561</v>
      </c>
      <c r="E564" s="39" t="s">
        <v>141</v>
      </c>
      <c r="F564" s="39">
        <v>840000388</v>
      </c>
      <c r="G564" s="39">
        <v>1</v>
      </c>
      <c r="H564" s="39" t="s">
        <v>142</v>
      </c>
      <c r="I564" s="39">
        <v>2020</v>
      </c>
      <c r="J564" s="40">
        <v>52002012020</v>
      </c>
      <c r="K564" s="39" t="s">
        <v>1562</v>
      </c>
      <c r="L564" s="39" t="s">
        <v>144</v>
      </c>
      <c r="M564" s="39" t="s">
        <v>145</v>
      </c>
      <c r="N564" s="46" t="s">
        <v>56</v>
      </c>
      <c r="O564" s="41"/>
      <c r="P564" s="41"/>
      <c r="Q564" s="41"/>
      <c r="R564" s="39" t="s">
        <v>147</v>
      </c>
      <c r="S564" s="41"/>
      <c r="T564" s="39" t="s">
        <v>409</v>
      </c>
      <c r="U564" s="39"/>
      <c r="V564" s="41">
        <v>44897</v>
      </c>
      <c r="W564" s="39" t="s">
        <v>164</v>
      </c>
      <c r="X564" s="39" t="s">
        <v>165</v>
      </c>
      <c r="Y564" s="39" t="s">
        <v>268</v>
      </c>
      <c r="Z564" s="39">
        <v>1221</v>
      </c>
      <c r="AA564" s="41">
        <v>44875</v>
      </c>
      <c r="AB564" s="39" t="s">
        <v>154</v>
      </c>
      <c r="AC564" s="41"/>
      <c r="AD564" s="39"/>
      <c r="AE564" s="41"/>
      <c r="AF564" s="39"/>
      <c r="AG564" s="41">
        <v>44876</v>
      </c>
      <c r="AH564" s="41">
        <v>44880</v>
      </c>
      <c r="AI564" s="41"/>
      <c r="AJ564" s="41"/>
      <c r="AK564" s="39"/>
      <c r="AL564" s="41"/>
      <c r="AM564" s="42"/>
      <c r="AN564" s="42"/>
      <c r="AO564" s="41"/>
      <c r="AP564" s="39"/>
      <c r="AQ564" s="39"/>
      <c r="AR564" s="43"/>
      <c r="AS564" s="43"/>
      <c r="AT564" s="43"/>
      <c r="AU564" s="43"/>
      <c r="AV564" s="43"/>
      <c r="AW564" s="43"/>
      <c r="AX564" s="43"/>
      <c r="AY564" s="43"/>
      <c r="AZ564" s="43"/>
      <c r="BA564" s="39">
        <f t="shared" si="51"/>
        <v>1</v>
      </c>
      <c r="BB564" s="39">
        <f t="shared" si="52"/>
        <v>1</v>
      </c>
      <c r="BC564" s="39">
        <f>+IF(Tabla2[[#This Row],[PROCESOS_FINALIZADOS]]=1,0,1)</f>
        <v>0</v>
      </c>
      <c r="BD564" s="39">
        <f>+IF(AND(Tabla2[[#This Row],[ESTADO DEL PROCESO]]&lt;&gt;"FINALIZADo",Tabla2[[#This Row],[ESTADO DE LA AUDIENCIA]]="Suspendida"),1,0)</f>
        <v>0</v>
      </c>
      <c r="BE564" s="39">
        <f>+IF(AND(Tabla2[[#This Row],[ESTADO DEL PROCESO]]&lt;&gt;"FINALIZADO",Tabla2[[#This Row],[ESTADO DE LA AUDIENCIA]]="Finalizada"),1,0)</f>
        <v>0</v>
      </c>
      <c r="BF564" s="39">
        <f>+IF(AND(Tabla2[[#This Row],[ESTADO DEL PROCESO]]&lt;&gt;"FINALIZADo",Tabla2[[#This Row],[ESTADO DE LA AUDIENCIA]]="Programada"),1,0)</f>
        <v>0</v>
      </c>
      <c r="BG564" s="39">
        <f>+IF(AND(Tabla2[[#This Row],[ESTADO DEL PROCESO]]="FINALIZADo",Tabla2[[#This Row],[ESTADO DE LA AUDIENCIA]]=""),1,0)</f>
        <v>0</v>
      </c>
      <c r="BH564" s="39">
        <f>+IF(Tabla2[[#This Row],[TIPO RESUELVE]]="SANCION",1,0)</f>
        <v>0</v>
      </c>
      <c r="BI564" s="39">
        <f>IF(Tabla2[[#This Row],[ESTADO DE LA AUDIENCIA]]="Finalizada",IF(Tabla2[[#This Row],[CONSECUENCIA JURÍDICA]]="MULTA",1,0),0)</f>
        <v>0</v>
      </c>
      <c r="BJ564" s="39">
        <f>IF(Tabla2[[#This Row],[ESTADO DE LA AUDIENCIA]]="Finalizada",IF(IFERROR(SEARCH("INCUMPLIMIENTO",Tabla2[[#This Row],[CONSECUENCIA JURÍDICA]],1),"")=1,1,0),0)</f>
        <v>0</v>
      </c>
      <c r="BK564" s="39">
        <f>IF(Tabla2[[#This Row],[ESTADO DE LA AUDIENCIA]]="Finalizada",IF(Tabla2[[#This Row],[FECHA DE CONSTANCIA DE EJECUTORIA]]="","",IF(IFERROR(SEARCH("Caducidad del Contrato",Tabla2[[#This Row],[CONSECUENCIA JURÍDICA]],1),"")=1,1,0)),0)</f>
        <v>0</v>
      </c>
      <c r="BL564" s="39" t="str">
        <f t="shared" ca="1" si="53"/>
        <v>No_Aplica</v>
      </c>
      <c r="BM564" s="39" t="str">
        <f>Tabla2[[#This Row],[No. CONTRATO]]&amp;Tabla2[[#This Row],[NUMERO DE DOCUMENTO]]&amp;Tabla2[[#This Row],[CONSECUENCIA JURÍDICA]]</f>
        <v>52002012020840000388Terminación de la actuación sancionatoria</v>
      </c>
      <c r="BN564" s="39" t="str">
        <f t="shared" si="54"/>
        <v>Unicos</v>
      </c>
      <c r="BO564" s="39" t="str">
        <f ca="1">IF(Tabla2[[#This Row],[CADUCIDAD]]=1,"In-Habilitado",IF(SUMIFS(BI:BI,BL:BL,"Aplica",F:F,F564,BN:BN,"Unicos")&gt;=5,"In-Habilitado",IF(SUMIFS(BJ:BJ,BL:BL,"Aplica",F:F,F564,BN:BN,"Unicos")&gt;=2,"In-Habilitado",IF(AND(SUMIFS(BI:BI,BL:BL,"Aplica",F:F,F564,BN:BN,"Unicos")&gt;=2,SUMIFS(BJ:BJ,BL:BL,"Aplica",F:F,F564,BN:BN,"Unicos")&gt;=1),"In-Habilitado",""))))</f>
        <v/>
      </c>
      <c r="BP564" s="39">
        <f t="shared" si="55"/>
        <v>1</v>
      </c>
      <c r="BQ564" s="39" t="str">
        <f>IF(N565="","SIN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4" s="39" t="e">
        <f>IF(OR(Tabla2[[#This Row],[ESTADO DE LA AUDIENCIA]]="Programada",Tabla2[[#This Row],[ESTADO DE LA AUDIENCIA]]="Suspendida",Tabla2[[#This Row],[ESTADO DE LA AUDIENCIA]]=""),2025,IF(Tabla2[[#This Row],[FECHA DE CONSTANCIA DE EJECUTORIA]]="",2025,TEXT(Tabla2[[#This Row],[FECHA DE CONSTANCIA DE EJECUTORIA]],"YYYY")*1))</f>
        <v>#VALUE!</v>
      </c>
      <c r="BT564" s="39">
        <f t="shared" si="57"/>
        <v>2022</v>
      </c>
      <c r="BU5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4" s="39" t="str">
        <f>IF(COUNTIF($A$1:A564,A564)&gt;1,"","Unicos")</f>
        <v>Unicos</v>
      </c>
      <c r="BW564" s="44" t="str">
        <f ca="1">IF(Tabla2[[#This Row],[ESTADO DE LA AUDIENCIA]]="Finalizada",IFERROR(IF(TEXT(Tabla2[[#This Row],[FECHA DE CONSTANCIA DE EJECUTORIA]],"dd/mm/yyyy")*1&gt;=CONCATENATE(TEXT(TODAY(),"dd/mm/"),YEAR(TODAY())-3)*1,"Aplica","No Aplica"),"Validar"),"No Aplica")</f>
        <v>Validar</v>
      </c>
    </row>
    <row r="565" spans="1:75" ht="37.5" hidden="1" customHeight="1">
      <c r="A565" s="38">
        <v>536</v>
      </c>
      <c r="B565" s="39" t="s">
        <v>17</v>
      </c>
      <c r="C565" s="39" t="s">
        <v>4</v>
      </c>
      <c r="D565" s="39" t="s">
        <v>1347</v>
      </c>
      <c r="E565" s="39" t="s">
        <v>141</v>
      </c>
      <c r="F565" s="39">
        <v>800242730</v>
      </c>
      <c r="G565" s="39">
        <v>9</v>
      </c>
      <c r="H565" s="39" t="s">
        <v>142</v>
      </c>
      <c r="I565" s="39">
        <v>2020</v>
      </c>
      <c r="J565" s="40">
        <v>13003302020</v>
      </c>
      <c r="K565" s="39" t="s">
        <v>1563</v>
      </c>
      <c r="L565" s="39" t="s">
        <v>144</v>
      </c>
      <c r="M565" s="39" t="s">
        <v>145</v>
      </c>
      <c r="N565" s="46" t="s">
        <v>56</v>
      </c>
      <c r="O565" s="41"/>
      <c r="P565" s="41"/>
      <c r="Q565" s="41"/>
      <c r="R565" s="39" t="s">
        <v>147</v>
      </c>
      <c r="S565" s="41"/>
      <c r="T565" s="39"/>
      <c r="U565" s="39" t="s">
        <v>227</v>
      </c>
      <c r="V565" s="41">
        <v>44914</v>
      </c>
      <c r="W565" s="39" t="s">
        <v>164</v>
      </c>
      <c r="X565" s="39" t="s">
        <v>151</v>
      </c>
      <c r="Y565" s="39" t="s">
        <v>152</v>
      </c>
      <c r="Z565" s="39">
        <v>160</v>
      </c>
      <c r="AA565" s="41">
        <v>44634</v>
      </c>
      <c r="AB565" s="39" t="s">
        <v>198</v>
      </c>
      <c r="AC565" s="41">
        <v>44705</v>
      </c>
      <c r="AD565" s="39">
        <v>455</v>
      </c>
      <c r="AE565" s="41">
        <v>44860</v>
      </c>
      <c r="AF565" s="39" t="s">
        <v>401</v>
      </c>
      <c r="AG565" s="41">
        <v>44888</v>
      </c>
      <c r="AH565" s="41">
        <v>45791</v>
      </c>
      <c r="AI565" s="41">
        <v>44895</v>
      </c>
      <c r="AJ565" s="41" t="s">
        <v>153</v>
      </c>
      <c r="AK565" s="39" t="s">
        <v>198</v>
      </c>
      <c r="AL565" s="41">
        <v>44924</v>
      </c>
      <c r="AM565" s="42">
        <v>5583803.1799999997</v>
      </c>
      <c r="AN565" s="42">
        <v>5583803.1799999997</v>
      </c>
      <c r="AO565" s="41">
        <v>45867</v>
      </c>
      <c r="AP565" s="39"/>
      <c r="AQ565" s="39"/>
      <c r="AR565" s="43" t="s">
        <v>154</v>
      </c>
      <c r="AS565" s="43" t="s">
        <v>153</v>
      </c>
      <c r="AT565" s="43" t="s">
        <v>153</v>
      </c>
      <c r="AU565" s="43" t="s">
        <v>153</v>
      </c>
      <c r="AV565" s="43" t="s">
        <v>154</v>
      </c>
      <c r="AW565" s="43" t="s">
        <v>153</v>
      </c>
      <c r="AX565" s="43" t="s">
        <v>153</v>
      </c>
      <c r="AY565" s="43" t="s">
        <v>1504</v>
      </c>
      <c r="AZ565" s="43" t="s">
        <v>1532</v>
      </c>
      <c r="BA565" s="39">
        <f t="shared" si="51"/>
        <v>1</v>
      </c>
      <c r="BB565" s="39">
        <f t="shared" si="52"/>
        <v>1</v>
      </c>
      <c r="BC565" s="39">
        <f>+IF(Tabla2[[#This Row],[PROCESOS_FINALIZADOS]]=1,0,1)</f>
        <v>0</v>
      </c>
      <c r="BD565" s="39">
        <f>+IF(AND(Tabla2[[#This Row],[ESTADO DEL PROCESO]]&lt;&gt;"FINALIZADo",Tabla2[[#This Row],[ESTADO DE LA AUDIENCIA]]="Suspendida"),1,0)</f>
        <v>0</v>
      </c>
      <c r="BE565" s="39">
        <f>+IF(AND(Tabla2[[#This Row],[ESTADO DEL PROCESO]]&lt;&gt;"FINALIZADO",Tabla2[[#This Row],[ESTADO DE LA AUDIENCIA]]="Finalizada"),1,0)</f>
        <v>0</v>
      </c>
      <c r="BF565" s="39">
        <f>+IF(AND(Tabla2[[#This Row],[ESTADO DEL PROCESO]]&lt;&gt;"FINALIZADo",Tabla2[[#This Row],[ESTADO DE LA AUDIENCIA]]="Programada"),1,0)</f>
        <v>0</v>
      </c>
      <c r="BG565" s="39">
        <f>+IF(AND(Tabla2[[#This Row],[ESTADO DEL PROCESO]]="FINALIZADo",Tabla2[[#This Row],[ESTADO DE LA AUDIENCIA]]=""),1,0)</f>
        <v>0</v>
      </c>
      <c r="BH565" s="39">
        <f>+IF(Tabla2[[#This Row],[TIPO RESUELVE]]="SANCION",1,0)</f>
        <v>1</v>
      </c>
      <c r="BI565" s="39">
        <f>IF(Tabla2[[#This Row],[ESTADO DE LA AUDIENCIA]]="Finalizada",IF(Tabla2[[#This Row],[CONSECUENCIA JURÍDICA]]="MULTA",1,0),0)</f>
        <v>0</v>
      </c>
      <c r="BJ565" s="39">
        <f>IF(Tabla2[[#This Row],[ESTADO DE LA AUDIENCIA]]="Finalizada",IF(IFERROR(SEARCH("INCUMPLIMIENTO",Tabla2[[#This Row],[CONSECUENCIA JURÍDICA]],1),"")=1,1,0),0)</f>
        <v>1</v>
      </c>
      <c r="BK565" s="39">
        <f>IF(Tabla2[[#This Row],[ESTADO DE LA AUDIENCIA]]="Finalizada",IF(Tabla2[[#This Row],[FECHA DE CONSTANCIA DE EJECUTORIA]]="","",IF(IFERROR(SEARCH("Caducidad del Contrato",Tabla2[[#This Row],[CONSECUENCIA JURÍDICA]],1),"")=1,1,0)),0)</f>
        <v>0</v>
      </c>
      <c r="BL565" s="39" t="str">
        <f t="shared" ca="1" si="53"/>
        <v>No_Aplica</v>
      </c>
      <c r="BM565" s="39" t="str">
        <f>Tabla2[[#This Row],[No. CONTRATO]]&amp;Tabla2[[#This Row],[NUMERO DE DOCUMENTO]]&amp;Tabla2[[#This Row],[CONSECUENCIA JURÍDICA]]</f>
        <v>13003302020800242730Incumplimiento Parcial (Cláusula Penal)</v>
      </c>
      <c r="BN565" s="39" t="str">
        <f t="shared" si="54"/>
        <v>Unicos</v>
      </c>
      <c r="BO565" s="39" t="str">
        <f ca="1">IF(Tabla2[[#This Row],[CADUCIDAD]]=1,"In-Habilitado",IF(SUMIFS(BI:BI,BL:BL,"Aplica",F:F,F565,BN:BN,"Unicos")&gt;=5,"In-Habilitado",IF(SUMIFS(BJ:BJ,BL:BL,"Aplica",F:F,F565,BN:BN,"Unicos")&gt;=2,"In-Habilitado",IF(AND(SUMIFS(BI:BI,BL:BL,"Aplica",F:F,F565,BN:BN,"Unicos")&gt;=2,SUMIFS(BJ:BJ,BL:BL,"Aplica",F:F,F565,BN:BN,"Unicos")&gt;=1),"In-Habilitado",""))))</f>
        <v/>
      </c>
      <c r="BP565" s="39">
        <f t="shared" si="55"/>
        <v>0</v>
      </c>
      <c r="BQ565" s="39" t="str">
        <f>IF(N566="","SIN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5" s="39" t="e">
        <f>IF(OR(Tabla2[[#This Row],[ESTADO DE LA AUDIENCIA]]="Programada",Tabla2[[#This Row],[ESTADO DE LA AUDIENCIA]]="Suspendida",Tabla2[[#This Row],[ESTADO DE LA AUDIENCIA]]=""),2025,IF(Tabla2[[#This Row],[FECHA DE CONSTANCIA DE EJECUTORIA]]="",2025,TEXT(Tabla2[[#This Row],[FECHA DE CONSTANCIA DE EJECUTORIA]],"YYYY")*1))</f>
        <v>#VALUE!</v>
      </c>
      <c r="BT565" s="39">
        <f t="shared" si="57"/>
        <v>2022</v>
      </c>
      <c r="BU5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5" s="39" t="str">
        <f>IF(COUNTIF($A$1:A565,A565)&gt;1,"","Unicos")</f>
        <v>Unicos</v>
      </c>
      <c r="BW565" s="44" t="str">
        <f ca="1">IF(Tabla2[[#This Row],[ESTADO DE LA AUDIENCIA]]="Finalizada",IFERROR(IF(TEXT(Tabla2[[#This Row],[FECHA DE CONSTANCIA DE EJECUTORIA]],"dd/mm/yyyy")*1&gt;=CONCATENATE(TEXT(TODAY(),"dd/mm/"),YEAR(TODAY())-3)*1,"Aplica","No Aplica"),"Validar"),"No Aplica")</f>
        <v>Validar</v>
      </c>
    </row>
    <row r="566" spans="1:75" ht="37.5" hidden="1" customHeight="1">
      <c r="A566" s="38">
        <v>537</v>
      </c>
      <c r="B566" s="39" t="s">
        <v>661</v>
      </c>
      <c r="C566" s="39" t="s">
        <v>4</v>
      </c>
      <c r="D566" s="39" t="s">
        <v>1564</v>
      </c>
      <c r="E566" s="39" t="s">
        <v>141</v>
      </c>
      <c r="F566" s="39">
        <v>891102721</v>
      </c>
      <c r="G566" s="39">
        <v>3</v>
      </c>
      <c r="H566" s="39" t="s">
        <v>142</v>
      </c>
      <c r="I566" s="39">
        <v>2022</v>
      </c>
      <c r="J566" s="40">
        <v>41001202022</v>
      </c>
      <c r="K566" s="39" t="s">
        <v>1565</v>
      </c>
      <c r="L566" s="39"/>
      <c r="M566" s="39" t="s">
        <v>145</v>
      </c>
      <c r="N566" s="46" t="s">
        <v>56</v>
      </c>
      <c r="O566" s="41"/>
      <c r="P566" s="41"/>
      <c r="Q566" s="41"/>
      <c r="R566" s="39" t="s">
        <v>147</v>
      </c>
      <c r="S566" s="41"/>
      <c r="T566" s="39"/>
      <c r="U566" s="39"/>
      <c r="V566" s="41">
        <v>44897</v>
      </c>
      <c r="W566" s="39" t="s">
        <v>164</v>
      </c>
      <c r="X566" s="39" t="s">
        <v>151</v>
      </c>
      <c r="Y566" s="39" t="s">
        <v>152</v>
      </c>
      <c r="Z566" s="39">
        <v>1047</v>
      </c>
      <c r="AA566" s="41">
        <v>44893</v>
      </c>
      <c r="AB566" s="39" t="s">
        <v>154</v>
      </c>
      <c r="AC566" s="41"/>
      <c r="AD566" s="39"/>
      <c r="AE566" s="41"/>
      <c r="AF566" s="41"/>
      <c r="AG566" s="41">
        <v>44893</v>
      </c>
      <c r="AH566" s="41">
        <v>44895</v>
      </c>
      <c r="AI566" s="41">
        <v>44921</v>
      </c>
      <c r="AJ566" s="41" t="s">
        <v>153</v>
      </c>
      <c r="AK566" s="39" t="s">
        <v>198</v>
      </c>
      <c r="AL566" s="41">
        <v>44894</v>
      </c>
      <c r="AM566" s="42">
        <v>17259960</v>
      </c>
      <c r="AN566" s="42">
        <v>17259960</v>
      </c>
      <c r="AO566" s="41">
        <v>44910</v>
      </c>
      <c r="AP566" s="39"/>
      <c r="AQ566" s="39"/>
      <c r="AR566" s="43" t="s">
        <v>154</v>
      </c>
      <c r="AS566" s="43" t="s">
        <v>154</v>
      </c>
      <c r="AT566" s="43" t="s">
        <v>153</v>
      </c>
      <c r="AU566" s="43" t="s">
        <v>153</v>
      </c>
      <c r="AV566" s="43" t="s">
        <v>153</v>
      </c>
      <c r="AW566" s="43" t="s">
        <v>153</v>
      </c>
      <c r="AX566" s="43" t="s">
        <v>153</v>
      </c>
      <c r="AY566" s="43" t="s">
        <v>1504</v>
      </c>
      <c r="AZ566" s="43" t="s">
        <v>1566</v>
      </c>
      <c r="BA566" s="39">
        <f t="shared" si="51"/>
        <v>1</v>
      </c>
      <c r="BB566" s="39">
        <f t="shared" si="52"/>
        <v>1</v>
      </c>
      <c r="BC566" s="39">
        <f>+IF(Tabla2[[#This Row],[PROCESOS_FINALIZADOS]]=1,0,1)</f>
        <v>0</v>
      </c>
      <c r="BD566" s="39">
        <f>+IF(AND(Tabla2[[#This Row],[ESTADO DEL PROCESO]]&lt;&gt;"FINALIZADo",Tabla2[[#This Row],[ESTADO DE LA AUDIENCIA]]="Suspendida"),1,0)</f>
        <v>0</v>
      </c>
      <c r="BE566" s="39">
        <f>+IF(AND(Tabla2[[#This Row],[ESTADO DEL PROCESO]]&lt;&gt;"FINALIZADO",Tabla2[[#This Row],[ESTADO DE LA AUDIENCIA]]="Finalizada"),1,0)</f>
        <v>0</v>
      </c>
      <c r="BF566" s="39">
        <f>+IF(AND(Tabla2[[#This Row],[ESTADO DEL PROCESO]]&lt;&gt;"FINALIZADo",Tabla2[[#This Row],[ESTADO DE LA AUDIENCIA]]="Programada"),1,0)</f>
        <v>0</v>
      </c>
      <c r="BG566" s="39">
        <f>+IF(AND(Tabla2[[#This Row],[ESTADO DEL PROCESO]]="FINALIZADo",Tabla2[[#This Row],[ESTADO DE LA AUDIENCIA]]=""),1,0)</f>
        <v>0</v>
      </c>
      <c r="BH566" s="39">
        <f>+IF(Tabla2[[#This Row],[TIPO RESUELVE]]="SANCION",1,0)</f>
        <v>1</v>
      </c>
      <c r="BI566" s="39">
        <f>IF(Tabla2[[#This Row],[ESTADO DE LA AUDIENCIA]]="Finalizada",IF(Tabla2[[#This Row],[CONSECUENCIA JURÍDICA]]="MULTA",1,0),0)</f>
        <v>0</v>
      </c>
      <c r="BJ566" s="39">
        <f>IF(Tabla2[[#This Row],[ESTADO DE LA AUDIENCIA]]="Finalizada",IF(IFERROR(SEARCH("INCUMPLIMIENTO",Tabla2[[#This Row],[CONSECUENCIA JURÍDICA]],1),"")=1,1,0),0)</f>
        <v>1</v>
      </c>
      <c r="BK566" s="39">
        <f>IF(Tabla2[[#This Row],[ESTADO DE LA AUDIENCIA]]="Finalizada",IF(Tabla2[[#This Row],[FECHA DE CONSTANCIA DE EJECUTORIA]]="","",IF(IFERROR(SEARCH("Caducidad del Contrato",Tabla2[[#This Row],[CONSECUENCIA JURÍDICA]],1),"")=1,1,0)),0)</f>
        <v>0</v>
      </c>
      <c r="BL566" s="39" t="str">
        <f t="shared" ca="1" si="53"/>
        <v>No_Aplica</v>
      </c>
      <c r="BM566" s="39" t="str">
        <f>Tabla2[[#This Row],[No. CONTRATO]]&amp;Tabla2[[#This Row],[NUMERO DE DOCUMENTO]]&amp;Tabla2[[#This Row],[CONSECUENCIA JURÍDICA]]</f>
        <v>41001202022891102721Incumplimiento Parcial (Cláusula Penal)</v>
      </c>
      <c r="BN566" s="39" t="str">
        <f t="shared" si="54"/>
        <v>Unicos</v>
      </c>
      <c r="BO566" s="39" t="str">
        <f ca="1">IF(Tabla2[[#This Row],[CADUCIDAD]]=1,"In-Habilitado",IF(SUMIFS(BI:BI,BL:BL,"Aplica",F:F,F566,BN:BN,"Unicos")&gt;=5,"In-Habilitado",IF(SUMIFS(BJ:BJ,BL:BL,"Aplica",F:F,F566,BN:BN,"Unicos")&gt;=2,"In-Habilitado",IF(AND(SUMIFS(BI:BI,BL:BL,"Aplica",F:F,F566,BN:BN,"Unicos")&gt;=2,SUMIFS(BJ:BJ,BL:BL,"Aplica",F:F,F566,BN:BN,"Unicos")&gt;=1),"In-Habilitado",""))))</f>
        <v/>
      </c>
      <c r="BP566" s="39">
        <f t="shared" si="55"/>
        <v>0</v>
      </c>
      <c r="BQ566" s="39" t="str">
        <f>IF(N567="","SIN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6" s="39" t="e">
        <f>IF(OR(Tabla2[[#This Row],[ESTADO DE LA AUDIENCIA]]="Programada",Tabla2[[#This Row],[ESTADO DE LA AUDIENCIA]]="Suspendida",Tabla2[[#This Row],[ESTADO DE LA AUDIENCIA]]=""),2025,IF(Tabla2[[#This Row],[FECHA DE CONSTANCIA DE EJECUTORIA]]="",2025,TEXT(Tabla2[[#This Row],[FECHA DE CONSTANCIA DE EJECUTORIA]],"YYYY")*1))</f>
        <v>#VALUE!</v>
      </c>
      <c r="BT566" s="39">
        <f t="shared" si="57"/>
        <v>2022</v>
      </c>
      <c r="BU5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6" s="39" t="str">
        <f>IF(COUNTIF($A$1:A566,A566)&gt;1,"","Unicos")</f>
        <v>Unicos</v>
      </c>
      <c r="BW566" s="44" t="str">
        <f ca="1">IF(Tabla2[[#This Row],[ESTADO DE LA AUDIENCIA]]="Finalizada",IFERROR(IF(TEXT(Tabla2[[#This Row],[FECHA DE CONSTANCIA DE EJECUTORIA]],"dd/mm/yyyy")*1&gt;=CONCATENATE(TEXT(TODAY(),"dd/mm/"),YEAR(TODAY())-3)*1,"Aplica","No Aplica"),"Validar"),"No Aplica")</f>
        <v>Validar</v>
      </c>
    </row>
    <row r="567" spans="1:75" ht="37.5" hidden="1" customHeight="1">
      <c r="A567" s="38">
        <v>538</v>
      </c>
      <c r="B567" s="39" t="s">
        <v>26</v>
      </c>
      <c r="C567" s="39" t="s">
        <v>4</v>
      </c>
      <c r="D567" s="39" t="s">
        <v>1567</v>
      </c>
      <c r="E567" s="39" t="s">
        <v>141</v>
      </c>
      <c r="F567" s="39">
        <v>901181054</v>
      </c>
      <c r="G567" s="39">
        <v>1</v>
      </c>
      <c r="H567" s="39" t="s">
        <v>142</v>
      </c>
      <c r="I567" s="39">
        <v>2021</v>
      </c>
      <c r="J567" s="51">
        <v>27003142021</v>
      </c>
      <c r="K567" s="39" t="s">
        <v>1568</v>
      </c>
      <c r="L567" s="39" t="s">
        <v>291</v>
      </c>
      <c r="M567" s="39" t="s">
        <v>145</v>
      </c>
      <c r="N567" s="46" t="s">
        <v>56</v>
      </c>
      <c r="O567" s="41"/>
      <c r="P567" s="41"/>
      <c r="Q567" s="41"/>
      <c r="R567" s="39" t="s">
        <v>147</v>
      </c>
      <c r="S567" s="41"/>
      <c r="T567" s="39"/>
      <c r="U567" s="39"/>
      <c r="V567" s="41">
        <v>44909</v>
      </c>
      <c r="W567" s="39" t="s">
        <v>285</v>
      </c>
      <c r="X567" s="39" t="s">
        <v>151</v>
      </c>
      <c r="Y567" s="39" t="s">
        <v>152</v>
      </c>
      <c r="Z567" s="39">
        <v>531</v>
      </c>
      <c r="AA567" s="41">
        <v>44826</v>
      </c>
      <c r="AB567" s="39" t="s">
        <v>198</v>
      </c>
      <c r="AC567" s="41">
        <v>44838</v>
      </c>
      <c r="AD567" s="39">
        <v>663</v>
      </c>
      <c r="AE567" s="41">
        <v>44908</v>
      </c>
      <c r="AF567" s="39" t="s">
        <v>229</v>
      </c>
      <c r="AG567" s="41">
        <v>44909</v>
      </c>
      <c r="AH567" s="41"/>
      <c r="AI567" s="41"/>
      <c r="AJ567" s="41" t="s">
        <v>153</v>
      </c>
      <c r="AK567" s="39" t="s">
        <v>198</v>
      </c>
      <c r="AL567" s="41">
        <v>45016</v>
      </c>
      <c r="AM567" s="42">
        <v>7392190</v>
      </c>
      <c r="AN567" s="42"/>
      <c r="AO567" s="41"/>
      <c r="AP567" s="39"/>
      <c r="AQ567" s="39"/>
      <c r="AR567" s="43" t="s">
        <v>154</v>
      </c>
      <c r="AS567" s="43" t="s">
        <v>198</v>
      </c>
      <c r="AT567" s="43" t="s">
        <v>153</v>
      </c>
      <c r="AU567" s="43" t="s">
        <v>153</v>
      </c>
      <c r="AV567" s="43" t="s">
        <v>153</v>
      </c>
      <c r="AW567" s="43" t="s">
        <v>153</v>
      </c>
      <c r="AX567" s="43" t="s">
        <v>153</v>
      </c>
      <c r="AY567" s="43" t="s">
        <v>1504</v>
      </c>
      <c r="AZ567" s="43" t="s">
        <v>1569</v>
      </c>
      <c r="BA567" s="39">
        <f t="shared" si="51"/>
        <v>1</v>
      </c>
      <c r="BB567" s="39">
        <f t="shared" si="52"/>
        <v>1</v>
      </c>
      <c r="BC567" s="39">
        <f>+IF(Tabla2[[#This Row],[PROCESOS_FINALIZADOS]]=1,0,1)</f>
        <v>0</v>
      </c>
      <c r="BD567" s="39">
        <f>+IF(AND(Tabla2[[#This Row],[ESTADO DEL PROCESO]]&lt;&gt;"FINALIZADo",Tabla2[[#This Row],[ESTADO DE LA AUDIENCIA]]="Suspendida"),1,0)</f>
        <v>0</v>
      </c>
      <c r="BE567" s="39">
        <f>+IF(AND(Tabla2[[#This Row],[ESTADO DEL PROCESO]]&lt;&gt;"FINALIZADO",Tabla2[[#This Row],[ESTADO DE LA AUDIENCIA]]="Finalizada"),1,0)</f>
        <v>0</v>
      </c>
      <c r="BF567" s="39">
        <f>+IF(AND(Tabla2[[#This Row],[ESTADO DEL PROCESO]]&lt;&gt;"FINALIZADo",Tabla2[[#This Row],[ESTADO DE LA AUDIENCIA]]="Programada"),1,0)</f>
        <v>0</v>
      </c>
      <c r="BG567" s="39">
        <f>+IF(AND(Tabla2[[#This Row],[ESTADO DEL PROCESO]]="FINALIZADo",Tabla2[[#This Row],[ESTADO DE LA AUDIENCIA]]=""),1,0)</f>
        <v>0</v>
      </c>
      <c r="BH567" s="39">
        <f>+IF(Tabla2[[#This Row],[TIPO RESUELVE]]="SANCION",1,0)</f>
        <v>1</v>
      </c>
      <c r="BI567" s="39">
        <f>IF(Tabla2[[#This Row],[ESTADO DE LA AUDIENCIA]]="Finalizada",IF(Tabla2[[#This Row],[CONSECUENCIA JURÍDICA]]="MULTA",1,0),0)</f>
        <v>0</v>
      </c>
      <c r="BJ567" s="39">
        <f>IF(Tabla2[[#This Row],[ESTADO DE LA AUDIENCIA]]="Finalizada",IF(IFERROR(SEARCH("INCUMPLIMIENTO",Tabla2[[#This Row],[CONSECUENCIA JURÍDICA]],1),"")=1,1,0),0)</f>
        <v>1</v>
      </c>
      <c r="BK567" s="39">
        <f>IF(Tabla2[[#This Row],[ESTADO DE LA AUDIENCIA]]="Finalizada",IF(Tabla2[[#This Row],[FECHA DE CONSTANCIA DE EJECUTORIA]]="","",IF(IFERROR(SEARCH("Caducidad del Contrato",Tabla2[[#This Row],[CONSECUENCIA JURÍDICA]],1),"")=1,1,0)),0)</f>
        <v>0</v>
      </c>
      <c r="BL567" s="39" t="str">
        <f t="shared" ca="1" si="53"/>
        <v>No_Aplica</v>
      </c>
      <c r="BM567" s="39" t="str">
        <f>Tabla2[[#This Row],[No. CONTRATO]]&amp;Tabla2[[#This Row],[NUMERO DE DOCUMENTO]]&amp;Tabla2[[#This Row],[CONSECUENCIA JURÍDICA]]</f>
        <v>27003142021901181054Incumplimiento Parcial (Cláusula Penal)</v>
      </c>
      <c r="BN567" s="39" t="str">
        <f t="shared" si="54"/>
        <v>Unicos</v>
      </c>
      <c r="BO567" s="39" t="str">
        <f ca="1">IF(Tabla2[[#This Row],[CADUCIDAD]]=1,"In-Habilitado",IF(SUMIFS(BI:BI,BL:BL,"Aplica",F:F,F567,BN:BN,"Unicos")&gt;=5,"In-Habilitado",IF(SUMIFS(BJ:BJ,BL:BL,"Aplica",F:F,F567,BN:BN,"Unicos")&gt;=2,"In-Habilitado",IF(AND(SUMIFS(BI:BI,BL:BL,"Aplica",F:F,F567,BN:BN,"Unicos")&gt;=2,SUMIFS(BJ:BJ,BL:BL,"Aplica",F:F,F567,BN:BN,"Unicos")&gt;=1),"In-Habilitado",""))))</f>
        <v/>
      </c>
      <c r="BP567" s="39">
        <f t="shared" si="55"/>
        <v>0</v>
      </c>
      <c r="BQ567" s="39" t="str">
        <f>IF(N568="","SIN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7" s="39" t="e">
        <f>IF(OR(Tabla2[[#This Row],[ESTADO DE LA AUDIENCIA]]="Programada",Tabla2[[#This Row],[ESTADO DE LA AUDIENCIA]]="Suspendida",Tabla2[[#This Row],[ESTADO DE LA AUDIENCIA]]=""),2025,IF(Tabla2[[#This Row],[FECHA DE CONSTANCIA DE EJECUTORIA]]="",2025,TEXT(Tabla2[[#This Row],[FECHA DE CONSTANCIA DE EJECUTORIA]],"YYYY")*1))</f>
        <v>#VALUE!</v>
      </c>
      <c r="BT567" s="39">
        <f t="shared" si="57"/>
        <v>2022</v>
      </c>
      <c r="BU5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7" s="39" t="str">
        <f>IF(COUNTIF($A$1:A567,A567)&gt;1,"","Unicos")</f>
        <v>Unicos</v>
      </c>
      <c r="BW567" s="44" t="str">
        <f ca="1">IF(Tabla2[[#This Row],[ESTADO DE LA AUDIENCIA]]="Finalizada",IFERROR(IF(TEXT(Tabla2[[#This Row],[FECHA DE CONSTANCIA DE EJECUTORIA]],"dd/mm/yyyy")*1&gt;=CONCATENATE(TEXT(TODAY(),"dd/mm/"),YEAR(TODAY())-3)*1,"Aplica","No Aplica"),"Validar"),"No Aplica")</f>
        <v>Validar</v>
      </c>
    </row>
    <row r="568" spans="1:75" ht="37.5" hidden="1" customHeight="1">
      <c r="A568" s="38">
        <v>539</v>
      </c>
      <c r="B568" s="39" t="s">
        <v>661</v>
      </c>
      <c r="C568" s="39" t="s">
        <v>4</v>
      </c>
      <c r="D568" s="39" t="s">
        <v>1570</v>
      </c>
      <c r="E568" s="39" t="s">
        <v>141</v>
      </c>
      <c r="F568" s="39">
        <v>813000522</v>
      </c>
      <c r="G568" s="39">
        <v>2</v>
      </c>
      <c r="H568" s="39" t="s">
        <v>142</v>
      </c>
      <c r="I568" s="39">
        <v>2022</v>
      </c>
      <c r="J568" s="40">
        <v>41001032022</v>
      </c>
      <c r="K568" s="39" t="s">
        <v>193</v>
      </c>
      <c r="L568" s="39" t="s">
        <v>144</v>
      </c>
      <c r="M568" s="39" t="s">
        <v>145</v>
      </c>
      <c r="N568" s="39" t="s">
        <v>56</v>
      </c>
      <c r="O568" s="41"/>
      <c r="P568" s="41"/>
      <c r="Q568" s="41"/>
      <c r="R568" s="39" t="s">
        <v>147</v>
      </c>
      <c r="S568" s="41"/>
      <c r="T568" s="39"/>
      <c r="U568" s="39"/>
      <c r="V568" s="41">
        <v>44924</v>
      </c>
      <c r="W568" s="39" t="s">
        <v>164</v>
      </c>
      <c r="X568" s="39" t="s">
        <v>151</v>
      </c>
      <c r="Y568" s="39" t="s">
        <v>152</v>
      </c>
      <c r="Z568" s="39">
        <v>1078</v>
      </c>
      <c r="AA568" s="41">
        <v>44911</v>
      </c>
      <c r="AB568" s="39" t="s">
        <v>154</v>
      </c>
      <c r="AC568" s="41"/>
      <c r="AD568" s="41"/>
      <c r="AE568" s="41"/>
      <c r="AF568" s="41"/>
      <c r="AG568" s="41">
        <v>44911</v>
      </c>
      <c r="AH568" s="41">
        <v>44916</v>
      </c>
      <c r="AI568" s="41">
        <v>44916</v>
      </c>
      <c r="AJ568" s="41" t="s">
        <v>153</v>
      </c>
      <c r="AK568" s="39" t="s">
        <v>198</v>
      </c>
      <c r="AL568" s="41">
        <v>44915</v>
      </c>
      <c r="AM568" s="42">
        <v>1875478</v>
      </c>
      <c r="AN568" s="42">
        <v>1875478</v>
      </c>
      <c r="AO568" s="41">
        <v>44937</v>
      </c>
      <c r="AP568" s="39"/>
      <c r="AQ568" s="39"/>
      <c r="AR568" s="43" t="s">
        <v>154</v>
      </c>
      <c r="AS568" s="43" t="s">
        <v>153</v>
      </c>
      <c r="AT568" s="43" t="s">
        <v>153</v>
      </c>
      <c r="AU568" s="43" t="s">
        <v>153</v>
      </c>
      <c r="AV568" s="43" t="s">
        <v>198</v>
      </c>
      <c r="AW568" s="43" t="s">
        <v>198</v>
      </c>
      <c r="AX568" s="43" t="s">
        <v>154</v>
      </c>
      <c r="AY568" s="43" t="s">
        <v>1504</v>
      </c>
      <c r="AZ568" s="43"/>
      <c r="BA568" s="39">
        <f t="shared" si="51"/>
        <v>1</v>
      </c>
      <c r="BB568" s="39">
        <f t="shared" si="52"/>
        <v>1</v>
      </c>
      <c r="BC568" s="39">
        <f>+IF(Tabla2[[#This Row],[PROCESOS_FINALIZADOS]]=1,0,1)</f>
        <v>0</v>
      </c>
      <c r="BD568" s="39">
        <f>+IF(AND(Tabla2[[#This Row],[ESTADO DEL PROCESO]]&lt;&gt;"FINALIZADo",Tabla2[[#This Row],[ESTADO DE LA AUDIENCIA]]="Suspendida"),1,0)</f>
        <v>0</v>
      </c>
      <c r="BE568" s="39">
        <f>+IF(AND(Tabla2[[#This Row],[ESTADO DEL PROCESO]]&lt;&gt;"FINALIZADO",Tabla2[[#This Row],[ESTADO DE LA AUDIENCIA]]="Finalizada"),1,0)</f>
        <v>0</v>
      </c>
      <c r="BF568" s="39">
        <f>+IF(AND(Tabla2[[#This Row],[ESTADO DEL PROCESO]]&lt;&gt;"FINALIZADo",Tabla2[[#This Row],[ESTADO DE LA AUDIENCIA]]="Programada"),1,0)</f>
        <v>0</v>
      </c>
      <c r="BG568" s="39">
        <f>+IF(AND(Tabla2[[#This Row],[ESTADO DEL PROCESO]]="FINALIZADo",Tabla2[[#This Row],[ESTADO DE LA AUDIENCIA]]=""),1,0)</f>
        <v>0</v>
      </c>
      <c r="BH568" s="39">
        <f>+IF(Tabla2[[#This Row],[TIPO RESUELVE]]="SANCION",1,0)</f>
        <v>1</v>
      </c>
      <c r="BI568" s="39">
        <f>IF(Tabla2[[#This Row],[ESTADO DE LA AUDIENCIA]]="Finalizada",IF(Tabla2[[#This Row],[CONSECUENCIA JURÍDICA]]="MULTA",1,0),0)</f>
        <v>0</v>
      </c>
      <c r="BJ568" s="39">
        <f>IF(Tabla2[[#This Row],[ESTADO DE LA AUDIENCIA]]="Finalizada",IF(IFERROR(SEARCH("INCUMPLIMIENTO",Tabla2[[#This Row],[CONSECUENCIA JURÍDICA]],1),"")=1,1,0),0)</f>
        <v>1</v>
      </c>
      <c r="BK568" s="39">
        <f>IF(Tabla2[[#This Row],[ESTADO DE LA AUDIENCIA]]="Finalizada",IF(Tabla2[[#This Row],[FECHA DE CONSTANCIA DE EJECUTORIA]]="","",IF(IFERROR(SEARCH("Caducidad del Contrato",Tabla2[[#This Row],[CONSECUENCIA JURÍDICA]],1),"")=1,1,0)),0)</f>
        <v>0</v>
      </c>
      <c r="BL568" s="39" t="str">
        <f t="shared" ca="1" si="53"/>
        <v>No_Aplica</v>
      </c>
      <c r="BM568" s="39" t="str">
        <f>Tabla2[[#This Row],[No. CONTRATO]]&amp;Tabla2[[#This Row],[NUMERO DE DOCUMENTO]]&amp;Tabla2[[#This Row],[CONSECUENCIA JURÍDICA]]</f>
        <v>41001032022813000522Incumplimiento Parcial (Cláusula Penal)</v>
      </c>
      <c r="BN568" s="39" t="str">
        <f t="shared" si="54"/>
        <v>Unicos</v>
      </c>
      <c r="BO568" s="39" t="str">
        <f ca="1">IF(Tabla2[[#This Row],[CADUCIDAD]]=1,"In-Habilitado",IF(SUMIFS(BI:BI,BL:BL,"Aplica",F:F,F568,BN:BN,"Unicos")&gt;=5,"In-Habilitado",IF(SUMIFS(BJ:BJ,BL:BL,"Aplica",F:F,F568,BN:BN,"Unicos")&gt;=2,"In-Habilitado",IF(AND(SUMIFS(BI:BI,BL:BL,"Aplica",F:F,F568,BN:BN,"Unicos")&gt;=2,SUMIFS(BJ:BJ,BL:BL,"Aplica",F:F,F568,BN:BN,"Unicos")&gt;=1),"In-Habilitado",""))))</f>
        <v/>
      </c>
      <c r="BP568" s="39">
        <f t="shared" si="55"/>
        <v>0</v>
      </c>
      <c r="BQ568" s="39" t="str">
        <f>IF(N569="","SIN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8" s="39" t="e">
        <f>IF(OR(Tabla2[[#This Row],[ESTADO DE LA AUDIENCIA]]="Programada",Tabla2[[#This Row],[ESTADO DE LA AUDIENCIA]]="Suspendida",Tabla2[[#This Row],[ESTADO DE LA AUDIENCIA]]=""),2025,IF(Tabla2[[#This Row],[FECHA DE CONSTANCIA DE EJECUTORIA]]="",2025,TEXT(Tabla2[[#This Row],[FECHA DE CONSTANCIA DE EJECUTORIA]],"YYYY")*1))</f>
        <v>#VALUE!</v>
      </c>
      <c r="BT568" s="39">
        <f t="shared" si="57"/>
        <v>2022</v>
      </c>
      <c r="BU5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8" s="39" t="str">
        <f>IF(COUNTIF($A$1:A568,A568)&gt;1,"","Unicos")</f>
        <v>Unicos</v>
      </c>
      <c r="BW568" s="44" t="str">
        <f ca="1">IF(Tabla2[[#This Row],[ESTADO DE LA AUDIENCIA]]="Finalizada",IFERROR(IF(TEXT(Tabla2[[#This Row],[FECHA DE CONSTANCIA DE EJECUTORIA]],"dd/mm/yyyy")*1&gt;=CONCATENATE(TEXT(TODAY(),"dd/mm/"),YEAR(TODAY())-3)*1,"Aplica","No Aplica"),"Validar"),"No Aplica")</f>
        <v>Validar</v>
      </c>
    </row>
    <row r="569" spans="1:75" ht="37.5" hidden="1" customHeight="1">
      <c r="A569" s="38">
        <v>540</v>
      </c>
      <c r="B569" s="39" t="s">
        <v>383</v>
      </c>
      <c r="C569" s="39" t="s">
        <v>4</v>
      </c>
      <c r="D569" s="39" t="s">
        <v>1347</v>
      </c>
      <c r="E569" s="39" t="s">
        <v>141</v>
      </c>
      <c r="F569" s="39">
        <v>800242730</v>
      </c>
      <c r="G569" s="39">
        <v>9</v>
      </c>
      <c r="H569" s="39" t="s">
        <v>142</v>
      </c>
      <c r="I569" s="39">
        <v>2020</v>
      </c>
      <c r="J569" s="40">
        <v>19003442020</v>
      </c>
      <c r="K569" s="39" t="s">
        <v>255</v>
      </c>
      <c r="L569" s="39" t="s">
        <v>144</v>
      </c>
      <c r="M569" s="39" t="s">
        <v>145</v>
      </c>
      <c r="N569" s="46" t="s">
        <v>56</v>
      </c>
      <c r="O569" s="41">
        <v>44426</v>
      </c>
      <c r="P569" s="41">
        <v>44474</v>
      </c>
      <c r="Q569" s="41">
        <v>44910</v>
      </c>
      <c r="R569" s="39" t="s">
        <v>147</v>
      </c>
      <c r="S569" s="41"/>
      <c r="T569" s="39" t="s">
        <v>391</v>
      </c>
      <c r="U569" s="39" t="s">
        <v>758</v>
      </c>
      <c r="V569" s="41">
        <v>44911</v>
      </c>
      <c r="W569" s="39" t="s">
        <v>164</v>
      </c>
      <c r="X569" s="39" t="s">
        <v>151</v>
      </c>
      <c r="Y569" s="39" t="s">
        <v>152</v>
      </c>
      <c r="Z569" s="39">
        <v>1423</v>
      </c>
      <c r="AA569" s="41">
        <v>44853</v>
      </c>
      <c r="AB569" s="39" t="s">
        <v>198</v>
      </c>
      <c r="AC569" s="41">
        <v>44874</v>
      </c>
      <c r="AD569" s="39">
        <v>1552</v>
      </c>
      <c r="AE569" s="41">
        <v>44910</v>
      </c>
      <c r="AF569" s="39" t="s">
        <v>229</v>
      </c>
      <c r="AG569" s="41">
        <v>44911</v>
      </c>
      <c r="AH569" s="41">
        <v>44498</v>
      </c>
      <c r="AI569" s="41">
        <v>44928</v>
      </c>
      <c r="AJ569" s="41" t="s">
        <v>153</v>
      </c>
      <c r="AK569" s="39" t="s">
        <v>198</v>
      </c>
      <c r="AL569" s="41">
        <v>44928</v>
      </c>
      <c r="AM569" s="42">
        <v>5158859</v>
      </c>
      <c r="AN569" s="42"/>
      <c r="AO569" s="41"/>
      <c r="AP569" s="39"/>
      <c r="AQ569" s="39"/>
      <c r="AR569" s="43" t="s">
        <v>154</v>
      </c>
      <c r="AS569" s="43" t="s">
        <v>153</v>
      </c>
      <c r="AT569" s="43" t="s">
        <v>153</v>
      </c>
      <c r="AU569" s="43" t="s">
        <v>153</v>
      </c>
      <c r="AV569" s="43" t="s">
        <v>154</v>
      </c>
      <c r="AW569" s="43" t="s">
        <v>153</v>
      </c>
      <c r="AX569" s="43" t="s">
        <v>153</v>
      </c>
      <c r="AY569" s="43" t="s">
        <v>1504</v>
      </c>
      <c r="AZ569" s="43" t="s">
        <v>1532</v>
      </c>
      <c r="BA569" s="39">
        <f t="shared" si="51"/>
        <v>1</v>
      </c>
      <c r="BB569" s="39">
        <f t="shared" si="52"/>
        <v>1</v>
      </c>
      <c r="BC569" s="39">
        <f>+IF(Tabla2[[#This Row],[PROCESOS_FINALIZADOS]]=1,0,1)</f>
        <v>0</v>
      </c>
      <c r="BD569" s="39">
        <f>+IF(AND(Tabla2[[#This Row],[ESTADO DEL PROCESO]]&lt;&gt;"FINALIZADo",Tabla2[[#This Row],[ESTADO DE LA AUDIENCIA]]="Suspendida"),1,0)</f>
        <v>0</v>
      </c>
      <c r="BE569" s="39">
        <f>+IF(AND(Tabla2[[#This Row],[ESTADO DEL PROCESO]]&lt;&gt;"FINALIZADO",Tabla2[[#This Row],[ESTADO DE LA AUDIENCIA]]="Finalizada"),1,0)</f>
        <v>0</v>
      </c>
      <c r="BF569" s="39">
        <f>+IF(AND(Tabla2[[#This Row],[ESTADO DEL PROCESO]]&lt;&gt;"FINALIZADo",Tabla2[[#This Row],[ESTADO DE LA AUDIENCIA]]="Programada"),1,0)</f>
        <v>0</v>
      </c>
      <c r="BG569" s="39">
        <f>+IF(AND(Tabla2[[#This Row],[ESTADO DEL PROCESO]]="FINALIZADo",Tabla2[[#This Row],[ESTADO DE LA AUDIENCIA]]=""),1,0)</f>
        <v>0</v>
      </c>
      <c r="BH569" s="39">
        <f>+IF(Tabla2[[#This Row],[TIPO RESUELVE]]="SANCION",1,0)</f>
        <v>1</v>
      </c>
      <c r="BI569" s="39">
        <f>IF(Tabla2[[#This Row],[ESTADO DE LA AUDIENCIA]]="Finalizada",IF(Tabla2[[#This Row],[CONSECUENCIA JURÍDICA]]="MULTA",1,0),0)</f>
        <v>0</v>
      </c>
      <c r="BJ569" s="39">
        <f>IF(Tabla2[[#This Row],[ESTADO DE LA AUDIENCIA]]="Finalizada",IF(IFERROR(SEARCH("INCUMPLIMIENTO",Tabla2[[#This Row],[CONSECUENCIA JURÍDICA]],1),"")=1,1,0),0)</f>
        <v>1</v>
      </c>
      <c r="BK569" s="39">
        <f>IF(Tabla2[[#This Row],[ESTADO DE LA AUDIENCIA]]="Finalizada",IF(Tabla2[[#This Row],[FECHA DE CONSTANCIA DE EJECUTORIA]]="","",IF(IFERROR(SEARCH("Caducidad del Contrato",Tabla2[[#This Row],[CONSECUENCIA JURÍDICA]],1),"")=1,1,0)),0)</f>
        <v>0</v>
      </c>
      <c r="BL569" s="39" t="str">
        <f t="shared" ca="1" si="53"/>
        <v>No_Aplica</v>
      </c>
      <c r="BM569" s="39" t="str">
        <f>Tabla2[[#This Row],[No. CONTRATO]]&amp;Tabla2[[#This Row],[NUMERO DE DOCUMENTO]]&amp;Tabla2[[#This Row],[CONSECUENCIA JURÍDICA]]</f>
        <v>19003442020800242730Incumplimiento Parcial (Cláusula Penal)</v>
      </c>
      <c r="BN569" s="39" t="str">
        <f t="shared" si="54"/>
        <v>Unicos</v>
      </c>
      <c r="BO569" s="39" t="str">
        <f ca="1">IF(Tabla2[[#This Row],[CADUCIDAD]]=1,"In-Habilitado",IF(SUMIFS(BI:BI,BL:BL,"Aplica",F:F,F569,BN:BN,"Unicos")&gt;=5,"In-Habilitado",IF(SUMIFS(BJ:BJ,BL:BL,"Aplica",F:F,F569,BN:BN,"Unicos")&gt;=2,"In-Habilitado",IF(AND(SUMIFS(BI:BI,BL:BL,"Aplica",F:F,F569,BN:BN,"Unicos")&gt;=2,SUMIFS(BJ:BJ,BL:BL,"Aplica",F:F,F569,BN:BN,"Unicos")&gt;=1),"In-Habilitado",""))))</f>
        <v/>
      </c>
      <c r="BP569" s="39">
        <f t="shared" si="55"/>
        <v>0</v>
      </c>
      <c r="BQ569" s="39" t="str">
        <f>IF(N570="","SIN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69" s="39" t="e">
        <f>IF(OR(Tabla2[[#This Row],[ESTADO DE LA AUDIENCIA]]="Programada",Tabla2[[#This Row],[ESTADO DE LA AUDIENCIA]]="Suspendida",Tabla2[[#This Row],[ESTADO DE LA AUDIENCIA]]=""),2025,IF(Tabla2[[#This Row],[FECHA DE CONSTANCIA DE EJECUTORIA]]="",2025,TEXT(Tabla2[[#This Row],[FECHA DE CONSTANCIA DE EJECUTORIA]],"YYYY")*1))</f>
        <v>#VALUE!</v>
      </c>
      <c r="BT569" s="39">
        <f t="shared" si="57"/>
        <v>2022</v>
      </c>
      <c r="BU5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69" s="39" t="str">
        <f>IF(COUNTIF($A$1:A569,A569)&gt;1,"","Unicos")</f>
        <v>Unicos</v>
      </c>
      <c r="BW569" s="44" t="str">
        <f ca="1">IF(Tabla2[[#This Row],[ESTADO DE LA AUDIENCIA]]="Finalizada",IFERROR(IF(TEXT(Tabla2[[#This Row],[FECHA DE CONSTANCIA DE EJECUTORIA]],"dd/mm/yyyy")*1&gt;=CONCATENATE(TEXT(TODAY(),"dd/mm/"),YEAR(TODAY())-3)*1,"Aplica","No Aplica"),"Validar"),"No Aplica")</f>
        <v>Validar</v>
      </c>
    </row>
    <row r="570" spans="1:75" ht="37.5" hidden="1" customHeight="1">
      <c r="A570" s="38">
        <v>541</v>
      </c>
      <c r="B570" s="39" t="s">
        <v>17</v>
      </c>
      <c r="C570" s="39" t="s">
        <v>4</v>
      </c>
      <c r="D570" s="39" t="s">
        <v>1571</v>
      </c>
      <c r="E570" s="39" t="s">
        <v>141</v>
      </c>
      <c r="F570" s="39">
        <v>800065731</v>
      </c>
      <c r="G570" s="39">
        <v>7</v>
      </c>
      <c r="H570" s="39" t="s">
        <v>142</v>
      </c>
      <c r="I570" s="39">
        <v>2019</v>
      </c>
      <c r="J570" s="40">
        <v>13001302019</v>
      </c>
      <c r="K570" s="39" t="s">
        <v>1336</v>
      </c>
      <c r="L570" s="39" t="s">
        <v>144</v>
      </c>
      <c r="M570" s="39" t="s">
        <v>145</v>
      </c>
      <c r="N570" s="46" t="s">
        <v>56</v>
      </c>
      <c r="O570" s="41"/>
      <c r="P570" s="41"/>
      <c r="Q570" s="41"/>
      <c r="R570" s="39" t="s">
        <v>147</v>
      </c>
      <c r="S570" s="41"/>
      <c r="T570" s="39"/>
      <c r="U570" s="39"/>
      <c r="V570" s="41">
        <v>44924</v>
      </c>
      <c r="W570" s="39" t="s">
        <v>285</v>
      </c>
      <c r="X570" s="39" t="s">
        <v>151</v>
      </c>
      <c r="Y570" s="39" t="s">
        <v>152</v>
      </c>
      <c r="Z570" s="39">
        <v>507</v>
      </c>
      <c r="AA570" s="41">
        <v>44914</v>
      </c>
      <c r="AB570" s="39" t="s">
        <v>198</v>
      </c>
      <c r="AC570" s="41">
        <v>44914</v>
      </c>
      <c r="AD570" s="39">
        <v>512</v>
      </c>
      <c r="AE570" s="41">
        <v>44914</v>
      </c>
      <c r="AF570" s="39" t="s">
        <v>401</v>
      </c>
      <c r="AG570" s="41">
        <v>44915</v>
      </c>
      <c r="AH570" s="41">
        <v>45916</v>
      </c>
      <c r="AI570" s="41">
        <v>44925</v>
      </c>
      <c r="AJ570" s="41" t="s">
        <v>153</v>
      </c>
      <c r="AK570" s="39" t="s">
        <v>154</v>
      </c>
      <c r="AL570" s="41"/>
      <c r="AM570" s="42">
        <v>2792728</v>
      </c>
      <c r="AN570" s="42"/>
      <c r="AO570" s="41"/>
      <c r="AP570" s="39"/>
      <c r="AQ570" s="39"/>
      <c r="AR570" s="43" t="s">
        <v>154</v>
      </c>
      <c r="AS570" s="43" t="s">
        <v>153</v>
      </c>
      <c r="AT570" s="43" t="s">
        <v>153</v>
      </c>
      <c r="AU570" s="43" t="s">
        <v>153</v>
      </c>
      <c r="AV570" s="43" t="s">
        <v>154</v>
      </c>
      <c r="AW570" s="43" t="s">
        <v>153</v>
      </c>
      <c r="AX570" s="43" t="s">
        <v>153</v>
      </c>
      <c r="AY570" s="43" t="s">
        <v>1504</v>
      </c>
      <c r="AZ570" s="43" t="s">
        <v>164</v>
      </c>
      <c r="BA570" s="39">
        <f t="shared" si="51"/>
        <v>1</v>
      </c>
      <c r="BB570" s="39">
        <f t="shared" si="52"/>
        <v>1</v>
      </c>
      <c r="BC570" s="39">
        <f>+IF(Tabla2[[#This Row],[PROCESOS_FINALIZADOS]]=1,0,1)</f>
        <v>0</v>
      </c>
      <c r="BD570" s="39">
        <f>+IF(AND(Tabla2[[#This Row],[ESTADO DEL PROCESO]]&lt;&gt;"FINALIZADo",Tabla2[[#This Row],[ESTADO DE LA AUDIENCIA]]="Suspendida"),1,0)</f>
        <v>0</v>
      </c>
      <c r="BE570" s="39">
        <f>+IF(AND(Tabla2[[#This Row],[ESTADO DEL PROCESO]]&lt;&gt;"FINALIZADO",Tabla2[[#This Row],[ESTADO DE LA AUDIENCIA]]="Finalizada"),1,0)</f>
        <v>0</v>
      </c>
      <c r="BF570" s="39">
        <f>+IF(AND(Tabla2[[#This Row],[ESTADO DEL PROCESO]]&lt;&gt;"FINALIZADo",Tabla2[[#This Row],[ESTADO DE LA AUDIENCIA]]="Programada"),1,0)</f>
        <v>0</v>
      </c>
      <c r="BG570" s="39">
        <f>+IF(AND(Tabla2[[#This Row],[ESTADO DEL PROCESO]]="FINALIZADo",Tabla2[[#This Row],[ESTADO DE LA AUDIENCIA]]=""),1,0)</f>
        <v>0</v>
      </c>
      <c r="BH570" s="39">
        <f>+IF(Tabla2[[#This Row],[TIPO RESUELVE]]="SANCION",1,0)</f>
        <v>1</v>
      </c>
      <c r="BI570" s="39">
        <f>IF(Tabla2[[#This Row],[ESTADO DE LA AUDIENCIA]]="Finalizada",IF(Tabla2[[#This Row],[CONSECUENCIA JURÍDICA]]="MULTA",1,0),0)</f>
        <v>0</v>
      </c>
      <c r="BJ570" s="39">
        <f>IF(Tabla2[[#This Row],[ESTADO DE LA AUDIENCIA]]="Finalizada",IF(IFERROR(SEARCH("INCUMPLIMIENTO",Tabla2[[#This Row],[CONSECUENCIA JURÍDICA]],1),"")=1,1,0),0)</f>
        <v>1</v>
      </c>
      <c r="BK570" s="39">
        <f>IF(Tabla2[[#This Row],[ESTADO DE LA AUDIENCIA]]="Finalizada",IF(Tabla2[[#This Row],[FECHA DE CONSTANCIA DE EJECUTORIA]]="","",IF(IFERROR(SEARCH("Caducidad del Contrato",Tabla2[[#This Row],[CONSECUENCIA JURÍDICA]],1),"")=1,1,0)),0)</f>
        <v>0</v>
      </c>
      <c r="BL570" s="39" t="str">
        <f t="shared" ca="1" si="53"/>
        <v>Aplica</v>
      </c>
      <c r="BM570" s="39" t="str">
        <f>Tabla2[[#This Row],[No. CONTRATO]]&amp;Tabla2[[#This Row],[NUMERO DE DOCUMENTO]]&amp;Tabla2[[#This Row],[CONSECUENCIA JURÍDICA]]</f>
        <v>13001302019800065731Incumplimiento Parcial (Cláusula Penal)</v>
      </c>
      <c r="BN570" s="39" t="str">
        <f t="shared" si="54"/>
        <v>Unicos</v>
      </c>
      <c r="BO570" s="39" t="str">
        <f ca="1">IF(Tabla2[[#This Row],[CADUCIDAD]]=1,"In-Habilitado",IF(SUMIFS(BI:BI,BL:BL,"Aplica",F:F,F570,BN:BN,"Unicos")&gt;=5,"In-Habilitado",IF(SUMIFS(BJ:BJ,BL:BL,"Aplica",F:F,F570,BN:BN,"Unicos")&gt;=2,"In-Habilitado",IF(AND(SUMIFS(BI:BI,BL:BL,"Aplica",F:F,F570,BN:BN,"Unicos")&gt;=2,SUMIFS(BJ:BJ,BL:BL,"Aplica",F:F,F570,BN:BN,"Unicos")&gt;=1),"In-Habilitado",""))))</f>
        <v/>
      </c>
      <c r="BP570" s="39">
        <f t="shared" si="55"/>
        <v>0</v>
      </c>
      <c r="BQ570" s="39" t="str">
        <f>IF(N571="","SIN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0" s="39" t="e">
        <f>IF(OR(Tabla2[[#This Row],[ESTADO DE LA AUDIENCIA]]="Programada",Tabla2[[#This Row],[ESTADO DE LA AUDIENCIA]]="Suspendida",Tabla2[[#This Row],[ESTADO DE LA AUDIENCIA]]=""),2025,IF(Tabla2[[#This Row],[FECHA DE CONSTANCIA DE EJECUTORIA]]="",2025,TEXT(Tabla2[[#This Row],[FECHA DE CONSTANCIA DE EJECUTORIA]],"YYYY")*1))</f>
        <v>#VALUE!</v>
      </c>
      <c r="BT570" s="39">
        <f t="shared" si="57"/>
        <v>2022</v>
      </c>
      <c r="BU5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0" s="39" t="str">
        <f>IF(COUNTIF($A$1:A570,A570)&gt;1,"","Unicos")</f>
        <v>Unicos</v>
      </c>
      <c r="BW570" s="44" t="str">
        <f ca="1">IF(Tabla2[[#This Row],[ESTADO DE LA AUDIENCIA]]="Finalizada",IFERROR(IF(TEXT(Tabla2[[#This Row],[FECHA DE CONSTANCIA DE EJECUTORIA]],"dd/mm/yyyy")*1&gt;=CONCATENATE(TEXT(TODAY(),"dd/mm/"),YEAR(TODAY())-3)*1,"Aplica","No Aplica"),"Validar"),"No Aplica")</f>
        <v>Validar</v>
      </c>
    </row>
    <row r="571" spans="1:75" ht="37.5" hidden="1" customHeight="1">
      <c r="A571" s="38">
        <v>542</v>
      </c>
      <c r="B571" s="39" t="s">
        <v>652</v>
      </c>
      <c r="C571" s="39" t="s">
        <v>4</v>
      </c>
      <c r="D571" s="48" t="s">
        <v>1477</v>
      </c>
      <c r="E571" s="39" t="s">
        <v>141</v>
      </c>
      <c r="F571" s="39">
        <v>901435928</v>
      </c>
      <c r="G571" s="39">
        <v>5</v>
      </c>
      <c r="H571" s="39" t="s">
        <v>142</v>
      </c>
      <c r="I571" s="39">
        <v>2020</v>
      </c>
      <c r="J571" s="40">
        <v>25004872020</v>
      </c>
      <c r="K571" s="39" t="s">
        <v>202</v>
      </c>
      <c r="L571" s="39" t="s">
        <v>144</v>
      </c>
      <c r="M571" s="39" t="s">
        <v>145</v>
      </c>
      <c r="N571" s="46" t="s">
        <v>56</v>
      </c>
      <c r="O571" s="41"/>
      <c r="P571" s="41"/>
      <c r="Q571" s="41"/>
      <c r="R571" s="39" t="s">
        <v>147</v>
      </c>
      <c r="S571" s="41"/>
      <c r="T571" s="39"/>
      <c r="U571" s="39" t="s">
        <v>1572</v>
      </c>
      <c r="V571" s="41"/>
      <c r="W571" s="39" t="s">
        <v>164</v>
      </c>
      <c r="X571" s="39" t="s">
        <v>151</v>
      </c>
      <c r="Y571" s="39" t="s">
        <v>152</v>
      </c>
      <c r="Z571" s="39">
        <v>1520</v>
      </c>
      <c r="AA571" s="41">
        <v>44694</v>
      </c>
      <c r="AB571" s="39" t="s">
        <v>198</v>
      </c>
      <c r="AC571" s="41">
        <v>44694</v>
      </c>
      <c r="AD571" s="39">
        <v>2229</v>
      </c>
      <c r="AE571" s="41">
        <v>44915</v>
      </c>
      <c r="AF571" s="39" t="s">
        <v>229</v>
      </c>
      <c r="AG571" s="41">
        <v>44917</v>
      </c>
      <c r="AH571" s="41">
        <v>44916</v>
      </c>
      <c r="AI571" s="41">
        <v>44916</v>
      </c>
      <c r="AJ571" s="41" t="s">
        <v>153</v>
      </c>
      <c r="AK571" s="39" t="s">
        <v>198</v>
      </c>
      <c r="AL571" s="41">
        <v>44953</v>
      </c>
      <c r="AM571" s="42">
        <v>20727768</v>
      </c>
      <c r="AN571" s="42">
        <v>20727768</v>
      </c>
      <c r="AO571" s="41">
        <v>45084</v>
      </c>
      <c r="AP571" s="39"/>
      <c r="AQ571" s="39"/>
      <c r="AR571" s="43" t="s">
        <v>154</v>
      </c>
      <c r="AS571" s="43" t="s">
        <v>153</v>
      </c>
      <c r="AT571" s="43" t="s">
        <v>153</v>
      </c>
      <c r="AU571" s="43" t="s">
        <v>153</v>
      </c>
      <c r="AV571" s="43" t="s">
        <v>198</v>
      </c>
      <c r="AW571" s="43" t="s">
        <v>198</v>
      </c>
      <c r="AX571" s="43" t="s">
        <v>153</v>
      </c>
      <c r="AY571" s="43" t="s">
        <v>1573</v>
      </c>
      <c r="AZ571" s="43" t="s">
        <v>239</v>
      </c>
      <c r="BA571" s="39">
        <f t="shared" si="51"/>
        <v>1</v>
      </c>
      <c r="BB571" s="39">
        <f t="shared" si="52"/>
        <v>1</v>
      </c>
      <c r="BC571" s="39">
        <f>+IF(Tabla2[[#This Row],[PROCESOS_FINALIZADOS]]=1,0,1)</f>
        <v>0</v>
      </c>
      <c r="BD571" s="39">
        <f>+IF(AND(Tabla2[[#This Row],[ESTADO DEL PROCESO]]&lt;&gt;"FINALIZADo",Tabla2[[#This Row],[ESTADO DE LA AUDIENCIA]]="Suspendida"),1,0)</f>
        <v>0</v>
      </c>
      <c r="BE571" s="39">
        <f>+IF(AND(Tabla2[[#This Row],[ESTADO DEL PROCESO]]&lt;&gt;"FINALIZADO",Tabla2[[#This Row],[ESTADO DE LA AUDIENCIA]]="Finalizada"),1,0)</f>
        <v>0</v>
      </c>
      <c r="BF571" s="39">
        <f>+IF(AND(Tabla2[[#This Row],[ESTADO DEL PROCESO]]&lt;&gt;"FINALIZADo",Tabla2[[#This Row],[ESTADO DE LA AUDIENCIA]]="Programada"),1,0)</f>
        <v>0</v>
      </c>
      <c r="BG571" s="39">
        <f>+IF(AND(Tabla2[[#This Row],[ESTADO DEL PROCESO]]="FINALIZADo",Tabla2[[#This Row],[ESTADO DE LA AUDIENCIA]]=""),1,0)</f>
        <v>0</v>
      </c>
      <c r="BH571" s="39">
        <f>+IF(Tabla2[[#This Row],[TIPO RESUELVE]]="SANCION",1,0)</f>
        <v>1</v>
      </c>
      <c r="BI571" s="39">
        <f>IF(Tabla2[[#This Row],[ESTADO DE LA AUDIENCIA]]="Finalizada",IF(Tabla2[[#This Row],[CONSECUENCIA JURÍDICA]]="MULTA",1,0),0)</f>
        <v>0</v>
      </c>
      <c r="BJ571" s="39">
        <f>IF(Tabla2[[#This Row],[ESTADO DE LA AUDIENCIA]]="Finalizada",IF(IFERROR(SEARCH("INCUMPLIMIENTO",Tabla2[[#This Row],[CONSECUENCIA JURÍDICA]],1),"")=1,1,0),0)</f>
        <v>1</v>
      </c>
      <c r="BK571" s="39">
        <f>IF(Tabla2[[#This Row],[ESTADO DE LA AUDIENCIA]]="Finalizada",IF(Tabla2[[#This Row],[FECHA DE CONSTANCIA DE EJECUTORIA]]="","",IF(IFERROR(SEARCH("Caducidad del Contrato",Tabla2[[#This Row],[CONSECUENCIA JURÍDICA]],1),"")=1,1,0)),0)</f>
        <v>0</v>
      </c>
      <c r="BL571" s="39" t="str">
        <f t="shared" ca="1" si="53"/>
        <v>Aplica</v>
      </c>
      <c r="BM571" s="39" t="str">
        <f>Tabla2[[#This Row],[No. CONTRATO]]&amp;Tabla2[[#This Row],[NUMERO DE DOCUMENTO]]&amp;Tabla2[[#This Row],[CONSECUENCIA JURÍDICA]]</f>
        <v>25004872020901435928Incumplimiento Parcial (Cláusula Penal)</v>
      </c>
      <c r="BN571" s="39" t="str">
        <f t="shared" si="54"/>
        <v>Unicos</v>
      </c>
      <c r="BO571" s="39" t="str">
        <f ca="1">IF(Tabla2[[#This Row],[CADUCIDAD]]=1,"In-Habilitado",IF(SUMIFS(BI:BI,BL:BL,"Aplica",F:F,F571,BN:BN,"Unicos")&gt;=5,"In-Habilitado",IF(SUMIFS(BJ:BJ,BL:BL,"Aplica",F:F,F571,BN:BN,"Unicos")&gt;=2,"In-Habilitado",IF(AND(SUMIFS(BI:BI,BL:BL,"Aplica",F:F,F571,BN:BN,"Unicos")&gt;=2,SUMIFS(BJ:BJ,BL:BL,"Aplica",F:F,F571,BN:BN,"Unicos")&gt;=1),"In-Habilitado",""))))</f>
        <v>In-Habilitado</v>
      </c>
      <c r="BP571" s="39">
        <f t="shared" si="55"/>
        <v>0</v>
      </c>
      <c r="BQ571" s="39" t="str">
        <f>IF(N572="","SIN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1" s="39" t="e">
        <f>IF(OR(Tabla2[[#This Row],[ESTADO DE LA AUDIENCIA]]="Programada",Tabla2[[#This Row],[ESTADO DE LA AUDIENCIA]]="Suspendida",Tabla2[[#This Row],[ESTADO DE LA AUDIENCIA]]=""),2025,IF(Tabla2[[#This Row],[FECHA DE CONSTANCIA DE EJECUTORIA]]="",2025,TEXT(Tabla2[[#This Row],[FECHA DE CONSTANCIA DE EJECUTORIA]],"YYYY")*1))</f>
        <v>#VALUE!</v>
      </c>
      <c r="BT571" s="39">
        <f t="shared" si="57"/>
        <v>2022</v>
      </c>
      <c r="BU5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1" s="39" t="str">
        <f>IF(COUNTIF($A$1:A571,A571)&gt;1,"","Unicos")</f>
        <v>Unicos</v>
      </c>
      <c r="BW571" s="44" t="str">
        <f ca="1">IF(Tabla2[[#This Row],[ESTADO DE LA AUDIENCIA]]="Finalizada",IFERROR(IF(TEXT(Tabla2[[#This Row],[FECHA DE CONSTANCIA DE EJECUTORIA]],"dd/mm/yyyy")*1&gt;=CONCATENATE(TEXT(TODAY(),"dd/mm/"),YEAR(TODAY())-3)*1,"Aplica","No Aplica"),"Validar"),"No Aplica")</f>
        <v>Validar</v>
      </c>
    </row>
    <row r="572" spans="1:75" ht="37.5" hidden="1" customHeight="1">
      <c r="A572" s="38">
        <v>542</v>
      </c>
      <c r="B572" s="39" t="s">
        <v>652</v>
      </c>
      <c r="C572" s="39" t="s">
        <v>4</v>
      </c>
      <c r="D572" s="48" t="s">
        <v>1480</v>
      </c>
      <c r="E572" s="39" t="s">
        <v>141</v>
      </c>
      <c r="F572" s="39">
        <v>802014237</v>
      </c>
      <c r="G572" s="39">
        <v>9</v>
      </c>
      <c r="H572" s="39" t="s">
        <v>142</v>
      </c>
      <c r="I572" s="39">
        <v>2020</v>
      </c>
      <c r="J572" s="40">
        <v>25004872020</v>
      </c>
      <c r="K572" s="39" t="s">
        <v>202</v>
      </c>
      <c r="L572" s="39" t="s">
        <v>144</v>
      </c>
      <c r="M572" s="39" t="s">
        <v>145</v>
      </c>
      <c r="N572" s="39" t="s">
        <v>56</v>
      </c>
      <c r="O572" s="41"/>
      <c r="P572" s="41"/>
      <c r="Q572" s="41"/>
      <c r="R572" s="39" t="s">
        <v>147</v>
      </c>
      <c r="S572" s="41"/>
      <c r="T572" s="39"/>
      <c r="U572" s="39" t="s">
        <v>1572</v>
      </c>
      <c r="V572" s="41"/>
      <c r="W572" s="39" t="s">
        <v>164</v>
      </c>
      <c r="X572" s="39" t="s">
        <v>151</v>
      </c>
      <c r="Y572" s="39" t="s">
        <v>152</v>
      </c>
      <c r="Z572" s="39">
        <v>1520</v>
      </c>
      <c r="AA572" s="41">
        <v>44694</v>
      </c>
      <c r="AB572" s="39" t="s">
        <v>198</v>
      </c>
      <c r="AC572" s="41">
        <v>44694</v>
      </c>
      <c r="AD572" s="39">
        <v>2229</v>
      </c>
      <c r="AE572" s="41">
        <v>44915</v>
      </c>
      <c r="AF572" s="39" t="s">
        <v>229</v>
      </c>
      <c r="AG572" s="41">
        <v>44917</v>
      </c>
      <c r="AH572" s="41">
        <v>44916</v>
      </c>
      <c r="AI572" s="41">
        <v>44916</v>
      </c>
      <c r="AJ572" s="41" t="s">
        <v>153</v>
      </c>
      <c r="AK572" s="39" t="s">
        <v>198</v>
      </c>
      <c r="AL572" s="41">
        <v>44953</v>
      </c>
      <c r="AM572" s="42">
        <v>20727768</v>
      </c>
      <c r="AN572" s="42">
        <v>20727768</v>
      </c>
      <c r="AO572" s="41">
        <v>45084</v>
      </c>
      <c r="AP572" s="39"/>
      <c r="AQ572" s="39"/>
      <c r="AR572" s="43" t="s">
        <v>154</v>
      </c>
      <c r="AS572" s="43" t="s">
        <v>154</v>
      </c>
      <c r="AT572" s="43" t="s">
        <v>153</v>
      </c>
      <c r="AU572" s="43" t="s">
        <v>153</v>
      </c>
      <c r="AV572" s="43" t="s">
        <v>198</v>
      </c>
      <c r="AW572" s="43" t="s">
        <v>198</v>
      </c>
      <c r="AX572" s="43" t="s">
        <v>154</v>
      </c>
      <c r="AY572" s="43" t="s">
        <v>1573</v>
      </c>
      <c r="AZ572" s="43" t="s">
        <v>239</v>
      </c>
      <c r="BA572" s="39">
        <f t="shared" si="51"/>
        <v>1</v>
      </c>
      <c r="BB572" s="39">
        <f t="shared" si="52"/>
        <v>1</v>
      </c>
      <c r="BC572" s="39">
        <f>+IF(Tabla2[[#This Row],[PROCESOS_FINALIZADOS]]=1,0,1)</f>
        <v>0</v>
      </c>
      <c r="BD572" s="39">
        <f>+IF(AND(Tabla2[[#This Row],[ESTADO DEL PROCESO]]&lt;&gt;"FINALIZADo",Tabla2[[#This Row],[ESTADO DE LA AUDIENCIA]]="Suspendida"),1,0)</f>
        <v>0</v>
      </c>
      <c r="BE572" s="39">
        <f>+IF(AND(Tabla2[[#This Row],[ESTADO DEL PROCESO]]&lt;&gt;"FINALIZADO",Tabla2[[#This Row],[ESTADO DE LA AUDIENCIA]]="Finalizada"),1,0)</f>
        <v>0</v>
      </c>
      <c r="BF572" s="39">
        <f>+IF(AND(Tabla2[[#This Row],[ESTADO DEL PROCESO]]&lt;&gt;"FINALIZADo",Tabla2[[#This Row],[ESTADO DE LA AUDIENCIA]]="Programada"),1,0)</f>
        <v>0</v>
      </c>
      <c r="BG572" s="39">
        <f>+IF(AND(Tabla2[[#This Row],[ESTADO DEL PROCESO]]="FINALIZADo",Tabla2[[#This Row],[ESTADO DE LA AUDIENCIA]]=""),1,0)</f>
        <v>0</v>
      </c>
      <c r="BH572" s="39">
        <f>+IF(Tabla2[[#This Row],[TIPO RESUELVE]]="SANCION",1,0)</f>
        <v>1</v>
      </c>
      <c r="BI572" s="39">
        <f>IF(Tabla2[[#This Row],[ESTADO DE LA AUDIENCIA]]="Finalizada",IF(Tabla2[[#This Row],[CONSECUENCIA JURÍDICA]]="MULTA",1,0),0)</f>
        <v>0</v>
      </c>
      <c r="BJ572" s="39">
        <f>IF(Tabla2[[#This Row],[ESTADO DE LA AUDIENCIA]]="Finalizada",IF(IFERROR(SEARCH("INCUMPLIMIENTO",Tabla2[[#This Row],[CONSECUENCIA JURÍDICA]],1),"")=1,1,0),0)</f>
        <v>1</v>
      </c>
      <c r="BK572" s="39">
        <f>IF(Tabla2[[#This Row],[ESTADO DE LA AUDIENCIA]]="Finalizada",IF(Tabla2[[#This Row],[FECHA DE CONSTANCIA DE EJECUTORIA]]="","",IF(IFERROR(SEARCH("Caducidad del Contrato",Tabla2[[#This Row],[CONSECUENCIA JURÍDICA]],1),"")=1,1,0)),0)</f>
        <v>0</v>
      </c>
      <c r="BL572" s="39" t="str">
        <f t="shared" ca="1" si="53"/>
        <v>Aplica</v>
      </c>
      <c r="BM572" s="39" t="str">
        <f>Tabla2[[#This Row],[No. CONTRATO]]&amp;Tabla2[[#This Row],[NUMERO DE DOCUMENTO]]&amp;Tabla2[[#This Row],[CONSECUENCIA JURÍDICA]]</f>
        <v>25004872020802014237Incumplimiento Parcial (Cláusula Penal)</v>
      </c>
      <c r="BN572" s="39" t="str">
        <f t="shared" si="54"/>
        <v>Unicos</v>
      </c>
      <c r="BO572" s="39" t="str">
        <f ca="1">IF(Tabla2[[#This Row],[CADUCIDAD]]=1,"In-Habilitado",IF(SUMIFS(BI:BI,BL:BL,"Aplica",F:F,F572,BN:BN,"Unicos")&gt;=5,"In-Habilitado",IF(SUMIFS(BJ:BJ,BL:BL,"Aplica",F:F,F572,BN:BN,"Unicos")&gt;=2,"In-Habilitado",IF(AND(SUMIFS(BI:BI,BL:BL,"Aplica",F:F,F572,BN:BN,"Unicos")&gt;=2,SUMIFS(BJ:BJ,BL:BL,"Aplica",F:F,F572,BN:BN,"Unicos")&gt;=1),"In-Habilitado",""))))</f>
        <v>In-Habilitado</v>
      </c>
      <c r="BP572" s="39">
        <f t="shared" si="55"/>
        <v>0</v>
      </c>
      <c r="BQ572" s="39" t="str">
        <f>IF(N573="","SIN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2" s="39" t="e">
        <f>IF(OR(Tabla2[[#This Row],[ESTADO DE LA AUDIENCIA]]="Programada",Tabla2[[#This Row],[ESTADO DE LA AUDIENCIA]]="Suspendida",Tabla2[[#This Row],[ESTADO DE LA AUDIENCIA]]=""),2025,IF(Tabla2[[#This Row],[FECHA DE CONSTANCIA DE EJECUTORIA]]="",2025,TEXT(Tabla2[[#This Row],[FECHA DE CONSTANCIA DE EJECUTORIA]],"YYYY")*1))</f>
        <v>#VALUE!</v>
      </c>
      <c r="BT572" s="39">
        <f t="shared" si="57"/>
        <v>2022</v>
      </c>
      <c r="BU5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2" s="39" t="str">
        <f>IF(COUNTIF($A$1:A572,A572)&gt;1,"","Unicos")</f>
        <v/>
      </c>
      <c r="BW572" s="44" t="str">
        <f ca="1">IF(Tabla2[[#This Row],[ESTADO DE LA AUDIENCIA]]="Finalizada",IFERROR(IF(TEXT(Tabla2[[#This Row],[FECHA DE CONSTANCIA DE EJECUTORIA]],"dd/mm/yyyy")*1&gt;=CONCATENATE(TEXT(TODAY(),"dd/mm/"),YEAR(TODAY())-3)*1,"Aplica","No Aplica"),"Validar"),"No Aplica")</f>
        <v>Validar</v>
      </c>
    </row>
    <row r="573" spans="1:75" ht="37.5" hidden="1" customHeight="1">
      <c r="A573" s="38">
        <v>542</v>
      </c>
      <c r="B573" s="39" t="s">
        <v>652</v>
      </c>
      <c r="C573" s="39" t="s">
        <v>4</v>
      </c>
      <c r="D573" s="48" t="s">
        <v>1481</v>
      </c>
      <c r="E573" s="39" t="s">
        <v>141</v>
      </c>
      <c r="F573" s="39">
        <v>900869649</v>
      </c>
      <c r="G573" s="39">
        <v>4</v>
      </c>
      <c r="H573" s="39" t="s">
        <v>142</v>
      </c>
      <c r="I573" s="39">
        <v>2020</v>
      </c>
      <c r="J573" s="40">
        <v>25004872020</v>
      </c>
      <c r="K573" s="39" t="s">
        <v>202</v>
      </c>
      <c r="L573" s="39" t="s">
        <v>144</v>
      </c>
      <c r="M573" s="39" t="s">
        <v>145</v>
      </c>
      <c r="N573" s="39" t="s">
        <v>56</v>
      </c>
      <c r="O573" s="41"/>
      <c r="P573" s="41"/>
      <c r="Q573" s="41"/>
      <c r="R573" s="39" t="s">
        <v>147</v>
      </c>
      <c r="S573" s="41"/>
      <c r="T573" s="39"/>
      <c r="U573" s="39" t="s">
        <v>1572</v>
      </c>
      <c r="V573" s="41"/>
      <c r="W573" s="39" t="s">
        <v>164</v>
      </c>
      <c r="X573" s="39" t="s">
        <v>151</v>
      </c>
      <c r="Y573" s="39" t="s">
        <v>152</v>
      </c>
      <c r="Z573" s="39">
        <v>1520</v>
      </c>
      <c r="AA573" s="41">
        <v>44694</v>
      </c>
      <c r="AB573" s="39" t="s">
        <v>198</v>
      </c>
      <c r="AC573" s="41">
        <v>44694</v>
      </c>
      <c r="AD573" s="39">
        <v>2229</v>
      </c>
      <c r="AE573" s="41">
        <v>44915</v>
      </c>
      <c r="AF573" s="39" t="s">
        <v>229</v>
      </c>
      <c r="AG573" s="41">
        <v>44917</v>
      </c>
      <c r="AH573" s="41">
        <v>44916</v>
      </c>
      <c r="AI573" s="41">
        <v>44916</v>
      </c>
      <c r="AJ573" s="41" t="s">
        <v>153</v>
      </c>
      <c r="AK573" s="39" t="s">
        <v>198</v>
      </c>
      <c r="AL573" s="41">
        <v>44953</v>
      </c>
      <c r="AM573" s="42">
        <v>20727768</v>
      </c>
      <c r="AN573" s="42">
        <v>20727768</v>
      </c>
      <c r="AO573" s="41">
        <v>45084</v>
      </c>
      <c r="AP573" s="39"/>
      <c r="AQ573" s="39"/>
      <c r="AR573" s="43" t="s">
        <v>154</v>
      </c>
      <c r="AS573" s="43" t="s">
        <v>154</v>
      </c>
      <c r="AT573" s="43" t="s">
        <v>153</v>
      </c>
      <c r="AU573" s="43" t="s">
        <v>153</v>
      </c>
      <c r="AV573" s="43" t="s">
        <v>198</v>
      </c>
      <c r="AW573" s="43" t="s">
        <v>198</v>
      </c>
      <c r="AX573" s="43" t="s">
        <v>154</v>
      </c>
      <c r="AY573" s="43" t="s">
        <v>1573</v>
      </c>
      <c r="AZ573" s="43" t="s">
        <v>239</v>
      </c>
      <c r="BA573" s="39">
        <f t="shared" si="51"/>
        <v>1</v>
      </c>
      <c r="BB573" s="39">
        <f t="shared" si="52"/>
        <v>1</v>
      </c>
      <c r="BC573" s="39">
        <f>+IF(Tabla2[[#This Row],[PROCESOS_FINALIZADOS]]=1,0,1)</f>
        <v>0</v>
      </c>
      <c r="BD573" s="39">
        <f>+IF(AND(Tabla2[[#This Row],[ESTADO DEL PROCESO]]&lt;&gt;"FINALIZADo",Tabla2[[#This Row],[ESTADO DE LA AUDIENCIA]]="Suspendida"),1,0)</f>
        <v>0</v>
      </c>
      <c r="BE573" s="39">
        <f>+IF(AND(Tabla2[[#This Row],[ESTADO DEL PROCESO]]&lt;&gt;"FINALIZADO",Tabla2[[#This Row],[ESTADO DE LA AUDIENCIA]]="Finalizada"),1,0)</f>
        <v>0</v>
      </c>
      <c r="BF573" s="39">
        <f>+IF(AND(Tabla2[[#This Row],[ESTADO DEL PROCESO]]&lt;&gt;"FINALIZADo",Tabla2[[#This Row],[ESTADO DE LA AUDIENCIA]]="Programada"),1,0)</f>
        <v>0</v>
      </c>
      <c r="BG573" s="39">
        <f>+IF(AND(Tabla2[[#This Row],[ESTADO DEL PROCESO]]="FINALIZADo",Tabla2[[#This Row],[ESTADO DE LA AUDIENCIA]]=""),1,0)</f>
        <v>0</v>
      </c>
      <c r="BH573" s="39">
        <f>+IF(Tabla2[[#This Row],[TIPO RESUELVE]]="SANCION",1,0)</f>
        <v>1</v>
      </c>
      <c r="BI573" s="39">
        <f>IF(Tabla2[[#This Row],[ESTADO DE LA AUDIENCIA]]="Finalizada",IF(Tabla2[[#This Row],[CONSECUENCIA JURÍDICA]]="MULTA",1,0),0)</f>
        <v>0</v>
      </c>
      <c r="BJ573" s="39">
        <f>IF(Tabla2[[#This Row],[ESTADO DE LA AUDIENCIA]]="Finalizada",IF(IFERROR(SEARCH("INCUMPLIMIENTO",Tabla2[[#This Row],[CONSECUENCIA JURÍDICA]],1),"")=1,1,0),0)</f>
        <v>1</v>
      </c>
      <c r="BK573" s="39">
        <f>IF(Tabla2[[#This Row],[ESTADO DE LA AUDIENCIA]]="Finalizada",IF(Tabla2[[#This Row],[FECHA DE CONSTANCIA DE EJECUTORIA]]="","",IF(IFERROR(SEARCH("Caducidad del Contrato",Tabla2[[#This Row],[CONSECUENCIA JURÍDICA]],1),"")=1,1,0)),0)</f>
        <v>0</v>
      </c>
      <c r="BL573" s="39" t="str">
        <f t="shared" ca="1" si="53"/>
        <v>Aplica</v>
      </c>
      <c r="BM573" s="39" t="str">
        <f>Tabla2[[#This Row],[No. CONTRATO]]&amp;Tabla2[[#This Row],[NUMERO DE DOCUMENTO]]&amp;Tabla2[[#This Row],[CONSECUENCIA JURÍDICA]]</f>
        <v>25004872020900869649Incumplimiento Parcial (Cláusula Penal)</v>
      </c>
      <c r="BN573" s="39" t="str">
        <f t="shared" si="54"/>
        <v>Unicos</v>
      </c>
      <c r="BO573" s="39" t="str">
        <f ca="1">IF(Tabla2[[#This Row],[CADUCIDAD]]=1,"In-Habilitado",IF(SUMIFS(BI:BI,BL:BL,"Aplica",F:F,F573,BN:BN,"Unicos")&gt;=5,"In-Habilitado",IF(SUMIFS(BJ:BJ,BL:BL,"Aplica",F:F,F573,BN:BN,"Unicos")&gt;=2,"In-Habilitado",IF(AND(SUMIFS(BI:BI,BL:BL,"Aplica",F:F,F573,BN:BN,"Unicos")&gt;=2,SUMIFS(BJ:BJ,BL:BL,"Aplica",F:F,F573,BN:BN,"Unicos")&gt;=1),"In-Habilitado",""))))</f>
        <v>In-Habilitado</v>
      </c>
      <c r="BP573" s="39">
        <f t="shared" si="55"/>
        <v>0</v>
      </c>
      <c r="BQ573" s="39" t="str">
        <f>IF(N574="","SIN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3" s="39" t="e">
        <f>IF(OR(Tabla2[[#This Row],[ESTADO DE LA AUDIENCIA]]="Programada",Tabla2[[#This Row],[ESTADO DE LA AUDIENCIA]]="Suspendida",Tabla2[[#This Row],[ESTADO DE LA AUDIENCIA]]=""),2025,IF(Tabla2[[#This Row],[FECHA DE CONSTANCIA DE EJECUTORIA]]="",2025,TEXT(Tabla2[[#This Row],[FECHA DE CONSTANCIA DE EJECUTORIA]],"YYYY")*1))</f>
        <v>#VALUE!</v>
      </c>
      <c r="BT573" s="39">
        <f t="shared" si="57"/>
        <v>2022</v>
      </c>
      <c r="BU5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3" s="39" t="str">
        <f>IF(COUNTIF($A$1:A573,A573)&gt;1,"","Unicos")</f>
        <v/>
      </c>
      <c r="BW573" s="44" t="str">
        <f ca="1">IF(Tabla2[[#This Row],[ESTADO DE LA AUDIENCIA]]="Finalizada",IFERROR(IF(TEXT(Tabla2[[#This Row],[FECHA DE CONSTANCIA DE EJECUTORIA]],"dd/mm/yyyy")*1&gt;=CONCATENATE(TEXT(TODAY(),"dd/mm/"),YEAR(TODAY())-3)*1,"Aplica","No Aplica"),"Validar"),"No Aplica")</f>
        <v>Validar</v>
      </c>
    </row>
    <row r="574" spans="1:75" ht="37.5" hidden="1" customHeight="1">
      <c r="A574" s="38">
        <v>543</v>
      </c>
      <c r="B574" s="39" t="s">
        <v>652</v>
      </c>
      <c r="C574" s="39" t="s">
        <v>4</v>
      </c>
      <c r="D574" s="48" t="s">
        <v>1477</v>
      </c>
      <c r="E574" s="39" t="s">
        <v>141</v>
      </c>
      <c r="F574" s="39">
        <v>901435928</v>
      </c>
      <c r="G574" s="39">
        <v>5</v>
      </c>
      <c r="H574" s="39" t="s">
        <v>142</v>
      </c>
      <c r="I574" s="39">
        <v>2020</v>
      </c>
      <c r="J574" s="40">
        <v>25048912020</v>
      </c>
      <c r="K574" s="39" t="s">
        <v>202</v>
      </c>
      <c r="L574" s="39" t="s">
        <v>144</v>
      </c>
      <c r="M574" s="39" t="s">
        <v>145</v>
      </c>
      <c r="N574" s="39" t="s">
        <v>56</v>
      </c>
      <c r="O574" s="41"/>
      <c r="P574" s="41"/>
      <c r="Q574" s="41"/>
      <c r="R574" s="39" t="s">
        <v>147</v>
      </c>
      <c r="S574" s="41"/>
      <c r="T574" s="39"/>
      <c r="U574" s="39" t="s">
        <v>1574</v>
      </c>
      <c r="V574" s="41"/>
      <c r="W574" s="39" t="s">
        <v>164</v>
      </c>
      <c r="X574" s="39" t="s">
        <v>151</v>
      </c>
      <c r="Y574" s="39" t="s">
        <v>152</v>
      </c>
      <c r="Z574" s="39">
        <v>1880</v>
      </c>
      <c r="AA574" s="41">
        <v>44809</v>
      </c>
      <c r="AB574" s="39" t="s">
        <v>198</v>
      </c>
      <c r="AC574" s="41">
        <v>44809</v>
      </c>
      <c r="AD574" s="39">
        <v>2230</v>
      </c>
      <c r="AE574" s="41">
        <v>44915</v>
      </c>
      <c r="AF574" s="39" t="s">
        <v>229</v>
      </c>
      <c r="AG574" s="41">
        <v>44916</v>
      </c>
      <c r="AH574" s="41"/>
      <c r="AI574" s="41">
        <v>44916</v>
      </c>
      <c r="AJ574" s="41" t="s">
        <v>153</v>
      </c>
      <c r="AK574" s="39" t="s">
        <v>198</v>
      </c>
      <c r="AL574" s="41">
        <v>44953</v>
      </c>
      <c r="AM574" s="42">
        <v>21136144</v>
      </c>
      <c r="AN574" s="42">
        <v>21136144</v>
      </c>
      <c r="AO574" s="41">
        <v>45281</v>
      </c>
      <c r="AP574" s="39"/>
      <c r="AQ574" s="39"/>
      <c r="AR574" s="43" t="s">
        <v>154</v>
      </c>
      <c r="AS574" s="43" t="s">
        <v>153</v>
      </c>
      <c r="AT574" s="43" t="s">
        <v>153</v>
      </c>
      <c r="AU574" s="43" t="s">
        <v>153</v>
      </c>
      <c r="AV574" s="43" t="s">
        <v>198</v>
      </c>
      <c r="AW574" s="43" t="s">
        <v>198</v>
      </c>
      <c r="AX574" s="43" t="s">
        <v>153</v>
      </c>
      <c r="AY574" s="43" t="s">
        <v>1573</v>
      </c>
      <c r="AZ574" s="43" t="s">
        <v>239</v>
      </c>
      <c r="BA574" s="39">
        <f t="shared" si="51"/>
        <v>1</v>
      </c>
      <c r="BB574" s="39">
        <f t="shared" si="52"/>
        <v>1</v>
      </c>
      <c r="BC574" s="39">
        <f>+IF(Tabla2[[#This Row],[PROCESOS_FINALIZADOS]]=1,0,1)</f>
        <v>0</v>
      </c>
      <c r="BD574" s="39">
        <f>+IF(AND(Tabla2[[#This Row],[ESTADO DEL PROCESO]]&lt;&gt;"FINALIZADo",Tabla2[[#This Row],[ESTADO DE LA AUDIENCIA]]="Suspendida"),1,0)</f>
        <v>0</v>
      </c>
      <c r="BE574" s="39">
        <f>+IF(AND(Tabla2[[#This Row],[ESTADO DEL PROCESO]]&lt;&gt;"FINALIZADO",Tabla2[[#This Row],[ESTADO DE LA AUDIENCIA]]="Finalizada"),1,0)</f>
        <v>0</v>
      </c>
      <c r="BF574" s="39">
        <f>+IF(AND(Tabla2[[#This Row],[ESTADO DEL PROCESO]]&lt;&gt;"FINALIZADo",Tabla2[[#This Row],[ESTADO DE LA AUDIENCIA]]="Programada"),1,0)</f>
        <v>0</v>
      </c>
      <c r="BG574" s="39">
        <f>+IF(AND(Tabla2[[#This Row],[ESTADO DEL PROCESO]]="FINALIZADo",Tabla2[[#This Row],[ESTADO DE LA AUDIENCIA]]=""),1,0)</f>
        <v>0</v>
      </c>
      <c r="BH574" s="39">
        <f>+IF(Tabla2[[#This Row],[TIPO RESUELVE]]="SANCION",1,0)</f>
        <v>1</v>
      </c>
      <c r="BI574" s="39">
        <f>IF(Tabla2[[#This Row],[ESTADO DE LA AUDIENCIA]]="Finalizada",IF(Tabla2[[#This Row],[CONSECUENCIA JURÍDICA]]="MULTA",1,0),0)</f>
        <v>0</v>
      </c>
      <c r="BJ574" s="39">
        <f>IF(Tabla2[[#This Row],[ESTADO DE LA AUDIENCIA]]="Finalizada",IF(IFERROR(SEARCH("INCUMPLIMIENTO",Tabla2[[#This Row],[CONSECUENCIA JURÍDICA]],1),"")=1,1,0),0)</f>
        <v>1</v>
      </c>
      <c r="BK574" s="39">
        <f>IF(Tabla2[[#This Row],[ESTADO DE LA AUDIENCIA]]="Finalizada",IF(Tabla2[[#This Row],[FECHA DE CONSTANCIA DE EJECUTORIA]]="","",IF(IFERROR(SEARCH("Caducidad del Contrato",Tabla2[[#This Row],[CONSECUENCIA JURÍDICA]],1),"")=1,1,0)),0)</f>
        <v>0</v>
      </c>
      <c r="BL574" s="39" t="str">
        <f t="shared" ca="1" si="53"/>
        <v>Aplica</v>
      </c>
      <c r="BM574" s="39" t="str">
        <f>Tabla2[[#This Row],[No. CONTRATO]]&amp;Tabla2[[#This Row],[NUMERO DE DOCUMENTO]]&amp;Tabla2[[#This Row],[CONSECUENCIA JURÍDICA]]</f>
        <v>25048912020901435928Incumplimiento Parcial (Cláusula Penal)</v>
      </c>
      <c r="BN574" s="39" t="str">
        <f t="shared" si="54"/>
        <v>Unicos</v>
      </c>
      <c r="BO574" s="39" t="str">
        <f ca="1">IF(Tabla2[[#This Row],[CADUCIDAD]]=1,"In-Habilitado",IF(SUMIFS(BI:BI,BL:BL,"Aplica",F:F,F574,BN:BN,"Unicos")&gt;=5,"In-Habilitado",IF(SUMIFS(BJ:BJ,BL:BL,"Aplica",F:F,F574,BN:BN,"Unicos")&gt;=2,"In-Habilitado",IF(AND(SUMIFS(BI:BI,BL:BL,"Aplica",F:F,F574,BN:BN,"Unicos")&gt;=2,SUMIFS(BJ:BJ,BL:BL,"Aplica",F:F,F574,BN:BN,"Unicos")&gt;=1),"In-Habilitado",""))))</f>
        <v>In-Habilitado</v>
      </c>
      <c r="BP574" s="39">
        <f t="shared" si="55"/>
        <v>0</v>
      </c>
      <c r="BQ574" s="39" t="str">
        <f>IF(N575="","SIN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4" s="39" t="e">
        <f>IF(OR(Tabla2[[#This Row],[ESTADO DE LA AUDIENCIA]]="Programada",Tabla2[[#This Row],[ESTADO DE LA AUDIENCIA]]="Suspendida",Tabla2[[#This Row],[ESTADO DE LA AUDIENCIA]]=""),2025,IF(Tabla2[[#This Row],[FECHA DE CONSTANCIA DE EJECUTORIA]]="",2025,TEXT(Tabla2[[#This Row],[FECHA DE CONSTANCIA DE EJECUTORIA]],"YYYY")*1))</f>
        <v>#VALUE!</v>
      </c>
      <c r="BT574" s="39">
        <f t="shared" si="57"/>
        <v>2022</v>
      </c>
      <c r="BU5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4" s="39" t="str">
        <f>IF(COUNTIF($A$1:A574,A574)&gt;1,"","Unicos")</f>
        <v>Unicos</v>
      </c>
      <c r="BW574" s="44" t="str">
        <f ca="1">IF(Tabla2[[#This Row],[ESTADO DE LA AUDIENCIA]]="Finalizada",IFERROR(IF(TEXT(Tabla2[[#This Row],[FECHA DE CONSTANCIA DE EJECUTORIA]],"dd/mm/yyyy")*1&gt;=CONCATENATE(TEXT(TODAY(),"dd/mm/"),YEAR(TODAY())-3)*1,"Aplica","No Aplica"),"Validar"),"No Aplica")</f>
        <v>Validar</v>
      </c>
    </row>
    <row r="575" spans="1:75" ht="37.5" hidden="1" customHeight="1">
      <c r="A575" s="38">
        <v>543</v>
      </c>
      <c r="B575" s="39" t="s">
        <v>652</v>
      </c>
      <c r="C575" s="39" t="s">
        <v>4</v>
      </c>
      <c r="D575" s="48" t="s">
        <v>1480</v>
      </c>
      <c r="E575" s="39" t="s">
        <v>141</v>
      </c>
      <c r="F575" s="39">
        <v>802014237</v>
      </c>
      <c r="G575" s="39">
        <v>9</v>
      </c>
      <c r="H575" s="39" t="s">
        <v>142</v>
      </c>
      <c r="I575" s="39">
        <v>2020</v>
      </c>
      <c r="J575" s="40">
        <v>25048912020</v>
      </c>
      <c r="K575" s="39" t="s">
        <v>202</v>
      </c>
      <c r="L575" s="39" t="s">
        <v>144</v>
      </c>
      <c r="M575" s="39" t="s">
        <v>145</v>
      </c>
      <c r="N575" s="39" t="s">
        <v>56</v>
      </c>
      <c r="O575" s="41"/>
      <c r="P575" s="41"/>
      <c r="Q575" s="41"/>
      <c r="R575" s="39" t="s">
        <v>147</v>
      </c>
      <c r="S575" s="41"/>
      <c r="T575" s="39"/>
      <c r="U575" s="39" t="s">
        <v>1574</v>
      </c>
      <c r="V575" s="41"/>
      <c r="W575" s="39" t="s">
        <v>164</v>
      </c>
      <c r="X575" s="39" t="s">
        <v>151</v>
      </c>
      <c r="Y575" s="39" t="s">
        <v>152</v>
      </c>
      <c r="Z575" s="39">
        <v>1880</v>
      </c>
      <c r="AA575" s="41">
        <v>44809</v>
      </c>
      <c r="AB575" s="39" t="s">
        <v>198</v>
      </c>
      <c r="AC575" s="41">
        <v>44809</v>
      </c>
      <c r="AD575" s="39">
        <v>2230</v>
      </c>
      <c r="AE575" s="41">
        <v>44915</v>
      </c>
      <c r="AF575" s="39" t="s">
        <v>229</v>
      </c>
      <c r="AG575" s="41">
        <v>44916</v>
      </c>
      <c r="AH575" s="41"/>
      <c r="AI575" s="41">
        <v>44916</v>
      </c>
      <c r="AJ575" s="41" t="s">
        <v>153</v>
      </c>
      <c r="AK575" s="39" t="s">
        <v>198</v>
      </c>
      <c r="AL575" s="41">
        <v>44953</v>
      </c>
      <c r="AM575" s="42">
        <v>21136144</v>
      </c>
      <c r="AN575" s="42">
        <v>21136144</v>
      </c>
      <c r="AO575" s="41">
        <v>45281</v>
      </c>
      <c r="AP575" s="39"/>
      <c r="AQ575" s="39"/>
      <c r="AR575" s="43" t="s">
        <v>154</v>
      </c>
      <c r="AS575" s="43" t="s">
        <v>154</v>
      </c>
      <c r="AT575" s="43" t="s">
        <v>153</v>
      </c>
      <c r="AU575" s="43" t="s">
        <v>153</v>
      </c>
      <c r="AV575" s="43" t="s">
        <v>198</v>
      </c>
      <c r="AW575" s="43" t="s">
        <v>198</v>
      </c>
      <c r="AX575" s="43" t="s">
        <v>154</v>
      </c>
      <c r="AY575" s="43" t="s">
        <v>1573</v>
      </c>
      <c r="AZ575" s="43" t="s">
        <v>239</v>
      </c>
      <c r="BA575" s="39">
        <f t="shared" si="51"/>
        <v>1</v>
      </c>
      <c r="BB575" s="39">
        <f t="shared" si="52"/>
        <v>1</v>
      </c>
      <c r="BC575" s="39">
        <f>+IF(Tabla2[[#This Row],[PROCESOS_FINALIZADOS]]=1,0,1)</f>
        <v>0</v>
      </c>
      <c r="BD575" s="39">
        <f>+IF(AND(Tabla2[[#This Row],[ESTADO DEL PROCESO]]&lt;&gt;"FINALIZADo",Tabla2[[#This Row],[ESTADO DE LA AUDIENCIA]]="Suspendida"),1,0)</f>
        <v>0</v>
      </c>
      <c r="BE575" s="39">
        <f>+IF(AND(Tabla2[[#This Row],[ESTADO DEL PROCESO]]&lt;&gt;"FINALIZADO",Tabla2[[#This Row],[ESTADO DE LA AUDIENCIA]]="Finalizada"),1,0)</f>
        <v>0</v>
      </c>
      <c r="BF575" s="39">
        <f>+IF(AND(Tabla2[[#This Row],[ESTADO DEL PROCESO]]&lt;&gt;"FINALIZADo",Tabla2[[#This Row],[ESTADO DE LA AUDIENCIA]]="Programada"),1,0)</f>
        <v>0</v>
      </c>
      <c r="BG575" s="39">
        <f>+IF(AND(Tabla2[[#This Row],[ESTADO DEL PROCESO]]="FINALIZADo",Tabla2[[#This Row],[ESTADO DE LA AUDIENCIA]]=""),1,0)</f>
        <v>0</v>
      </c>
      <c r="BH575" s="39">
        <f>+IF(Tabla2[[#This Row],[TIPO RESUELVE]]="SANCION",1,0)</f>
        <v>1</v>
      </c>
      <c r="BI575" s="39">
        <f>IF(Tabla2[[#This Row],[ESTADO DE LA AUDIENCIA]]="Finalizada",IF(Tabla2[[#This Row],[CONSECUENCIA JURÍDICA]]="MULTA",1,0),0)</f>
        <v>0</v>
      </c>
      <c r="BJ575" s="39">
        <f>IF(Tabla2[[#This Row],[ESTADO DE LA AUDIENCIA]]="Finalizada",IF(IFERROR(SEARCH("INCUMPLIMIENTO",Tabla2[[#This Row],[CONSECUENCIA JURÍDICA]],1),"")=1,1,0),0)</f>
        <v>1</v>
      </c>
      <c r="BK575" s="39">
        <f>IF(Tabla2[[#This Row],[ESTADO DE LA AUDIENCIA]]="Finalizada",IF(Tabla2[[#This Row],[FECHA DE CONSTANCIA DE EJECUTORIA]]="","",IF(IFERROR(SEARCH("Caducidad del Contrato",Tabla2[[#This Row],[CONSECUENCIA JURÍDICA]],1),"")=1,1,0)),0)</f>
        <v>0</v>
      </c>
      <c r="BL575" s="39" t="str">
        <f t="shared" ca="1" si="53"/>
        <v>Aplica</v>
      </c>
      <c r="BM575" s="39" t="str">
        <f>Tabla2[[#This Row],[No. CONTRATO]]&amp;Tabla2[[#This Row],[NUMERO DE DOCUMENTO]]&amp;Tabla2[[#This Row],[CONSECUENCIA JURÍDICA]]</f>
        <v>25048912020802014237Incumplimiento Parcial (Cláusula Penal)</v>
      </c>
      <c r="BN575" s="39" t="str">
        <f t="shared" si="54"/>
        <v>Unicos</v>
      </c>
      <c r="BO575" s="39" t="str">
        <f ca="1">IF(Tabla2[[#This Row],[CADUCIDAD]]=1,"In-Habilitado",IF(SUMIFS(BI:BI,BL:BL,"Aplica",F:F,F575,BN:BN,"Unicos")&gt;=5,"In-Habilitado",IF(SUMIFS(BJ:BJ,BL:BL,"Aplica",F:F,F575,BN:BN,"Unicos")&gt;=2,"In-Habilitado",IF(AND(SUMIFS(BI:BI,BL:BL,"Aplica",F:F,F575,BN:BN,"Unicos")&gt;=2,SUMIFS(BJ:BJ,BL:BL,"Aplica",F:F,F575,BN:BN,"Unicos")&gt;=1),"In-Habilitado",""))))</f>
        <v>In-Habilitado</v>
      </c>
      <c r="BP575" s="39">
        <f t="shared" si="55"/>
        <v>0</v>
      </c>
      <c r="BQ575" s="39" t="str">
        <f>IF(N576="","SIN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5" s="39" t="e">
        <f>IF(OR(Tabla2[[#This Row],[ESTADO DE LA AUDIENCIA]]="Programada",Tabla2[[#This Row],[ESTADO DE LA AUDIENCIA]]="Suspendida",Tabla2[[#This Row],[ESTADO DE LA AUDIENCIA]]=""),2025,IF(Tabla2[[#This Row],[FECHA DE CONSTANCIA DE EJECUTORIA]]="",2025,TEXT(Tabla2[[#This Row],[FECHA DE CONSTANCIA DE EJECUTORIA]],"YYYY")*1))</f>
        <v>#VALUE!</v>
      </c>
      <c r="BT575" s="39">
        <f t="shared" si="57"/>
        <v>2022</v>
      </c>
      <c r="BU5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5" s="39" t="str">
        <f>IF(COUNTIF($A$1:A575,A575)&gt;1,"","Unicos")</f>
        <v/>
      </c>
      <c r="BW575" s="44" t="str">
        <f ca="1">IF(Tabla2[[#This Row],[ESTADO DE LA AUDIENCIA]]="Finalizada",IFERROR(IF(TEXT(Tabla2[[#This Row],[FECHA DE CONSTANCIA DE EJECUTORIA]],"dd/mm/yyyy")*1&gt;=CONCATENATE(TEXT(TODAY(),"dd/mm/"),YEAR(TODAY())-3)*1,"Aplica","No Aplica"),"Validar"),"No Aplica")</f>
        <v>Validar</v>
      </c>
    </row>
    <row r="576" spans="1:75" ht="37.5" hidden="1" customHeight="1">
      <c r="A576" s="38">
        <v>543</v>
      </c>
      <c r="B576" s="39" t="s">
        <v>652</v>
      </c>
      <c r="C576" s="39" t="s">
        <v>4</v>
      </c>
      <c r="D576" s="48" t="s">
        <v>1481</v>
      </c>
      <c r="E576" s="39" t="s">
        <v>141</v>
      </c>
      <c r="F576" s="39">
        <v>900869649</v>
      </c>
      <c r="G576" s="39">
        <v>4</v>
      </c>
      <c r="H576" s="39" t="s">
        <v>142</v>
      </c>
      <c r="I576" s="39">
        <v>2020</v>
      </c>
      <c r="J576" s="40">
        <v>25048912020</v>
      </c>
      <c r="K576" s="39" t="s">
        <v>202</v>
      </c>
      <c r="L576" s="39" t="s">
        <v>144</v>
      </c>
      <c r="M576" s="39" t="s">
        <v>145</v>
      </c>
      <c r="N576" s="39" t="s">
        <v>56</v>
      </c>
      <c r="O576" s="41"/>
      <c r="P576" s="41"/>
      <c r="Q576" s="41"/>
      <c r="R576" s="39" t="s">
        <v>147</v>
      </c>
      <c r="S576" s="41"/>
      <c r="T576" s="39"/>
      <c r="U576" s="39" t="s">
        <v>1574</v>
      </c>
      <c r="V576" s="41"/>
      <c r="W576" s="39" t="s">
        <v>164</v>
      </c>
      <c r="X576" s="39" t="s">
        <v>151</v>
      </c>
      <c r="Y576" s="39" t="s">
        <v>152</v>
      </c>
      <c r="Z576" s="39">
        <v>1880</v>
      </c>
      <c r="AA576" s="41">
        <v>44809</v>
      </c>
      <c r="AB576" s="39" t="s">
        <v>198</v>
      </c>
      <c r="AC576" s="41">
        <v>44809</v>
      </c>
      <c r="AD576" s="39">
        <v>2230</v>
      </c>
      <c r="AE576" s="41">
        <v>44915</v>
      </c>
      <c r="AF576" s="39" t="s">
        <v>229</v>
      </c>
      <c r="AG576" s="41">
        <v>44916</v>
      </c>
      <c r="AH576" s="41"/>
      <c r="AI576" s="41">
        <v>44916</v>
      </c>
      <c r="AJ576" s="41" t="s">
        <v>153</v>
      </c>
      <c r="AK576" s="39" t="s">
        <v>198</v>
      </c>
      <c r="AL576" s="41">
        <v>44953</v>
      </c>
      <c r="AM576" s="42">
        <v>21136144</v>
      </c>
      <c r="AN576" s="42">
        <v>21136144</v>
      </c>
      <c r="AO576" s="41">
        <v>45281</v>
      </c>
      <c r="AP576" s="39"/>
      <c r="AQ576" s="39"/>
      <c r="AR576" s="43" t="s">
        <v>154</v>
      </c>
      <c r="AS576" s="43" t="s">
        <v>154</v>
      </c>
      <c r="AT576" s="43" t="s">
        <v>153</v>
      </c>
      <c r="AU576" s="43" t="s">
        <v>153</v>
      </c>
      <c r="AV576" s="43" t="s">
        <v>198</v>
      </c>
      <c r="AW576" s="43" t="s">
        <v>198</v>
      </c>
      <c r="AX576" s="43" t="s">
        <v>154</v>
      </c>
      <c r="AY576" s="43" t="s">
        <v>1573</v>
      </c>
      <c r="AZ576" s="43" t="s">
        <v>239</v>
      </c>
      <c r="BA576" s="39">
        <f t="shared" si="51"/>
        <v>1</v>
      </c>
      <c r="BB576" s="39">
        <f t="shared" si="52"/>
        <v>1</v>
      </c>
      <c r="BC576" s="39">
        <f>+IF(Tabla2[[#This Row],[PROCESOS_FINALIZADOS]]=1,0,1)</f>
        <v>0</v>
      </c>
      <c r="BD576" s="39">
        <f>+IF(AND(Tabla2[[#This Row],[ESTADO DEL PROCESO]]&lt;&gt;"FINALIZADo",Tabla2[[#This Row],[ESTADO DE LA AUDIENCIA]]="Suspendida"),1,0)</f>
        <v>0</v>
      </c>
      <c r="BE576" s="39">
        <f>+IF(AND(Tabla2[[#This Row],[ESTADO DEL PROCESO]]&lt;&gt;"FINALIZADO",Tabla2[[#This Row],[ESTADO DE LA AUDIENCIA]]="Finalizada"),1,0)</f>
        <v>0</v>
      </c>
      <c r="BF576" s="39">
        <f>+IF(AND(Tabla2[[#This Row],[ESTADO DEL PROCESO]]&lt;&gt;"FINALIZADo",Tabla2[[#This Row],[ESTADO DE LA AUDIENCIA]]="Programada"),1,0)</f>
        <v>0</v>
      </c>
      <c r="BG576" s="39">
        <f>+IF(AND(Tabla2[[#This Row],[ESTADO DEL PROCESO]]="FINALIZADo",Tabla2[[#This Row],[ESTADO DE LA AUDIENCIA]]=""),1,0)</f>
        <v>0</v>
      </c>
      <c r="BH576" s="39">
        <f>+IF(Tabla2[[#This Row],[TIPO RESUELVE]]="SANCION",1,0)</f>
        <v>1</v>
      </c>
      <c r="BI576" s="39">
        <f>IF(Tabla2[[#This Row],[ESTADO DE LA AUDIENCIA]]="Finalizada",IF(Tabla2[[#This Row],[CONSECUENCIA JURÍDICA]]="MULTA",1,0),0)</f>
        <v>0</v>
      </c>
      <c r="BJ576" s="39">
        <f>IF(Tabla2[[#This Row],[ESTADO DE LA AUDIENCIA]]="Finalizada",IF(IFERROR(SEARCH("INCUMPLIMIENTO",Tabla2[[#This Row],[CONSECUENCIA JURÍDICA]],1),"")=1,1,0),0)</f>
        <v>1</v>
      </c>
      <c r="BK576" s="39">
        <f>IF(Tabla2[[#This Row],[ESTADO DE LA AUDIENCIA]]="Finalizada",IF(Tabla2[[#This Row],[FECHA DE CONSTANCIA DE EJECUTORIA]]="","",IF(IFERROR(SEARCH("Caducidad del Contrato",Tabla2[[#This Row],[CONSECUENCIA JURÍDICA]],1),"")=1,1,0)),0)</f>
        <v>0</v>
      </c>
      <c r="BL576" s="39" t="str">
        <f t="shared" ca="1" si="53"/>
        <v>Aplica</v>
      </c>
      <c r="BM576" s="39" t="str">
        <f>Tabla2[[#This Row],[No. CONTRATO]]&amp;Tabla2[[#This Row],[NUMERO DE DOCUMENTO]]&amp;Tabla2[[#This Row],[CONSECUENCIA JURÍDICA]]</f>
        <v>25048912020900869649Incumplimiento Parcial (Cláusula Penal)</v>
      </c>
      <c r="BN576" s="39" t="str">
        <f t="shared" si="54"/>
        <v>Unicos</v>
      </c>
      <c r="BO576" s="39" t="str">
        <f ca="1">IF(Tabla2[[#This Row],[CADUCIDAD]]=1,"In-Habilitado",IF(SUMIFS(BI:BI,BL:BL,"Aplica",F:F,F576,BN:BN,"Unicos")&gt;=5,"In-Habilitado",IF(SUMIFS(BJ:BJ,BL:BL,"Aplica",F:F,F576,BN:BN,"Unicos")&gt;=2,"In-Habilitado",IF(AND(SUMIFS(BI:BI,BL:BL,"Aplica",F:F,F576,BN:BN,"Unicos")&gt;=2,SUMIFS(BJ:BJ,BL:BL,"Aplica",F:F,F576,BN:BN,"Unicos")&gt;=1),"In-Habilitado",""))))</f>
        <v>In-Habilitado</v>
      </c>
      <c r="BP576" s="39">
        <f t="shared" si="55"/>
        <v>0</v>
      </c>
      <c r="BQ576" s="39" t="str">
        <f>IF(N577="","SIN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6" s="39" t="e">
        <f>IF(OR(Tabla2[[#This Row],[ESTADO DE LA AUDIENCIA]]="Programada",Tabla2[[#This Row],[ESTADO DE LA AUDIENCIA]]="Suspendida",Tabla2[[#This Row],[ESTADO DE LA AUDIENCIA]]=""),2025,IF(Tabla2[[#This Row],[FECHA DE CONSTANCIA DE EJECUTORIA]]="",2025,TEXT(Tabla2[[#This Row],[FECHA DE CONSTANCIA DE EJECUTORIA]],"YYYY")*1))</f>
        <v>#VALUE!</v>
      </c>
      <c r="BT576" s="39">
        <f t="shared" si="57"/>
        <v>2022</v>
      </c>
      <c r="BU5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6" s="39" t="str">
        <f>IF(COUNTIF($A$1:A576,A576)&gt;1,"","Unicos")</f>
        <v/>
      </c>
      <c r="BW576" s="44" t="str">
        <f ca="1">IF(Tabla2[[#This Row],[ESTADO DE LA AUDIENCIA]]="Finalizada",IFERROR(IF(TEXT(Tabla2[[#This Row],[FECHA DE CONSTANCIA DE EJECUTORIA]],"dd/mm/yyyy")*1&gt;=CONCATENATE(TEXT(TODAY(),"dd/mm/"),YEAR(TODAY())-3)*1,"Aplica","No Aplica"),"Validar"),"No Aplica")</f>
        <v>Validar</v>
      </c>
    </row>
    <row r="577" spans="1:75" ht="37.5" hidden="1" customHeight="1">
      <c r="A577" s="38">
        <v>544</v>
      </c>
      <c r="B577" s="39" t="s">
        <v>383</v>
      </c>
      <c r="C577" s="39" t="s">
        <v>4</v>
      </c>
      <c r="D577" s="39" t="s">
        <v>1575</v>
      </c>
      <c r="E577" s="39" t="s">
        <v>141</v>
      </c>
      <c r="F577" s="39">
        <v>891500515</v>
      </c>
      <c r="G577" s="39">
        <v>1</v>
      </c>
      <c r="H577" s="39" t="s">
        <v>142</v>
      </c>
      <c r="I577" s="39">
        <v>2021</v>
      </c>
      <c r="J577" s="40">
        <v>19004652021</v>
      </c>
      <c r="K577" s="39" t="s">
        <v>1576</v>
      </c>
      <c r="L577" s="39"/>
      <c r="M577" s="39" t="s">
        <v>145</v>
      </c>
      <c r="N577" s="46" t="s">
        <v>56</v>
      </c>
      <c r="O577" s="41">
        <v>44768</v>
      </c>
      <c r="P577" s="41">
        <v>44781</v>
      </c>
      <c r="Q577" s="41">
        <v>44922</v>
      </c>
      <c r="R577" s="39" t="s">
        <v>147</v>
      </c>
      <c r="S577" s="41"/>
      <c r="T577" s="39" t="s">
        <v>387</v>
      </c>
      <c r="U577" s="39" t="s">
        <v>758</v>
      </c>
      <c r="V577" s="41">
        <v>44923</v>
      </c>
      <c r="W577" s="39" t="s">
        <v>164</v>
      </c>
      <c r="X577" s="39" t="s">
        <v>151</v>
      </c>
      <c r="Y577" s="39" t="s">
        <v>152</v>
      </c>
      <c r="Z577" s="39">
        <v>1477</v>
      </c>
      <c r="AA577" s="41">
        <v>44886</v>
      </c>
      <c r="AB577" s="39" t="s">
        <v>198</v>
      </c>
      <c r="AC577" s="41">
        <v>44886</v>
      </c>
      <c r="AD577" s="39">
        <v>1590</v>
      </c>
      <c r="AE577" s="41">
        <v>44922</v>
      </c>
      <c r="AF577" s="39" t="s">
        <v>229</v>
      </c>
      <c r="AG577" s="41">
        <v>44923</v>
      </c>
      <c r="AH577" s="41">
        <v>44924</v>
      </c>
      <c r="AI577" s="41">
        <v>44924</v>
      </c>
      <c r="AJ577" s="41" t="s">
        <v>153</v>
      </c>
      <c r="AK577" s="39" t="s">
        <v>198</v>
      </c>
      <c r="AL577" s="41">
        <v>44924</v>
      </c>
      <c r="AM577" s="42">
        <v>3107905.45</v>
      </c>
      <c r="AN577" s="42">
        <v>3107905.45</v>
      </c>
      <c r="AO577" s="41">
        <v>44979</v>
      </c>
      <c r="AP577" s="39"/>
      <c r="AQ577" s="39"/>
      <c r="AR577" s="43" t="s">
        <v>154</v>
      </c>
      <c r="AS577" s="43" t="s">
        <v>153</v>
      </c>
      <c r="AT577" s="43" t="s">
        <v>153</v>
      </c>
      <c r="AU577" s="43" t="s">
        <v>154</v>
      </c>
      <c r="AV577" s="43" t="s">
        <v>154</v>
      </c>
      <c r="AW577" s="43" t="s">
        <v>153</v>
      </c>
      <c r="AX577" s="43" t="s">
        <v>153</v>
      </c>
      <c r="AY577" s="43" t="s">
        <v>1573</v>
      </c>
      <c r="AZ577" s="43" t="s">
        <v>1577</v>
      </c>
      <c r="BA577" s="39">
        <f t="shared" si="51"/>
        <v>1</v>
      </c>
      <c r="BB577" s="39">
        <f t="shared" si="52"/>
        <v>1</v>
      </c>
      <c r="BC577" s="39">
        <f>+IF(Tabla2[[#This Row],[PROCESOS_FINALIZADOS]]=1,0,1)</f>
        <v>0</v>
      </c>
      <c r="BD577" s="39">
        <f>+IF(AND(Tabla2[[#This Row],[ESTADO DEL PROCESO]]&lt;&gt;"FINALIZADo",Tabla2[[#This Row],[ESTADO DE LA AUDIENCIA]]="Suspendida"),1,0)</f>
        <v>0</v>
      </c>
      <c r="BE577" s="39">
        <f>+IF(AND(Tabla2[[#This Row],[ESTADO DEL PROCESO]]&lt;&gt;"FINALIZADO",Tabla2[[#This Row],[ESTADO DE LA AUDIENCIA]]="Finalizada"),1,0)</f>
        <v>0</v>
      </c>
      <c r="BF577" s="39">
        <f>+IF(AND(Tabla2[[#This Row],[ESTADO DEL PROCESO]]&lt;&gt;"FINALIZADo",Tabla2[[#This Row],[ESTADO DE LA AUDIENCIA]]="Programada"),1,0)</f>
        <v>0</v>
      </c>
      <c r="BG577" s="39">
        <f>+IF(AND(Tabla2[[#This Row],[ESTADO DEL PROCESO]]="FINALIZADo",Tabla2[[#This Row],[ESTADO DE LA AUDIENCIA]]=""),1,0)</f>
        <v>0</v>
      </c>
      <c r="BH577" s="39">
        <f>+IF(Tabla2[[#This Row],[TIPO RESUELVE]]="SANCION",1,0)</f>
        <v>1</v>
      </c>
      <c r="BI577" s="39">
        <f>IF(Tabla2[[#This Row],[ESTADO DE LA AUDIENCIA]]="Finalizada",IF(Tabla2[[#This Row],[CONSECUENCIA JURÍDICA]]="MULTA",1,0),0)</f>
        <v>0</v>
      </c>
      <c r="BJ577" s="39">
        <f>IF(Tabla2[[#This Row],[ESTADO DE LA AUDIENCIA]]="Finalizada",IF(IFERROR(SEARCH("INCUMPLIMIENTO",Tabla2[[#This Row],[CONSECUENCIA JURÍDICA]],1),"")=1,1,0),0)</f>
        <v>1</v>
      </c>
      <c r="BK577" s="39">
        <f>IF(Tabla2[[#This Row],[ESTADO DE LA AUDIENCIA]]="Finalizada",IF(Tabla2[[#This Row],[FECHA DE CONSTANCIA DE EJECUTORIA]]="","",IF(IFERROR(SEARCH("Caducidad del Contrato",Tabla2[[#This Row],[CONSECUENCIA JURÍDICA]],1),"")=1,1,0)),0)</f>
        <v>0</v>
      </c>
      <c r="BL577" s="39" t="str">
        <f t="shared" ca="1" si="53"/>
        <v>Aplica</v>
      </c>
      <c r="BM577" s="39" t="str">
        <f>Tabla2[[#This Row],[No. CONTRATO]]&amp;Tabla2[[#This Row],[NUMERO DE DOCUMENTO]]&amp;Tabla2[[#This Row],[CONSECUENCIA JURÍDICA]]</f>
        <v>19004652021891500515Incumplimiento Parcial (Cláusula Penal)</v>
      </c>
      <c r="BN577" s="39" t="str">
        <f t="shared" si="54"/>
        <v>Unicos</v>
      </c>
      <c r="BO577" s="39" t="str">
        <f ca="1">IF(Tabla2[[#This Row],[CADUCIDAD]]=1,"In-Habilitado",IF(SUMIFS(BI:BI,BL:BL,"Aplica",F:F,F577,BN:BN,"Unicos")&gt;=5,"In-Habilitado",IF(SUMIFS(BJ:BJ,BL:BL,"Aplica",F:F,F577,BN:BN,"Unicos")&gt;=2,"In-Habilitado",IF(AND(SUMIFS(BI:BI,BL:BL,"Aplica",F:F,F577,BN:BN,"Unicos")&gt;=2,SUMIFS(BJ:BJ,BL:BL,"Aplica",F:F,F577,BN:BN,"Unicos")&gt;=1),"In-Habilitado",""))))</f>
        <v/>
      </c>
      <c r="BP577" s="39">
        <f t="shared" si="55"/>
        <v>0</v>
      </c>
      <c r="BQ577" s="39" t="str">
        <f>IF(N578="","SIN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7" s="39" t="e">
        <f>IF(OR(Tabla2[[#This Row],[ESTADO DE LA AUDIENCIA]]="Programada",Tabla2[[#This Row],[ESTADO DE LA AUDIENCIA]]="Suspendida",Tabla2[[#This Row],[ESTADO DE LA AUDIENCIA]]=""),2025,IF(Tabla2[[#This Row],[FECHA DE CONSTANCIA DE EJECUTORIA]]="",2025,TEXT(Tabla2[[#This Row],[FECHA DE CONSTANCIA DE EJECUTORIA]],"YYYY")*1))</f>
        <v>#VALUE!</v>
      </c>
      <c r="BT577" s="39">
        <f t="shared" si="57"/>
        <v>2022</v>
      </c>
      <c r="BU5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7" s="39" t="str">
        <f>IF(COUNTIF($A$1:A577,A577)&gt;1,"","Unicos")</f>
        <v>Unicos</v>
      </c>
      <c r="BW577" s="44" t="str">
        <f ca="1">IF(Tabla2[[#This Row],[ESTADO DE LA AUDIENCIA]]="Finalizada",IFERROR(IF(TEXT(Tabla2[[#This Row],[FECHA DE CONSTANCIA DE EJECUTORIA]],"dd/mm/yyyy")*1&gt;=CONCATENATE(TEXT(TODAY(),"dd/mm/"),YEAR(TODAY())-3)*1,"Aplica","No Aplica"),"Validar"),"No Aplica")</f>
        <v>Validar</v>
      </c>
    </row>
    <row r="578" spans="1:75" ht="37.5" hidden="1" customHeight="1">
      <c r="A578" s="38">
        <v>545</v>
      </c>
      <c r="B578" s="39" t="s">
        <v>573</v>
      </c>
      <c r="C578" s="39" t="s">
        <v>4</v>
      </c>
      <c r="D578" s="39" t="s">
        <v>1578</v>
      </c>
      <c r="E578" s="39" t="s">
        <v>141</v>
      </c>
      <c r="F578" s="39">
        <v>819006903</v>
      </c>
      <c r="G578" s="39">
        <v>4</v>
      </c>
      <c r="H578" s="39" t="s">
        <v>142</v>
      </c>
      <c r="I578" s="39">
        <v>2020</v>
      </c>
      <c r="J578" s="40">
        <v>8001992020</v>
      </c>
      <c r="K578" s="39" t="s">
        <v>1348</v>
      </c>
      <c r="L578" s="39" t="s">
        <v>144</v>
      </c>
      <c r="M578" s="39" t="s">
        <v>145</v>
      </c>
      <c r="N578" s="46" t="s">
        <v>56</v>
      </c>
      <c r="O578" s="41">
        <v>43979</v>
      </c>
      <c r="P578" s="41">
        <v>43994</v>
      </c>
      <c r="Q578" s="41">
        <v>44029</v>
      </c>
      <c r="R578" s="39" t="s">
        <v>147</v>
      </c>
      <c r="S578" s="41"/>
      <c r="T578" s="39"/>
      <c r="U578" s="39" t="s">
        <v>1579</v>
      </c>
      <c r="V578" s="41">
        <v>44924</v>
      </c>
      <c r="W578" s="48" t="s">
        <v>164</v>
      </c>
      <c r="X578" s="39" t="s">
        <v>165</v>
      </c>
      <c r="Y578" s="39" t="s">
        <v>268</v>
      </c>
      <c r="Z578" s="39">
        <v>926</v>
      </c>
      <c r="AA578" s="41">
        <v>44923</v>
      </c>
      <c r="AB578" s="39" t="s">
        <v>154</v>
      </c>
      <c r="AC578" s="41"/>
      <c r="AD578" s="39"/>
      <c r="AE578" s="41"/>
      <c r="AF578" s="39"/>
      <c r="AG578" s="41">
        <v>44924</v>
      </c>
      <c r="AH578" s="41"/>
      <c r="AI578" s="41"/>
      <c r="AJ578" s="41"/>
      <c r="AK578" s="39"/>
      <c r="AL578" s="41"/>
      <c r="AM578" s="42"/>
      <c r="AN578" s="42"/>
      <c r="AO578" s="41"/>
      <c r="AP578" s="39"/>
      <c r="AQ578" s="39"/>
      <c r="AR578" s="43"/>
      <c r="AS578" s="43"/>
      <c r="AT578" s="43"/>
      <c r="AU578" s="43"/>
      <c r="AV578" s="43"/>
      <c r="AW578" s="43"/>
      <c r="AX578" s="43"/>
      <c r="AY578" s="43"/>
      <c r="AZ578" s="43"/>
      <c r="BA578" s="39">
        <f t="shared" ref="BA578:BA641" si="58">+IF(A578="","",1)</f>
        <v>1</v>
      </c>
      <c r="BB578" s="39">
        <f t="shared" ref="BB578:BB641" si="59">+IF(C578="Finalizado",1,0)</f>
        <v>1</v>
      </c>
      <c r="BC578" s="39">
        <f>+IF(Tabla2[[#This Row],[PROCESOS_FINALIZADOS]]=1,0,1)</f>
        <v>0</v>
      </c>
      <c r="BD578" s="39">
        <f>+IF(AND(Tabla2[[#This Row],[ESTADO DEL PROCESO]]&lt;&gt;"FINALIZADo",Tabla2[[#This Row],[ESTADO DE LA AUDIENCIA]]="Suspendida"),1,0)</f>
        <v>0</v>
      </c>
      <c r="BE578" s="39">
        <f>+IF(AND(Tabla2[[#This Row],[ESTADO DEL PROCESO]]&lt;&gt;"FINALIZADO",Tabla2[[#This Row],[ESTADO DE LA AUDIENCIA]]="Finalizada"),1,0)</f>
        <v>0</v>
      </c>
      <c r="BF578" s="39">
        <f>+IF(AND(Tabla2[[#This Row],[ESTADO DEL PROCESO]]&lt;&gt;"FINALIZADo",Tabla2[[#This Row],[ESTADO DE LA AUDIENCIA]]="Programada"),1,0)</f>
        <v>0</v>
      </c>
      <c r="BG578" s="39">
        <f>+IF(AND(Tabla2[[#This Row],[ESTADO DEL PROCESO]]="FINALIZADo",Tabla2[[#This Row],[ESTADO DE LA AUDIENCIA]]=""),1,0)</f>
        <v>0</v>
      </c>
      <c r="BH578" s="39">
        <f>+IF(Tabla2[[#This Row],[TIPO RESUELVE]]="SANCION",1,0)</f>
        <v>0</v>
      </c>
      <c r="BI578" s="39">
        <f>IF(Tabla2[[#This Row],[ESTADO DE LA AUDIENCIA]]="Finalizada",IF(Tabla2[[#This Row],[CONSECUENCIA JURÍDICA]]="MULTA",1,0),0)</f>
        <v>0</v>
      </c>
      <c r="BJ578" s="39">
        <f>IF(Tabla2[[#This Row],[ESTADO DE LA AUDIENCIA]]="Finalizada",IF(IFERROR(SEARCH("INCUMPLIMIENTO",Tabla2[[#This Row],[CONSECUENCIA JURÍDICA]],1),"")=1,1,0),0)</f>
        <v>0</v>
      </c>
      <c r="BK578" s="39">
        <f>IF(Tabla2[[#This Row],[ESTADO DE LA AUDIENCIA]]="Finalizada",IF(Tabla2[[#This Row],[FECHA DE CONSTANCIA DE EJECUTORIA]]="","",IF(IFERROR(SEARCH("Caducidad del Contrato",Tabla2[[#This Row],[CONSECUENCIA JURÍDICA]],1),"")=1,1,0)),0)</f>
        <v>0</v>
      </c>
      <c r="BL578" s="39" t="str">
        <f t="shared" ref="BL578:BL641" ca="1" si="60">+IF(AND(AG578&gt;=TODAY()-(365*3),AF578&lt;&gt;"Revoca"),"Aplica","No_Aplica")</f>
        <v>Aplica</v>
      </c>
      <c r="BM578" s="39" t="str">
        <f>Tabla2[[#This Row],[No. CONTRATO]]&amp;Tabla2[[#This Row],[NUMERO DE DOCUMENTO]]&amp;Tabla2[[#This Row],[CONSECUENCIA JURÍDICA]]</f>
        <v>8001992020819006903Terminación de la actuación sancionatoria</v>
      </c>
      <c r="BN578" s="39" t="str">
        <f t="shared" ref="BN578:BN641" si="61">"Unicos"</f>
        <v>Unicos</v>
      </c>
      <c r="BO578" s="39" t="str">
        <f ca="1">IF(Tabla2[[#This Row],[CADUCIDAD]]=1,"In-Habilitado",IF(SUMIFS(BI:BI,BL:BL,"Aplica",F:F,F578,BN:BN,"Unicos")&gt;=5,"In-Habilitado",IF(SUMIFS(BJ:BJ,BL:BL,"Aplica",F:F,F578,BN:BN,"Unicos")&gt;=2,"In-Habilitado",IF(AND(SUMIFS(BI:BI,BL:BL,"Aplica",F:F,F578,BN:BN,"Unicos")&gt;=2,SUMIFS(BJ:BJ,BL:BL,"Aplica",F:F,F578,BN:BN,"Unicos")&gt;=1),"In-Habilitado",""))))</f>
        <v/>
      </c>
      <c r="BP578" s="39">
        <f t="shared" ref="BP578:BP641" si="62">+IF(X578="Archivo",1,0)</f>
        <v>1</v>
      </c>
      <c r="BQ578" s="39" t="str">
        <f>IF(N579="","SIN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8" s="39" t="e">
        <f>IF(OR(Tabla2[[#This Row],[ESTADO DE LA AUDIENCIA]]="Programada",Tabla2[[#This Row],[ESTADO DE LA AUDIENCIA]]="Suspendida",Tabla2[[#This Row],[ESTADO DE LA AUDIENCIA]]=""),2025,IF(Tabla2[[#This Row],[FECHA DE CONSTANCIA DE EJECUTORIA]]="",2025,TEXT(Tabla2[[#This Row],[FECHA DE CONSTANCIA DE EJECUTORIA]],"YYYY")*1))</f>
        <v>#VALUE!</v>
      </c>
      <c r="BT578" s="39">
        <f t="shared" ref="BT578:BT641" si="63">+YEAR(AG578)</f>
        <v>2022</v>
      </c>
      <c r="BU5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578" s="39" t="str">
        <f>IF(COUNTIF($A$1:A578,A578)&gt;1,"","Unicos")</f>
        <v>Unicos</v>
      </c>
      <c r="BW578" s="44" t="str">
        <f ca="1">IF(Tabla2[[#This Row],[ESTADO DE LA AUDIENCIA]]="Finalizada",IFERROR(IF(TEXT(Tabla2[[#This Row],[FECHA DE CONSTANCIA DE EJECUTORIA]],"dd/mm/yyyy")*1&gt;=CONCATENATE(TEXT(TODAY(),"dd/mm/"),YEAR(TODAY())-3)*1,"Aplica","No Aplica"),"Validar"),"No Aplica")</f>
        <v>Validar</v>
      </c>
    </row>
    <row r="579" spans="1:75" ht="37.5" hidden="1" customHeight="1">
      <c r="A579" s="38">
        <v>546</v>
      </c>
      <c r="B579" s="39" t="s">
        <v>213</v>
      </c>
      <c r="C579" s="39" t="s">
        <v>4</v>
      </c>
      <c r="D579" s="39" t="s">
        <v>1580</v>
      </c>
      <c r="E579" s="39" t="s">
        <v>141</v>
      </c>
      <c r="F579" s="39">
        <v>825000680</v>
      </c>
      <c r="G579" s="39">
        <v>1</v>
      </c>
      <c r="H579" s="39" t="s">
        <v>142</v>
      </c>
      <c r="I579" s="39">
        <v>2022</v>
      </c>
      <c r="J579" s="40">
        <v>44000612022</v>
      </c>
      <c r="K579" s="39" t="s">
        <v>353</v>
      </c>
      <c r="L579" s="39" t="s">
        <v>144</v>
      </c>
      <c r="M579" s="39" t="s">
        <v>145</v>
      </c>
      <c r="N579" s="46" t="s">
        <v>56</v>
      </c>
      <c r="O579" s="41"/>
      <c r="P579" s="41"/>
      <c r="Q579" s="41"/>
      <c r="R579" s="39" t="s">
        <v>147</v>
      </c>
      <c r="S579" s="41"/>
      <c r="T579" s="39"/>
      <c r="U579" s="39"/>
      <c r="V579" s="41">
        <v>44930</v>
      </c>
      <c r="W579" s="39" t="s">
        <v>164</v>
      </c>
      <c r="X579" s="39" t="s">
        <v>165</v>
      </c>
      <c r="Y579" s="39" t="s">
        <v>268</v>
      </c>
      <c r="Z579" s="39">
        <v>787</v>
      </c>
      <c r="AA579" s="41">
        <v>44853</v>
      </c>
      <c r="AB579" s="39" t="s">
        <v>198</v>
      </c>
      <c r="AC579" s="41">
        <v>44853</v>
      </c>
      <c r="AD579" s="39">
        <v>885</v>
      </c>
      <c r="AE579" s="41">
        <v>44924</v>
      </c>
      <c r="AF579" s="39" t="s">
        <v>245</v>
      </c>
      <c r="AG579" s="41">
        <v>44932</v>
      </c>
      <c r="AH579" s="41"/>
      <c r="AI579" s="41"/>
      <c r="AJ579" s="41"/>
      <c r="AK579" s="39" t="s">
        <v>154</v>
      </c>
      <c r="AL579" s="41"/>
      <c r="AM579" s="42"/>
      <c r="AN579" s="42"/>
      <c r="AO579" s="41"/>
      <c r="AP579" s="39"/>
      <c r="AQ579" s="39"/>
      <c r="AR579" s="43"/>
      <c r="AS579" s="43"/>
      <c r="AT579" s="43"/>
      <c r="AU579" s="43"/>
      <c r="AV579" s="43"/>
      <c r="AW579" s="43"/>
      <c r="AX579" s="43"/>
      <c r="AY579" s="43"/>
      <c r="AZ579" s="43"/>
      <c r="BA579" s="39">
        <f t="shared" si="58"/>
        <v>1</v>
      </c>
      <c r="BB579" s="39">
        <f t="shared" si="59"/>
        <v>1</v>
      </c>
      <c r="BC579" s="39">
        <f>+IF(Tabla2[[#This Row],[PROCESOS_FINALIZADOS]]=1,0,1)</f>
        <v>0</v>
      </c>
      <c r="BD579" s="39">
        <f>+IF(AND(Tabla2[[#This Row],[ESTADO DEL PROCESO]]&lt;&gt;"FINALIZADo",Tabla2[[#This Row],[ESTADO DE LA AUDIENCIA]]="Suspendida"),1,0)</f>
        <v>0</v>
      </c>
      <c r="BE579" s="39">
        <f>+IF(AND(Tabla2[[#This Row],[ESTADO DEL PROCESO]]&lt;&gt;"FINALIZADO",Tabla2[[#This Row],[ESTADO DE LA AUDIENCIA]]="Finalizada"),1,0)</f>
        <v>0</v>
      </c>
      <c r="BF579" s="39">
        <f>+IF(AND(Tabla2[[#This Row],[ESTADO DEL PROCESO]]&lt;&gt;"FINALIZADo",Tabla2[[#This Row],[ESTADO DE LA AUDIENCIA]]="Programada"),1,0)</f>
        <v>0</v>
      </c>
      <c r="BG579" s="39">
        <f>+IF(AND(Tabla2[[#This Row],[ESTADO DEL PROCESO]]="FINALIZADo",Tabla2[[#This Row],[ESTADO DE LA AUDIENCIA]]=""),1,0)</f>
        <v>0</v>
      </c>
      <c r="BH579" s="39">
        <f>+IF(Tabla2[[#This Row],[TIPO RESUELVE]]="SANCION",1,0)</f>
        <v>0</v>
      </c>
      <c r="BI579" s="39">
        <f>IF(Tabla2[[#This Row],[ESTADO DE LA AUDIENCIA]]="Finalizada",IF(Tabla2[[#This Row],[CONSECUENCIA JURÍDICA]]="MULTA",1,0),0)</f>
        <v>0</v>
      </c>
      <c r="BJ579" s="39">
        <f>IF(Tabla2[[#This Row],[ESTADO DE LA AUDIENCIA]]="Finalizada",IF(IFERROR(SEARCH("INCUMPLIMIENTO",Tabla2[[#This Row],[CONSECUENCIA JURÍDICA]],1),"")=1,1,0),0)</f>
        <v>0</v>
      </c>
      <c r="BK579" s="39">
        <f>IF(Tabla2[[#This Row],[ESTADO DE LA AUDIENCIA]]="Finalizada",IF(Tabla2[[#This Row],[FECHA DE CONSTANCIA DE EJECUTORIA]]="","",IF(IFERROR(SEARCH("Caducidad del Contrato",Tabla2[[#This Row],[CONSECUENCIA JURÍDICA]],1),"")=1,1,0)),0)</f>
        <v>0</v>
      </c>
      <c r="BL579" s="39" t="str">
        <f t="shared" ca="1" si="60"/>
        <v>No_Aplica</v>
      </c>
      <c r="BM579" s="39" t="str">
        <f>Tabla2[[#This Row],[No. CONTRATO]]&amp;Tabla2[[#This Row],[NUMERO DE DOCUMENTO]]&amp;Tabla2[[#This Row],[CONSECUENCIA JURÍDICA]]</f>
        <v>44000612022825000680Terminación de la actuación sancionatoria</v>
      </c>
      <c r="BN579" s="39" t="str">
        <f t="shared" si="61"/>
        <v>Unicos</v>
      </c>
      <c r="BO579" s="39" t="str">
        <f ca="1">IF(Tabla2[[#This Row],[CADUCIDAD]]=1,"In-Habilitado",IF(SUMIFS(BI:BI,BL:BL,"Aplica",F:F,F579,BN:BN,"Unicos")&gt;=5,"In-Habilitado",IF(SUMIFS(BJ:BJ,BL:BL,"Aplica",F:F,F579,BN:BN,"Unicos")&gt;=2,"In-Habilitado",IF(AND(SUMIFS(BI:BI,BL:BL,"Aplica",F:F,F579,BN:BN,"Unicos")&gt;=2,SUMIFS(BJ:BJ,BL:BL,"Aplica",F:F,F579,BN:BN,"Unicos")&gt;=1),"In-Habilitado",""))))</f>
        <v/>
      </c>
      <c r="BP579" s="39">
        <f t="shared" si="62"/>
        <v>1</v>
      </c>
      <c r="BQ579" s="39" t="str">
        <f>IF(N580="","SIN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79" s="39" t="e">
        <f>IF(OR(Tabla2[[#This Row],[ESTADO DE LA AUDIENCIA]]="Programada",Tabla2[[#This Row],[ESTADO DE LA AUDIENCIA]]="Suspendida",Tabla2[[#This Row],[ESTADO DE LA AUDIENCIA]]=""),2025,IF(Tabla2[[#This Row],[FECHA DE CONSTANCIA DE EJECUTORIA]]="",2025,TEXT(Tabla2[[#This Row],[FECHA DE CONSTANCIA DE EJECUTORIA]],"YYYY")*1))</f>
        <v>#VALUE!</v>
      </c>
      <c r="BT579" s="39">
        <f t="shared" si="63"/>
        <v>2023</v>
      </c>
      <c r="BU5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79" s="39" t="str">
        <f>IF(COUNTIF($A$1:A579,A579)&gt;1,"","Unicos")</f>
        <v>Unicos</v>
      </c>
      <c r="BW579" s="44" t="str">
        <f ca="1">IF(Tabla2[[#This Row],[ESTADO DE LA AUDIENCIA]]="Finalizada",IFERROR(IF(TEXT(Tabla2[[#This Row],[FECHA DE CONSTANCIA DE EJECUTORIA]],"dd/mm/yyyy")*1&gt;=CONCATENATE(TEXT(TODAY(),"dd/mm/"),YEAR(TODAY())-3)*1,"Aplica","No Aplica"),"Validar"),"No Aplica")</f>
        <v>Validar</v>
      </c>
    </row>
    <row r="580" spans="1:75" ht="37.5" hidden="1" customHeight="1">
      <c r="A580" s="38">
        <v>547</v>
      </c>
      <c r="B580" s="39" t="s">
        <v>213</v>
      </c>
      <c r="C580" s="39" t="s">
        <v>4</v>
      </c>
      <c r="D580" s="39" t="s">
        <v>1581</v>
      </c>
      <c r="E580" s="39" t="s">
        <v>141</v>
      </c>
      <c r="F580" s="39">
        <v>806008896</v>
      </c>
      <c r="G580" s="39">
        <v>2</v>
      </c>
      <c r="H580" s="39" t="s">
        <v>142</v>
      </c>
      <c r="I580" s="39">
        <v>2022</v>
      </c>
      <c r="J580" s="40">
        <v>44000692022</v>
      </c>
      <c r="K580" s="39" t="s">
        <v>215</v>
      </c>
      <c r="L580" s="39" t="s">
        <v>144</v>
      </c>
      <c r="M580" s="39" t="s">
        <v>145</v>
      </c>
      <c r="N580" s="39" t="s">
        <v>56</v>
      </c>
      <c r="O580" s="41"/>
      <c r="P580" s="41"/>
      <c r="Q580" s="41"/>
      <c r="R580" s="39" t="s">
        <v>147</v>
      </c>
      <c r="S580" s="41"/>
      <c r="T580" s="39"/>
      <c r="U580" s="39"/>
      <c r="V580" s="41">
        <v>44932</v>
      </c>
      <c r="W580" s="39" t="s">
        <v>164</v>
      </c>
      <c r="X580" s="39" t="s">
        <v>165</v>
      </c>
      <c r="Y580" s="39" t="s">
        <v>268</v>
      </c>
      <c r="Z580" s="39">
        <v>879</v>
      </c>
      <c r="AA580" s="41">
        <v>44923</v>
      </c>
      <c r="AB580" s="39" t="s">
        <v>154</v>
      </c>
      <c r="AC580" s="41"/>
      <c r="AD580" s="39"/>
      <c r="AE580" s="41"/>
      <c r="AF580" s="39"/>
      <c r="AG580" s="41">
        <v>44932</v>
      </c>
      <c r="AH580" s="41"/>
      <c r="AI580" s="41"/>
      <c r="AJ580" s="41"/>
      <c r="AK580" s="39"/>
      <c r="AL580" s="41"/>
      <c r="AM580" s="42"/>
      <c r="AN580" s="42"/>
      <c r="AO580" s="41"/>
      <c r="AP580" s="39"/>
      <c r="AQ580" s="39"/>
      <c r="AR580" s="43"/>
      <c r="AS580" s="43"/>
      <c r="AT580" s="43"/>
      <c r="AU580" s="43"/>
      <c r="AV580" s="43"/>
      <c r="AW580" s="43"/>
      <c r="AX580" s="43"/>
      <c r="AY580" s="43"/>
      <c r="AZ580" s="43"/>
      <c r="BA580" s="39">
        <f t="shared" si="58"/>
        <v>1</v>
      </c>
      <c r="BB580" s="39">
        <f t="shared" si="59"/>
        <v>1</v>
      </c>
      <c r="BC580" s="39">
        <f>+IF(Tabla2[[#This Row],[PROCESOS_FINALIZADOS]]=1,0,1)</f>
        <v>0</v>
      </c>
      <c r="BD580" s="39">
        <f>+IF(AND(Tabla2[[#This Row],[ESTADO DEL PROCESO]]&lt;&gt;"FINALIZADo",Tabla2[[#This Row],[ESTADO DE LA AUDIENCIA]]="Suspendida"),1,0)</f>
        <v>0</v>
      </c>
      <c r="BE580" s="39">
        <f>+IF(AND(Tabla2[[#This Row],[ESTADO DEL PROCESO]]&lt;&gt;"FINALIZADO",Tabla2[[#This Row],[ESTADO DE LA AUDIENCIA]]="Finalizada"),1,0)</f>
        <v>0</v>
      </c>
      <c r="BF580" s="39">
        <f>+IF(AND(Tabla2[[#This Row],[ESTADO DEL PROCESO]]&lt;&gt;"FINALIZADo",Tabla2[[#This Row],[ESTADO DE LA AUDIENCIA]]="Programada"),1,0)</f>
        <v>0</v>
      </c>
      <c r="BG580" s="39">
        <f>+IF(AND(Tabla2[[#This Row],[ESTADO DEL PROCESO]]="FINALIZADo",Tabla2[[#This Row],[ESTADO DE LA AUDIENCIA]]=""),1,0)</f>
        <v>0</v>
      </c>
      <c r="BH580" s="39">
        <f>+IF(Tabla2[[#This Row],[TIPO RESUELVE]]="SANCION",1,0)</f>
        <v>0</v>
      </c>
      <c r="BI580" s="39">
        <f>IF(Tabla2[[#This Row],[ESTADO DE LA AUDIENCIA]]="Finalizada",IF(Tabla2[[#This Row],[CONSECUENCIA JURÍDICA]]="MULTA",1,0),0)</f>
        <v>0</v>
      </c>
      <c r="BJ580" s="39">
        <f>IF(Tabla2[[#This Row],[ESTADO DE LA AUDIENCIA]]="Finalizada",IF(IFERROR(SEARCH("INCUMPLIMIENTO",Tabla2[[#This Row],[CONSECUENCIA JURÍDICA]],1),"")=1,1,0),0)</f>
        <v>0</v>
      </c>
      <c r="BK580" s="39">
        <f>IF(Tabla2[[#This Row],[ESTADO DE LA AUDIENCIA]]="Finalizada",IF(Tabla2[[#This Row],[FECHA DE CONSTANCIA DE EJECUTORIA]]="","",IF(IFERROR(SEARCH("Caducidad del Contrato",Tabla2[[#This Row],[CONSECUENCIA JURÍDICA]],1),"")=1,1,0)),0)</f>
        <v>0</v>
      </c>
      <c r="BL580" s="39" t="str">
        <f t="shared" ca="1" si="60"/>
        <v>Aplica</v>
      </c>
      <c r="BM580" s="39" t="str">
        <f>Tabla2[[#This Row],[No. CONTRATO]]&amp;Tabla2[[#This Row],[NUMERO DE DOCUMENTO]]&amp;Tabla2[[#This Row],[CONSECUENCIA JURÍDICA]]</f>
        <v>44000692022806008896Terminación de la actuación sancionatoria</v>
      </c>
      <c r="BN580" s="39" t="str">
        <f t="shared" si="61"/>
        <v>Unicos</v>
      </c>
      <c r="BO580" s="39" t="str">
        <f ca="1">IF(Tabla2[[#This Row],[CADUCIDAD]]=1,"In-Habilitado",IF(SUMIFS(BI:BI,BL:BL,"Aplica",F:F,F580,BN:BN,"Unicos")&gt;=5,"In-Habilitado",IF(SUMIFS(BJ:BJ,BL:BL,"Aplica",F:F,F580,BN:BN,"Unicos")&gt;=2,"In-Habilitado",IF(AND(SUMIFS(BI:BI,BL:BL,"Aplica",F:F,F580,BN:BN,"Unicos")&gt;=2,SUMIFS(BJ:BJ,BL:BL,"Aplica",F:F,F580,BN:BN,"Unicos")&gt;=1),"In-Habilitado",""))))</f>
        <v/>
      </c>
      <c r="BP580" s="39">
        <f t="shared" si="62"/>
        <v>1</v>
      </c>
      <c r="BQ580" s="39" t="str">
        <f>IF(N581="","SIN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0" s="39" t="e">
        <f>IF(OR(Tabla2[[#This Row],[ESTADO DE LA AUDIENCIA]]="Programada",Tabla2[[#This Row],[ESTADO DE LA AUDIENCIA]]="Suspendida",Tabla2[[#This Row],[ESTADO DE LA AUDIENCIA]]=""),2025,IF(Tabla2[[#This Row],[FECHA DE CONSTANCIA DE EJECUTORIA]]="",2025,TEXT(Tabla2[[#This Row],[FECHA DE CONSTANCIA DE EJECUTORIA]],"YYYY")*1))</f>
        <v>#VALUE!</v>
      </c>
      <c r="BT580" s="39">
        <f t="shared" si="63"/>
        <v>2023</v>
      </c>
      <c r="BU5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0" s="39" t="str">
        <f>IF(COUNTIF($A$1:A580,A580)&gt;1,"","Unicos")</f>
        <v>Unicos</v>
      </c>
      <c r="BW580" s="44" t="str">
        <f ca="1">IF(Tabla2[[#This Row],[ESTADO DE LA AUDIENCIA]]="Finalizada",IFERROR(IF(TEXT(Tabla2[[#This Row],[FECHA DE CONSTANCIA DE EJECUTORIA]],"dd/mm/yyyy")*1&gt;=CONCATENATE(TEXT(TODAY(),"dd/mm/"),YEAR(TODAY())-3)*1,"Aplica","No Aplica"),"Validar"),"No Aplica")</f>
        <v>Validar</v>
      </c>
    </row>
    <row r="581" spans="1:75" ht="37.5" hidden="1" customHeight="1">
      <c r="A581" s="38">
        <v>548</v>
      </c>
      <c r="B581" s="39" t="s">
        <v>10</v>
      </c>
      <c r="C581" s="39" t="s">
        <v>4</v>
      </c>
      <c r="D581" s="39" t="s">
        <v>1582</v>
      </c>
      <c r="E581" s="39" t="s">
        <v>141</v>
      </c>
      <c r="F581" s="39">
        <v>900256562</v>
      </c>
      <c r="G581" s="39">
        <v>1</v>
      </c>
      <c r="H581" s="39" t="s">
        <v>142</v>
      </c>
      <c r="I581" s="39">
        <v>2020</v>
      </c>
      <c r="J581" s="40">
        <v>52004522020</v>
      </c>
      <c r="K581" s="39" t="s">
        <v>397</v>
      </c>
      <c r="L581" s="39" t="s">
        <v>144</v>
      </c>
      <c r="M581" s="39" t="s">
        <v>145</v>
      </c>
      <c r="N581" s="39" t="s">
        <v>1583</v>
      </c>
      <c r="O581" s="41">
        <v>44809</v>
      </c>
      <c r="P581" s="41">
        <v>44824</v>
      </c>
      <c r="Q581" s="41">
        <v>44942</v>
      </c>
      <c r="R581" s="39" t="s">
        <v>147</v>
      </c>
      <c r="S581" s="41"/>
      <c r="T581" s="39" t="s">
        <v>409</v>
      </c>
      <c r="U581" s="39" t="s">
        <v>400</v>
      </c>
      <c r="V581" s="41">
        <v>44960</v>
      </c>
      <c r="W581" s="39" t="s">
        <v>164</v>
      </c>
      <c r="X581" s="39" t="s">
        <v>151</v>
      </c>
      <c r="Y581" s="39" t="s">
        <v>152</v>
      </c>
      <c r="Z581" s="39">
        <v>15</v>
      </c>
      <c r="AA581" s="41">
        <v>44942</v>
      </c>
      <c r="AB581" s="39" t="s">
        <v>198</v>
      </c>
      <c r="AC581" s="41">
        <v>44942</v>
      </c>
      <c r="AD581" s="39">
        <v>38</v>
      </c>
      <c r="AE581" s="41">
        <v>44958</v>
      </c>
      <c r="AF581" s="39" t="s">
        <v>229</v>
      </c>
      <c r="AG581" s="41">
        <v>44959</v>
      </c>
      <c r="AH581" s="41">
        <v>44960</v>
      </c>
      <c r="AI581" s="41">
        <v>44960</v>
      </c>
      <c r="AJ581" s="41" t="s">
        <v>153</v>
      </c>
      <c r="AK581" s="39" t="s">
        <v>198</v>
      </c>
      <c r="AL581" s="41">
        <v>45027</v>
      </c>
      <c r="AM581" s="42">
        <v>459098938</v>
      </c>
      <c r="AN581" s="42">
        <v>459098938</v>
      </c>
      <c r="AO581" s="41">
        <v>45646</v>
      </c>
      <c r="AP581" s="39"/>
      <c r="AQ581" s="39"/>
      <c r="AR581" s="43" t="s">
        <v>154</v>
      </c>
      <c r="AS581" s="43" t="s">
        <v>153</v>
      </c>
      <c r="AT581" s="43" t="s">
        <v>153</v>
      </c>
      <c r="AU581" s="43" t="s">
        <v>153</v>
      </c>
      <c r="AV581" s="43" t="s">
        <v>154</v>
      </c>
      <c r="AW581" s="43" t="s">
        <v>153</v>
      </c>
      <c r="AX581" s="43" t="s">
        <v>153</v>
      </c>
      <c r="AY581" s="43" t="s">
        <v>1573</v>
      </c>
      <c r="AZ581" s="43" t="s">
        <v>1584</v>
      </c>
      <c r="BA581" s="39">
        <f t="shared" si="58"/>
        <v>1</v>
      </c>
      <c r="BB581" s="39">
        <f t="shared" si="59"/>
        <v>1</v>
      </c>
      <c r="BC581" s="39">
        <f>+IF(Tabla2[[#This Row],[PROCESOS_FINALIZADOS]]=1,0,1)</f>
        <v>0</v>
      </c>
      <c r="BD581" s="39">
        <f>+IF(AND(Tabla2[[#This Row],[ESTADO DEL PROCESO]]&lt;&gt;"FINALIZADo",Tabla2[[#This Row],[ESTADO DE LA AUDIENCIA]]="Suspendida"),1,0)</f>
        <v>0</v>
      </c>
      <c r="BE581" s="39">
        <f>+IF(AND(Tabla2[[#This Row],[ESTADO DEL PROCESO]]&lt;&gt;"FINALIZADO",Tabla2[[#This Row],[ESTADO DE LA AUDIENCIA]]="Finalizada"),1,0)</f>
        <v>0</v>
      </c>
      <c r="BF581" s="39">
        <f>+IF(AND(Tabla2[[#This Row],[ESTADO DEL PROCESO]]&lt;&gt;"FINALIZADo",Tabla2[[#This Row],[ESTADO DE LA AUDIENCIA]]="Programada"),1,0)</f>
        <v>0</v>
      </c>
      <c r="BG581" s="39">
        <f>+IF(AND(Tabla2[[#This Row],[ESTADO DEL PROCESO]]="FINALIZADo",Tabla2[[#This Row],[ESTADO DE LA AUDIENCIA]]=""),1,0)</f>
        <v>0</v>
      </c>
      <c r="BH581" s="39">
        <f>+IF(Tabla2[[#This Row],[TIPO RESUELVE]]="SANCION",1,0)</f>
        <v>1</v>
      </c>
      <c r="BI581" s="39">
        <f>IF(Tabla2[[#This Row],[ESTADO DE LA AUDIENCIA]]="Finalizada",IF(Tabla2[[#This Row],[CONSECUENCIA JURÍDICA]]="MULTA",1,0),0)</f>
        <v>0</v>
      </c>
      <c r="BJ581" s="39">
        <f>IF(Tabla2[[#This Row],[ESTADO DE LA AUDIENCIA]]="Finalizada",IF(IFERROR(SEARCH("INCUMPLIMIENTO",Tabla2[[#This Row],[CONSECUENCIA JURÍDICA]],1),"")=1,1,0),0)</f>
        <v>1</v>
      </c>
      <c r="BK581" s="39">
        <f>IF(Tabla2[[#This Row],[ESTADO DE LA AUDIENCIA]]="Finalizada",IF(Tabla2[[#This Row],[FECHA DE CONSTANCIA DE EJECUTORIA]]="","",IF(IFERROR(SEARCH("Caducidad del Contrato",Tabla2[[#This Row],[CONSECUENCIA JURÍDICA]],1),"")=1,1,0)),0)</f>
        <v>0</v>
      </c>
      <c r="BL581" s="39" t="str">
        <f t="shared" ca="1" si="60"/>
        <v>Aplica</v>
      </c>
      <c r="BM581" s="39" t="str">
        <f>Tabla2[[#This Row],[No. CONTRATO]]&amp;Tabla2[[#This Row],[NUMERO DE DOCUMENTO]]&amp;Tabla2[[#This Row],[CONSECUENCIA JURÍDICA]]</f>
        <v>52004522020900256562Incumplimiento Parcial (Cláusula Penal)</v>
      </c>
      <c r="BN581" s="39" t="str">
        <f t="shared" si="61"/>
        <v>Unicos</v>
      </c>
      <c r="BO581" s="39" t="str">
        <f ca="1">IF(Tabla2[[#This Row],[CADUCIDAD]]=1,"In-Habilitado",IF(SUMIFS(BI:BI,BL:BL,"Aplica",F:F,F581,BN:BN,"Unicos")&gt;=5,"In-Habilitado",IF(SUMIFS(BJ:BJ,BL:BL,"Aplica",F:F,F581,BN:BN,"Unicos")&gt;=2,"In-Habilitado",IF(AND(SUMIFS(BI:BI,BL:BL,"Aplica",F:F,F581,BN:BN,"Unicos")&gt;=2,SUMIFS(BJ:BJ,BL:BL,"Aplica",F:F,F581,BN:BN,"Unicos")&gt;=1),"In-Habilitado",""))))</f>
        <v>In-Habilitado</v>
      </c>
      <c r="BP581" s="39">
        <f t="shared" si="62"/>
        <v>0</v>
      </c>
      <c r="BQ581" s="39" t="str">
        <f>IF(N582="","SIN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5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1" s="39" t="e">
        <f>IF(OR(Tabla2[[#This Row],[ESTADO DE LA AUDIENCIA]]="Programada",Tabla2[[#This Row],[ESTADO DE LA AUDIENCIA]]="Suspendida",Tabla2[[#This Row],[ESTADO DE LA AUDIENCIA]]=""),2025,IF(Tabla2[[#This Row],[FECHA DE CONSTANCIA DE EJECUTORIA]]="",2025,TEXT(Tabla2[[#This Row],[FECHA DE CONSTANCIA DE EJECUTORIA]],"YYYY")*1))</f>
        <v>#VALUE!</v>
      </c>
      <c r="BT581" s="39">
        <f t="shared" si="63"/>
        <v>2023</v>
      </c>
      <c r="BU5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1" s="39" t="str">
        <f>IF(COUNTIF($A$1:A581,A581)&gt;1,"","Unicos")</f>
        <v>Unicos</v>
      </c>
      <c r="BW581" s="44" t="str">
        <f ca="1">IF(Tabla2[[#This Row],[ESTADO DE LA AUDIENCIA]]="Finalizada",IFERROR(IF(TEXT(Tabla2[[#This Row],[FECHA DE CONSTANCIA DE EJECUTORIA]],"dd/mm/yyyy")*1&gt;=CONCATENATE(TEXT(TODAY(),"dd/mm/"),YEAR(TODAY())-3)*1,"Aplica","No Aplica"),"Validar"),"No Aplica")</f>
        <v>Validar</v>
      </c>
    </row>
    <row r="582" spans="1:75" ht="37.5" hidden="1" customHeight="1">
      <c r="A582" s="38">
        <v>549</v>
      </c>
      <c r="B582" s="39" t="s">
        <v>21</v>
      </c>
      <c r="C582" s="39" t="s">
        <v>4</v>
      </c>
      <c r="D582" s="39" t="s">
        <v>1585</v>
      </c>
      <c r="E582" s="39" t="s">
        <v>141</v>
      </c>
      <c r="F582" s="39">
        <v>900074832</v>
      </c>
      <c r="G582" s="39">
        <v>3</v>
      </c>
      <c r="H582" s="39" t="s">
        <v>142</v>
      </c>
      <c r="I582" s="39">
        <v>2021</v>
      </c>
      <c r="J582" s="40">
        <v>73003832021</v>
      </c>
      <c r="K582" s="39" t="s">
        <v>1586</v>
      </c>
      <c r="L582" s="39" t="s">
        <v>169</v>
      </c>
      <c r="M582" s="39" t="s">
        <v>145</v>
      </c>
      <c r="N582" s="46" t="s">
        <v>56</v>
      </c>
      <c r="O582" s="41"/>
      <c r="P582" s="41"/>
      <c r="Q582" s="41"/>
      <c r="R582" s="39" t="s">
        <v>147</v>
      </c>
      <c r="S582" s="41"/>
      <c r="T582" s="39"/>
      <c r="U582" s="39"/>
      <c r="V582" s="41">
        <v>44926</v>
      </c>
      <c r="W582" s="39" t="s">
        <v>164</v>
      </c>
      <c r="X582" s="39" t="s">
        <v>151</v>
      </c>
      <c r="Y582" s="39" t="s">
        <v>152</v>
      </c>
      <c r="Z582" s="39">
        <v>1712</v>
      </c>
      <c r="AA582" s="41">
        <v>44858</v>
      </c>
      <c r="AB582" s="39" t="s">
        <v>198</v>
      </c>
      <c r="AC582" s="41">
        <v>44865</v>
      </c>
      <c r="AD582" s="39">
        <v>80</v>
      </c>
      <c r="AE582" s="41">
        <v>44963</v>
      </c>
      <c r="AF582" s="39" t="s">
        <v>229</v>
      </c>
      <c r="AG582" s="41">
        <v>44963</v>
      </c>
      <c r="AH582" s="41">
        <v>44964</v>
      </c>
      <c r="AI582" s="41">
        <v>44964</v>
      </c>
      <c r="AJ582" s="41" t="s">
        <v>153</v>
      </c>
      <c r="AK582" s="39" t="s">
        <v>198</v>
      </c>
      <c r="AL582" s="41">
        <v>45019</v>
      </c>
      <c r="AM582" s="42">
        <v>2039084</v>
      </c>
      <c r="AN582" s="42">
        <v>2039084</v>
      </c>
      <c r="AO582" s="41">
        <v>44985</v>
      </c>
      <c r="AP582" s="39"/>
      <c r="AQ582" s="39"/>
      <c r="AR582" s="43" t="s">
        <v>154</v>
      </c>
      <c r="AS582" s="43" t="s">
        <v>154</v>
      </c>
      <c r="AT582" s="43" t="s">
        <v>154</v>
      </c>
      <c r="AU582" s="43" t="s">
        <v>153</v>
      </c>
      <c r="AV582" s="43" t="s">
        <v>154</v>
      </c>
      <c r="AW582" s="43" t="s">
        <v>153</v>
      </c>
      <c r="AX582" s="43" t="s">
        <v>153</v>
      </c>
      <c r="AY582" s="43" t="s">
        <v>1573</v>
      </c>
      <c r="AZ582" s="43" t="s">
        <v>1577</v>
      </c>
      <c r="BA582" s="39">
        <f t="shared" si="58"/>
        <v>1</v>
      </c>
      <c r="BB582" s="39">
        <f t="shared" si="59"/>
        <v>1</v>
      </c>
      <c r="BC582" s="39">
        <f>+IF(Tabla2[[#This Row],[PROCESOS_FINALIZADOS]]=1,0,1)</f>
        <v>0</v>
      </c>
      <c r="BD582" s="39">
        <f>+IF(AND(Tabla2[[#This Row],[ESTADO DEL PROCESO]]&lt;&gt;"FINALIZADo",Tabla2[[#This Row],[ESTADO DE LA AUDIENCIA]]="Suspendida"),1,0)</f>
        <v>0</v>
      </c>
      <c r="BE582" s="39">
        <f>+IF(AND(Tabla2[[#This Row],[ESTADO DEL PROCESO]]&lt;&gt;"FINALIZADO",Tabla2[[#This Row],[ESTADO DE LA AUDIENCIA]]="Finalizada"),1,0)</f>
        <v>0</v>
      </c>
      <c r="BF582" s="39">
        <f>+IF(AND(Tabla2[[#This Row],[ESTADO DEL PROCESO]]&lt;&gt;"FINALIZADo",Tabla2[[#This Row],[ESTADO DE LA AUDIENCIA]]="Programada"),1,0)</f>
        <v>0</v>
      </c>
      <c r="BG582" s="39">
        <f>+IF(AND(Tabla2[[#This Row],[ESTADO DEL PROCESO]]="FINALIZADo",Tabla2[[#This Row],[ESTADO DE LA AUDIENCIA]]=""),1,0)</f>
        <v>0</v>
      </c>
      <c r="BH582" s="39">
        <f>+IF(Tabla2[[#This Row],[TIPO RESUELVE]]="SANCION",1,0)</f>
        <v>1</v>
      </c>
      <c r="BI582" s="39">
        <f>IF(Tabla2[[#This Row],[ESTADO DE LA AUDIENCIA]]="Finalizada",IF(Tabla2[[#This Row],[CONSECUENCIA JURÍDICA]]="MULTA",1,0),0)</f>
        <v>0</v>
      </c>
      <c r="BJ582" s="39">
        <f>IF(Tabla2[[#This Row],[ESTADO DE LA AUDIENCIA]]="Finalizada",IF(IFERROR(SEARCH("INCUMPLIMIENTO",Tabla2[[#This Row],[CONSECUENCIA JURÍDICA]],1),"")=1,1,0),0)</f>
        <v>1</v>
      </c>
      <c r="BK582" s="39">
        <f>IF(Tabla2[[#This Row],[ESTADO DE LA AUDIENCIA]]="Finalizada",IF(Tabla2[[#This Row],[FECHA DE CONSTANCIA DE EJECUTORIA]]="","",IF(IFERROR(SEARCH("Caducidad del Contrato",Tabla2[[#This Row],[CONSECUENCIA JURÍDICA]],1),"")=1,1,0)),0)</f>
        <v>0</v>
      </c>
      <c r="BL582" s="39" t="str">
        <f t="shared" ca="1" si="60"/>
        <v>Aplica</v>
      </c>
      <c r="BM582" s="39" t="str">
        <f>Tabla2[[#This Row],[No. CONTRATO]]&amp;Tabla2[[#This Row],[NUMERO DE DOCUMENTO]]&amp;Tabla2[[#This Row],[CONSECUENCIA JURÍDICA]]</f>
        <v>73003832021900074832Incumplimiento Parcial (Cláusula Penal)</v>
      </c>
      <c r="BN582" s="39" t="str">
        <f t="shared" si="61"/>
        <v>Unicos</v>
      </c>
      <c r="BO582" s="39" t="str">
        <f ca="1">IF(Tabla2[[#This Row],[CADUCIDAD]]=1,"In-Habilitado",IF(SUMIFS(BI:BI,BL:BL,"Aplica",F:F,F582,BN:BN,"Unicos")&gt;=5,"In-Habilitado",IF(SUMIFS(BJ:BJ,BL:BL,"Aplica",F:F,F582,BN:BN,"Unicos")&gt;=2,"In-Habilitado",IF(AND(SUMIFS(BI:BI,BL:BL,"Aplica",F:F,F582,BN:BN,"Unicos")&gt;=2,SUMIFS(BJ:BJ,BL:BL,"Aplica",F:F,F582,BN:BN,"Unicos")&gt;=1),"In-Habilitado",""))))</f>
        <v/>
      </c>
      <c r="BP582" s="39">
        <f t="shared" si="62"/>
        <v>0</v>
      </c>
      <c r="BQ582" s="39" t="str">
        <f>IF(N583="","SIN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2" s="39" t="e">
        <f>IF(OR(Tabla2[[#This Row],[ESTADO DE LA AUDIENCIA]]="Programada",Tabla2[[#This Row],[ESTADO DE LA AUDIENCIA]]="Suspendida",Tabla2[[#This Row],[ESTADO DE LA AUDIENCIA]]=""),2025,IF(Tabla2[[#This Row],[FECHA DE CONSTANCIA DE EJECUTORIA]]="",2025,TEXT(Tabla2[[#This Row],[FECHA DE CONSTANCIA DE EJECUTORIA]],"YYYY")*1))</f>
        <v>#VALUE!</v>
      </c>
      <c r="BT582" s="39">
        <f t="shared" si="63"/>
        <v>2023</v>
      </c>
      <c r="BU5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2" s="39" t="str">
        <f>IF(COUNTIF($A$1:A582,A582)&gt;1,"","Unicos")</f>
        <v>Unicos</v>
      </c>
      <c r="BW582" s="44" t="str">
        <f ca="1">IF(Tabla2[[#This Row],[ESTADO DE LA AUDIENCIA]]="Finalizada",IFERROR(IF(TEXT(Tabla2[[#This Row],[FECHA DE CONSTANCIA DE EJECUTORIA]],"dd/mm/yyyy")*1&gt;=CONCATENATE(TEXT(TODAY(),"dd/mm/"),YEAR(TODAY())-3)*1,"Aplica","No Aplica"),"Validar"),"No Aplica")</f>
        <v>Validar</v>
      </c>
    </row>
    <row r="583" spans="1:75" ht="37.5" hidden="1" customHeight="1">
      <c r="A583" s="38">
        <v>550</v>
      </c>
      <c r="B583" s="39" t="s">
        <v>10</v>
      </c>
      <c r="C583" s="39" t="s">
        <v>4</v>
      </c>
      <c r="D583" s="39" t="s">
        <v>221</v>
      </c>
      <c r="E583" s="39" t="s">
        <v>141</v>
      </c>
      <c r="F583" s="39">
        <v>860024041</v>
      </c>
      <c r="G583" s="39">
        <v>6</v>
      </c>
      <c r="H583" s="39" t="s">
        <v>142</v>
      </c>
      <c r="I583" s="39">
        <v>2020</v>
      </c>
      <c r="J583" s="40">
        <v>52004372020</v>
      </c>
      <c r="K583" s="39" t="s">
        <v>1587</v>
      </c>
      <c r="L583" s="39" t="s">
        <v>169</v>
      </c>
      <c r="M583" s="39" t="s">
        <v>145</v>
      </c>
      <c r="N583" s="46" t="s">
        <v>56</v>
      </c>
      <c r="O583" s="41"/>
      <c r="P583" s="41"/>
      <c r="Q583" s="41"/>
      <c r="R583" s="39" t="s">
        <v>147</v>
      </c>
      <c r="S583" s="41"/>
      <c r="T583" s="39" t="s">
        <v>409</v>
      </c>
      <c r="U583" s="39"/>
      <c r="V583" s="41">
        <v>44971</v>
      </c>
      <c r="W583" s="39" t="s">
        <v>164</v>
      </c>
      <c r="X583" s="39" t="s">
        <v>165</v>
      </c>
      <c r="Y583" s="39" t="s">
        <v>268</v>
      </c>
      <c r="Z583" s="39">
        <v>59</v>
      </c>
      <c r="AA583" s="41">
        <v>44965</v>
      </c>
      <c r="AB583" s="39" t="s">
        <v>154</v>
      </c>
      <c r="AC583" s="41"/>
      <c r="AD583" s="39"/>
      <c r="AE583" s="41"/>
      <c r="AF583" s="39"/>
      <c r="AG583" s="41">
        <v>44966</v>
      </c>
      <c r="AH583" s="41">
        <v>44966</v>
      </c>
      <c r="AI583" s="41"/>
      <c r="AJ583" s="41"/>
      <c r="AK583" s="39"/>
      <c r="AL583" s="41"/>
      <c r="AM583" s="42"/>
      <c r="AN583" s="42"/>
      <c r="AO583" s="41"/>
      <c r="AP583" s="39"/>
      <c r="AQ583" s="39"/>
      <c r="AR583" s="43"/>
      <c r="AS583" s="43"/>
      <c r="AT583" s="43"/>
      <c r="AU583" s="43"/>
      <c r="AV583" s="43"/>
      <c r="AW583" s="43"/>
      <c r="AX583" s="43"/>
      <c r="AY583" s="43"/>
      <c r="AZ583" s="43"/>
      <c r="BA583" s="39">
        <f t="shared" si="58"/>
        <v>1</v>
      </c>
      <c r="BB583" s="39">
        <f t="shared" si="59"/>
        <v>1</v>
      </c>
      <c r="BC583" s="39">
        <f>+IF(Tabla2[[#This Row],[PROCESOS_FINALIZADOS]]=1,0,1)</f>
        <v>0</v>
      </c>
      <c r="BD583" s="39">
        <f>+IF(AND(Tabla2[[#This Row],[ESTADO DEL PROCESO]]&lt;&gt;"FINALIZADo",Tabla2[[#This Row],[ESTADO DE LA AUDIENCIA]]="Suspendida"),1,0)</f>
        <v>0</v>
      </c>
      <c r="BE583" s="39">
        <f>+IF(AND(Tabla2[[#This Row],[ESTADO DEL PROCESO]]&lt;&gt;"FINALIZADO",Tabla2[[#This Row],[ESTADO DE LA AUDIENCIA]]="Finalizada"),1,0)</f>
        <v>0</v>
      </c>
      <c r="BF583" s="39">
        <f>+IF(AND(Tabla2[[#This Row],[ESTADO DEL PROCESO]]&lt;&gt;"FINALIZADo",Tabla2[[#This Row],[ESTADO DE LA AUDIENCIA]]="Programada"),1,0)</f>
        <v>0</v>
      </c>
      <c r="BG583" s="39">
        <f>+IF(AND(Tabla2[[#This Row],[ESTADO DEL PROCESO]]="FINALIZADo",Tabla2[[#This Row],[ESTADO DE LA AUDIENCIA]]=""),1,0)</f>
        <v>0</v>
      </c>
      <c r="BH583" s="39">
        <f>+IF(Tabla2[[#This Row],[TIPO RESUELVE]]="SANCION",1,0)</f>
        <v>0</v>
      </c>
      <c r="BI583" s="39">
        <f>IF(Tabla2[[#This Row],[ESTADO DE LA AUDIENCIA]]="Finalizada",IF(Tabla2[[#This Row],[CONSECUENCIA JURÍDICA]]="MULTA",1,0),0)</f>
        <v>0</v>
      </c>
      <c r="BJ583" s="39">
        <f>IF(Tabla2[[#This Row],[ESTADO DE LA AUDIENCIA]]="Finalizada",IF(IFERROR(SEARCH("INCUMPLIMIENTO",Tabla2[[#This Row],[CONSECUENCIA JURÍDICA]],1),"")=1,1,0),0)</f>
        <v>0</v>
      </c>
      <c r="BK583" s="39">
        <f>IF(Tabla2[[#This Row],[ESTADO DE LA AUDIENCIA]]="Finalizada",IF(Tabla2[[#This Row],[FECHA DE CONSTANCIA DE EJECUTORIA]]="","",IF(IFERROR(SEARCH("Caducidad del Contrato",Tabla2[[#This Row],[CONSECUENCIA JURÍDICA]],1),"")=1,1,0)),0)</f>
        <v>0</v>
      </c>
      <c r="BL583" s="39" t="str">
        <f t="shared" ca="1" si="60"/>
        <v>Aplica</v>
      </c>
      <c r="BM583" s="39" t="str">
        <f>Tabla2[[#This Row],[No. CONTRATO]]&amp;Tabla2[[#This Row],[NUMERO DE DOCUMENTO]]&amp;Tabla2[[#This Row],[CONSECUENCIA JURÍDICA]]</f>
        <v>52004372020860024041Terminación de la actuación sancionatoria</v>
      </c>
      <c r="BN583" s="39" t="str">
        <f t="shared" si="61"/>
        <v>Unicos</v>
      </c>
      <c r="BO583" s="39" t="str">
        <f ca="1">IF(Tabla2[[#This Row],[CADUCIDAD]]=1,"In-Habilitado",IF(SUMIFS(BI:BI,BL:BL,"Aplica",F:F,F583,BN:BN,"Unicos")&gt;=5,"In-Habilitado",IF(SUMIFS(BJ:BJ,BL:BL,"Aplica",F:F,F583,BN:BN,"Unicos")&gt;=2,"In-Habilitado",IF(AND(SUMIFS(BI:BI,BL:BL,"Aplica",F:F,F583,BN:BN,"Unicos")&gt;=2,SUMIFS(BJ:BJ,BL:BL,"Aplica",F:F,F583,BN:BN,"Unicos")&gt;=1),"In-Habilitado",""))))</f>
        <v/>
      </c>
      <c r="BP583" s="39">
        <f t="shared" si="62"/>
        <v>1</v>
      </c>
      <c r="BQ583" s="39" t="str">
        <f>IF(N584="","SIN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3" s="39" t="e">
        <f>IF(OR(Tabla2[[#This Row],[ESTADO DE LA AUDIENCIA]]="Programada",Tabla2[[#This Row],[ESTADO DE LA AUDIENCIA]]="Suspendida",Tabla2[[#This Row],[ESTADO DE LA AUDIENCIA]]=""),2025,IF(Tabla2[[#This Row],[FECHA DE CONSTANCIA DE EJECUTORIA]]="",2025,TEXT(Tabla2[[#This Row],[FECHA DE CONSTANCIA DE EJECUTORIA]],"YYYY")*1))</f>
        <v>#VALUE!</v>
      </c>
      <c r="BT583" s="39">
        <f t="shared" si="63"/>
        <v>2023</v>
      </c>
      <c r="BU5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3" s="39" t="str">
        <f>IF(COUNTIF($A$1:A583,A583)&gt;1,"","Unicos")</f>
        <v>Unicos</v>
      </c>
      <c r="BW583" s="44" t="str">
        <f ca="1">IF(Tabla2[[#This Row],[ESTADO DE LA AUDIENCIA]]="Finalizada",IFERROR(IF(TEXT(Tabla2[[#This Row],[FECHA DE CONSTANCIA DE EJECUTORIA]],"dd/mm/yyyy")*1&gt;=CONCATENATE(TEXT(TODAY(),"dd/mm/"),YEAR(TODAY())-3)*1,"Aplica","No Aplica"),"Validar"),"No Aplica")</f>
        <v>Validar</v>
      </c>
    </row>
    <row r="584" spans="1:75" ht="37.5" hidden="1" customHeight="1">
      <c r="A584" s="38">
        <v>551</v>
      </c>
      <c r="B584" s="39" t="s">
        <v>213</v>
      </c>
      <c r="C584" s="39" t="s">
        <v>4</v>
      </c>
      <c r="D584" s="39" t="s">
        <v>1527</v>
      </c>
      <c r="E584" s="39" t="s">
        <v>141</v>
      </c>
      <c r="F584" s="39">
        <v>806009011</v>
      </c>
      <c r="G584" s="39">
        <v>6</v>
      </c>
      <c r="H584" s="39" t="s">
        <v>142</v>
      </c>
      <c r="I584" s="39">
        <v>2022</v>
      </c>
      <c r="J584" s="40">
        <v>44001062022</v>
      </c>
      <c r="K584" s="39" t="s">
        <v>353</v>
      </c>
      <c r="L584" s="39" t="s">
        <v>144</v>
      </c>
      <c r="M584" s="39" t="s">
        <v>145</v>
      </c>
      <c r="N584" s="46" t="s">
        <v>56</v>
      </c>
      <c r="O584" s="41"/>
      <c r="P584" s="41"/>
      <c r="Q584" s="41"/>
      <c r="R584" s="39" t="s">
        <v>147</v>
      </c>
      <c r="S584" s="41"/>
      <c r="T584" s="39"/>
      <c r="U584" s="39"/>
      <c r="V584" s="41">
        <v>44998</v>
      </c>
      <c r="W584" s="39" t="s">
        <v>164</v>
      </c>
      <c r="X584" s="39" t="s">
        <v>165</v>
      </c>
      <c r="Y584" s="39" t="s">
        <v>268</v>
      </c>
      <c r="Z584" s="39">
        <v>888</v>
      </c>
      <c r="AA584" s="41">
        <v>44925</v>
      </c>
      <c r="AB584" s="39" t="s">
        <v>154</v>
      </c>
      <c r="AC584" s="41"/>
      <c r="AD584" s="39"/>
      <c r="AE584" s="41"/>
      <c r="AF584" s="39"/>
      <c r="AG584" s="41">
        <v>44998</v>
      </c>
      <c r="AH584" s="41"/>
      <c r="AI584" s="41"/>
      <c r="AJ584" s="41"/>
      <c r="AK584" s="39"/>
      <c r="AL584" s="41"/>
      <c r="AM584" s="42"/>
      <c r="AN584" s="42"/>
      <c r="AO584" s="41"/>
      <c r="AP584" s="39"/>
      <c r="AQ584" s="39"/>
      <c r="AR584" s="43"/>
      <c r="AS584" s="43"/>
      <c r="AT584" s="43"/>
      <c r="AU584" s="43"/>
      <c r="AV584" s="43"/>
      <c r="AW584" s="43"/>
      <c r="AX584" s="43"/>
      <c r="AY584" s="43"/>
      <c r="AZ584" s="43"/>
      <c r="BA584" s="39">
        <f t="shared" si="58"/>
        <v>1</v>
      </c>
      <c r="BB584" s="39">
        <f t="shared" si="59"/>
        <v>1</v>
      </c>
      <c r="BC584" s="39">
        <f>+IF(Tabla2[[#This Row],[PROCESOS_FINALIZADOS]]=1,0,1)</f>
        <v>0</v>
      </c>
      <c r="BD584" s="39">
        <f>+IF(AND(Tabla2[[#This Row],[ESTADO DEL PROCESO]]&lt;&gt;"FINALIZADo",Tabla2[[#This Row],[ESTADO DE LA AUDIENCIA]]="Suspendida"),1,0)</f>
        <v>0</v>
      </c>
      <c r="BE584" s="39">
        <f>+IF(AND(Tabla2[[#This Row],[ESTADO DEL PROCESO]]&lt;&gt;"FINALIZADO",Tabla2[[#This Row],[ESTADO DE LA AUDIENCIA]]="Finalizada"),1,0)</f>
        <v>0</v>
      </c>
      <c r="BF584" s="39">
        <f>+IF(AND(Tabla2[[#This Row],[ESTADO DEL PROCESO]]&lt;&gt;"FINALIZADo",Tabla2[[#This Row],[ESTADO DE LA AUDIENCIA]]="Programada"),1,0)</f>
        <v>0</v>
      </c>
      <c r="BG584" s="39">
        <f>+IF(AND(Tabla2[[#This Row],[ESTADO DEL PROCESO]]="FINALIZADo",Tabla2[[#This Row],[ESTADO DE LA AUDIENCIA]]=""),1,0)</f>
        <v>0</v>
      </c>
      <c r="BH584" s="39">
        <f>+IF(Tabla2[[#This Row],[TIPO RESUELVE]]="SANCION",1,0)</f>
        <v>0</v>
      </c>
      <c r="BI584" s="39">
        <f>IF(Tabla2[[#This Row],[ESTADO DE LA AUDIENCIA]]="Finalizada",IF(Tabla2[[#This Row],[CONSECUENCIA JURÍDICA]]="MULTA",1,0),0)</f>
        <v>0</v>
      </c>
      <c r="BJ584" s="39">
        <f>IF(Tabla2[[#This Row],[ESTADO DE LA AUDIENCIA]]="Finalizada",IF(IFERROR(SEARCH("INCUMPLIMIENTO",Tabla2[[#This Row],[CONSECUENCIA JURÍDICA]],1),"")=1,1,0),0)</f>
        <v>0</v>
      </c>
      <c r="BK584" s="39">
        <f>IF(Tabla2[[#This Row],[ESTADO DE LA AUDIENCIA]]="Finalizada",IF(Tabla2[[#This Row],[FECHA DE CONSTANCIA DE EJECUTORIA]]="","",IF(IFERROR(SEARCH("Caducidad del Contrato",Tabla2[[#This Row],[CONSECUENCIA JURÍDICA]],1),"")=1,1,0)),0)</f>
        <v>0</v>
      </c>
      <c r="BL584" s="39" t="str">
        <f t="shared" ca="1" si="60"/>
        <v>Aplica</v>
      </c>
      <c r="BM584" s="39" t="str">
        <f>Tabla2[[#This Row],[No. CONTRATO]]&amp;Tabla2[[#This Row],[NUMERO DE DOCUMENTO]]&amp;Tabla2[[#This Row],[CONSECUENCIA JURÍDICA]]</f>
        <v>44001062022806009011Terminación de la actuación sancionatoria</v>
      </c>
      <c r="BN584" s="39" t="str">
        <f t="shared" si="61"/>
        <v>Unicos</v>
      </c>
      <c r="BO584" s="39" t="str">
        <f ca="1">IF(Tabla2[[#This Row],[CADUCIDAD]]=1,"In-Habilitado",IF(SUMIFS(BI:BI,BL:BL,"Aplica",F:F,F584,BN:BN,"Unicos")&gt;=5,"In-Habilitado",IF(SUMIFS(BJ:BJ,BL:BL,"Aplica",F:F,F584,BN:BN,"Unicos")&gt;=2,"In-Habilitado",IF(AND(SUMIFS(BI:BI,BL:BL,"Aplica",F:F,F584,BN:BN,"Unicos")&gt;=2,SUMIFS(BJ:BJ,BL:BL,"Aplica",F:F,F584,BN:BN,"Unicos")&gt;=1),"In-Habilitado",""))))</f>
        <v/>
      </c>
      <c r="BP584" s="39">
        <f t="shared" si="62"/>
        <v>1</v>
      </c>
      <c r="BQ584" s="39" t="str">
        <f>IF(N585="","SIN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4" s="39" t="e">
        <f>IF(OR(Tabla2[[#This Row],[ESTADO DE LA AUDIENCIA]]="Programada",Tabla2[[#This Row],[ESTADO DE LA AUDIENCIA]]="Suspendida",Tabla2[[#This Row],[ESTADO DE LA AUDIENCIA]]=""),2025,IF(Tabla2[[#This Row],[FECHA DE CONSTANCIA DE EJECUTORIA]]="",2025,TEXT(Tabla2[[#This Row],[FECHA DE CONSTANCIA DE EJECUTORIA]],"YYYY")*1))</f>
        <v>#VALUE!</v>
      </c>
      <c r="BT584" s="39">
        <f t="shared" si="63"/>
        <v>2023</v>
      </c>
      <c r="BU5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4" s="39" t="str">
        <f>IF(COUNTIF($A$1:A584,A584)&gt;1,"","Unicos")</f>
        <v>Unicos</v>
      </c>
      <c r="BW584" s="44" t="str">
        <f ca="1">IF(Tabla2[[#This Row],[ESTADO DE LA AUDIENCIA]]="Finalizada",IFERROR(IF(TEXT(Tabla2[[#This Row],[FECHA DE CONSTANCIA DE EJECUTORIA]],"dd/mm/yyyy")*1&gt;=CONCATENATE(TEXT(TODAY(),"dd/mm/"),YEAR(TODAY())-3)*1,"Aplica","No Aplica"),"Validar"),"No Aplica")</f>
        <v>Validar</v>
      </c>
    </row>
    <row r="585" spans="1:75" ht="37.5" hidden="1" customHeight="1">
      <c r="A585" s="38">
        <v>552</v>
      </c>
      <c r="B585" s="39" t="s">
        <v>20</v>
      </c>
      <c r="C585" s="39" t="s">
        <v>4</v>
      </c>
      <c r="D585" s="39" t="s">
        <v>1588</v>
      </c>
      <c r="E585" s="39" t="s">
        <v>141</v>
      </c>
      <c r="F585" s="39">
        <v>804003003</v>
      </c>
      <c r="G585" s="39">
        <v>2</v>
      </c>
      <c r="H585" s="39" t="s">
        <v>142</v>
      </c>
      <c r="I585" s="39">
        <v>2022</v>
      </c>
      <c r="J585" s="40">
        <v>54001582022</v>
      </c>
      <c r="K585" s="39" t="s">
        <v>1395</v>
      </c>
      <c r="L585" s="39" t="s">
        <v>144</v>
      </c>
      <c r="M585" s="39" t="s">
        <v>145</v>
      </c>
      <c r="N585" s="46" t="s">
        <v>56</v>
      </c>
      <c r="O585" s="41"/>
      <c r="P585" s="41"/>
      <c r="Q585" s="41"/>
      <c r="R585" s="39" t="s">
        <v>147</v>
      </c>
      <c r="S585" s="41"/>
      <c r="T585" s="39"/>
      <c r="U585" s="39"/>
      <c r="V585" s="41">
        <v>45061</v>
      </c>
      <c r="W585" s="39" t="s">
        <v>164</v>
      </c>
      <c r="X585" s="39" t="s">
        <v>165</v>
      </c>
      <c r="Y585" s="39" t="s">
        <v>268</v>
      </c>
      <c r="Z585" s="39">
        <v>89</v>
      </c>
      <c r="AA585" s="41">
        <v>45006</v>
      </c>
      <c r="AB585" s="39" t="s">
        <v>154</v>
      </c>
      <c r="AC585" s="41"/>
      <c r="AD585" s="39"/>
      <c r="AE585" s="41"/>
      <c r="AF585" s="39"/>
      <c r="AG585" s="41">
        <v>45007</v>
      </c>
      <c r="AH585" s="41"/>
      <c r="AI585" s="41"/>
      <c r="AJ585" s="41"/>
      <c r="AK585" s="39"/>
      <c r="AL585" s="41"/>
      <c r="AM585" s="42"/>
      <c r="AN585" s="42"/>
      <c r="AO585" s="41"/>
      <c r="AP585" s="39"/>
      <c r="AQ585" s="39"/>
      <c r="AR585" s="43"/>
      <c r="AS585" s="43"/>
      <c r="AT585" s="43"/>
      <c r="AU585" s="43"/>
      <c r="AV585" s="43"/>
      <c r="AW585" s="43"/>
      <c r="AX585" s="43"/>
      <c r="AY585" s="43"/>
      <c r="AZ585" s="43"/>
      <c r="BA585" s="39">
        <f t="shared" si="58"/>
        <v>1</v>
      </c>
      <c r="BB585" s="39">
        <f t="shared" si="59"/>
        <v>1</v>
      </c>
      <c r="BC585" s="39">
        <f>+IF(Tabla2[[#This Row],[PROCESOS_FINALIZADOS]]=1,0,1)</f>
        <v>0</v>
      </c>
      <c r="BD585" s="39">
        <f>+IF(AND(Tabla2[[#This Row],[ESTADO DEL PROCESO]]&lt;&gt;"FINALIZADo",Tabla2[[#This Row],[ESTADO DE LA AUDIENCIA]]="Suspendida"),1,0)</f>
        <v>0</v>
      </c>
      <c r="BE585" s="39">
        <f>+IF(AND(Tabla2[[#This Row],[ESTADO DEL PROCESO]]&lt;&gt;"FINALIZADO",Tabla2[[#This Row],[ESTADO DE LA AUDIENCIA]]="Finalizada"),1,0)</f>
        <v>0</v>
      </c>
      <c r="BF585" s="39">
        <f>+IF(AND(Tabla2[[#This Row],[ESTADO DEL PROCESO]]&lt;&gt;"FINALIZADo",Tabla2[[#This Row],[ESTADO DE LA AUDIENCIA]]="Programada"),1,0)</f>
        <v>0</v>
      </c>
      <c r="BG585" s="39">
        <f>+IF(AND(Tabla2[[#This Row],[ESTADO DEL PROCESO]]="FINALIZADo",Tabla2[[#This Row],[ESTADO DE LA AUDIENCIA]]=""),1,0)</f>
        <v>0</v>
      </c>
      <c r="BH585" s="39">
        <f>+IF(Tabla2[[#This Row],[TIPO RESUELVE]]="SANCION",1,0)</f>
        <v>0</v>
      </c>
      <c r="BI585" s="39">
        <f>IF(Tabla2[[#This Row],[ESTADO DE LA AUDIENCIA]]="Finalizada",IF(Tabla2[[#This Row],[CONSECUENCIA JURÍDICA]]="MULTA",1,0),0)</f>
        <v>0</v>
      </c>
      <c r="BJ585" s="39">
        <f>IF(Tabla2[[#This Row],[ESTADO DE LA AUDIENCIA]]="Finalizada",IF(IFERROR(SEARCH("INCUMPLIMIENTO",Tabla2[[#This Row],[CONSECUENCIA JURÍDICA]],1),"")=1,1,0),0)</f>
        <v>0</v>
      </c>
      <c r="BK585" s="39">
        <f>IF(Tabla2[[#This Row],[ESTADO DE LA AUDIENCIA]]="Finalizada",IF(Tabla2[[#This Row],[FECHA DE CONSTANCIA DE EJECUTORIA]]="","",IF(IFERROR(SEARCH("Caducidad del Contrato",Tabla2[[#This Row],[CONSECUENCIA JURÍDICA]],1),"")=1,1,0)),0)</f>
        <v>0</v>
      </c>
      <c r="BL585" s="39" t="str">
        <f t="shared" ca="1" si="60"/>
        <v>Aplica</v>
      </c>
      <c r="BM585" s="39" t="str">
        <f>Tabla2[[#This Row],[No. CONTRATO]]&amp;Tabla2[[#This Row],[NUMERO DE DOCUMENTO]]&amp;Tabla2[[#This Row],[CONSECUENCIA JURÍDICA]]</f>
        <v>54001582022804003003Terminación de la actuación sancionatoria</v>
      </c>
      <c r="BN585" s="39" t="str">
        <f t="shared" si="61"/>
        <v>Unicos</v>
      </c>
      <c r="BO585" s="39" t="str">
        <f ca="1">IF(Tabla2[[#This Row],[CADUCIDAD]]=1,"In-Habilitado",IF(SUMIFS(BI:BI,BL:BL,"Aplica",F:F,F585,BN:BN,"Unicos")&gt;=5,"In-Habilitado",IF(SUMIFS(BJ:BJ,BL:BL,"Aplica",F:F,F585,BN:BN,"Unicos")&gt;=2,"In-Habilitado",IF(AND(SUMIFS(BI:BI,BL:BL,"Aplica",F:F,F585,BN:BN,"Unicos")&gt;=2,SUMIFS(BJ:BJ,BL:BL,"Aplica",F:F,F585,BN:BN,"Unicos")&gt;=1),"In-Habilitado",""))))</f>
        <v/>
      </c>
      <c r="BP585" s="39">
        <f t="shared" si="62"/>
        <v>1</v>
      </c>
      <c r="BQ585" s="39" t="str">
        <f>IF(N586="","SIN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5" s="39" t="e">
        <f>IF(OR(Tabla2[[#This Row],[ESTADO DE LA AUDIENCIA]]="Programada",Tabla2[[#This Row],[ESTADO DE LA AUDIENCIA]]="Suspendida",Tabla2[[#This Row],[ESTADO DE LA AUDIENCIA]]=""),2025,IF(Tabla2[[#This Row],[FECHA DE CONSTANCIA DE EJECUTORIA]]="",2025,TEXT(Tabla2[[#This Row],[FECHA DE CONSTANCIA DE EJECUTORIA]],"YYYY")*1))</f>
        <v>#VALUE!</v>
      </c>
      <c r="BT585" s="39">
        <f t="shared" si="63"/>
        <v>2023</v>
      </c>
      <c r="BU5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5" s="39" t="str">
        <f>IF(COUNTIF($A$1:A585,A585)&gt;1,"","Unicos")</f>
        <v>Unicos</v>
      </c>
      <c r="BW585" s="44" t="str">
        <f ca="1">IF(Tabla2[[#This Row],[ESTADO DE LA AUDIENCIA]]="Finalizada",IFERROR(IF(TEXT(Tabla2[[#This Row],[FECHA DE CONSTANCIA DE EJECUTORIA]],"dd/mm/yyyy")*1&gt;=CONCATENATE(TEXT(TODAY(),"dd/mm/"),YEAR(TODAY())-3)*1,"Aplica","No Aplica"),"Validar"),"No Aplica")</f>
        <v>Validar</v>
      </c>
    </row>
    <row r="586" spans="1:75" ht="37.5" hidden="1" customHeight="1">
      <c r="A586" s="38">
        <v>553</v>
      </c>
      <c r="B586" s="39" t="s">
        <v>534</v>
      </c>
      <c r="C586" s="39" t="s">
        <v>4</v>
      </c>
      <c r="D586" s="39" t="s">
        <v>1589</v>
      </c>
      <c r="E586" s="39" t="s">
        <v>141</v>
      </c>
      <c r="F586" s="39">
        <v>823003087</v>
      </c>
      <c r="G586" s="39">
        <v>1</v>
      </c>
      <c r="H586" s="39" t="s">
        <v>142</v>
      </c>
      <c r="I586" s="39">
        <v>2020</v>
      </c>
      <c r="J586" s="40">
        <v>47002962020</v>
      </c>
      <c r="K586" s="39" t="s">
        <v>1590</v>
      </c>
      <c r="L586" s="39" t="s">
        <v>144</v>
      </c>
      <c r="M586" s="39" t="s">
        <v>145</v>
      </c>
      <c r="N586" s="46" t="s">
        <v>56</v>
      </c>
      <c r="O586" s="41"/>
      <c r="P586" s="41"/>
      <c r="Q586" s="41"/>
      <c r="R586" s="39" t="s">
        <v>147</v>
      </c>
      <c r="S586" s="41"/>
      <c r="T586" s="39"/>
      <c r="U586" s="39"/>
      <c r="V586" s="41">
        <v>45013</v>
      </c>
      <c r="W586" s="39" t="s">
        <v>164</v>
      </c>
      <c r="X586" s="39" t="s">
        <v>165</v>
      </c>
      <c r="Y586" s="39" t="s">
        <v>268</v>
      </c>
      <c r="Z586" s="39">
        <v>108</v>
      </c>
      <c r="AA586" s="41">
        <v>45009</v>
      </c>
      <c r="AB586" s="39" t="s">
        <v>154</v>
      </c>
      <c r="AC586" s="41"/>
      <c r="AD586" s="39"/>
      <c r="AE586" s="41"/>
      <c r="AF586" s="39"/>
      <c r="AG586" s="41">
        <v>45013</v>
      </c>
      <c r="AH586" s="41"/>
      <c r="AI586" s="41"/>
      <c r="AJ586" s="41"/>
      <c r="AK586" s="39"/>
      <c r="AL586" s="41"/>
      <c r="AM586" s="42"/>
      <c r="AN586" s="42"/>
      <c r="AO586" s="41"/>
      <c r="AP586" s="39"/>
      <c r="AQ586" s="39"/>
      <c r="AR586" s="43"/>
      <c r="AS586" s="43"/>
      <c r="AT586" s="43"/>
      <c r="AU586" s="43"/>
      <c r="AV586" s="43"/>
      <c r="AW586" s="43"/>
      <c r="AX586" s="43"/>
      <c r="AY586" s="43"/>
      <c r="AZ586" s="43"/>
      <c r="BA586" s="39">
        <f t="shared" si="58"/>
        <v>1</v>
      </c>
      <c r="BB586" s="39">
        <f t="shared" si="59"/>
        <v>1</v>
      </c>
      <c r="BC586" s="39">
        <f>+IF(Tabla2[[#This Row],[PROCESOS_FINALIZADOS]]=1,0,1)</f>
        <v>0</v>
      </c>
      <c r="BD586" s="39">
        <f>+IF(AND(Tabla2[[#This Row],[ESTADO DEL PROCESO]]&lt;&gt;"FINALIZADo",Tabla2[[#This Row],[ESTADO DE LA AUDIENCIA]]="Suspendida"),1,0)</f>
        <v>0</v>
      </c>
      <c r="BE586" s="39">
        <f>+IF(AND(Tabla2[[#This Row],[ESTADO DEL PROCESO]]&lt;&gt;"FINALIZADO",Tabla2[[#This Row],[ESTADO DE LA AUDIENCIA]]="Finalizada"),1,0)</f>
        <v>0</v>
      </c>
      <c r="BF586" s="39">
        <f>+IF(AND(Tabla2[[#This Row],[ESTADO DEL PROCESO]]&lt;&gt;"FINALIZADo",Tabla2[[#This Row],[ESTADO DE LA AUDIENCIA]]="Programada"),1,0)</f>
        <v>0</v>
      </c>
      <c r="BG586" s="39">
        <f>+IF(AND(Tabla2[[#This Row],[ESTADO DEL PROCESO]]="FINALIZADo",Tabla2[[#This Row],[ESTADO DE LA AUDIENCIA]]=""),1,0)</f>
        <v>0</v>
      </c>
      <c r="BH586" s="39">
        <f>+IF(Tabla2[[#This Row],[TIPO RESUELVE]]="SANCION",1,0)</f>
        <v>0</v>
      </c>
      <c r="BI586" s="39">
        <f>IF(Tabla2[[#This Row],[ESTADO DE LA AUDIENCIA]]="Finalizada",IF(Tabla2[[#This Row],[CONSECUENCIA JURÍDICA]]="MULTA",1,0),0)</f>
        <v>0</v>
      </c>
      <c r="BJ586" s="39">
        <f>IF(Tabla2[[#This Row],[ESTADO DE LA AUDIENCIA]]="Finalizada",IF(IFERROR(SEARCH("INCUMPLIMIENTO",Tabla2[[#This Row],[CONSECUENCIA JURÍDICA]],1),"")=1,1,0),0)</f>
        <v>0</v>
      </c>
      <c r="BK586" s="39">
        <f>IF(Tabla2[[#This Row],[ESTADO DE LA AUDIENCIA]]="Finalizada",IF(Tabla2[[#This Row],[FECHA DE CONSTANCIA DE EJECUTORIA]]="","",IF(IFERROR(SEARCH("Caducidad del Contrato",Tabla2[[#This Row],[CONSECUENCIA JURÍDICA]],1),"")=1,1,0)),0)</f>
        <v>0</v>
      </c>
      <c r="BL586" s="39" t="str">
        <f t="shared" ca="1" si="60"/>
        <v>Aplica</v>
      </c>
      <c r="BM586" s="39" t="str">
        <f>Tabla2[[#This Row],[No. CONTRATO]]&amp;Tabla2[[#This Row],[NUMERO DE DOCUMENTO]]&amp;Tabla2[[#This Row],[CONSECUENCIA JURÍDICA]]</f>
        <v>47002962020823003087Terminación de la actuación sancionatoria</v>
      </c>
      <c r="BN586" s="39" t="str">
        <f t="shared" si="61"/>
        <v>Unicos</v>
      </c>
      <c r="BO586" s="39" t="str">
        <f ca="1">IF(Tabla2[[#This Row],[CADUCIDAD]]=1,"In-Habilitado",IF(SUMIFS(BI:BI,BL:BL,"Aplica",F:F,F586,BN:BN,"Unicos")&gt;=5,"In-Habilitado",IF(SUMIFS(BJ:BJ,BL:BL,"Aplica",F:F,F586,BN:BN,"Unicos")&gt;=2,"In-Habilitado",IF(AND(SUMIFS(BI:BI,BL:BL,"Aplica",F:F,F586,BN:BN,"Unicos")&gt;=2,SUMIFS(BJ:BJ,BL:BL,"Aplica",F:F,F586,BN:BN,"Unicos")&gt;=1),"In-Habilitado",""))))</f>
        <v/>
      </c>
      <c r="BP586" s="39">
        <f t="shared" si="62"/>
        <v>1</v>
      </c>
      <c r="BQ586" s="39" t="str">
        <f>IF(N587="","SIN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6" s="39" t="e">
        <f>IF(OR(Tabla2[[#This Row],[ESTADO DE LA AUDIENCIA]]="Programada",Tabla2[[#This Row],[ESTADO DE LA AUDIENCIA]]="Suspendida",Tabla2[[#This Row],[ESTADO DE LA AUDIENCIA]]=""),2025,IF(Tabla2[[#This Row],[FECHA DE CONSTANCIA DE EJECUTORIA]]="",2025,TEXT(Tabla2[[#This Row],[FECHA DE CONSTANCIA DE EJECUTORIA]],"YYYY")*1))</f>
        <v>#VALUE!</v>
      </c>
      <c r="BT586" s="39">
        <f t="shared" si="63"/>
        <v>2023</v>
      </c>
      <c r="BU5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6" s="39" t="str">
        <f>IF(COUNTIF($A$1:A586,A586)&gt;1,"","Unicos")</f>
        <v>Unicos</v>
      </c>
      <c r="BW586" s="44" t="str">
        <f ca="1">IF(Tabla2[[#This Row],[ESTADO DE LA AUDIENCIA]]="Finalizada",IFERROR(IF(TEXT(Tabla2[[#This Row],[FECHA DE CONSTANCIA DE EJECUTORIA]],"dd/mm/yyyy")*1&gt;=CONCATENATE(TEXT(TODAY(),"dd/mm/"),YEAR(TODAY())-3)*1,"Aplica","No Aplica"),"Validar"),"No Aplica")</f>
        <v>Validar</v>
      </c>
    </row>
    <row r="587" spans="1:75" ht="37.5" hidden="1" customHeight="1">
      <c r="A587" s="38">
        <v>554</v>
      </c>
      <c r="B587" s="39" t="s">
        <v>20</v>
      </c>
      <c r="C587" s="39" t="s">
        <v>4</v>
      </c>
      <c r="D587" s="39" t="s">
        <v>1591</v>
      </c>
      <c r="E587" s="39" t="s">
        <v>141</v>
      </c>
      <c r="F587" s="39">
        <v>900014331</v>
      </c>
      <c r="G587" s="39">
        <v>9</v>
      </c>
      <c r="H587" s="39" t="s">
        <v>142</v>
      </c>
      <c r="I587" s="39">
        <v>2022</v>
      </c>
      <c r="J587" s="40">
        <v>54001352022</v>
      </c>
      <c r="K587" s="39" t="s">
        <v>1592</v>
      </c>
      <c r="L587" s="39" t="s">
        <v>144</v>
      </c>
      <c r="M587" s="39" t="s">
        <v>145</v>
      </c>
      <c r="N587" s="39" t="s">
        <v>56</v>
      </c>
      <c r="O587" s="41"/>
      <c r="P587" s="41"/>
      <c r="Q587" s="41"/>
      <c r="R587" s="39" t="s">
        <v>147</v>
      </c>
      <c r="S587" s="41"/>
      <c r="T587" s="39"/>
      <c r="U587" s="39"/>
      <c r="V587" s="41">
        <v>45204</v>
      </c>
      <c r="W587" s="39" t="s">
        <v>164</v>
      </c>
      <c r="X587" s="39" t="s">
        <v>165</v>
      </c>
      <c r="Y587" s="39" t="s">
        <v>268</v>
      </c>
      <c r="Z587" s="39">
        <v>114</v>
      </c>
      <c r="AA587" s="41">
        <v>45014</v>
      </c>
      <c r="AB587" s="39" t="s">
        <v>154</v>
      </c>
      <c r="AC587" s="41"/>
      <c r="AD587" s="39"/>
      <c r="AE587" s="41"/>
      <c r="AF587" s="39"/>
      <c r="AG587" s="41">
        <v>45015</v>
      </c>
      <c r="AH587" s="41"/>
      <c r="AI587" s="41"/>
      <c r="AJ587" s="41"/>
      <c r="AK587" s="39"/>
      <c r="AL587" s="41"/>
      <c r="AM587" s="42"/>
      <c r="AN587" s="42"/>
      <c r="AO587" s="41"/>
      <c r="AP587" s="39"/>
      <c r="AQ587" s="39"/>
      <c r="AR587" s="43"/>
      <c r="AS587" s="43"/>
      <c r="AT587" s="43"/>
      <c r="AU587" s="43"/>
      <c r="AV587" s="43"/>
      <c r="AW587" s="43"/>
      <c r="AX587" s="43"/>
      <c r="AY587" s="43"/>
      <c r="AZ587" s="43"/>
      <c r="BA587" s="39">
        <f t="shared" si="58"/>
        <v>1</v>
      </c>
      <c r="BB587" s="39">
        <f t="shared" si="59"/>
        <v>1</v>
      </c>
      <c r="BC587" s="39">
        <f>+IF(Tabla2[[#This Row],[PROCESOS_FINALIZADOS]]=1,0,1)</f>
        <v>0</v>
      </c>
      <c r="BD587" s="39">
        <f>+IF(AND(Tabla2[[#This Row],[ESTADO DEL PROCESO]]&lt;&gt;"FINALIZADo",Tabla2[[#This Row],[ESTADO DE LA AUDIENCIA]]="Suspendida"),1,0)</f>
        <v>0</v>
      </c>
      <c r="BE587" s="39">
        <f>+IF(AND(Tabla2[[#This Row],[ESTADO DEL PROCESO]]&lt;&gt;"FINALIZADO",Tabla2[[#This Row],[ESTADO DE LA AUDIENCIA]]="Finalizada"),1,0)</f>
        <v>0</v>
      </c>
      <c r="BF587" s="39">
        <f>+IF(AND(Tabla2[[#This Row],[ESTADO DEL PROCESO]]&lt;&gt;"FINALIZADo",Tabla2[[#This Row],[ESTADO DE LA AUDIENCIA]]="Programada"),1,0)</f>
        <v>0</v>
      </c>
      <c r="BG587" s="39">
        <f>+IF(AND(Tabla2[[#This Row],[ESTADO DEL PROCESO]]="FINALIZADo",Tabla2[[#This Row],[ESTADO DE LA AUDIENCIA]]=""),1,0)</f>
        <v>0</v>
      </c>
      <c r="BH587" s="39">
        <f>+IF(Tabla2[[#This Row],[TIPO RESUELVE]]="SANCION",1,0)</f>
        <v>0</v>
      </c>
      <c r="BI587" s="39">
        <f>IF(Tabla2[[#This Row],[ESTADO DE LA AUDIENCIA]]="Finalizada",IF(Tabla2[[#This Row],[CONSECUENCIA JURÍDICA]]="MULTA",1,0),0)</f>
        <v>0</v>
      </c>
      <c r="BJ587" s="39">
        <f>IF(Tabla2[[#This Row],[ESTADO DE LA AUDIENCIA]]="Finalizada",IF(IFERROR(SEARCH("INCUMPLIMIENTO",Tabla2[[#This Row],[CONSECUENCIA JURÍDICA]],1),"")=1,1,0),0)</f>
        <v>0</v>
      </c>
      <c r="BK587" s="39">
        <f>IF(Tabla2[[#This Row],[ESTADO DE LA AUDIENCIA]]="Finalizada",IF(Tabla2[[#This Row],[FECHA DE CONSTANCIA DE EJECUTORIA]]="","",IF(IFERROR(SEARCH("Caducidad del Contrato",Tabla2[[#This Row],[CONSECUENCIA JURÍDICA]],1),"")=1,1,0)),0)</f>
        <v>0</v>
      </c>
      <c r="BL587" s="39" t="str">
        <f t="shared" ca="1" si="60"/>
        <v>Aplica</v>
      </c>
      <c r="BM587" s="39" t="str">
        <f>Tabla2[[#This Row],[No. CONTRATO]]&amp;Tabla2[[#This Row],[NUMERO DE DOCUMENTO]]&amp;Tabla2[[#This Row],[CONSECUENCIA JURÍDICA]]</f>
        <v>54001352022900014331Terminación de la actuación sancionatoria</v>
      </c>
      <c r="BN587" s="39" t="str">
        <f t="shared" si="61"/>
        <v>Unicos</v>
      </c>
      <c r="BO587" s="39" t="str">
        <f ca="1">IF(Tabla2[[#This Row],[CADUCIDAD]]=1,"In-Habilitado",IF(SUMIFS(BI:BI,BL:BL,"Aplica",F:F,F587,BN:BN,"Unicos")&gt;=5,"In-Habilitado",IF(SUMIFS(BJ:BJ,BL:BL,"Aplica",F:F,F587,BN:BN,"Unicos")&gt;=2,"In-Habilitado",IF(AND(SUMIFS(BI:BI,BL:BL,"Aplica",F:F,F587,BN:BN,"Unicos")&gt;=2,SUMIFS(BJ:BJ,BL:BL,"Aplica",F:F,F587,BN:BN,"Unicos")&gt;=1),"In-Habilitado",""))))</f>
        <v/>
      </c>
      <c r="BP587" s="39">
        <f t="shared" si="62"/>
        <v>1</v>
      </c>
      <c r="BQ587" s="39" t="str">
        <f>IF(N588="","SIN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7" s="39" t="e">
        <f>IF(OR(Tabla2[[#This Row],[ESTADO DE LA AUDIENCIA]]="Programada",Tabla2[[#This Row],[ESTADO DE LA AUDIENCIA]]="Suspendida",Tabla2[[#This Row],[ESTADO DE LA AUDIENCIA]]=""),2025,IF(Tabla2[[#This Row],[FECHA DE CONSTANCIA DE EJECUTORIA]]="",2025,TEXT(Tabla2[[#This Row],[FECHA DE CONSTANCIA DE EJECUTORIA]],"YYYY")*1))</f>
        <v>#VALUE!</v>
      </c>
      <c r="BT587" s="39">
        <f t="shared" si="63"/>
        <v>2023</v>
      </c>
      <c r="BU5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7" s="39" t="str">
        <f>IF(COUNTIF($A$1:A587,A587)&gt;1,"","Unicos")</f>
        <v>Unicos</v>
      </c>
      <c r="BW587" s="44" t="str">
        <f ca="1">IF(Tabla2[[#This Row],[ESTADO DE LA AUDIENCIA]]="Finalizada",IFERROR(IF(TEXT(Tabla2[[#This Row],[FECHA DE CONSTANCIA DE EJECUTORIA]],"dd/mm/yyyy")*1&gt;=CONCATENATE(TEXT(TODAY(),"dd/mm/"),YEAR(TODAY())-3)*1,"Aplica","No Aplica"),"Validar"),"No Aplica")</f>
        <v>Validar</v>
      </c>
    </row>
    <row r="588" spans="1:75" ht="37.5" hidden="1" customHeight="1">
      <c r="A588" s="38">
        <v>555</v>
      </c>
      <c r="B588" s="39" t="s">
        <v>10</v>
      </c>
      <c r="C588" s="39" t="s">
        <v>4</v>
      </c>
      <c r="D588" s="39" t="s">
        <v>542</v>
      </c>
      <c r="E588" s="39" t="s">
        <v>141</v>
      </c>
      <c r="F588" s="39">
        <v>900001876</v>
      </c>
      <c r="G588" s="39">
        <v>4</v>
      </c>
      <c r="H588" s="39" t="s">
        <v>142</v>
      </c>
      <c r="I588" s="39">
        <v>2022</v>
      </c>
      <c r="J588" s="51">
        <v>52004392022</v>
      </c>
      <c r="K588" s="39" t="s">
        <v>454</v>
      </c>
      <c r="L588" s="39" t="s">
        <v>169</v>
      </c>
      <c r="M588" s="39" t="s">
        <v>145</v>
      </c>
      <c r="N588" s="39" t="s">
        <v>1593</v>
      </c>
      <c r="O588" s="41">
        <v>44981</v>
      </c>
      <c r="P588" s="41">
        <v>44992</v>
      </c>
      <c r="Q588" s="41">
        <v>45015</v>
      </c>
      <c r="R588" s="39" t="s">
        <v>147</v>
      </c>
      <c r="S588" s="41"/>
      <c r="T588" s="39" t="s">
        <v>409</v>
      </c>
      <c r="U588" s="39" t="s">
        <v>422</v>
      </c>
      <c r="V588" s="41">
        <v>45026</v>
      </c>
      <c r="W588" s="39" t="s">
        <v>164</v>
      </c>
      <c r="X588" s="39" t="s">
        <v>151</v>
      </c>
      <c r="Y588" s="39" t="s">
        <v>152</v>
      </c>
      <c r="Z588" s="39">
        <v>175</v>
      </c>
      <c r="AA588" s="41">
        <v>45015</v>
      </c>
      <c r="AB588" s="39" t="s">
        <v>154</v>
      </c>
      <c r="AC588" s="41"/>
      <c r="AD588" s="39"/>
      <c r="AE588" s="41"/>
      <c r="AF588" s="39"/>
      <c r="AG588" s="41">
        <v>45016</v>
      </c>
      <c r="AH588" s="41">
        <v>45026</v>
      </c>
      <c r="AI588" s="41">
        <v>45026</v>
      </c>
      <c r="AJ588" s="41" t="s">
        <v>153</v>
      </c>
      <c r="AK588" s="39" t="s">
        <v>154</v>
      </c>
      <c r="AL588" s="41"/>
      <c r="AM588" s="42">
        <v>14599328</v>
      </c>
      <c r="AN588" s="42">
        <v>14599328</v>
      </c>
      <c r="AO588" s="41">
        <v>45114</v>
      </c>
      <c r="AP588" s="39"/>
      <c r="AQ588" s="39"/>
      <c r="AR588" s="43" t="s">
        <v>154</v>
      </c>
      <c r="AS588" s="43" t="s">
        <v>153</v>
      </c>
      <c r="AT588" s="43" t="s">
        <v>153</v>
      </c>
      <c r="AU588" s="43" t="s">
        <v>153</v>
      </c>
      <c r="AV588" s="43" t="s">
        <v>198</v>
      </c>
      <c r="AW588" s="43" t="s">
        <v>198</v>
      </c>
      <c r="AX588" s="43" t="s">
        <v>153</v>
      </c>
      <c r="AY588" s="43" t="s">
        <v>1573</v>
      </c>
      <c r="AZ588" s="43" t="s">
        <v>164</v>
      </c>
      <c r="BA588" s="39">
        <f t="shared" si="58"/>
        <v>1</v>
      </c>
      <c r="BB588" s="39">
        <f t="shared" si="59"/>
        <v>1</v>
      </c>
      <c r="BC588" s="39">
        <f>+IF(Tabla2[[#This Row],[PROCESOS_FINALIZADOS]]=1,0,1)</f>
        <v>0</v>
      </c>
      <c r="BD588" s="39">
        <f>+IF(AND(Tabla2[[#This Row],[ESTADO DEL PROCESO]]&lt;&gt;"FINALIZADo",Tabla2[[#This Row],[ESTADO DE LA AUDIENCIA]]="Suspendida"),1,0)</f>
        <v>0</v>
      </c>
      <c r="BE588" s="39">
        <f>+IF(AND(Tabla2[[#This Row],[ESTADO DEL PROCESO]]&lt;&gt;"FINALIZADO",Tabla2[[#This Row],[ESTADO DE LA AUDIENCIA]]="Finalizada"),1,0)</f>
        <v>0</v>
      </c>
      <c r="BF588" s="39">
        <f>+IF(AND(Tabla2[[#This Row],[ESTADO DEL PROCESO]]&lt;&gt;"FINALIZADo",Tabla2[[#This Row],[ESTADO DE LA AUDIENCIA]]="Programada"),1,0)</f>
        <v>0</v>
      </c>
      <c r="BG588" s="39">
        <f>+IF(AND(Tabla2[[#This Row],[ESTADO DEL PROCESO]]="FINALIZADo",Tabla2[[#This Row],[ESTADO DE LA AUDIENCIA]]=""),1,0)</f>
        <v>0</v>
      </c>
      <c r="BH588" s="39">
        <f>+IF(Tabla2[[#This Row],[TIPO RESUELVE]]="SANCION",1,0)</f>
        <v>1</v>
      </c>
      <c r="BI588" s="39">
        <f>IF(Tabla2[[#This Row],[ESTADO DE LA AUDIENCIA]]="Finalizada",IF(Tabla2[[#This Row],[CONSECUENCIA JURÍDICA]]="MULTA",1,0),0)</f>
        <v>0</v>
      </c>
      <c r="BJ588" s="39">
        <f>IF(Tabla2[[#This Row],[ESTADO DE LA AUDIENCIA]]="Finalizada",IF(IFERROR(SEARCH("INCUMPLIMIENTO",Tabla2[[#This Row],[CONSECUENCIA JURÍDICA]],1),"")=1,1,0),0)</f>
        <v>1</v>
      </c>
      <c r="BK588" s="39">
        <f>IF(Tabla2[[#This Row],[ESTADO DE LA AUDIENCIA]]="Finalizada",IF(Tabla2[[#This Row],[FECHA DE CONSTANCIA DE EJECUTORIA]]="","",IF(IFERROR(SEARCH("Caducidad del Contrato",Tabla2[[#This Row],[CONSECUENCIA JURÍDICA]],1),"")=1,1,0)),0)</f>
        <v>0</v>
      </c>
      <c r="BL588" s="39" t="str">
        <f t="shared" ca="1" si="60"/>
        <v>Aplica</v>
      </c>
      <c r="BM588" s="39" t="str">
        <f>Tabla2[[#This Row],[No. CONTRATO]]&amp;Tabla2[[#This Row],[NUMERO DE DOCUMENTO]]&amp;Tabla2[[#This Row],[CONSECUENCIA JURÍDICA]]</f>
        <v>52004392022900001876Incumplimiento Parcial (Cláusula Penal)</v>
      </c>
      <c r="BN588" s="39" t="str">
        <f t="shared" si="61"/>
        <v>Unicos</v>
      </c>
      <c r="BO588" s="39" t="str">
        <f ca="1">IF(Tabla2[[#This Row],[CADUCIDAD]]=1,"In-Habilitado",IF(SUMIFS(BI:BI,BL:BL,"Aplica",F:F,F588,BN:BN,"Unicos")&gt;=5,"In-Habilitado",IF(SUMIFS(BJ:BJ,BL:BL,"Aplica",F:F,F588,BN:BN,"Unicos")&gt;=2,"In-Habilitado",IF(AND(SUMIFS(BI:BI,BL:BL,"Aplica",F:F,F588,BN:BN,"Unicos")&gt;=2,SUMIFS(BJ:BJ,BL:BL,"Aplica",F:F,F588,BN:BN,"Unicos")&gt;=1),"In-Habilitado",""))))</f>
        <v>In-Habilitado</v>
      </c>
      <c r="BP588" s="39">
        <f t="shared" si="62"/>
        <v>0</v>
      </c>
      <c r="BQ588" s="39" t="str">
        <f>IF(N589="","SIN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5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8" s="39" t="e">
        <f>IF(OR(Tabla2[[#This Row],[ESTADO DE LA AUDIENCIA]]="Programada",Tabla2[[#This Row],[ESTADO DE LA AUDIENCIA]]="Suspendida",Tabla2[[#This Row],[ESTADO DE LA AUDIENCIA]]=""),2025,IF(Tabla2[[#This Row],[FECHA DE CONSTANCIA DE EJECUTORIA]]="",2025,TEXT(Tabla2[[#This Row],[FECHA DE CONSTANCIA DE EJECUTORIA]],"YYYY")*1))</f>
        <v>#VALUE!</v>
      </c>
      <c r="BT588" s="39">
        <f t="shared" si="63"/>
        <v>2023</v>
      </c>
      <c r="BU5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8" s="39" t="str">
        <f>IF(COUNTIF($A$1:A588,A588)&gt;1,"","Unicos")</f>
        <v>Unicos</v>
      </c>
      <c r="BW588" s="44" t="str">
        <f ca="1">IF(Tabla2[[#This Row],[ESTADO DE LA AUDIENCIA]]="Finalizada",IFERROR(IF(TEXT(Tabla2[[#This Row],[FECHA DE CONSTANCIA DE EJECUTORIA]],"dd/mm/yyyy")*1&gt;=CONCATENATE(TEXT(TODAY(),"dd/mm/"),YEAR(TODAY())-3)*1,"Aplica","No Aplica"),"Validar"),"No Aplica")</f>
        <v>Validar</v>
      </c>
    </row>
    <row r="589" spans="1:75" ht="37.5" hidden="1" customHeight="1">
      <c r="A589" s="38">
        <v>556</v>
      </c>
      <c r="B589" s="39" t="s">
        <v>21</v>
      </c>
      <c r="C589" s="39" t="s">
        <v>4</v>
      </c>
      <c r="D589" s="39" t="s">
        <v>1594</v>
      </c>
      <c r="E589" s="39" t="s">
        <v>141</v>
      </c>
      <c r="F589" s="39">
        <v>900685434</v>
      </c>
      <c r="G589" s="39">
        <v>7</v>
      </c>
      <c r="H589" s="39" t="s">
        <v>142</v>
      </c>
      <c r="I589" s="39">
        <v>2021</v>
      </c>
      <c r="J589" s="40">
        <v>73003542021</v>
      </c>
      <c r="K589" s="39" t="s">
        <v>1595</v>
      </c>
      <c r="L589" s="39" t="s">
        <v>169</v>
      </c>
      <c r="M589" s="39" t="s">
        <v>145</v>
      </c>
      <c r="N589" s="39" t="s">
        <v>56</v>
      </c>
      <c r="O589" s="41"/>
      <c r="P589" s="41"/>
      <c r="Q589" s="41"/>
      <c r="R589" s="39" t="s">
        <v>147</v>
      </c>
      <c r="S589" s="41"/>
      <c r="T589" s="39"/>
      <c r="U589" s="39"/>
      <c r="V589" s="41">
        <v>45050</v>
      </c>
      <c r="W589" s="39" t="s">
        <v>164</v>
      </c>
      <c r="X589" s="39" t="s">
        <v>151</v>
      </c>
      <c r="Y589" s="39" t="s">
        <v>152</v>
      </c>
      <c r="Z589" s="39">
        <v>62</v>
      </c>
      <c r="AA589" s="41">
        <v>44951</v>
      </c>
      <c r="AB589" s="39" t="s">
        <v>198</v>
      </c>
      <c r="AC589" s="41">
        <v>44951</v>
      </c>
      <c r="AD589" s="39">
        <v>305</v>
      </c>
      <c r="AE589" s="41">
        <v>45035</v>
      </c>
      <c r="AF589" s="39" t="s">
        <v>229</v>
      </c>
      <c r="AG589" s="41">
        <v>45035</v>
      </c>
      <c r="AH589" s="41">
        <v>45036</v>
      </c>
      <c r="AI589" s="41">
        <v>45036</v>
      </c>
      <c r="AJ589" s="41" t="s">
        <v>153</v>
      </c>
      <c r="AK589" s="39" t="s">
        <v>198</v>
      </c>
      <c r="AL589" s="41">
        <v>45036</v>
      </c>
      <c r="AM589" s="42">
        <v>45481884</v>
      </c>
      <c r="AN589" s="42">
        <v>45481884</v>
      </c>
      <c r="AO589" s="41">
        <v>45042</v>
      </c>
      <c r="AP589" s="39"/>
      <c r="AQ589" s="39"/>
      <c r="AR589" s="43" t="s">
        <v>154</v>
      </c>
      <c r="AS589" s="43" t="s">
        <v>153</v>
      </c>
      <c r="AT589" s="43" t="s">
        <v>153</v>
      </c>
      <c r="AU589" s="43" t="s">
        <v>154</v>
      </c>
      <c r="AV589" s="43" t="s">
        <v>154</v>
      </c>
      <c r="AW589" s="43" t="s">
        <v>153</v>
      </c>
      <c r="AX589" s="43" t="s">
        <v>153</v>
      </c>
      <c r="AY589" s="43" t="s">
        <v>1573</v>
      </c>
      <c r="AZ589" s="43" t="s">
        <v>164</v>
      </c>
      <c r="BA589" s="39">
        <f t="shared" si="58"/>
        <v>1</v>
      </c>
      <c r="BB589" s="39">
        <f t="shared" si="59"/>
        <v>1</v>
      </c>
      <c r="BC589" s="39">
        <f>+IF(Tabla2[[#This Row],[PROCESOS_FINALIZADOS]]=1,0,1)</f>
        <v>0</v>
      </c>
      <c r="BD589" s="39">
        <f>+IF(AND(Tabla2[[#This Row],[ESTADO DEL PROCESO]]&lt;&gt;"FINALIZADo",Tabla2[[#This Row],[ESTADO DE LA AUDIENCIA]]="Suspendida"),1,0)</f>
        <v>0</v>
      </c>
      <c r="BE589" s="39">
        <f>+IF(AND(Tabla2[[#This Row],[ESTADO DEL PROCESO]]&lt;&gt;"FINALIZADO",Tabla2[[#This Row],[ESTADO DE LA AUDIENCIA]]="Finalizada"),1,0)</f>
        <v>0</v>
      </c>
      <c r="BF589" s="39">
        <f>+IF(AND(Tabla2[[#This Row],[ESTADO DEL PROCESO]]&lt;&gt;"FINALIZADo",Tabla2[[#This Row],[ESTADO DE LA AUDIENCIA]]="Programada"),1,0)</f>
        <v>0</v>
      </c>
      <c r="BG589" s="39">
        <f>+IF(AND(Tabla2[[#This Row],[ESTADO DEL PROCESO]]="FINALIZADo",Tabla2[[#This Row],[ESTADO DE LA AUDIENCIA]]=""),1,0)</f>
        <v>0</v>
      </c>
      <c r="BH589" s="39">
        <f>+IF(Tabla2[[#This Row],[TIPO RESUELVE]]="SANCION",1,0)</f>
        <v>1</v>
      </c>
      <c r="BI589" s="39">
        <f>IF(Tabla2[[#This Row],[ESTADO DE LA AUDIENCIA]]="Finalizada",IF(Tabla2[[#This Row],[CONSECUENCIA JURÍDICA]]="MULTA",1,0),0)</f>
        <v>0</v>
      </c>
      <c r="BJ589" s="39">
        <f>IF(Tabla2[[#This Row],[ESTADO DE LA AUDIENCIA]]="Finalizada",IF(IFERROR(SEARCH("INCUMPLIMIENTO",Tabla2[[#This Row],[CONSECUENCIA JURÍDICA]],1),"")=1,1,0),0)</f>
        <v>1</v>
      </c>
      <c r="BK589" s="39">
        <f>IF(Tabla2[[#This Row],[ESTADO DE LA AUDIENCIA]]="Finalizada",IF(Tabla2[[#This Row],[FECHA DE CONSTANCIA DE EJECUTORIA]]="","",IF(IFERROR(SEARCH("Caducidad del Contrato",Tabla2[[#This Row],[CONSECUENCIA JURÍDICA]],1),"")=1,1,0)),0)</f>
        <v>0</v>
      </c>
      <c r="BL589" s="39" t="str">
        <f t="shared" ca="1" si="60"/>
        <v>Aplica</v>
      </c>
      <c r="BM589" s="39" t="str">
        <f>Tabla2[[#This Row],[No. CONTRATO]]&amp;Tabla2[[#This Row],[NUMERO DE DOCUMENTO]]&amp;Tabla2[[#This Row],[CONSECUENCIA JURÍDICA]]</f>
        <v>73003542021900685434Incumplimiento Parcial (Cláusula Penal)</v>
      </c>
      <c r="BN589" s="39" t="str">
        <f t="shared" si="61"/>
        <v>Unicos</v>
      </c>
      <c r="BO589" s="39" t="str">
        <f ca="1">IF(Tabla2[[#This Row],[CADUCIDAD]]=1,"In-Habilitado",IF(SUMIFS(BI:BI,BL:BL,"Aplica",F:F,F589,BN:BN,"Unicos")&gt;=5,"In-Habilitado",IF(SUMIFS(BJ:BJ,BL:BL,"Aplica",F:F,F589,BN:BN,"Unicos")&gt;=2,"In-Habilitado",IF(AND(SUMIFS(BI:BI,BL:BL,"Aplica",F:F,F589,BN:BN,"Unicos")&gt;=2,SUMIFS(BJ:BJ,BL:BL,"Aplica",F:F,F589,BN:BN,"Unicos")&gt;=1),"In-Habilitado",""))))</f>
        <v/>
      </c>
      <c r="BP589" s="39">
        <f t="shared" si="62"/>
        <v>0</v>
      </c>
      <c r="BQ589" s="39" t="str">
        <f>IF(N590="","SIN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89" s="39" t="e">
        <f>IF(OR(Tabla2[[#This Row],[ESTADO DE LA AUDIENCIA]]="Programada",Tabla2[[#This Row],[ESTADO DE LA AUDIENCIA]]="Suspendida",Tabla2[[#This Row],[ESTADO DE LA AUDIENCIA]]=""),2025,IF(Tabla2[[#This Row],[FECHA DE CONSTANCIA DE EJECUTORIA]]="",2025,TEXT(Tabla2[[#This Row],[FECHA DE CONSTANCIA DE EJECUTORIA]],"YYYY")*1))</f>
        <v>#VALUE!</v>
      </c>
      <c r="BT589" s="39">
        <f t="shared" si="63"/>
        <v>2023</v>
      </c>
      <c r="BU5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89" s="39" t="str">
        <f>IF(COUNTIF($A$1:A589,A589)&gt;1,"","Unicos")</f>
        <v>Unicos</v>
      </c>
      <c r="BW589" s="44" t="str">
        <f ca="1">IF(Tabla2[[#This Row],[ESTADO DE LA AUDIENCIA]]="Finalizada",IFERROR(IF(TEXT(Tabla2[[#This Row],[FECHA DE CONSTANCIA DE EJECUTORIA]],"dd/mm/yyyy")*1&gt;=CONCATENATE(TEXT(TODAY(),"dd/mm/"),YEAR(TODAY())-3)*1,"Aplica","No Aplica"),"Validar"),"No Aplica")</f>
        <v>Validar</v>
      </c>
    </row>
    <row r="590" spans="1:75" ht="37.5" hidden="1" customHeight="1">
      <c r="A590" s="38">
        <v>557</v>
      </c>
      <c r="B590" s="39" t="s">
        <v>10</v>
      </c>
      <c r="C590" s="39" t="s">
        <v>4</v>
      </c>
      <c r="D590" s="39" t="s">
        <v>1596</v>
      </c>
      <c r="E590" s="39" t="s">
        <v>141</v>
      </c>
      <c r="F590" s="39">
        <v>900932561</v>
      </c>
      <c r="G590" s="39">
        <v>4</v>
      </c>
      <c r="H590" s="39" t="s">
        <v>142</v>
      </c>
      <c r="I590" s="39">
        <v>2020</v>
      </c>
      <c r="J590" s="40">
        <v>52004212020</v>
      </c>
      <c r="K590" s="39" t="s">
        <v>1597</v>
      </c>
      <c r="L590" s="39" t="s">
        <v>169</v>
      </c>
      <c r="M590" s="39" t="s">
        <v>145</v>
      </c>
      <c r="N590" s="39" t="s">
        <v>1598</v>
      </c>
      <c r="O590" s="41">
        <v>44748</v>
      </c>
      <c r="P590" s="41">
        <v>44754</v>
      </c>
      <c r="Q590" s="41">
        <v>45000</v>
      </c>
      <c r="R590" s="39" t="s">
        <v>147</v>
      </c>
      <c r="S590" s="41"/>
      <c r="T590" s="39" t="s">
        <v>409</v>
      </c>
      <c r="U590" s="39" t="s">
        <v>400</v>
      </c>
      <c r="V590" s="41">
        <v>45048</v>
      </c>
      <c r="W590" s="39" t="s">
        <v>164</v>
      </c>
      <c r="X590" s="39" t="s">
        <v>151</v>
      </c>
      <c r="Y590" s="39" t="s">
        <v>152</v>
      </c>
      <c r="Z590" s="39">
        <v>158</v>
      </c>
      <c r="AA590" s="41">
        <v>45000</v>
      </c>
      <c r="AB590" s="39" t="s">
        <v>198</v>
      </c>
      <c r="AC590" s="41">
        <v>45000</v>
      </c>
      <c r="AD590" s="39">
        <v>191</v>
      </c>
      <c r="AE590" s="41">
        <v>45035</v>
      </c>
      <c r="AF590" s="39" t="s">
        <v>229</v>
      </c>
      <c r="AG590" s="41">
        <v>45036</v>
      </c>
      <c r="AH590" s="41">
        <v>45036</v>
      </c>
      <c r="AI590" s="41">
        <v>45036</v>
      </c>
      <c r="AJ590" s="41" t="s">
        <v>153</v>
      </c>
      <c r="AK590" s="39" t="s">
        <v>154</v>
      </c>
      <c r="AL590" s="41"/>
      <c r="AM590" s="42">
        <v>2741017</v>
      </c>
      <c r="AN590" s="42">
        <v>2741017</v>
      </c>
      <c r="AO590" s="41">
        <v>45070</v>
      </c>
      <c r="AP590" s="39"/>
      <c r="AQ590" s="39"/>
      <c r="AR590" s="43" t="s">
        <v>154</v>
      </c>
      <c r="AS590" s="43" t="s">
        <v>153</v>
      </c>
      <c r="AT590" s="43" t="s">
        <v>153</v>
      </c>
      <c r="AU590" s="43" t="s">
        <v>153</v>
      </c>
      <c r="AV590" s="43" t="s">
        <v>1599</v>
      </c>
      <c r="AW590" s="43" t="s">
        <v>153</v>
      </c>
      <c r="AX590" s="43" t="s">
        <v>153</v>
      </c>
      <c r="AY590" s="43" t="s">
        <v>1573</v>
      </c>
      <c r="AZ590" s="43" t="s">
        <v>164</v>
      </c>
      <c r="BA590" s="39">
        <f t="shared" si="58"/>
        <v>1</v>
      </c>
      <c r="BB590" s="39">
        <f t="shared" si="59"/>
        <v>1</v>
      </c>
      <c r="BC590" s="39">
        <f>+IF(Tabla2[[#This Row],[PROCESOS_FINALIZADOS]]=1,0,1)</f>
        <v>0</v>
      </c>
      <c r="BD590" s="39">
        <f>+IF(AND(Tabla2[[#This Row],[ESTADO DEL PROCESO]]&lt;&gt;"FINALIZADo",Tabla2[[#This Row],[ESTADO DE LA AUDIENCIA]]="Suspendida"),1,0)</f>
        <v>0</v>
      </c>
      <c r="BE590" s="39">
        <f>+IF(AND(Tabla2[[#This Row],[ESTADO DEL PROCESO]]&lt;&gt;"FINALIZADO",Tabla2[[#This Row],[ESTADO DE LA AUDIENCIA]]="Finalizada"),1,0)</f>
        <v>0</v>
      </c>
      <c r="BF590" s="39">
        <f>+IF(AND(Tabla2[[#This Row],[ESTADO DEL PROCESO]]&lt;&gt;"FINALIZADo",Tabla2[[#This Row],[ESTADO DE LA AUDIENCIA]]="Programada"),1,0)</f>
        <v>0</v>
      </c>
      <c r="BG590" s="39">
        <f>+IF(AND(Tabla2[[#This Row],[ESTADO DEL PROCESO]]="FINALIZADo",Tabla2[[#This Row],[ESTADO DE LA AUDIENCIA]]=""),1,0)</f>
        <v>0</v>
      </c>
      <c r="BH590" s="39">
        <f>+IF(Tabla2[[#This Row],[TIPO RESUELVE]]="SANCION",1,0)</f>
        <v>1</v>
      </c>
      <c r="BI590" s="39">
        <f>IF(Tabla2[[#This Row],[ESTADO DE LA AUDIENCIA]]="Finalizada",IF(Tabla2[[#This Row],[CONSECUENCIA JURÍDICA]]="MULTA",1,0),0)</f>
        <v>0</v>
      </c>
      <c r="BJ590" s="39">
        <f>IF(Tabla2[[#This Row],[ESTADO DE LA AUDIENCIA]]="Finalizada",IF(IFERROR(SEARCH("INCUMPLIMIENTO",Tabla2[[#This Row],[CONSECUENCIA JURÍDICA]],1),"")=1,1,0),0)</f>
        <v>1</v>
      </c>
      <c r="BK590" s="39">
        <f>IF(Tabla2[[#This Row],[ESTADO DE LA AUDIENCIA]]="Finalizada",IF(Tabla2[[#This Row],[FECHA DE CONSTANCIA DE EJECUTORIA]]="","",IF(IFERROR(SEARCH("Caducidad del Contrato",Tabla2[[#This Row],[CONSECUENCIA JURÍDICA]],1),"")=1,1,0)),0)</f>
        <v>0</v>
      </c>
      <c r="BL590" s="39" t="str">
        <f t="shared" ca="1" si="60"/>
        <v>Aplica</v>
      </c>
      <c r="BM590" s="39" t="str">
        <f>Tabla2[[#This Row],[No. CONTRATO]]&amp;Tabla2[[#This Row],[NUMERO DE DOCUMENTO]]&amp;Tabla2[[#This Row],[CONSECUENCIA JURÍDICA]]</f>
        <v>52004212020900932561Incumplimiento Parcial (Cláusula Penal)</v>
      </c>
      <c r="BN590" s="39" t="str">
        <f t="shared" si="61"/>
        <v>Unicos</v>
      </c>
      <c r="BO590" s="39" t="str">
        <f ca="1">IF(Tabla2[[#This Row],[CADUCIDAD]]=1,"In-Habilitado",IF(SUMIFS(BI:BI,BL:BL,"Aplica",F:F,F590,BN:BN,"Unicos")&gt;=5,"In-Habilitado",IF(SUMIFS(BJ:BJ,BL:BL,"Aplica",F:F,F590,BN:BN,"Unicos")&gt;=2,"In-Habilitado",IF(AND(SUMIFS(BI:BI,BL:BL,"Aplica",F:F,F590,BN:BN,"Unicos")&gt;=2,SUMIFS(BJ:BJ,BL:BL,"Aplica",F:F,F590,BN:BN,"Unicos")&gt;=1),"In-Habilitado",""))))</f>
        <v/>
      </c>
      <c r="BP590" s="39">
        <f t="shared" si="62"/>
        <v>0</v>
      </c>
      <c r="BQ590" s="39" t="str">
        <f>IF(N591="","SIN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5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0" s="39" t="e">
        <f>IF(OR(Tabla2[[#This Row],[ESTADO DE LA AUDIENCIA]]="Programada",Tabla2[[#This Row],[ESTADO DE LA AUDIENCIA]]="Suspendida",Tabla2[[#This Row],[ESTADO DE LA AUDIENCIA]]=""),2025,IF(Tabla2[[#This Row],[FECHA DE CONSTANCIA DE EJECUTORIA]]="",2025,TEXT(Tabla2[[#This Row],[FECHA DE CONSTANCIA DE EJECUTORIA]],"YYYY")*1))</f>
        <v>#VALUE!</v>
      </c>
      <c r="BT590" s="39">
        <f t="shared" si="63"/>
        <v>2023</v>
      </c>
      <c r="BU5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0" s="39" t="str">
        <f>IF(COUNTIF($A$1:A590,A590)&gt;1,"","Unicos")</f>
        <v>Unicos</v>
      </c>
      <c r="BW590" s="44" t="str">
        <f ca="1">IF(Tabla2[[#This Row],[ESTADO DE LA AUDIENCIA]]="Finalizada",IFERROR(IF(TEXT(Tabla2[[#This Row],[FECHA DE CONSTANCIA DE EJECUTORIA]],"dd/mm/yyyy")*1&gt;=CONCATENATE(TEXT(TODAY(),"dd/mm/"),YEAR(TODAY())-3)*1,"Aplica","No Aplica"),"Validar"),"No Aplica")</f>
        <v>Validar</v>
      </c>
    </row>
    <row r="591" spans="1:75" ht="37.5" hidden="1" customHeight="1">
      <c r="A591" s="38">
        <v>558</v>
      </c>
      <c r="B591" s="39" t="s">
        <v>661</v>
      </c>
      <c r="C591" s="39" t="s">
        <v>4</v>
      </c>
      <c r="D591" s="39" t="s">
        <v>1600</v>
      </c>
      <c r="E591" s="39" t="s">
        <v>141</v>
      </c>
      <c r="F591" s="39">
        <v>900407911</v>
      </c>
      <c r="G591" s="39">
        <v>8</v>
      </c>
      <c r="H591" s="39" t="s">
        <v>142</v>
      </c>
      <c r="I591" s="39">
        <v>2022</v>
      </c>
      <c r="J591" s="40">
        <v>41001812022</v>
      </c>
      <c r="K591" s="39" t="s">
        <v>1395</v>
      </c>
      <c r="L591" s="39" t="s">
        <v>144</v>
      </c>
      <c r="M591" s="39" t="s">
        <v>145</v>
      </c>
      <c r="N591" s="46" t="s">
        <v>56</v>
      </c>
      <c r="O591" s="41"/>
      <c r="P591" s="41"/>
      <c r="Q591" s="41"/>
      <c r="R591" s="39" t="s">
        <v>147</v>
      </c>
      <c r="S591" s="41"/>
      <c r="T591" s="39"/>
      <c r="U591" s="39"/>
      <c r="V591" s="41">
        <v>45041</v>
      </c>
      <c r="W591" s="39" t="s">
        <v>164</v>
      </c>
      <c r="X591" s="39" t="s">
        <v>151</v>
      </c>
      <c r="Y591" s="39" t="s">
        <v>152</v>
      </c>
      <c r="Z591" s="39">
        <v>164</v>
      </c>
      <c r="AA591" s="41">
        <v>45033</v>
      </c>
      <c r="AB591" s="39" t="s">
        <v>198</v>
      </c>
      <c r="AC591" s="41">
        <v>45033</v>
      </c>
      <c r="AD591" s="39">
        <v>178</v>
      </c>
      <c r="AE591" s="41">
        <v>45041</v>
      </c>
      <c r="AF591" s="39" t="s">
        <v>229</v>
      </c>
      <c r="AG591" s="41">
        <v>45041</v>
      </c>
      <c r="AH591" s="41">
        <v>45042</v>
      </c>
      <c r="AI591" s="41">
        <v>45042</v>
      </c>
      <c r="AJ591" s="41" t="s">
        <v>153</v>
      </c>
      <c r="AK591" s="39" t="s">
        <v>198</v>
      </c>
      <c r="AL591" s="41">
        <v>45049</v>
      </c>
      <c r="AM591" s="42">
        <v>11095186</v>
      </c>
      <c r="AN591" s="42">
        <v>11095186</v>
      </c>
      <c r="AO591" s="41">
        <v>45138</v>
      </c>
      <c r="AP591" s="39"/>
      <c r="AQ591" s="39" t="s">
        <v>1601</v>
      </c>
      <c r="AR591" s="43" t="s">
        <v>154</v>
      </c>
      <c r="AS591" s="43" t="s">
        <v>154</v>
      </c>
      <c r="AT591" s="43" t="s">
        <v>153</v>
      </c>
      <c r="AU591" s="43" t="s">
        <v>154</v>
      </c>
      <c r="AV591" s="43" t="s">
        <v>154</v>
      </c>
      <c r="AW591" s="43" t="s">
        <v>153</v>
      </c>
      <c r="AX591" s="43" t="s">
        <v>153</v>
      </c>
      <c r="AY591" s="43" t="s">
        <v>1573</v>
      </c>
      <c r="AZ591" s="43" t="s">
        <v>1602</v>
      </c>
      <c r="BA591" s="39">
        <f t="shared" si="58"/>
        <v>1</v>
      </c>
      <c r="BB591" s="39">
        <f t="shared" si="59"/>
        <v>1</v>
      </c>
      <c r="BC591" s="39">
        <f>+IF(Tabla2[[#This Row],[PROCESOS_FINALIZADOS]]=1,0,1)</f>
        <v>0</v>
      </c>
      <c r="BD591" s="39">
        <f>+IF(AND(Tabla2[[#This Row],[ESTADO DEL PROCESO]]&lt;&gt;"FINALIZADo",Tabla2[[#This Row],[ESTADO DE LA AUDIENCIA]]="Suspendida"),1,0)</f>
        <v>0</v>
      </c>
      <c r="BE591" s="39">
        <f>+IF(AND(Tabla2[[#This Row],[ESTADO DEL PROCESO]]&lt;&gt;"FINALIZADO",Tabla2[[#This Row],[ESTADO DE LA AUDIENCIA]]="Finalizada"),1,0)</f>
        <v>0</v>
      </c>
      <c r="BF591" s="39">
        <f>+IF(AND(Tabla2[[#This Row],[ESTADO DEL PROCESO]]&lt;&gt;"FINALIZADo",Tabla2[[#This Row],[ESTADO DE LA AUDIENCIA]]="Programada"),1,0)</f>
        <v>0</v>
      </c>
      <c r="BG591" s="39">
        <f>+IF(AND(Tabla2[[#This Row],[ESTADO DEL PROCESO]]="FINALIZADo",Tabla2[[#This Row],[ESTADO DE LA AUDIENCIA]]=""),1,0)</f>
        <v>0</v>
      </c>
      <c r="BH591" s="39">
        <f>+IF(Tabla2[[#This Row],[TIPO RESUELVE]]="SANCION",1,0)</f>
        <v>1</v>
      </c>
      <c r="BI591" s="39">
        <f>IF(Tabla2[[#This Row],[ESTADO DE LA AUDIENCIA]]="Finalizada",IF(Tabla2[[#This Row],[CONSECUENCIA JURÍDICA]]="MULTA",1,0),0)</f>
        <v>0</v>
      </c>
      <c r="BJ591" s="39">
        <f>IF(Tabla2[[#This Row],[ESTADO DE LA AUDIENCIA]]="Finalizada",IF(IFERROR(SEARCH("INCUMPLIMIENTO",Tabla2[[#This Row],[CONSECUENCIA JURÍDICA]],1),"")=1,1,0),0)</f>
        <v>1</v>
      </c>
      <c r="BK591" s="39">
        <f>IF(Tabla2[[#This Row],[ESTADO DE LA AUDIENCIA]]="Finalizada",IF(Tabla2[[#This Row],[FECHA DE CONSTANCIA DE EJECUTORIA]]="","",IF(IFERROR(SEARCH("Caducidad del Contrato",Tabla2[[#This Row],[CONSECUENCIA JURÍDICA]],1),"")=1,1,0)),0)</f>
        <v>0</v>
      </c>
      <c r="BL591" s="39" t="str">
        <f t="shared" ca="1" si="60"/>
        <v>Aplica</v>
      </c>
      <c r="BM591" s="39" t="str">
        <f>Tabla2[[#This Row],[No. CONTRATO]]&amp;Tabla2[[#This Row],[NUMERO DE DOCUMENTO]]&amp;Tabla2[[#This Row],[CONSECUENCIA JURÍDICA]]</f>
        <v>41001812022900407911Incumplimiento Parcial (Cláusula Penal)</v>
      </c>
      <c r="BN591" s="39" t="str">
        <f t="shared" si="61"/>
        <v>Unicos</v>
      </c>
      <c r="BO591" s="39" t="str">
        <f ca="1">IF(Tabla2[[#This Row],[CADUCIDAD]]=1,"In-Habilitado",IF(SUMIFS(BI:BI,BL:BL,"Aplica",F:F,F591,BN:BN,"Unicos")&gt;=5,"In-Habilitado",IF(SUMIFS(BJ:BJ,BL:BL,"Aplica",F:F,F591,BN:BN,"Unicos")&gt;=2,"In-Habilitado",IF(AND(SUMIFS(BI:BI,BL:BL,"Aplica",F:F,F591,BN:BN,"Unicos")&gt;=2,SUMIFS(BJ:BJ,BL:BL,"Aplica",F:F,F591,BN:BN,"Unicos")&gt;=1),"In-Habilitado",""))))</f>
        <v/>
      </c>
      <c r="BP591" s="39">
        <f t="shared" si="62"/>
        <v>0</v>
      </c>
      <c r="BQ591" s="39" t="str">
        <f>IF(N592="","SIN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1" s="39" t="e">
        <f>IF(OR(Tabla2[[#This Row],[ESTADO DE LA AUDIENCIA]]="Programada",Tabla2[[#This Row],[ESTADO DE LA AUDIENCIA]]="Suspendida",Tabla2[[#This Row],[ESTADO DE LA AUDIENCIA]]=""),2025,IF(Tabla2[[#This Row],[FECHA DE CONSTANCIA DE EJECUTORIA]]="",2025,TEXT(Tabla2[[#This Row],[FECHA DE CONSTANCIA DE EJECUTORIA]],"YYYY")*1))</f>
        <v>#VALUE!</v>
      </c>
      <c r="BT591" s="39">
        <f t="shared" si="63"/>
        <v>2023</v>
      </c>
      <c r="BU5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1" s="39" t="str">
        <f>IF(COUNTIF($A$1:A591,A591)&gt;1,"","Unicos")</f>
        <v>Unicos</v>
      </c>
      <c r="BW591" s="44" t="str">
        <f ca="1">IF(Tabla2[[#This Row],[ESTADO DE LA AUDIENCIA]]="Finalizada",IFERROR(IF(TEXT(Tabla2[[#This Row],[FECHA DE CONSTANCIA DE EJECUTORIA]],"dd/mm/yyyy")*1&gt;=CONCATENATE(TEXT(TODAY(),"dd/mm/"),YEAR(TODAY())-3)*1,"Aplica","No Aplica"),"Validar"),"No Aplica")</f>
        <v>Validar</v>
      </c>
    </row>
    <row r="592" spans="1:75" ht="37.5" hidden="1" customHeight="1">
      <c r="A592" s="38">
        <v>559</v>
      </c>
      <c r="B592" s="39" t="s">
        <v>981</v>
      </c>
      <c r="C592" s="39" t="s">
        <v>4</v>
      </c>
      <c r="D592" s="39" t="s">
        <v>1603</v>
      </c>
      <c r="E592" s="39" t="s">
        <v>141</v>
      </c>
      <c r="F592" s="39">
        <v>900941840</v>
      </c>
      <c r="G592" s="39">
        <v>2</v>
      </c>
      <c r="H592" s="39" t="s">
        <v>142</v>
      </c>
      <c r="I592" s="39">
        <v>2020</v>
      </c>
      <c r="J592" s="40">
        <v>91000792020</v>
      </c>
      <c r="K592" s="39" t="s">
        <v>1604</v>
      </c>
      <c r="L592" s="39" t="s">
        <v>248</v>
      </c>
      <c r="M592" s="39" t="s">
        <v>590</v>
      </c>
      <c r="N592" s="46" t="s">
        <v>56</v>
      </c>
      <c r="O592" s="41"/>
      <c r="P592" s="41"/>
      <c r="Q592" s="41"/>
      <c r="R592" s="39" t="s">
        <v>147</v>
      </c>
      <c r="S592" s="41"/>
      <c r="T592" s="39"/>
      <c r="U592" s="39"/>
      <c r="V592" s="41">
        <v>45329</v>
      </c>
      <c r="W592" s="39" t="s">
        <v>164</v>
      </c>
      <c r="X592" s="39" t="s">
        <v>165</v>
      </c>
      <c r="Y592" s="39" t="s">
        <v>268</v>
      </c>
      <c r="Z592" s="39">
        <v>65</v>
      </c>
      <c r="AA592" s="41">
        <v>45040</v>
      </c>
      <c r="AB592" s="39" t="s">
        <v>154</v>
      </c>
      <c r="AC592" s="41"/>
      <c r="AD592" s="39"/>
      <c r="AE592" s="41"/>
      <c r="AF592" s="39"/>
      <c r="AG592" s="41">
        <v>45041</v>
      </c>
      <c r="AH592" s="41"/>
      <c r="AI592" s="41"/>
      <c r="AJ592" s="41"/>
      <c r="AK592" s="39"/>
      <c r="AL592" s="41"/>
      <c r="AM592" s="42"/>
      <c r="AN592" s="42"/>
      <c r="AO592" s="41"/>
      <c r="AP592" s="39"/>
      <c r="AQ592" s="39"/>
      <c r="AR592" s="43"/>
      <c r="AS592" s="43"/>
      <c r="AT592" s="43"/>
      <c r="AU592" s="43"/>
      <c r="AV592" s="43"/>
      <c r="AW592" s="43"/>
      <c r="AX592" s="43"/>
      <c r="AY592" s="43"/>
      <c r="AZ592" s="43"/>
      <c r="BA592" s="39">
        <f t="shared" si="58"/>
        <v>1</v>
      </c>
      <c r="BB592" s="39">
        <f t="shared" si="59"/>
        <v>1</v>
      </c>
      <c r="BC592" s="39">
        <f>+IF(Tabla2[[#This Row],[PROCESOS_FINALIZADOS]]=1,0,1)</f>
        <v>0</v>
      </c>
      <c r="BD592" s="39">
        <f>+IF(AND(Tabla2[[#This Row],[ESTADO DEL PROCESO]]&lt;&gt;"FINALIZADo",Tabla2[[#This Row],[ESTADO DE LA AUDIENCIA]]="Suspendida"),1,0)</f>
        <v>0</v>
      </c>
      <c r="BE592" s="39">
        <f>+IF(AND(Tabla2[[#This Row],[ESTADO DEL PROCESO]]&lt;&gt;"FINALIZADO",Tabla2[[#This Row],[ESTADO DE LA AUDIENCIA]]="Finalizada"),1,0)</f>
        <v>0</v>
      </c>
      <c r="BF592" s="39">
        <f>+IF(AND(Tabla2[[#This Row],[ESTADO DEL PROCESO]]&lt;&gt;"FINALIZADo",Tabla2[[#This Row],[ESTADO DE LA AUDIENCIA]]="Programada"),1,0)</f>
        <v>0</v>
      </c>
      <c r="BG592" s="39">
        <f>+IF(AND(Tabla2[[#This Row],[ESTADO DEL PROCESO]]="FINALIZADo",Tabla2[[#This Row],[ESTADO DE LA AUDIENCIA]]=""),1,0)</f>
        <v>0</v>
      </c>
      <c r="BH592" s="39">
        <f>+IF(Tabla2[[#This Row],[TIPO RESUELVE]]="SANCION",1,0)</f>
        <v>0</v>
      </c>
      <c r="BI592" s="39">
        <f>IF(Tabla2[[#This Row],[ESTADO DE LA AUDIENCIA]]="Finalizada",IF(Tabla2[[#This Row],[CONSECUENCIA JURÍDICA]]="MULTA",1,0),0)</f>
        <v>0</v>
      </c>
      <c r="BJ592" s="39">
        <f>IF(Tabla2[[#This Row],[ESTADO DE LA AUDIENCIA]]="Finalizada",IF(IFERROR(SEARCH("INCUMPLIMIENTO",Tabla2[[#This Row],[CONSECUENCIA JURÍDICA]],1),"")=1,1,0),0)</f>
        <v>0</v>
      </c>
      <c r="BK592" s="39">
        <f>IF(Tabla2[[#This Row],[ESTADO DE LA AUDIENCIA]]="Finalizada",IF(Tabla2[[#This Row],[FECHA DE CONSTANCIA DE EJECUTORIA]]="","",IF(IFERROR(SEARCH("Caducidad del Contrato",Tabla2[[#This Row],[CONSECUENCIA JURÍDICA]],1),"")=1,1,0)),0)</f>
        <v>0</v>
      </c>
      <c r="BL592" s="39" t="str">
        <f t="shared" ca="1" si="60"/>
        <v>Aplica</v>
      </c>
      <c r="BM592" s="39" t="str">
        <f>Tabla2[[#This Row],[No. CONTRATO]]&amp;Tabla2[[#This Row],[NUMERO DE DOCUMENTO]]&amp;Tabla2[[#This Row],[CONSECUENCIA JURÍDICA]]</f>
        <v>91000792020900941840Terminación de la actuación sancionatoria</v>
      </c>
      <c r="BN592" s="39" t="str">
        <f t="shared" si="61"/>
        <v>Unicos</v>
      </c>
      <c r="BO592" s="39" t="str">
        <f ca="1">IF(Tabla2[[#This Row],[CADUCIDAD]]=1,"In-Habilitado",IF(SUMIFS(BI:BI,BL:BL,"Aplica",F:F,F592,BN:BN,"Unicos")&gt;=5,"In-Habilitado",IF(SUMIFS(BJ:BJ,BL:BL,"Aplica",F:F,F592,BN:BN,"Unicos")&gt;=2,"In-Habilitado",IF(AND(SUMIFS(BI:BI,BL:BL,"Aplica",F:F,F592,BN:BN,"Unicos")&gt;=2,SUMIFS(BJ:BJ,BL:BL,"Aplica",F:F,F592,BN:BN,"Unicos")&gt;=1),"In-Habilitado",""))))</f>
        <v/>
      </c>
      <c r="BP592" s="39">
        <f t="shared" si="62"/>
        <v>1</v>
      </c>
      <c r="BQ592" s="39" t="str">
        <f>IF(N593="","SIN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9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2" s="39" t="e">
        <f>IF(OR(Tabla2[[#This Row],[ESTADO DE LA AUDIENCIA]]="Programada",Tabla2[[#This Row],[ESTADO DE LA AUDIENCIA]]="Suspendida",Tabla2[[#This Row],[ESTADO DE LA AUDIENCIA]]=""),2025,IF(Tabla2[[#This Row],[FECHA DE CONSTANCIA DE EJECUTORIA]]="",2025,TEXT(Tabla2[[#This Row],[FECHA DE CONSTANCIA DE EJECUTORIA]],"YYYY")*1))</f>
        <v>#VALUE!</v>
      </c>
      <c r="BT592" s="39">
        <f t="shared" si="63"/>
        <v>2023</v>
      </c>
      <c r="BU59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2" s="39" t="str">
        <f>IF(COUNTIF($A$1:A592,A592)&gt;1,"","Unicos")</f>
        <v>Unicos</v>
      </c>
      <c r="BW592" s="44" t="str">
        <f ca="1">IF(Tabla2[[#This Row],[ESTADO DE LA AUDIENCIA]]="Finalizada",IFERROR(IF(TEXT(Tabla2[[#This Row],[FECHA DE CONSTANCIA DE EJECUTORIA]],"dd/mm/yyyy")*1&gt;=CONCATENATE(TEXT(TODAY(),"dd/mm/"),YEAR(TODAY())-3)*1,"Aplica","No Aplica"),"Validar"),"No Aplica")</f>
        <v>Validar</v>
      </c>
    </row>
    <row r="593" spans="1:75" ht="37.5" hidden="1" customHeight="1">
      <c r="A593" s="38">
        <v>560</v>
      </c>
      <c r="B593" s="39" t="s">
        <v>981</v>
      </c>
      <c r="C593" s="39" t="s">
        <v>4</v>
      </c>
      <c r="D593" s="39" t="s">
        <v>549</v>
      </c>
      <c r="E593" s="39" t="s">
        <v>141</v>
      </c>
      <c r="F593" s="39">
        <v>809010580</v>
      </c>
      <c r="G593" s="39">
        <v>8</v>
      </c>
      <c r="H593" s="39" t="s">
        <v>142</v>
      </c>
      <c r="I593" s="39">
        <v>2020</v>
      </c>
      <c r="J593" s="40">
        <v>91000712020</v>
      </c>
      <c r="K593" s="39" t="s">
        <v>1605</v>
      </c>
      <c r="L593" s="39"/>
      <c r="M593" s="39" t="s">
        <v>145</v>
      </c>
      <c r="N593" s="39" t="s">
        <v>56</v>
      </c>
      <c r="O593" s="41"/>
      <c r="P593" s="41"/>
      <c r="Q593" s="41"/>
      <c r="R593" s="39" t="s">
        <v>147</v>
      </c>
      <c r="S593" s="41"/>
      <c r="T593" s="39"/>
      <c r="U593" s="39"/>
      <c r="V593" s="41">
        <v>45329</v>
      </c>
      <c r="W593" s="39" t="s">
        <v>164</v>
      </c>
      <c r="X593" s="39" t="s">
        <v>165</v>
      </c>
      <c r="Y593" s="39" t="s">
        <v>268</v>
      </c>
      <c r="Z593" s="39">
        <v>67</v>
      </c>
      <c r="AA593" s="41">
        <v>45041</v>
      </c>
      <c r="AB593" s="39" t="s">
        <v>154</v>
      </c>
      <c r="AC593" s="41"/>
      <c r="AD593" s="39"/>
      <c r="AE593" s="41"/>
      <c r="AF593" s="39"/>
      <c r="AG593" s="41">
        <v>45042</v>
      </c>
      <c r="AH593" s="41"/>
      <c r="AI593" s="41"/>
      <c r="AJ593" s="41"/>
      <c r="AK593" s="39"/>
      <c r="AL593" s="41"/>
      <c r="AM593" s="42"/>
      <c r="AN593" s="42"/>
      <c r="AO593" s="41"/>
      <c r="AP593" s="39"/>
      <c r="AQ593" s="39"/>
      <c r="AR593" s="43"/>
      <c r="AS593" s="43"/>
      <c r="AT593" s="43"/>
      <c r="AU593" s="43"/>
      <c r="AV593" s="43"/>
      <c r="AW593" s="43"/>
      <c r="AX593" s="43"/>
      <c r="AY593" s="43"/>
      <c r="AZ593" s="43"/>
      <c r="BA593" s="39">
        <f t="shared" si="58"/>
        <v>1</v>
      </c>
      <c r="BB593" s="39">
        <f t="shared" si="59"/>
        <v>1</v>
      </c>
      <c r="BC593" s="39">
        <f>+IF(Tabla2[[#This Row],[PROCESOS_FINALIZADOS]]=1,0,1)</f>
        <v>0</v>
      </c>
      <c r="BD593" s="39">
        <f>+IF(AND(Tabla2[[#This Row],[ESTADO DEL PROCESO]]&lt;&gt;"FINALIZADo",Tabla2[[#This Row],[ESTADO DE LA AUDIENCIA]]="Suspendida"),1,0)</f>
        <v>0</v>
      </c>
      <c r="BE593" s="39">
        <f>+IF(AND(Tabla2[[#This Row],[ESTADO DEL PROCESO]]&lt;&gt;"FINALIZADO",Tabla2[[#This Row],[ESTADO DE LA AUDIENCIA]]="Finalizada"),1,0)</f>
        <v>0</v>
      </c>
      <c r="BF593" s="39">
        <f>+IF(AND(Tabla2[[#This Row],[ESTADO DEL PROCESO]]&lt;&gt;"FINALIZADo",Tabla2[[#This Row],[ESTADO DE LA AUDIENCIA]]="Programada"),1,0)</f>
        <v>0</v>
      </c>
      <c r="BG593" s="39">
        <f>+IF(AND(Tabla2[[#This Row],[ESTADO DEL PROCESO]]="FINALIZADo",Tabla2[[#This Row],[ESTADO DE LA AUDIENCIA]]=""),1,0)</f>
        <v>0</v>
      </c>
      <c r="BH593" s="39">
        <f>+IF(Tabla2[[#This Row],[TIPO RESUELVE]]="SANCION",1,0)</f>
        <v>0</v>
      </c>
      <c r="BI593" s="39">
        <f>IF(Tabla2[[#This Row],[ESTADO DE LA AUDIENCIA]]="Finalizada",IF(Tabla2[[#This Row],[CONSECUENCIA JURÍDICA]]="MULTA",1,0),0)</f>
        <v>0</v>
      </c>
      <c r="BJ593" s="39">
        <f>IF(Tabla2[[#This Row],[ESTADO DE LA AUDIENCIA]]="Finalizada",IF(IFERROR(SEARCH("INCUMPLIMIENTO",Tabla2[[#This Row],[CONSECUENCIA JURÍDICA]],1),"")=1,1,0),0)</f>
        <v>0</v>
      </c>
      <c r="BK593" s="39">
        <f>IF(Tabla2[[#This Row],[ESTADO DE LA AUDIENCIA]]="Finalizada",IF(Tabla2[[#This Row],[FECHA DE CONSTANCIA DE EJECUTORIA]]="","",IF(IFERROR(SEARCH("Caducidad del Contrato",Tabla2[[#This Row],[CONSECUENCIA JURÍDICA]],1),"")=1,1,0)),0)</f>
        <v>0</v>
      </c>
      <c r="BL593" s="39" t="str">
        <f t="shared" ca="1" si="60"/>
        <v>Aplica</v>
      </c>
      <c r="BM593" s="39" t="str">
        <f>Tabla2[[#This Row],[No. CONTRATO]]&amp;Tabla2[[#This Row],[NUMERO DE DOCUMENTO]]&amp;Tabla2[[#This Row],[CONSECUENCIA JURÍDICA]]</f>
        <v>91000712020809010580Terminación de la actuación sancionatoria</v>
      </c>
      <c r="BN593" s="39" t="str">
        <f t="shared" si="61"/>
        <v>Unicos</v>
      </c>
      <c r="BO593" s="39" t="str">
        <f ca="1">IF(Tabla2[[#This Row],[CADUCIDAD]]=1,"In-Habilitado",IF(SUMIFS(BI:BI,BL:BL,"Aplica",F:F,F593,BN:BN,"Unicos")&gt;=5,"In-Habilitado",IF(SUMIFS(BJ:BJ,BL:BL,"Aplica",F:F,F593,BN:BN,"Unicos")&gt;=2,"In-Habilitado",IF(AND(SUMIFS(BI:BI,BL:BL,"Aplica",F:F,F593,BN:BN,"Unicos")&gt;=2,SUMIFS(BJ:BJ,BL:BL,"Aplica",F:F,F593,BN:BN,"Unicos")&gt;=1),"In-Habilitado",""))))</f>
        <v/>
      </c>
      <c r="BP593" s="39">
        <f t="shared" si="62"/>
        <v>1</v>
      </c>
      <c r="BQ593" s="39" t="str">
        <f>IF(N594="","SIN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9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3" s="39" t="e">
        <f>IF(OR(Tabla2[[#This Row],[ESTADO DE LA AUDIENCIA]]="Programada",Tabla2[[#This Row],[ESTADO DE LA AUDIENCIA]]="Suspendida",Tabla2[[#This Row],[ESTADO DE LA AUDIENCIA]]=""),2025,IF(Tabla2[[#This Row],[FECHA DE CONSTANCIA DE EJECUTORIA]]="",2025,TEXT(Tabla2[[#This Row],[FECHA DE CONSTANCIA DE EJECUTORIA]],"YYYY")*1))</f>
        <v>#VALUE!</v>
      </c>
      <c r="BT593" s="39">
        <f t="shared" si="63"/>
        <v>2023</v>
      </c>
      <c r="BU59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3" s="39" t="str">
        <f>IF(COUNTIF($A$1:A593,A593)&gt;1,"","Unicos")</f>
        <v>Unicos</v>
      </c>
      <c r="BW593" s="44" t="str">
        <f ca="1">IF(Tabla2[[#This Row],[ESTADO DE LA AUDIENCIA]]="Finalizada",IFERROR(IF(TEXT(Tabla2[[#This Row],[FECHA DE CONSTANCIA DE EJECUTORIA]],"dd/mm/yyyy")*1&gt;=CONCATENATE(TEXT(TODAY(),"dd/mm/"),YEAR(TODAY())-3)*1,"Aplica","No Aplica"),"Validar"),"No Aplica")</f>
        <v>Validar</v>
      </c>
    </row>
    <row r="594" spans="1:75" ht="37.5" hidden="1" customHeight="1">
      <c r="A594" s="38">
        <v>561</v>
      </c>
      <c r="B594" s="39" t="s">
        <v>10</v>
      </c>
      <c r="C594" s="39" t="s">
        <v>4</v>
      </c>
      <c r="D594" s="39" t="s">
        <v>1606</v>
      </c>
      <c r="E594" s="39" t="s">
        <v>141</v>
      </c>
      <c r="F594" s="39">
        <v>901277716</v>
      </c>
      <c r="G594" s="39">
        <v>2</v>
      </c>
      <c r="H594" s="39" t="s">
        <v>142</v>
      </c>
      <c r="I594" s="39">
        <v>2020</v>
      </c>
      <c r="J594" s="40">
        <v>52004102020</v>
      </c>
      <c r="K594" s="39" t="s">
        <v>1597</v>
      </c>
      <c r="L594" s="39" t="s">
        <v>169</v>
      </c>
      <c r="M594" s="39" t="s">
        <v>145</v>
      </c>
      <c r="N594" s="39" t="s">
        <v>1607</v>
      </c>
      <c r="O594" s="41">
        <v>44505</v>
      </c>
      <c r="P594" s="41">
        <v>44536</v>
      </c>
      <c r="Q594" s="41">
        <v>44993</v>
      </c>
      <c r="R594" s="39" t="s">
        <v>147</v>
      </c>
      <c r="S594" s="41"/>
      <c r="T594" s="39" t="s">
        <v>409</v>
      </c>
      <c r="U594" s="39" t="s">
        <v>400</v>
      </c>
      <c r="V594" s="41">
        <v>45048</v>
      </c>
      <c r="W594" s="39" t="s">
        <v>164</v>
      </c>
      <c r="X594" s="39" t="s">
        <v>151</v>
      </c>
      <c r="Y594" s="39" t="s">
        <v>152</v>
      </c>
      <c r="Z594" s="39">
        <v>142</v>
      </c>
      <c r="AA594" s="41">
        <v>44993</v>
      </c>
      <c r="AB594" s="39" t="s">
        <v>198</v>
      </c>
      <c r="AC594" s="41">
        <v>45008</v>
      </c>
      <c r="AD594" s="39">
        <v>207</v>
      </c>
      <c r="AE594" s="41">
        <v>45043</v>
      </c>
      <c r="AF594" s="39" t="s">
        <v>229</v>
      </c>
      <c r="AG594" s="41">
        <v>45044</v>
      </c>
      <c r="AH594" s="41">
        <v>45044</v>
      </c>
      <c r="AI594" s="41">
        <v>45044</v>
      </c>
      <c r="AJ594" s="41" t="s">
        <v>153</v>
      </c>
      <c r="AK594" s="39" t="s">
        <v>154</v>
      </c>
      <c r="AL594" s="41"/>
      <c r="AM594" s="42">
        <v>5695034</v>
      </c>
      <c r="AN594" s="42">
        <v>5695034</v>
      </c>
      <c r="AO594" s="41">
        <v>45075</v>
      </c>
      <c r="AP594" s="39"/>
      <c r="AQ594" s="39"/>
      <c r="AR594" s="43" t="s">
        <v>154</v>
      </c>
      <c r="AS594" s="43" t="s">
        <v>153</v>
      </c>
      <c r="AT594" s="43" t="s">
        <v>153</v>
      </c>
      <c r="AU594" s="43" t="s">
        <v>153</v>
      </c>
      <c r="AV594" s="43" t="s">
        <v>198</v>
      </c>
      <c r="AW594" s="43" t="s">
        <v>198</v>
      </c>
      <c r="AX594" s="43" t="s">
        <v>153</v>
      </c>
      <c r="AY594" s="43" t="s">
        <v>1573</v>
      </c>
      <c r="AZ594" s="43" t="s">
        <v>164</v>
      </c>
      <c r="BA594" s="39">
        <f t="shared" si="58"/>
        <v>1</v>
      </c>
      <c r="BB594" s="39">
        <f t="shared" si="59"/>
        <v>1</v>
      </c>
      <c r="BC594" s="39">
        <f>+IF(Tabla2[[#This Row],[PROCESOS_FINALIZADOS]]=1,0,1)</f>
        <v>0</v>
      </c>
      <c r="BD594" s="39">
        <f>+IF(AND(Tabla2[[#This Row],[ESTADO DEL PROCESO]]&lt;&gt;"FINALIZADo",Tabla2[[#This Row],[ESTADO DE LA AUDIENCIA]]="Suspendida"),1,0)</f>
        <v>0</v>
      </c>
      <c r="BE594" s="39">
        <f>+IF(AND(Tabla2[[#This Row],[ESTADO DEL PROCESO]]&lt;&gt;"FINALIZADO",Tabla2[[#This Row],[ESTADO DE LA AUDIENCIA]]="Finalizada"),1,0)</f>
        <v>0</v>
      </c>
      <c r="BF594" s="39">
        <f>+IF(AND(Tabla2[[#This Row],[ESTADO DEL PROCESO]]&lt;&gt;"FINALIZADo",Tabla2[[#This Row],[ESTADO DE LA AUDIENCIA]]="Programada"),1,0)</f>
        <v>0</v>
      </c>
      <c r="BG594" s="39">
        <f>+IF(AND(Tabla2[[#This Row],[ESTADO DEL PROCESO]]="FINALIZADo",Tabla2[[#This Row],[ESTADO DE LA AUDIENCIA]]=""),1,0)</f>
        <v>0</v>
      </c>
      <c r="BH594" s="39">
        <f>+IF(Tabla2[[#This Row],[TIPO RESUELVE]]="SANCION",1,0)</f>
        <v>1</v>
      </c>
      <c r="BI594" s="39">
        <f>IF(Tabla2[[#This Row],[ESTADO DE LA AUDIENCIA]]="Finalizada",IF(Tabla2[[#This Row],[CONSECUENCIA JURÍDICA]]="MULTA",1,0),0)</f>
        <v>0</v>
      </c>
      <c r="BJ594" s="39">
        <f>IF(Tabla2[[#This Row],[ESTADO DE LA AUDIENCIA]]="Finalizada",IF(IFERROR(SEARCH("INCUMPLIMIENTO",Tabla2[[#This Row],[CONSECUENCIA JURÍDICA]],1),"")=1,1,0),0)</f>
        <v>1</v>
      </c>
      <c r="BK594" s="39">
        <f>IF(Tabla2[[#This Row],[ESTADO DE LA AUDIENCIA]]="Finalizada",IF(Tabla2[[#This Row],[FECHA DE CONSTANCIA DE EJECUTORIA]]="","",IF(IFERROR(SEARCH("Caducidad del Contrato",Tabla2[[#This Row],[CONSECUENCIA JURÍDICA]],1),"")=1,1,0)),0)</f>
        <v>0</v>
      </c>
      <c r="BL594" s="39" t="str">
        <f t="shared" ca="1" si="60"/>
        <v>Aplica</v>
      </c>
      <c r="BM594" s="39" t="str">
        <f>Tabla2[[#This Row],[No. CONTRATO]]&amp;Tabla2[[#This Row],[NUMERO DE DOCUMENTO]]&amp;Tabla2[[#This Row],[CONSECUENCIA JURÍDICA]]</f>
        <v>52004102020901277716Incumplimiento Parcial (Cláusula Penal)</v>
      </c>
      <c r="BN594" s="39" t="str">
        <f t="shared" si="61"/>
        <v>Unicos</v>
      </c>
      <c r="BO594" s="39" t="str">
        <f ca="1">IF(Tabla2[[#This Row],[CADUCIDAD]]=1,"In-Habilitado",IF(SUMIFS(BI:BI,BL:BL,"Aplica",F:F,F594,BN:BN,"Unicos")&gt;=5,"In-Habilitado",IF(SUMIFS(BJ:BJ,BL:BL,"Aplica",F:F,F594,BN:BN,"Unicos")&gt;=2,"In-Habilitado",IF(AND(SUMIFS(BI:BI,BL:BL,"Aplica",F:F,F594,BN:BN,"Unicos")&gt;=2,SUMIFS(BJ:BJ,BL:BL,"Aplica",F:F,F594,BN:BN,"Unicos")&gt;=1),"In-Habilitado",""))))</f>
        <v>In-Habilitado</v>
      </c>
      <c r="BP594" s="39">
        <f t="shared" si="62"/>
        <v>0</v>
      </c>
      <c r="BQ594" s="39" t="str">
        <f>IF(N595="","SIN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59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4" s="39" t="e">
        <f>IF(OR(Tabla2[[#This Row],[ESTADO DE LA AUDIENCIA]]="Programada",Tabla2[[#This Row],[ESTADO DE LA AUDIENCIA]]="Suspendida",Tabla2[[#This Row],[ESTADO DE LA AUDIENCIA]]=""),2025,IF(Tabla2[[#This Row],[FECHA DE CONSTANCIA DE EJECUTORIA]]="",2025,TEXT(Tabla2[[#This Row],[FECHA DE CONSTANCIA DE EJECUTORIA]],"YYYY")*1))</f>
        <v>#VALUE!</v>
      </c>
      <c r="BT594" s="39">
        <f t="shared" si="63"/>
        <v>2023</v>
      </c>
      <c r="BU59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4" s="39" t="str">
        <f>IF(COUNTIF($A$1:A594,A594)&gt;1,"","Unicos")</f>
        <v>Unicos</v>
      </c>
      <c r="BW594" s="44" t="str">
        <f ca="1">IF(Tabla2[[#This Row],[ESTADO DE LA AUDIENCIA]]="Finalizada",IFERROR(IF(TEXT(Tabla2[[#This Row],[FECHA DE CONSTANCIA DE EJECUTORIA]],"dd/mm/yyyy")*1&gt;=CONCATENATE(TEXT(TODAY(),"dd/mm/"),YEAR(TODAY())-3)*1,"Aplica","No Aplica"),"Validar"),"No Aplica")</f>
        <v>Validar</v>
      </c>
    </row>
    <row r="595" spans="1:75" ht="37.5" hidden="1" customHeight="1">
      <c r="A595" s="38">
        <v>562</v>
      </c>
      <c r="B595" s="39" t="s">
        <v>24</v>
      </c>
      <c r="C595" s="39" t="s">
        <v>4</v>
      </c>
      <c r="D595" s="39" t="s">
        <v>1608</v>
      </c>
      <c r="E595" s="39" t="s">
        <v>141</v>
      </c>
      <c r="F595" s="39">
        <v>828002806</v>
      </c>
      <c r="G595" s="39">
        <v>2</v>
      </c>
      <c r="H595" s="39" t="s">
        <v>142</v>
      </c>
      <c r="I595" s="39">
        <v>2021</v>
      </c>
      <c r="J595" s="51">
        <v>18001342021</v>
      </c>
      <c r="K595" s="39" t="s">
        <v>271</v>
      </c>
      <c r="L595" s="39" t="s">
        <v>1554</v>
      </c>
      <c r="M595" s="39" t="s">
        <v>145</v>
      </c>
      <c r="N595" s="46" t="s">
        <v>56</v>
      </c>
      <c r="O595" s="41"/>
      <c r="P595" s="41"/>
      <c r="Q595" s="41"/>
      <c r="R595" s="39" t="s">
        <v>147</v>
      </c>
      <c r="S595" s="41"/>
      <c r="T595" s="39"/>
      <c r="U595" s="39"/>
      <c r="V595" s="41">
        <v>45085</v>
      </c>
      <c r="W595" s="39" t="s">
        <v>164</v>
      </c>
      <c r="X595" s="39" t="s">
        <v>151</v>
      </c>
      <c r="Y595" s="39" t="s">
        <v>152</v>
      </c>
      <c r="Z595" s="39">
        <v>54</v>
      </c>
      <c r="AA595" s="41">
        <v>44988</v>
      </c>
      <c r="AB595" s="39" t="s">
        <v>198</v>
      </c>
      <c r="AC595" s="41">
        <v>45007</v>
      </c>
      <c r="AD595" s="39">
        <v>103</v>
      </c>
      <c r="AE595" s="41">
        <v>45042</v>
      </c>
      <c r="AF595" s="39" t="s">
        <v>229</v>
      </c>
      <c r="AG595" s="41">
        <v>45049</v>
      </c>
      <c r="AH595" s="41">
        <v>45049</v>
      </c>
      <c r="AI595" s="41">
        <v>45049</v>
      </c>
      <c r="AJ595" s="41" t="s">
        <v>153</v>
      </c>
      <c r="AK595" s="39" t="s">
        <v>154</v>
      </c>
      <c r="AL595" s="41"/>
      <c r="AM595" s="42">
        <v>276480</v>
      </c>
      <c r="AN595" s="42">
        <v>276480</v>
      </c>
      <c r="AO595" s="41">
        <v>45071</v>
      </c>
      <c r="AP595" s="39"/>
      <c r="AQ595" s="39"/>
      <c r="AR595" s="43" t="s">
        <v>154</v>
      </c>
      <c r="AS595" s="43" t="s">
        <v>153</v>
      </c>
      <c r="AT595" s="43" t="s">
        <v>153</v>
      </c>
      <c r="AU595" s="43" t="s">
        <v>153</v>
      </c>
      <c r="AV595" s="43" t="s">
        <v>154</v>
      </c>
      <c r="AW595" s="43" t="s">
        <v>153</v>
      </c>
      <c r="AX595" s="43" t="s">
        <v>153</v>
      </c>
      <c r="AY595" s="43" t="s">
        <v>1573</v>
      </c>
      <c r="AZ595" s="43" t="s">
        <v>164</v>
      </c>
      <c r="BA595" s="39">
        <f t="shared" si="58"/>
        <v>1</v>
      </c>
      <c r="BB595" s="39">
        <f t="shared" si="59"/>
        <v>1</v>
      </c>
      <c r="BC595" s="39">
        <f>+IF(Tabla2[[#This Row],[PROCESOS_FINALIZADOS]]=1,0,1)</f>
        <v>0</v>
      </c>
      <c r="BD595" s="39">
        <f>+IF(AND(Tabla2[[#This Row],[ESTADO DEL PROCESO]]&lt;&gt;"FINALIZADo",Tabla2[[#This Row],[ESTADO DE LA AUDIENCIA]]="Suspendida"),1,0)</f>
        <v>0</v>
      </c>
      <c r="BE595" s="39">
        <f>+IF(AND(Tabla2[[#This Row],[ESTADO DEL PROCESO]]&lt;&gt;"FINALIZADO",Tabla2[[#This Row],[ESTADO DE LA AUDIENCIA]]="Finalizada"),1,0)</f>
        <v>0</v>
      </c>
      <c r="BF595" s="39">
        <f>+IF(AND(Tabla2[[#This Row],[ESTADO DEL PROCESO]]&lt;&gt;"FINALIZADo",Tabla2[[#This Row],[ESTADO DE LA AUDIENCIA]]="Programada"),1,0)</f>
        <v>0</v>
      </c>
      <c r="BG595" s="39">
        <f>+IF(AND(Tabla2[[#This Row],[ESTADO DEL PROCESO]]="FINALIZADo",Tabla2[[#This Row],[ESTADO DE LA AUDIENCIA]]=""),1,0)</f>
        <v>0</v>
      </c>
      <c r="BH595" s="39">
        <f>+IF(Tabla2[[#This Row],[TIPO RESUELVE]]="SANCION",1,0)</f>
        <v>1</v>
      </c>
      <c r="BI595" s="39">
        <f>IF(Tabla2[[#This Row],[ESTADO DE LA AUDIENCIA]]="Finalizada",IF(Tabla2[[#This Row],[CONSECUENCIA JURÍDICA]]="MULTA",1,0),0)</f>
        <v>0</v>
      </c>
      <c r="BJ595" s="39">
        <f>IF(Tabla2[[#This Row],[ESTADO DE LA AUDIENCIA]]="Finalizada",IF(IFERROR(SEARCH("INCUMPLIMIENTO",Tabla2[[#This Row],[CONSECUENCIA JURÍDICA]],1),"")=1,1,0),0)</f>
        <v>1</v>
      </c>
      <c r="BK595" s="39">
        <f>IF(Tabla2[[#This Row],[ESTADO DE LA AUDIENCIA]]="Finalizada",IF(Tabla2[[#This Row],[FECHA DE CONSTANCIA DE EJECUTORIA]]="","",IF(IFERROR(SEARCH("Caducidad del Contrato",Tabla2[[#This Row],[CONSECUENCIA JURÍDICA]],1),"")=1,1,0)),0)</f>
        <v>0</v>
      </c>
      <c r="BL595" s="39" t="str">
        <f t="shared" ca="1" si="60"/>
        <v>Aplica</v>
      </c>
      <c r="BM595" s="39" t="str">
        <f>Tabla2[[#This Row],[No. CONTRATO]]&amp;Tabla2[[#This Row],[NUMERO DE DOCUMENTO]]&amp;Tabla2[[#This Row],[CONSECUENCIA JURÍDICA]]</f>
        <v>18001342021828002806Incumplimiento Parcial (Cláusula Penal)</v>
      </c>
      <c r="BN595" s="39" t="str">
        <f t="shared" si="61"/>
        <v>Unicos</v>
      </c>
      <c r="BO595" s="39" t="str">
        <f ca="1">IF(Tabla2[[#This Row],[CADUCIDAD]]=1,"In-Habilitado",IF(SUMIFS(BI:BI,BL:BL,"Aplica",F:F,F595,BN:BN,"Unicos")&gt;=5,"In-Habilitado",IF(SUMIFS(BJ:BJ,BL:BL,"Aplica",F:F,F595,BN:BN,"Unicos")&gt;=2,"In-Habilitado",IF(AND(SUMIFS(BI:BI,BL:BL,"Aplica",F:F,F595,BN:BN,"Unicos")&gt;=2,SUMIFS(BJ:BJ,BL:BL,"Aplica",F:F,F595,BN:BN,"Unicos")&gt;=1),"In-Habilitado",""))))</f>
        <v/>
      </c>
      <c r="BP595" s="39">
        <f t="shared" si="62"/>
        <v>0</v>
      </c>
      <c r="BQ595" s="39" t="str">
        <f>IF(N596="","SIN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9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5" s="39" t="e">
        <f>IF(OR(Tabla2[[#This Row],[ESTADO DE LA AUDIENCIA]]="Programada",Tabla2[[#This Row],[ESTADO DE LA AUDIENCIA]]="Suspendida",Tabla2[[#This Row],[ESTADO DE LA AUDIENCIA]]=""),2025,IF(Tabla2[[#This Row],[FECHA DE CONSTANCIA DE EJECUTORIA]]="",2025,TEXT(Tabla2[[#This Row],[FECHA DE CONSTANCIA DE EJECUTORIA]],"YYYY")*1))</f>
        <v>#VALUE!</v>
      </c>
      <c r="BT595" s="39">
        <f t="shared" si="63"/>
        <v>2023</v>
      </c>
      <c r="BU59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5" s="39" t="str">
        <f>IF(COUNTIF($A$1:A595,A595)&gt;1,"","Unicos")</f>
        <v>Unicos</v>
      </c>
      <c r="BW595" s="44" t="str">
        <f ca="1">IF(Tabla2[[#This Row],[ESTADO DE LA AUDIENCIA]]="Finalizada",IFERROR(IF(TEXT(Tabla2[[#This Row],[FECHA DE CONSTANCIA DE EJECUTORIA]],"dd/mm/yyyy")*1&gt;=CONCATENATE(TEXT(TODAY(),"dd/mm/"),YEAR(TODAY())-3)*1,"Aplica","No Aplica"),"Validar"),"No Aplica")</f>
        <v>Validar</v>
      </c>
    </row>
    <row r="596" spans="1:75" ht="37.5" hidden="1" customHeight="1">
      <c r="A596" s="38">
        <v>563</v>
      </c>
      <c r="B596" s="39" t="s">
        <v>213</v>
      </c>
      <c r="C596" s="39" t="s">
        <v>4</v>
      </c>
      <c r="D596" s="39" t="s">
        <v>1508</v>
      </c>
      <c r="E596" s="39" t="s">
        <v>141</v>
      </c>
      <c r="F596" s="39">
        <v>901324579</v>
      </c>
      <c r="G596" s="39">
        <v>1</v>
      </c>
      <c r="H596" s="39" t="s">
        <v>142</v>
      </c>
      <c r="I596" s="39">
        <v>2022</v>
      </c>
      <c r="J596" s="40">
        <v>44001042022</v>
      </c>
      <c r="K596" s="39" t="s">
        <v>215</v>
      </c>
      <c r="L596" s="39" t="s">
        <v>144</v>
      </c>
      <c r="M596" s="39" t="s">
        <v>145</v>
      </c>
      <c r="N596" s="46" t="s">
        <v>56</v>
      </c>
      <c r="O596" s="41"/>
      <c r="P596" s="41"/>
      <c r="Q596" s="41"/>
      <c r="R596" s="39" t="s">
        <v>147</v>
      </c>
      <c r="S596" s="41"/>
      <c r="T596" s="39"/>
      <c r="U596" s="39"/>
      <c r="V596" s="41">
        <v>45112</v>
      </c>
      <c r="W596" s="39" t="s">
        <v>1609</v>
      </c>
      <c r="X596" s="39" t="s">
        <v>151</v>
      </c>
      <c r="Y596" s="39" t="s">
        <v>152</v>
      </c>
      <c r="Z596" s="39">
        <v>882</v>
      </c>
      <c r="AA596" s="41">
        <v>44924</v>
      </c>
      <c r="AB596" s="39" t="s">
        <v>198</v>
      </c>
      <c r="AC596" s="41">
        <v>45289</v>
      </c>
      <c r="AD596" s="39">
        <v>889</v>
      </c>
      <c r="AE596" s="41">
        <v>45290</v>
      </c>
      <c r="AF596" s="39" t="s">
        <v>229</v>
      </c>
      <c r="AG596" s="41">
        <v>45050</v>
      </c>
      <c r="AH596" s="41">
        <v>45112</v>
      </c>
      <c r="AI596" s="41">
        <v>45112</v>
      </c>
      <c r="AJ596" s="41" t="s">
        <v>153</v>
      </c>
      <c r="AK596" s="39" t="s">
        <v>154</v>
      </c>
      <c r="AL596" s="41"/>
      <c r="AM596" s="42">
        <v>27770656</v>
      </c>
      <c r="AN596" s="42"/>
      <c r="AO596" s="41"/>
      <c r="AP596" s="39"/>
      <c r="AQ596" s="39"/>
      <c r="AR596" s="43" t="s">
        <v>154</v>
      </c>
      <c r="AS596" s="43" t="s">
        <v>153</v>
      </c>
      <c r="AT596" s="43" t="s">
        <v>153</v>
      </c>
      <c r="AU596" s="43" t="s">
        <v>153</v>
      </c>
      <c r="AV596" s="43" t="s">
        <v>154</v>
      </c>
      <c r="AW596" s="43" t="s">
        <v>153</v>
      </c>
      <c r="AX596" s="43" t="s">
        <v>153</v>
      </c>
      <c r="AY596" s="43" t="s">
        <v>1573</v>
      </c>
      <c r="AZ596" s="43" t="s">
        <v>164</v>
      </c>
      <c r="BA596" s="39">
        <f t="shared" si="58"/>
        <v>1</v>
      </c>
      <c r="BB596" s="39">
        <f t="shared" si="59"/>
        <v>1</v>
      </c>
      <c r="BC596" s="39">
        <f>+IF(Tabla2[[#This Row],[PROCESOS_FINALIZADOS]]=1,0,1)</f>
        <v>0</v>
      </c>
      <c r="BD596" s="39">
        <f>+IF(AND(Tabla2[[#This Row],[ESTADO DEL PROCESO]]&lt;&gt;"FINALIZADo",Tabla2[[#This Row],[ESTADO DE LA AUDIENCIA]]="Suspendida"),1,0)</f>
        <v>0</v>
      </c>
      <c r="BE596" s="39">
        <f>+IF(AND(Tabla2[[#This Row],[ESTADO DEL PROCESO]]&lt;&gt;"FINALIZADO",Tabla2[[#This Row],[ESTADO DE LA AUDIENCIA]]="Finalizada"),1,0)</f>
        <v>0</v>
      </c>
      <c r="BF596" s="39">
        <f>+IF(AND(Tabla2[[#This Row],[ESTADO DEL PROCESO]]&lt;&gt;"FINALIZADo",Tabla2[[#This Row],[ESTADO DE LA AUDIENCIA]]="Programada"),1,0)</f>
        <v>0</v>
      </c>
      <c r="BG596" s="39">
        <f>+IF(AND(Tabla2[[#This Row],[ESTADO DEL PROCESO]]="FINALIZADo",Tabla2[[#This Row],[ESTADO DE LA AUDIENCIA]]=""),1,0)</f>
        <v>0</v>
      </c>
      <c r="BH596" s="39">
        <f>+IF(Tabla2[[#This Row],[TIPO RESUELVE]]="SANCION",1,0)</f>
        <v>1</v>
      </c>
      <c r="BI596" s="39">
        <f>IF(Tabla2[[#This Row],[ESTADO DE LA AUDIENCIA]]="Finalizada",IF(Tabla2[[#This Row],[CONSECUENCIA JURÍDICA]]="MULTA",1,0),0)</f>
        <v>0</v>
      </c>
      <c r="BJ596" s="39">
        <f>IF(Tabla2[[#This Row],[ESTADO DE LA AUDIENCIA]]="Finalizada",IF(IFERROR(SEARCH("INCUMPLIMIENTO",Tabla2[[#This Row],[CONSECUENCIA JURÍDICA]],1),"")=1,1,0),0)</f>
        <v>1</v>
      </c>
      <c r="BK596" s="39">
        <f>IF(Tabla2[[#This Row],[ESTADO DE LA AUDIENCIA]]="Finalizada",IF(Tabla2[[#This Row],[FECHA DE CONSTANCIA DE EJECUTORIA]]="","",IF(IFERROR(SEARCH("Caducidad del Contrato",Tabla2[[#This Row],[CONSECUENCIA JURÍDICA]],1),"")=1,1,0)),0)</f>
        <v>0</v>
      </c>
      <c r="BL596" s="39" t="str">
        <f t="shared" ca="1" si="60"/>
        <v>Aplica</v>
      </c>
      <c r="BM596" s="39" t="str">
        <f>Tabla2[[#This Row],[No. CONTRATO]]&amp;Tabla2[[#This Row],[NUMERO DE DOCUMENTO]]&amp;Tabla2[[#This Row],[CONSECUENCIA JURÍDICA]]</f>
        <v>44001042022901324579Incumplimiento Parcial (Cláusula Penal)</v>
      </c>
      <c r="BN596" s="39" t="str">
        <f t="shared" si="61"/>
        <v>Unicos</v>
      </c>
      <c r="BO596" s="39" t="str">
        <f ca="1">IF(Tabla2[[#This Row],[CADUCIDAD]]=1,"In-Habilitado",IF(SUMIFS(BI:BI,BL:BL,"Aplica",F:F,F596,BN:BN,"Unicos")&gt;=5,"In-Habilitado",IF(SUMIFS(BJ:BJ,BL:BL,"Aplica",F:F,F596,BN:BN,"Unicos")&gt;=2,"In-Habilitado",IF(AND(SUMIFS(BI:BI,BL:BL,"Aplica",F:F,F596,BN:BN,"Unicos")&gt;=2,SUMIFS(BJ:BJ,BL:BL,"Aplica",F:F,F596,BN:BN,"Unicos")&gt;=1),"In-Habilitado",""))))</f>
        <v/>
      </c>
      <c r="BP596" s="39">
        <f t="shared" si="62"/>
        <v>0</v>
      </c>
      <c r="BQ596" s="39" t="str">
        <f>IF(N597="","SIN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9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6" s="39" t="e">
        <f>IF(OR(Tabla2[[#This Row],[ESTADO DE LA AUDIENCIA]]="Programada",Tabla2[[#This Row],[ESTADO DE LA AUDIENCIA]]="Suspendida",Tabla2[[#This Row],[ESTADO DE LA AUDIENCIA]]=""),2025,IF(Tabla2[[#This Row],[FECHA DE CONSTANCIA DE EJECUTORIA]]="",2025,TEXT(Tabla2[[#This Row],[FECHA DE CONSTANCIA DE EJECUTORIA]],"YYYY")*1))</f>
        <v>#VALUE!</v>
      </c>
      <c r="BT596" s="39">
        <f t="shared" si="63"/>
        <v>2023</v>
      </c>
      <c r="BU59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6" s="39" t="str">
        <f>IF(COUNTIF($A$1:A596,A596)&gt;1,"","Unicos")</f>
        <v>Unicos</v>
      </c>
      <c r="BW596" s="44" t="str">
        <f ca="1">IF(Tabla2[[#This Row],[ESTADO DE LA AUDIENCIA]]="Finalizada",IFERROR(IF(TEXT(Tabla2[[#This Row],[FECHA DE CONSTANCIA DE EJECUTORIA]],"dd/mm/yyyy")*1&gt;=CONCATENATE(TEXT(TODAY(),"dd/mm/"),YEAR(TODAY())-3)*1,"Aplica","No Aplica"),"Validar"),"No Aplica")</f>
        <v>Validar</v>
      </c>
    </row>
    <row r="597" spans="1:75" ht="37.5" hidden="1" customHeight="1">
      <c r="A597" s="38">
        <v>564</v>
      </c>
      <c r="B597" s="39" t="s">
        <v>10</v>
      </c>
      <c r="C597" s="39" t="s">
        <v>4</v>
      </c>
      <c r="D597" s="39" t="s">
        <v>1610</v>
      </c>
      <c r="E597" s="39" t="s">
        <v>141</v>
      </c>
      <c r="F597" s="39">
        <v>900210617</v>
      </c>
      <c r="G597" s="39">
        <v>1</v>
      </c>
      <c r="H597" s="39" t="s">
        <v>142</v>
      </c>
      <c r="I597" s="39">
        <v>2020</v>
      </c>
      <c r="J597" s="40">
        <v>52004592020</v>
      </c>
      <c r="K597" s="39" t="s">
        <v>397</v>
      </c>
      <c r="L597" s="39" t="s">
        <v>144</v>
      </c>
      <c r="M597" s="39" t="s">
        <v>145</v>
      </c>
      <c r="N597" s="39" t="s">
        <v>56</v>
      </c>
      <c r="O597" s="41"/>
      <c r="P597" s="41"/>
      <c r="Q597" s="41"/>
      <c r="R597" s="39" t="s">
        <v>147</v>
      </c>
      <c r="S597" s="41"/>
      <c r="T597" s="39" t="s">
        <v>409</v>
      </c>
      <c r="U597" s="39"/>
      <c r="V597" s="41">
        <v>45244</v>
      </c>
      <c r="W597" s="39" t="s">
        <v>164</v>
      </c>
      <c r="X597" s="39" t="s">
        <v>165</v>
      </c>
      <c r="Y597" s="39" t="s">
        <v>268</v>
      </c>
      <c r="Z597" s="39">
        <v>222</v>
      </c>
      <c r="AA597" s="41">
        <v>45050</v>
      </c>
      <c r="AB597" s="39" t="s">
        <v>154</v>
      </c>
      <c r="AC597" s="41"/>
      <c r="AD597" s="39"/>
      <c r="AE597" s="41"/>
      <c r="AF597" s="39"/>
      <c r="AG597" s="41">
        <v>45051</v>
      </c>
      <c r="AH597" s="41">
        <v>45051</v>
      </c>
      <c r="AI597" s="41"/>
      <c r="AJ597" s="41"/>
      <c r="AK597" s="39"/>
      <c r="AL597" s="41"/>
      <c r="AM597" s="42"/>
      <c r="AN597" s="42"/>
      <c r="AO597" s="41"/>
      <c r="AP597" s="39"/>
      <c r="AQ597" s="39"/>
      <c r="AR597" s="43"/>
      <c r="AS597" s="43"/>
      <c r="AT597" s="43"/>
      <c r="AU597" s="43"/>
      <c r="AV597" s="43"/>
      <c r="AW597" s="43"/>
      <c r="AX597" s="43"/>
      <c r="AY597" s="43"/>
      <c r="AZ597" s="43"/>
      <c r="BA597" s="39">
        <f t="shared" si="58"/>
        <v>1</v>
      </c>
      <c r="BB597" s="39">
        <f t="shared" si="59"/>
        <v>1</v>
      </c>
      <c r="BC597" s="39">
        <f>+IF(Tabla2[[#This Row],[PROCESOS_FINALIZADOS]]=1,0,1)</f>
        <v>0</v>
      </c>
      <c r="BD597" s="39">
        <f>+IF(AND(Tabla2[[#This Row],[ESTADO DEL PROCESO]]&lt;&gt;"FINALIZADo",Tabla2[[#This Row],[ESTADO DE LA AUDIENCIA]]="Suspendida"),1,0)</f>
        <v>0</v>
      </c>
      <c r="BE597" s="39">
        <f>+IF(AND(Tabla2[[#This Row],[ESTADO DEL PROCESO]]&lt;&gt;"FINALIZADO",Tabla2[[#This Row],[ESTADO DE LA AUDIENCIA]]="Finalizada"),1,0)</f>
        <v>0</v>
      </c>
      <c r="BF597" s="39">
        <f>+IF(AND(Tabla2[[#This Row],[ESTADO DEL PROCESO]]&lt;&gt;"FINALIZADo",Tabla2[[#This Row],[ESTADO DE LA AUDIENCIA]]="Programada"),1,0)</f>
        <v>0</v>
      </c>
      <c r="BG597" s="39">
        <f>+IF(AND(Tabla2[[#This Row],[ESTADO DEL PROCESO]]="FINALIZADo",Tabla2[[#This Row],[ESTADO DE LA AUDIENCIA]]=""),1,0)</f>
        <v>0</v>
      </c>
      <c r="BH597" s="39">
        <f>+IF(Tabla2[[#This Row],[TIPO RESUELVE]]="SANCION",1,0)</f>
        <v>0</v>
      </c>
      <c r="BI597" s="39">
        <f>IF(Tabla2[[#This Row],[ESTADO DE LA AUDIENCIA]]="Finalizada",IF(Tabla2[[#This Row],[CONSECUENCIA JURÍDICA]]="MULTA",1,0),0)</f>
        <v>0</v>
      </c>
      <c r="BJ597" s="39">
        <f>IF(Tabla2[[#This Row],[ESTADO DE LA AUDIENCIA]]="Finalizada",IF(IFERROR(SEARCH("INCUMPLIMIENTO",Tabla2[[#This Row],[CONSECUENCIA JURÍDICA]],1),"")=1,1,0),0)</f>
        <v>0</v>
      </c>
      <c r="BK597" s="39">
        <f>IF(Tabla2[[#This Row],[ESTADO DE LA AUDIENCIA]]="Finalizada",IF(Tabla2[[#This Row],[FECHA DE CONSTANCIA DE EJECUTORIA]]="","",IF(IFERROR(SEARCH("Caducidad del Contrato",Tabla2[[#This Row],[CONSECUENCIA JURÍDICA]],1),"")=1,1,0)),0)</f>
        <v>0</v>
      </c>
      <c r="BL597" s="39" t="str">
        <f t="shared" ca="1" si="60"/>
        <v>Aplica</v>
      </c>
      <c r="BM597" s="39" t="str">
        <f>Tabla2[[#This Row],[No. CONTRATO]]&amp;Tabla2[[#This Row],[NUMERO DE DOCUMENTO]]&amp;Tabla2[[#This Row],[CONSECUENCIA JURÍDICA]]</f>
        <v>52004592020900210617Terminación de la actuación sancionatoria</v>
      </c>
      <c r="BN597" s="39" t="str">
        <f t="shared" si="61"/>
        <v>Unicos</v>
      </c>
      <c r="BO597" s="39" t="str">
        <f ca="1">IF(Tabla2[[#This Row],[CADUCIDAD]]=1,"In-Habilitado",IF(SUMIFS(BI:BI,BL:BL,"Aplica",F:F,F597,BN:BN,"Unicos")&gt;=5,"In-Habilitado",IF(SUMIFS(BJ:BJ,BL:BL,"Aplica",F:F,F597,BN:BN,"Unicos")&gt;=2,"In-Habilitado",IF(AND(SUMIFS(BI:BI,BL:BL,"Aplica",F:F,F597,BN:BN,"Unicos")&gt;=2,SUMIFS(BJ:BJ,BL:BL,"Aplica",F:F,F597,BN:BN,"Unicos")&gt;=1),"In-Habilitado",""))))</f>
        <v>In-Habilitado</v>
      </c>
      <c r="BP597" s="39">
        <f t="shared" si="62"/>
        <v>1</v>
      </c>
      <c r="BQ597" s="39" t="str">
        <f>IF(N598="","SIN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9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7" s="39" t="e">
        <f>IF(OR(Tabla2[[#This Row],[ESTADO DE LA AUDIENCIA]]="Programada",Tabla2[[#This Row],[ESTADO DE LA AUDIENCIA]]="Suspendida",Tabla2[[#This Row],[ESTADO DE LA AUDIENCIA]]=""),2025,IF(Tabla2[[#This Row],[FECHA DE CONSTANCIA DE EJECUTORIA]]="",2025,TEXT(Tabla2[[#This Row],[FECHA DE CONSTANCIA DE EJECUTORIA]],"YYYY")*1))</f>
        <v>#VALUE!</v>
      </c>
      <c r="BT597" s="39">
        <f t="shared" si="63"/>
        <v>2023</v>
      </c>
      <c r="BU59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7" s="39" t="str">
        <f>IF(COUNTIF($A$1:A597,A597)&gt;1,"","Unicos")</f>
        <v>Unicos</v>
      </c>
      <c r="BW597" s="44" t="str">
        <f ca="1">IF(Tabla2[[#This Row],[ESTADO DE LA AUDIENCIA]]="Finalizada",IFERROR(IF(TEXT(Tabla2[[#This Row],[FECHA DE CONSTANCIA DE EJECUTORIA]],"dd/mm/yyyy")*1&gt;=CONCATENATE(TEXT(TODAY(),"dd/mm/"),YEAR(TODAY())-3)*1,"Aplica","No Aplica"),"Validar"),"No Aplica")</f>
        <v>Validar</v>
      </c>
    </row>
    <row r="598" spans="1:75" ht="37.5" hidden="1" customHeight="1">
      <c r="A598" s="38">
        <v>565</v>
      </c>
      <c r="B598" s="39" t="s">
        <v>22</v>
      </c>
      <c r="C598" s="39" t="s">
        <v>4</v>
      </c>
      <c r="D598" s="39" t="s">
        <v>1611</v>
      </c>
      <c r="E598" s="39" t="s">
        <v>141</v>
      </c>
      <c r="F598" s="39">
        <v>901041558</v>
      </c>
      <c r="G598" s="39">
        <v>1</v>
      </c>
      <c r="H598" s="39" t="s">
        <v>142</v>
      </c>
      <c r="I598" s="39">
        <v>2022</v>
      </c>
      <c r="J598" s="51">
        <v>85001062022</v>
      </c>
      <c r="K598" s="39" t="s">
        <v>1612</v>
      </c>
      <c r="L598" s="39" t="s">
        <v>248</v>
      </c>
      <c r="M598" s="39" t="s">
        <v>583</v>
      </c>
      <c r="N598" s="39" t="s">
        <v>1613</v>
      </c>
      <c r="O598" s="41">
        <v>44896</v>
      </c>
      <c r="P598" s="41">
        <v>44908</v>
      </c>
      <c r="Q598" s="41">
        <v>45058</v>
      </c>
      <c r="R598" s="39" t="s">
        <v>147</v>
      </c>
      <c r="S598" s="41"/>
      <c r="T598" s="39" t="s">
        <v>234</v>
      </c>
      <c r="U598" s="39" t="s">
        <v>684</v>
      </c>
      <c r="V598" s="41">
        <v>45051</v>
      </c>
      <c r="W598" s="39" t="s">
        <v>164</v>
      </c>
      <c r="X598" s="39" t="s">
        <v>151</v>
      </c>
      <c r="Y598" s="39" t="s">
        <v>252</v>
      </c>
      <c r="Z598" s="39">
        <v>126</v>
      </c>
      <c r="AA598" s="41">
        <v>45013</v>
      </c>
      <c r="AB598" s="39" t="s">
        <v>198</v>
      </c>
      <c r="AC598" s="41">
        <v>45016</v>
      </c>
      <c r="AD598" s="39">
        <v>229</v>
      </c>
      <c r="AE598" s="41">
        <v>45056</v>
      </c>
      <c r="AF598" s="39" t="s">
        <v>401</v>
      </c>
      <c r="AG598" s="41">
        <v>45058</v>
      </c>
      <c r="AH598" s="41">
        <v>45063</v>
      </c>
      <c r="AI598" s="41">
        <v>45058</v>
      </c>
      <c r="AJ598" s="41" t="s">
        <v>153</v>
      </c>
      <c r="AK598" s="39" t="s">
        <v>198</v>
      </c>
      <c r="AL598" s="41">
        <v>45091</v>
      </c>
      <c r="AM598" s="42">
        <v>3554790</v>
      </c>
      <c r="AN598" s="42">
        <v>3554790</v>
      </c>
      <c r="AO598" s="41">
        <v>45125</v>
      </c>
      <c r="AP598" s="39"/>
      <c r="AQ598" s="39"/>
      <c r="AR598" s="43" t="s">
        <v>154</v>
      </c>
      <c r="AS598" s="43" t="s">
        <v>154</v>
      </c>
      <c r="AT598" s="43" t="s">
        <v>153</v>
      </c>
      <c r="AU598" s="43" t="s">
        <v>153</v>
      </c>
      <c r="AV598" s="43" t="s">
        <v>154</v>
      </c>
      <c r="AW598" s="43" t="s">
        <v>153</v>
      </c>
      <c r="AX598" s="43" t="s">
        <v>153</v>
      </c>
      <c r="AY598" s="43" t="s">
        <v>1573</v>
      </c>
      <c r="AZ598" s="43" t="s">
        <v>164</v>
      </c>
      <c r="BA598" s="39">
        <f>+IF(A598="","",1)</f>
        <v>1</v>
      </c>
      <c r="BB598" s="39">
        <f>+IF(C598="Finalizado",1,0)</f>
        <v>1</v>
      </c>
      <c r="BC598" s="39">
        <f>+IF(Tabla2[[#This Row],[PROCESOS_FINALIZADOS]]=1,0,1)</f>
        <v>0</v>
      </c>
      <c r="BD598" s="39">
        <f>+IF(AND(Tabla2[[#This Row],[ESTADO DEL PROCESO]]&lt;&gt;"FINALIZADo",Tabla2[[#This Row],[ESTADO DE LA AUDIENCIA]]="Suspendida"),1,0)</f>
        <v>0</v>
      </c>
      <c r="BE598" s="39">
        <f>+IF(AND(Tabla2[[#This Row],[ESTADO DEL PROCESO]]&lt;&gt;"FINALIZADO",Tabla2[[#This Row],[ESTADO DE LA AUDIENCIA]]="Finalizada"),1,0)</f>
        <v>0</v>
      </c>
      <c r="BF598" s="39">
        <f>+IF(AND(Tabla2[[#This Row],[ESTADO DEL PROCESO]]&lt;&gt;"FINALIZADo",Tabla2[[#This Row],[ESTADO DE LA AUDIENCIA]]="Programada"),1,0)</f>
        <v>0</v>
      </c>
      <c r="BG598" s="39">
        <f>+IF(AND(Tabla2[[#This Row],[ESTADO DEL PROCESO]]="FINALIZADo",Tabla2[[#This Row],[ESTADO DE LA AUDIENCIA]]=""),1,0)</f>
        <v>0</v>
      </c>
      <c r="BH598" s="39">
        <f>+IF(Tabla2[[#This Row],[TIPO RESUELVE]]="SANCION",1,0)</f>
        <v>1</v>
      </c>
      <c r="BI598" s="39">
        <f>IF(Tabla2[[#This Row],[ESTADO DE LA AUDIENCIA]]="Finalizada",IF(Tabla2[[#This Row],[CONSECUENCIA JURÍDICA]]="MULTA",1,0),0)</f>
        <v>0</v>
      </c>
      <c r="BJ598" s="39">
        <f>IF(Tabla2[[#This Row],[ESTADO DE LA AUDIENCIA]]="Finalizada",IF(IFERROR(SEARCH("INCUMPLIMIENTO",Tabla2[[#This Row],[CONSECUENCIA JURÍDICA]],1),"")=1,1,0),0)</f>
        <v>1</v>
      </c>
      <c r="BK598" s="39">
        <f>IF(Tabla2[[#This Row],[ESTADO DE LA AUDIENCIA]]="Finalizada",IF(Tabla2[[#This Row],[FECHA DE CONSTANCIA DE EJECUTORIA]]="","",IF(IFERROR(SEARCH("Caducidad del Contrato",Tabla2[[#This Row],[CONSECUENCIA JURÍDICA]],1),"")=1,1,0)),0)</f>
        <v>0</v>
      </c>
      <c r="BL598" s="39" t="str">
        <f t="shared" ca="1" si="60"/>
        <v>Aplica</v>
      </c>
      <c r="BM598" s="39" t="str">
        <f>Tabla2[[#This Row],[No. CONTRATO]]&amp;Tabla2[[#This Row],[NUMERO DE DOCUMENTO]]&amp;Tabla2[[#This Row],[CONSECUENCIA JURÍDICA]]</f>
        <v>85001062022901041558Incumplimiento Total (Cláusula Penal)</v>
      </c>
      <c r="BN598" s="39" t="str">
        <f t="shared" si="61"/>
        <v>Unicos</v>
      </c>
      <c r="BO598" s="39" t="str">
        <f ca="1">IF(Tabla2[[#This Row],[CADUCIDAD]]=1,"In-Habilitado",IF(SUMIFS(BI:BI,BL:BL,"Aplica",F:F,F598,BN:BN,"Unicos")&gt;=5,"In-Habilitado",IF(SUMIFS(BJ:BJ,BL:BL,"Aplica",F:F,F598,BN:BN,"Unicos")&gt;=2,"In-Habilitado",IF(AND(SUMIFS(BI:BI,BL:BL,"Aplica",F:F,F598,BN:BN,"Unicos")&gt;=2,SUMIFS(BJ:BJ,BL:BL,"Aplica",F:F,F598,BN:BN,"Unicos")&gt;=1),"In-Habilitado",""))))</f>
        <v/>
      </c>
      <c r="BP598" s="39">
        <f t="shared" si="62"/>
        <v>0</v>
      </c>
      <c r="BQ598" s="39" t="str">
        <f>IF(N599="","SIN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59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8" s="39" t="e">
        <f>IF(OR(Tabla2[[#This Row],[ESTADO DE LA AUDIENCIA]]="Programada",Tabla2[[#This Row],[ESTADO DE LA AUDIENCIA]]="Suspendida",Tabla2[[#This Row],[ESTADO DE LA AUDIENCIA]]=""),2025,IF(Tabla2[[#This Row],[FECHA DE CONSTANCIA DE EJECUTORIA]]="",2025,TEXT(Tabla2[[#This Row],[FECHA DE CONSTANCIA DE EJECUTORIA]],"YYYY")*1))</f>
        <v>#VALUE!</v>
      </c>
      <c r="BT598" s="39">
        <f t="shared" si="63"/>
        <v>2023</v>
      </c>
      <c r="BU59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8" s="39" t="str">
        <f>IF(COUNTIF($A$1:A598,A598)&gt;1,"","Unicos")</f>
        <v>Unicos</v>
      </c>
      <c r="BW598" s="44" t="str">
        <f ca="1">IF(Tabla2[[#This Row],[ESTADO DE LA AUDIENCIA]]="Finalizada",IFERROR(IF(TEXT(Tabla2[[#This Row],[FECHA DE CONSTANCIA DE EJECUTORIA]],"dd/mm/yyyy")*1&gt;=CONCATENATE(TEXT(TODAY(),"dd/mm/"),YEAR(TODAY())-3)*1,"Aplica","No Aplica"),"Validar"),"No Aplica")</f>
        <v>Validar</v>
      </c>
    </row>
    <row r="599" spans="1:75" ht="37.5" hidden="1" customHeight="1">
      <c r="A599" s="38">
        <v>566</v>
      </c>
      <c r="B599" s="39" t="s">
        <v>21</v>
      </c>
      <c r="C599" s="39" t="s">
        <v>4</v>
      </c>
      <c r="D599" s="39" t="s">
        <v>1614</v>
      </c>
      <c r="E599" s="39" t="s">
        <v>141</v>
      </c>
      <c r="F599" s="39">
        <v>822005122</v>
      </c>
      <c r="G599" s="39">
        <v>5</v>
      </c>
      <c r="H599" s="39" t="s">
        <v>142</v>
      </c>
      <c r="I599" s="39">
        <v>2021</v>
      </c>
      <c r="J599" s="40">
        <v>73003312022</v>
      </c>
      <c r="K599" s="39" t="s">
        <v>1615</v>
      </c>
      <c r="L599" s="39" t="s">
        <v>169</v>
      </c>
      <c r="M599" s="39" t="s">
        <v>145</v>
      </c>
      <c r="N599" s="46" t="s">
        <v>56</v>
      </c>
      <c r="O599" s="41"/>
      <c r="P599" s="41"/>
      <c r="Q599" s="41"/>
      <c r="R599" s="39" t="s">
        <v>147</v>
      </c>
      <c r="S599" s="41"/>
      <c r="T599" s="39"/>
      <c r="U599" s="39"/>
      <c r="V599" s="41">
        <v>45061</v>
      </c>
      <c r="W599" s="39" t="s">
        <v>164</v>
      </c>
      <c r="X599" s="39" t="s">
        <v>165</v>
      </c>
      <c r="Y599" s="39" t="s">
        <v>268</v>
      </c>
      <c r="Z599" s="39">
        <v>390</v>
      </c>
      <c r="AA599" s="41">
        <v>45061</v>
      </c>
      <c r="AB599" s="39" t="s">
        <v>154</v>
      </c>
      <c r="AC599" s="41"/>
      <c r="AD599" s="39"/>
      <c r="AE599" s="41"/>
      <c r="AF599" s="39"/>
      <c r="AG599" s="41">
        <v>45061</v>
      </c>
      <c r="AH599" s="41"/>
      <c r="AI599" s="41"/>
      <c r="AJ599" s="41"/>
      <c r="AK599" s="39"/>
      <c r="AL599" s="41"/>
      <c r="AM599" s="42"/>
      <c r="AN599" s="42"/>
      <c r="AO599" s="41"/>
      <c r="AP599" s="39"/>
      <c r="AQ599" s="39"/>
      <c r="AR599" s="43"/>
      <c r="AS599" s="43"/>
      <c r="AT599" s="43"/>
      <c r="AU599" s="43"/>
      <c r="AV599" s="43"/>
      <c r="AW599" s="43"/>
      <c r="AX599" s="43"/>
      <c r="AY599" s="43"/>
      <c r="AZ599" s="43"/>
      <c r="BA599" s="39">
        <f t="shared" si="58"/>
        <v>1</v>
      </c>
      <c r="BB599" s="39">
        <f t="shared" si="59"/>
        <v>1</v>
      </c>
      <c r="BC599" s="39">
        <f>+IF(Tabla2[[#This Row],[PROCESOS_FINALIZADOS]]=1,0,1)</f>
        <v>0</v>
      </c>
      <c r="BD599" s="39">
        <f>+IF(AND(Tabla2[[#This Row],[ESTADO DEL PROCESO]]&lt;&gt;"FINALIZADo",Tabla2[[#This Row],[ESTADO DE LA AUDIENCIA]]="Suspendida"),1,0)</f>
        <v>0</v>
      </c>
      <c r="BE599" s="39">
        <f>+IF(AND(Tabla2[[#This Row],[ESTADO DEL PROCESO]]&lt;&gt;"FINALIZADO",Tabla2[[#This Row],[ESTADO DE LA AUDIENCIA]]="Finalizada"),1,0)</f>
        <v>0</v>
      </c>
      <c r="BF599" s="39">
        <f>+IF(AND(Tabla2[[#This Row],[ESTADO DEL PROCESO]]&lt;&gt;"FINALIZADo",Tabla2[[#This Row],[ESTADO DE LA AUDIENCIA]]="Programada"),1,0)</f>
        <v>0</v>
      </c>
      <c r="BG599" s="39">
        <f>+IF(AND(Tabla2[[#This Row],[ESTADO DEL PROCESO]]="FINALIZADo",Tabla2[[#This Row],[ESTADO DE LA AUDIENCIA]]=""),1,0)</f>
        <v>0</v>
      </c>
      <c r="BH599" s="39">
        <f>+IF(Tabla2[[#This Row],[TIPO RESUELVE]]="SANCION",1,0)</f>
        <v>0</v>
      </c>
      <c r="BI599" s="39">
        <f>IF(Tabla2[[#This Row],[ESTADO DE LA AUDIENCIA]]="Finalizada",IF(Tabla2[[#This Row],[CONSECUENCIA JURÍDICA]]="MULTA",1,0),0)</f>
        <v>0</v>
      </c>
      <c r="BJ599" s="39">
        <f>IF(Tabla2[[#This Row],[ESTADO DE LA AUDIENCIA]]="Finalizada",IF(IFERROR(SEARCH("INCUMPLIMIENTO",Tabla2[[#This Row],[CONSECUENCIA JURÍDICA]],1),"")=1,1,0),0)</f>
        <v>0</v>
      </c>
      <c r="BK599" s="39">
        <f>IF(Tabla2[[#This Row],[ESTADO DE LA AUDIENCIA]]="Finalizada",IF(Tabla2[[#This Row],[FECHA DE CONSTANCIA DE EJECUTORIA]]="","",IF(IFERROR(SEARCH("Caducidad del Contrato",Tabla2[[#This Row],[CONSECUENCIA JURÍDICA]],1),"")=1,1,0)),0)</f>
        <v>0</v>
      </c>
      <c r="BL599" s="39" t="str">
        <f t="shared" ca="1" si="60"/>
        <v>Aplica</v>
      </c>
      <c r="BM599" s="39" t="str">
        <f>Tabla2[[#This Row],[No. CONTRATO]]&amp;Tabla2[[#This Row],[NUMERO DE DOCUMENTO]]&amp;Tabla2[[#This Row],[CONSECUENCIA JURÍDICA]]</f>
        <v>73003312022822005122Terminación de la actuación sancionatoria</v>
      </c>
      <c r="BN599" s="39" t="str">
        <f t="shared" si="61"/>
        <v>Unicos</v>
      </c>
      <c r="BO599" s="39" t="str">
        <f ca="1">IF(Tabla2[[#This Row],[CADUCIDAD]]=1,"In-Habilitado",IF(SUMIFS(BI:BI,BL:BL,"Aplica",F:F,F599,BN:BN,"Unicos")&gt;=5,"In-Habilitado",IF(SUMIFS(BJ:BJ,BL:BL,"Aplica",F:F,F599,BN:BN,"Unicos")&gt;=2,"In-Habilitado",IF(AND(SUMIFS(BI:BI,BL:BL,"Aplica",F:F,F599,BN:BN,"Unicos")&gt;=2,SUMIFS(BJ:BJ,BL:BL,"Aplica",F:F,F599,BN:BN,"Unicos")&gt;=1),"In-Habilitado",""))))</f>
        <v/>
      </c>
      <c r="BP599" s="39">
        <f t="shared" si="62"/>
        <v>1</v>
      </c>
      <c r="BQ599" s="39" t="str">
        <f>IF(N600="","SIN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59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599" s="39" t="e">
        <f>IF(OR(Tabla2[[#This Row],[ESTADO DE LA AUDIENCIA]]="Programada",Tabla2[[#This Row],[ESTADO DE LA AUDIENCIA]]="Suspendida",Tabla2[[#This Row],[ESTADO DE LA AUDIENCIA]]=""),2025,IF(Tabla2[[#This Row],[FECHA DE CONSTANCIA DE EJECUTORIA]]="",2025,TEXT(Tabla2[[#This Row],[FECHA DE CONSTANCIA DE EJECUTORIA]],"YYYY")*1))</f>
        <v>#VALUE!</v>
      </c>
      <c r="BT599" s="39">
        <f t="shared" si="63"/>
        <v>2023</v>
      </c>
      <c r="BU59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599" s="39" t="str">
        <f>IF(COUNTIF($A$1:A599,A599)&gt;1,"","Unicos")</f>
        <v>Unicos</v>
      </c>
      <c r="BW599" s="44" t="str">
        <f ca="1">IF(Tabla2[[#This Row],[ESTADO DE LA AUDIENCIA]]="Finalizada",IFERROR(IF(TEXT(Tabla2[[#This Row],[FECHA DE CONSTANCIA DE EJECUTORIA]],"dd/mm/yyyy")*1&gt;=CONCATENATE(TEXT(TODAY(),"dd/mm/"),YEAR(TODAY())-3)*1,"Aplica","No Aplica"),"Validar"),"No Aplica")</f>
        <v>Validar</v>
      </c>
    </row>
    <row r="600" spans="1:75" ht="37.5" hidden="1" customHeight="1">
      <c r="A600" s="38">
        <v>567</v>
      </c>
      <c r="B600" s="39" t="s">
        <v>21</v>
      </c>
      <c r="C600" s="39" t="s">
        <v>4</v>
      </c>
      <c r="D600" s="39" t="s">
        <v>1614</v>
      </c>
      <c r="E600" s="39" t="s">
        <v>141</v>
      </c>
      <c r="F600" s="39">
        <v>822005122</v>
      </c>
      <c r="G600" s="39">
        <v>5</v>
      </c>
      <c r="H600" s="39" t="s">
        <v>142</v>
      </c>
      <c r="I600" s="39">
        <v>2021</v>
      </c>
      <c r="J600" s="40">
        <v>73003322021</v>
      </c>
      <c r="K600" s="39" t="s">
        <v>1616</v>
      </c>
      <c r="L600" s="39" t="s">
        <v>1554</v>
      </c>
      <c r="M600" s="39" t="s">
        <v>145</v>
      </c>
      <c r="N600" s="39" t="s">
        <v>56</v>
      </c>
      <c r="O600" s="41"/>
      <c r="P600" s="41"/>
      <c r="Q600" s="41"/>
      <c r="R600" s="39" t="s">
        <v>147</v>
      </c>
      <c r="S600" s="41"/>
      <c r="T600" s="39"/>
      <c r="U600" s="39"/>
      <c r="V600" s="41">
        <v>45061</v>
      </c>
      <c r="W600" s="39" t="s">
        <v>164</v>
      </c>
      <c r="X600" s="39" t="s">
        <v>165</v>
      </c>
      <c r="Y600" s="39" t="s">
        <v>268</v>
      </c>
      <c r="Z600" s="39">
        <v>389</v>
      </c>
      <c r="AA600" s="41">
        <v>45061</v>
      </c>
      <c r="AB600" s="39" t="s">
        <v>154</v>
      </c>
      <c r="AC600" s="41"/>
      <c r="AD600" s="39"/>
      <c r="AE600" s="41"/>
      <c r="AF600" s="39"/>
      <c r="AG600" s="41">
        <v>45061</v>
      </c>
      <c r="AH600" s="41"/>
      <c r="AI600" s="41"/>
      <c r="AJ600" s="41"/>
      <c r="AK600" s="39"/>
      <c r="AL600" s="41"/>
      <c r="AM600" s="42"/>
      <c r="AN600" s="42"/>
      <c r="AO600" s="41"/>
      <c r="AP600" s="39"/>
      <c r="AQ600" s="39"/>
      <c r="AR600" s="43"/>
      <c r="AS600" s="43"/>
      <c r="AT600" s="43"/>
      <c r="AU600" s="43"/>
      <c r="AV600" s="43"/>
      <c r="AW600" s="43"/>
      <c r="AX600" s="43"/>
      <c r="AY600" s="43"/>
      <c r="AZ600" s="43"/>
      <c r="BA600" s="39">
        <f t="shared" si="58"/>
        <v>1</v>
      </c>
      <c r="BB600" s="39">
        <f t="shared" si="59"/>
        <v>1</v>
      </c>
      <c r="BC600" s="39">
        <f>+IF(Tabla2[[#This Row],[PROCESOS_FINALIZADOS]]=1,0,1)</f>
        <v>0</v>
      </c>
      <c r="BD600" s="39">
        <f>+IF(AND(Tabla2[[#This Row],[ESTADO DEL PROCESO]]&lt;&gt;"FINALIZADo",Tabla2[[#This Row],[ESTADO DE LA AUDIENCIA]]="Suspendida"),1,0)</f>
        <v>0</v>
      </c>
      <c r="BE600" s="39">
        <f>+IF(AND(Tabla2[[#This Row],[ESTADO DEL PROCESO]]&lt;&gt;"FINALIZADO",Tabla2[[#This Row],[ESTADO DE LA AUDIENCIA]]="Finalizada"),1,0)</f>
        <v>0</v>
      </c>
      <c r="BF600" s="39">
        <f>+IF(AND(Tabla2[[#This Row],[ESTADO DEL PROCESO]]&lt;&gt;"FINALIZADo",Tabla2[[#This Row],[ESTADO DE LA AUDIENCIA]]="Programada"),1,0)</f>
        <v>0</v>
      </c>
      <c r="BG600" s="39">
        <f>+IF(AND(Tabla2[[#This Row],[ESTADO DEL PROCESO]]="FINALIZADo",Tabla2[[#This Row],[ESTADO DE LA AUDIENCIA]]=""),1,0)</f>
        <v>0</v>
      </c>
      <c r="BH600" s="39">
        <f>+IF(Tabla2[[#This Row],[TIPO RESUELVE]]="SANCION",1,0)</f>
        <v>0</v>
      </c>
      <c r="BI600" s="39">
        <f>IF(Tabla2[[#This Row],[ESTADO DE LA AUDIENCIA]]="Finalizada",IF(Tabla2[[#This Row],[CONSECUENCIA JURÍDICA]]="MULTA",1,0),0)</f>
        <v>0</v>
      </c>
      <c r="BJ600" s="39">
        <f>IF(Tabla2[[#This Row],[ESTADO DE LA AUDIENCIA]]="Finalizada",IF(IFERROR(SEARCH("INCUMPLIMIENTO",Tabla2[[#This Row],[CONSECUENCIA JURÍDICA]],1),"")=1,1,0),0)</f>
        <v>0</v>
      </c>
      <c r="BK600" s="39">
        <f>IF(Tabla2[[#This Row],[ESTADO DE LA AUDIENCIA]]="Finalizada",IF(Tabla2[[#This Row],[FECHA DE CONSTANCIA DE EJECUTORIA]]="","",IF(IFERROR(SEARCH("Caducidad del Contrato",Tabla2[[#This Row],[CONSECUENCIA JURÍDICA]],1),"")=1,1,0)),0)</f>
        <v>0</v>
      </c>
      <c r="BL600" s="39" t="str">
        <f t="shared" ca="1" si="60"/>
        <v>Aplica</v>
      </c>
      <c r="BM600" s="39" t="str">
        <f>Tabla2[[#This Row],[No. CONTRATO]]&amp;Tabla2[[#This Row],[NUMERO DE DOCUMENTO]]&amp;Tabla2[[#This Row],[CONSECUENCIA JURÍDICA]]</f>
        <v>73003322021822005122Terminación de la actuación sancionatoria</v>
      </c>
      <c r="BN600" s="39" t="str">
        <f t="shared" si="61"/>
        <v>Unicos</v>
      </c>
      <c r="BO600" s="39" t="str">
        <f ca="1">IF(Tabla2[[#This Row],[CADUCIDAD]]=1,"In-Habilitado",IF(SUMIFS(BI:BI,BL:BL,"Aplica",F:F,F600,BN:BN,"Unicos")&gt;=5,"In-Habilitado",IF(SUMIFS(BJ:BJ,BL:BL,"Aplica",F:F,F600,BN:BN,"Unicos")&gt;=2,"In-Habilitado",IF(AND(SUMIFS(BI:BI,BL:BL,"Aplica",F:F,F600,BN:BN,"Unicos")&gt;=2,SUMIFS(BJ:BJ,BL:BL,"Aplica",F:F,F600,BN:BN,"Unicos")&gt;=1),"In-Habilitado",""))))</f>
        <v/>
      </c>
      <c r="BP600" s="39">
        <f t="shared" si="62"/>
        <v>1</v>
      </c>
      <c r="BQ600" s="39" t="str">
        <f>IF(N601="","SIN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0" s="39" t="e">
        <f>IF(OR(Tabla2[[#This Row],[ESTADO DE LA AUDIENCIA]]="Programada",Tabla2[[#This Row],[ESTADO DE LA AUDIENCIA]]="Suspendida",Tabla2[[#This Row],[ESTADO DE LA AUDIENCIA]]=""),2025,IF(Tabla2[[#This Row],[FECHA DE CONSTANCIA DE EJECUTORIA]]="",2025,TEXT(Tabla2[[#This Row],[FECHA DE CONSTANCIA DE EJECUTORIA]],"YYYY")*1))</f>
        <v>#VALUE!</v>
      </c>
      <c r="BT600" s="39">
        <f t="shared" si="63"/>
        <v>2023</v>
      </c>
      <c r="BU60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0" s="39" t="str">
        <f>IF(COUNTIF($A$1:A600,A600)&gt;1,"","Unicos")</f>
        <v>Unicos</v>
      </c>
      <c r="BW600" s="44" t="str">
        <f ca="1">IF(Tabla2[[#This Row],[ESTADO DE LA AUDIENCIA]]="Finalizada",IFERROR(IF(TEXT(Tabla2[[#This Row],[FECHA DE CONSTANCIA DE EJECUTORIA]],"dd/mm/yyyy")*1&gt;=CONCATENATE(TEXT(TODAY(),"dd/mm/"),YEAR(TODAY())-3)*1,"Aplica","No Aplica"),"Validar"),"No Aplica")</f>
        <v>Validar</v>
      </c>
    </row>
    <row r="601" spans="1:75" ht="37.5" hidden="1" customHeight="1">
      <c r="A601" s="38">
        <v>568</v>
      </c>
      <c r="B601" s="39" t="s">
        <v>14</v>
      </c>
      <c r="C601" s="39" t="s">
        <v>4</v>
      </c>
      <c r="D601" s="39" t="s">
        <v>221</v>
      </c>
      <c r="E601" s="39" t="s">
        <v>141</v>
      </c>
      <c r="F601" s="39">
        <v>860024041</v>
      </c>
      <c r="G601" s="39"/>
      <c r="H601" s="39" t="s">
        <v>142</v>
      </c>
      <c r="I601" s="39">
        <v>2022</v>
      </c>
      <c r="J601" s="40">
        <v>76004892022</v>
      </c>
      <c r="K601" s="39" t="s">
        <v>1617</v>
      </c>
      <c r="L601" s="39" t="s">
        <v>169</v>
      </c>
      <c r="M601" s="39" t="s">
        <v>145</v>
      </c>
      <c r="N601" s="39" t="s">
        <v>56</v>
      </c>
      <c r="O601" s="41">
        <v>44958</v>
      </c>
      <c r="P601" s="41">
        <v>45016</v>
      </c>
      <c r="Q601" s="41">
        <v>45041</v>
      </c>
      <c r="R601" s="39" t="s">
        <v>147</v>
      </c>
      <c r="S601" s="41"/>
      <c r="T601" s="39"/>
      <c r="U601" s="39" t="s">
        <v>1618</v>
      </c>
      <c r="V601" s="41">
        <v>45055</v>
      </c>
      <c r="W601" s="39" t="s">
        <v>164</v>
      </c>
      <c r="X601" s="39" t="s">
        <v>151</v>
      </c>
      <c r="Y601" s="39" t="s">
        <v>152</v>
      </c>
      <c r="Z601" s="39">
        <v>386</v>
      </c>
      <c r="AA601" s="41">
        <v>45034</v>
      </c>
      <c r="AB601" s="39" t="s">
        <v>198</v>
      </c>
      <c r="AC601" s="41">
        <v>45034</v>
      </c>
      <c r="AD601" s="39">
        <v>403</v>
      </c>
      <c r="AE601" s="41">
        <v>45041</v>
      </c>
      <c r="AF601" s="39" t="s">
        <v>245</v>
      </c>
      <c r="AG601" s="41">
        <v>45065</v>
      </c>
      <c r="AH601" s="41"/>
      <c r="AI601" s="41"/>
      <c r="AJ601" s="41" t="s">
        <v>153</v>
      </c>
      <c r="AK601" s="39" t="s">
        <v>154</v>
      </c>
      <c r="AL601" s="41"/>
      <c r="AM601" s="42">
        <v>0</v>
      </c>
      <c r="AN601" s="42"/>
      <c r="AO601" s="41"/>
      <c r="AP601" s="39"/>
      <c r="AQ601" s="39"/>
      <c r="AR601" s="43" t="s">
        <v>154</v>
      </c>
      <c r="AS601" s="43" t="s">
        <v>153</v>
      </c>
      <c r="AT601" s="43" t="s">
        <v>153</v>
      </c>
      <c r="AU601" s="43" t="s">
        <v>153</v>
      </c>
      <c r="AV601" s="43" t="s">
        <v>154</v>
      </c>
      <c r="AW601" s="43" t="s">
        <v>153</v>
      </c>
      <c r="AX601" s="43" t="s">
        <v>153</v>
      </c>
      <c r="AY601" s="43" t="s">
        <v>1573</v>
      </c>
      <c r="AZ601" s="43" t="s">
        <v>164</v>
      </c>
      <c r="BA601" s="39">
        <f t="shared" si="58"/>
        <v>1</v>
      </c>
      <c r="BB601" s="39">
        <f t="shared" si="59"/>
        <v>1</v>
      </c>
      <c r="BC601" s="39">
        <f>+IF(Tabla2[[#This Row],[PROCESOS_FINALIZADOS]]=1,0,1)</f>
        <v>0</v>
      </c>
      <c r="BD601" s="39">
        <f>+IF(AND(Tabla2[[#This Row],[ESTADO DEL PROCESO]]&lt;&gt;"FINALIZADo",Tabla2[[#This Row],[ESTADO DE LA AUDIENCIA]]="Suspendida"),1,0)</f>
        <v>0</v>
      </c>
      <c r="BE601" s="39">
        <f>+IF(AND(Tabla2[[#This Row],[ESTADO DEL PROCESO]]&lt;&gt;"FINALIZADO",Tabla2[[#This Row],[ESTADO DE LA AUDIENCIA]]="Finalizada"),1,0)</f>
        <v>0</v>
      </c>
      <c r="BF601" s="39">
        <f>+IF(AND(Tabla2[[#This Row],[ESTADO DEL PROCESO]]&lt;&gt;"FINALIZADo",Tabla2[[#This Row],[ESTADO DE LA AUDIENCIA]]="Programada"),1,0)</f>
        <v>0</v>
      </c>
      <c r="BG601" s="39">
        <f>+IF(AND(Tabla2[[#This Row],[ESTADO DEL PROCESO]]="FINALIZADo",Tabla2[[#This Row],[ESTADO DE LA AUDIENCIA]]=""),1,0)</f>
        <v>0</v>
      </c>
      <c r="BH601" s="39">
        <f>+IF(Tabla2[[#This Row],[TIPO RESUELVE]]="SANCION",1,0)</f>
        <v>1</v>
      </c>
      <c r="BI601" s="39">
        <f>IF(Tabla2[[#This Row],[ESTADO DE LA AUDIENCIA]]="Finalizada",IF(Tabla2[[#This Row],[CONSECUENCIA JURÍDICA]]="MULTA",1,0),0)</f>
        <v>0</v>
      </c>
      <c r="BJ601" s="39">
        <f>IF(Tabla2[[#This Row],[ESTADO DE LA AUDIENCIA]]="Finalizada",IF(IFERROR(SEARCH("INCUMPLIMIENTO",Tabla2[[#This Row],[CONSECUENCIA JURÍDICA]],1),"")=1,1,0),0)</f>
        <v>1</v>
      </c>
      <c r="BK601" s="39">
        <f>IF(Tabla2[[#This Row],[ESTADO DE LA AUDIENCIA]]="Finalizada",IF(Tabla2[[#This Row],[FECHA DE CONSTANCIA DE EJECUTORIA]]="","",IF(IFERROR(SEARCH("Caducidad del Contrato",Tabla2[[#This Row],[CONSECUENCIA JURÍDICA]],1),"")=1,1,0)),0)</f>
        <v>0</v>
      </c>
      <c r="BL601" s="39" t="str">
        <f t="shared" ca="1" si="60"/>
        <v>No_Aplica</v>
      </c>
      <c r="BM601" s="39" t="str">
        <f>Tabla2[[#This Row],[No. CONTRATO]]&amp;Tabla2[[#This Row],[NUMERO DE DOCUMENTO]]&amp;Tabla2[[#This Row],[CONSECUENCIA JURÍDICA]]</f>
        <v>76004892022860024041Incumplimiento Parcial (Cláusula Penal)</v>
      </c>
      <c r="BN601" s="39" t="str">
        <f t="shared" si="61"/>
        <v>Unicos</v>
      </c>
      <c r="BO601" s="39" t="str">
        <f ca="1">IF(Tabla2[[#This Row],[CADUCIDAD]]=1,"In-Habilitado",IF(SUMIFS(BI:BI,BL:BL,"Aplica",F:F,F601,BN:BN,"Unicos")&gt;=5,"In-Habilitado",IF(SUMIFS(BJ:BJ,BL:BL,"Aplica",F:F,F601,BN:BN,"Unicos")&gt;=2,"In-Habilitado",IF(AND(SUMIFS(BI:BI,BL:BL,"Aplica",F:F,F601,BN:BN,"Unicos")&gt;=2,SUMIFS(BJ:BJ,BL:BL,"Aplica",F:F,F601,BN:BN,"Unicos")&gt;=1),"In-Habilitado",""))))</f>
        <v/>
      </c>
      <c r="BP601" s="39">
        <f t="shared" si="62"/>
        <v>0</v>
      </c>
      <c r="BQ601" s="39" t="str">
        <f>IF(N602="","SIN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1" s="39" t="e">
        <f>IF(OR(Tabla2[[#This Row],[ESTADO DE LA AUDIENCIA]]="Programada",Tabla2[[#This Row],[ESTADO DE LA AUDIENCIA]]="Suspendida",Tabla2[[#This Row],[ESTADO DE LA AUDIENCIA]]=""),2025,IF(Tabla2[[#This Row],[FECHA DE CONSTANCIA DE EJECUTORIA]]="",2025,TEXT(Tabla2[[#This Row],[FECHA DE CONSTANCIA DE EJECUTORIA]],"YYYY")*1))</f>
        <v>#VALUE!</v>
      </c>
      <c r="BT601" s="39">
        <f t="shared" si="63"/>
        <v>2023</v>
      </c>
      <c r="BU60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1" s="39" t="str">
        <f>IF(COUNTIF($A$1:A601,A601)&gt;1,"","Unicos")</f>
        <v>Unicos</v>
      </c>
      <c r="BW601" s="44" t="str">
        <f ca="1">IF(Tabla2[[#This Row],[ESTADO DE LA AUDIENCIA]]="Finalizada",IFERROR(IF(TEXT(Tabla2[[#This Row],[FECHA DE CONSTANCIA DE EJECUTORIA]],"dd/mm/yyyy")*1&gt;=CONCATENATE(TEXT(TODAY(),"dd/mm/"),YEAR(TODAY())-3)*1,"Aplica","No Aplica"),"Validar"),"No Aplica")</f>
        <v>Validar</v>
      </c>
    </row>
    <row r="602" spans="1:75" ht="37.5" hidden="1" customHeight="1">
      <c r="A602" s="38">
        <v>569</v>
      </c>
      <c r="B602" s="39" t="s">
        <v>12</v>
      </c>
      <c r="C602" s="39" t="s">
        <v>4</v>
      </c>
      <c r="D602" s="39" t="s">
        <v>1619</v>
      </c>
      <c r="E602" s="39" t="s">
        <v>518</v>
      </c>
      <c r="F602" s="39">
        <v>10292147</v>
      </c>
      <c r="G602" s="39"/>
      <c r="H602" s="39" t="s">
        <v>519</v>
      </c>
      <c r="I602" s="39">
        <v>2022</v>
      </c>
      <c r="J602" s="40">
        <v>1012672022</v>
      </c>
      <c r="K602" s="39" t="s">
        <v>1620</v>
      </c>
      <c r="L602" s="39" t="s">
        <v>248</v>
      </c>
      <c r="M602" s="39" t="s">
        <v>578</v>
      </c>
      <c r="N602" s="46" t="s">
        <v>56</v>
      </c>
      <c r="O602" s="41"/>
      <c r="P602" s="41"/>
      <c r="Q602" s="41"/>
      <c r="R602" s="39" t="s">
        <v>147</v>
      </c>
      <c r="S602" s="41"/>
      <c r="T602" s="39"/>
      <c r="U602" s="39"/>
      <c r="V602" s="41"/>
      <c r="W602" s="39" t="s">
        <v>164</v>
      </c>
      <c r="X602" s="39" t="s">
        <v>151</v>
      </c>
      <c r="Y602" s="39" t="s">
        <v>152</v>
      </c>
      <c r="Z602" s="39">
        <v>4069</v>
      </c>
      <c r="AA602" s="41">
        <v>45064</v>
      </c>
      <c r="AB602" s="39" t="s">
        <v>154</v>
      </c>
      <c r="AC602" s="41"/>
      <c r="AD602" s="39"/>
      <c r="AE602" s="41"/>
      <c r="AF602" s="39"/>
      <c r="AG602" s="41">
        <v>45076</v>
      </c>
      <c r="AH602" s="41">
        <v>45093</v>
      </c>
      <c r="AI602" s="41">
        <v>45078</v>
      </c>
      <c r="AJ602" s="41" t="s">
        <v>153</v>
      </c>
      <c r="AK602" s="39" t="s">
        <v>154</v>
      </c>
      <c r="AL602" s="41"/>
      <c r="AM602" s="42">
        <v>1454058.88</v>
      </c>
      <c r="AN602" s="42">
        <v>1465724</v>
      </c>
      <c r="AO602" s="41">
        <v>45187</v>
      </c>
      <c r="AP602" s="39"/>
      <c r="AQ602" s="39"/>
      <c r="AR602" s="43" t="s">
        <v>154</v>
      </c>
      <c r="AS602" s="43" t="s">
        <v>153</v>
      </c>
      <c r="AT602" s="43" t="s">
        <v>153</v>
      </c>
      <c r="AU602" s="43" t="s">
        <v>153</v>
      </c>
      <c r="AV602" s="43" t="s">
        <v>154</v>
      </c>
      <c r="AW602" s="43" t="s">
        <v>153</v>
      </c>
      <c r="AX602" s="43" t="s">
        <v>153</v>
      </c>
      <c r="AY602" s="43" t="s">
        <v>1573</v>
      </c>
      <c r="AZ602" s="43" t="s">
        <v>164</v>
      </c>
      <c r="BA602" s="39">
        <f t="shared" si="58"/>
        <v>1</v>
      </c>
      <c r="BB602" s="39">
        <f t="shared" si="59"/>
        <v>1</v>
      </c>
      <c r="BC602" s="39">
        <f>+IF(Tabla2[[#This Row],[PROCESOS_FINALIZADOS]]=1,0,1)</f>
        <v>0</v>
      </c>
      <c r="BD602" s="39">
        <f>+IF(AND(Tabla2[[#This Row],[ESTADO DEL PROCESO]]&lt;&gt;"FINALIZADo",Tabla2[[#This Row],[ESTADO DE LA AUDIENCIA]]="Suspendida"),1,0)</f>
        <v>0</v>
      </c>
      <c r="BE602" s="39">
        <f>+IF(AND(Tabla2[[#This Row],[ESTADO DEL PROCESO]]&lt;&gt;"FINALIZADO",Tabla2[[#This Row],[ESTADO DE LA AUDIENCIA]]="Finalizada"),1,0)</f>
        <v>0</v>
      </c>
      <c r="BF602" s="39">
        <f>+IF(AND(Tabla2[[#This Row],[ESTADO DEL PROCESO]]&lt;&gt;"FINALIZADo",Tabla2[[#This Row],[ESTADO DE LA AUDIENCIA]]="Programada"),1,0)</f>
        <v>0</v>
      </c>
      <c r="BG602" s="39">
        <f>+IF(AND(Tabla2[[#This Row],[ESTADO DEL PROCESO]]="FINALIZADo",Tabla2[[#This Row],[ESTADO DE LA AUDIENCIA]]=""),1,0)</f>
        <v>0</v>
      </c>
      <c r="BH602" s="39">
        <f>+IF(Tabla2[[#This Row],[TIPO RESUELVE]]="SANCION",1,0)</f>
        <v>1</v>
      </c>
      <c r="BI602" s="39">
        <f>IF(Tabla2[[#This Row],[ESTADO DE LA AUDIENCIA]]="Finalizada",IF(Tabla2[[#This Row],[CONSECUENCIA JURÍDICA]]="MULTA",1,0),0)</f>
        <v>0</v>
      </c>
      <c r="BJ602" s="39">
        <f>IF(Tabla2[[#This Row],[ESTADO DE LA AUDIENCIA]]="Finalizada",IF(IFERROR(SEARCH("INCUMPLIMIENTO",Tabla2[[#This Row],[CONSECUENCIA JURÍDICA]],1),"")=1,1,0),0)</f>
        <v>1</v>
      </c>
      <c r="BK602" s="39">
        <f>IF(Tabla2[[#This Row],[ESTADO DE LA AUDIENCIA]]="Finalizada",IF(Tabla2[[#This Row],[FECHA DE CONSTANCIA DE EJECUTORIA]]="","",IF(IFERROR(SEARCH("Caducidad del Contrato",Tabla2[[#This Row],[CONSECUENCIA JURÍDICA]],1),"")=1,1,0)),0)</f>
        <v>0</v>
      </c>
      <c r="BL602" s="39" t="str">
        <f t="shared" ca="1" si="60"/>
        <v>Aplica</v>
      </c>
      <c r="BM602" s="39" t="str">
        <f>Tabla2[[#This Row],[No. CONTRATO]]&amp;Tabla2[[#This Row],[NUMERO DE DOCUMENTO]]&amp;Tabla2[[#This Row],[CONSECUENCIA JURÍDICA]]</f>
        <v>101267202210292147Incumplimiento Parcial (Cláusula Penal)</v>
      </c>
      <c r="BN602" s="39" t="str">
        <f t="shared" si="61"/>
        <v>Unicos</v>
      </c>
      <c r="BO602" s="39" t="str">
        <f ca="1">IF(Tabla2[[#This Row],[CADUCIDAD]]=1,"In-Habilitado",IF(SUMIFS(BI:BI,BL:BL,"Aplica",F:F,F602,BN:BN,"Unicos")&gt;=5,"In-Habilitado",IF(SUMIFS(BJ:BJ,BL:BL,"Aplica",F:F,F602,BN:BN,"Unicos")&gt;=2,"In-Habilitado",IF(AND(SUMIFS(BI:BI,BL:BL,"Aplica",F:F,F602,BN:BN,"Unicos")&gt;=2,SUMIFS(BJ:BJ,BL:BL,"Aplica",F:F,F602,BN:BN,"Unicos")&gt;=1),"In-Habilitado",""))))</f>
        <v/>
      </c>
      <c r="BP602" s="39">
        <f t="shared" si="62"/>
        <v>0</v>
      </c>
      <c r="BQ602" s="39" t="str">
        <f>IF(N603="","SIN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2" s="39" t="e">
        <f>IF(OR(Tabla2[[#This Row],[ESTADO DE LA AUDIENCIA]]="Programada",Tabla2[[#This Row],[ESTADO DE LA AUDIENCIA]]="Suspendida",Tabla2[[#This Row],[ESTADO DE LA AUDIENCIA]]=""),2025,IF(Tabla2[[#This Row],[FECHA DE CONSTANCIA DE EJECUTORIA]]="",2025,TEXT(Tabla2[[#This Row],[FECHA DE CONSTANCIA DE EJECUTORIA]],"YYYY")*1))</f>
        <v>#VALUE!</v>
      </c>
      <c r="BT602" s="39">
        <f t="shared" si="63"/>
        <v>2023</v>
      </c>
      <c r="BU60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2" s="39" t="str">
        <f>IF(COUNTIF($A$1:A602,A602)&gt;1,"","Unicos")</f>
        <v>Unicos</v>
      </c>
      <c r="BW602" s="44" t="str">
        <f ca="1">IF(Tabla2[[#This Row],[ESTADO DE LA AUDIENCIA]]="Finalizada",IFERROR(IF(TEXT(Tabla2[[#This Row],[FECHA DE CONSTANCIA DE EJECUTORIA]],"dd/mm/yyyy")*1&gt;=CONCATENATE(TEXT(TODAY(),"dd/mm/"),YEAR(TODAY())-3)*1,"Aplica","No Aplica"),"Validar"),"No Aplica")</f>
        <v>Validar</v>
      </c>
    </row>
    <row r="603" spans="1:75" ht="37.5" hidden="1" customHeight="1">
      <c r="A603" s="38">
        <v>570</v>
      </c>
      <c r="B603" s="39" t="s">
        <v>12</v>
      </c>
      <c r="C603" s="39" t="s">
        <v>4</v>
      </c>
      <c r="D603" s="39" t="s">
        <v>1621</v>
      </c>
      <c r="E603" s="39" t="s">
        <v>141</v>
      </c>
      <c r="F603" s="39">
        <v>900849809</v>
      </c>
      <c r="G603" s="39"/>
      <c r="H603" s="39" t="s">
        <v>142</v>
      </c>
      <c r="I603" s="39">
        <v>2021</v>
      </c>
      <c r="J603" s="40">
        <v>1013342021</v>
      </c>
      <c r="K603" s="39" t="s">
        <v>1622</v>
      </c>
      <c r="L603" s="39" t="s">
        <v>307</v>
      </c>
      <c r="M603" s="39" t="s">
        <v>249</v>
      </c>
      <c r="N603" s="46" t="s">
        <v>56</v>
      </c>
      <c r="O603" s="41"/>
      <c r="P603" s="41"/>
      <c r="Q603" s="41"/>
      <c r="R603" s="39" t="s">
        <v>147</v>
      </c>
      <c r="S603" s="41"/>
      <c r="T603" s="39"/>
      <c r="U603" s="39"/>
      <c r="V603" s="41"/>
      <c r="W603" s="39" t="s">
        <v>164</v>
      </c>
      <c r="X603" s="39" t="s">
        <v>151</v>
      </c>
      <c r="Y603" s="39" t="s">
        <v>152</v>
      </c>
      <c r="Z603" s="39">
        <v>4806</v>
      </c>
      <c r="AA603" s="41">
        <v>45071</v>
      </c>
      <c r="AB603" s="39" t="s">
        <v>154</v>
      </c>
      <c r="AC603" s="41"/>
      <c r="AD603" s="39"/>
      <c r="AE603" s="41"/>
      <c r="AF603" s="39"/>
      <c r="AG603" s="41">
        <v>45076</v>
      </c>
      <c r="AH603" s="41">
        <v>45093</v>
      </c>
      <c r="AI603" s="41">
        <v>45078</v>
      </c>
      <c r="AJ603" s="41" t="s">
        <v>153</v>
      </c>
      <c r="AK603" s="39" t="s">
        <v>198</v>
      </c>
      <c r="AL603" s="41">
        <v>45111</v>
      </c>
      <c r="AM603" s="42">
        <v>3525000</v>
      </c>
      <c r="AN603" s="42">
        <v>3519535</v>
      </c>
      <c r="AO603" s="41">
        <v>45187</v>
      </c>
      <c r="AP603" s="39"/>
      <c r="AQ603" s="39" t="s">
        <v>1623</v>
      </c>
      <c r="AR603" s="43" t="s">
        <v>154</v>
      </c>
      <c r="AS603" s="43" t="s">
        <v>154</v>
      </c>
      <c r="AT603" s="43" t="s">
        <v>153</v>
      </c>
      <c r="AU603" s="43" t="s">
        <v>153</v>
      </c>
      <c r="AV603" s="43" t="s">
        <v>154</v>
      </c>
      <c r="AW603" s="43" t="s">
        <v>153</v>
      </c>
      <c r="AX603" s="43" t="s">
        <v>153</v>
      </c>
      <c r="AY603" s="43" t="s">
        <v>1573</v>
      </c>
      <c r="AZ603" s="43" t="s">
        <v>164</v>
      </c>
      <c r="BA603" s="39">
        <f t="shared" si="58"/>
        <v>1</v>
      </c>
      <c r="BB603" s="39">
        <f t="shared" si="59"/>
        <v>1</v>
      </c>
      <c r="BC603" s="39">
        <f>+IF(Tabla2[[#This Row],[PROCESOS_FINALIZADOS]]=1,0,1)</f>
        <v>0</v>
      </c>
      <c r="BD603" s="39">
        <f>+IF(AND(Tabla2[[#This Row],[ESTADO DEL PROCESO]]&lt;&gt;"FINALIZADo",Tabla2[[#This Row],[ESTADO DE LA AUDIENCIA]]="Suspendida"),1,0)</f>
        <v>0</v>
      </c>
      <c r="BE603" s="39">
        <f>+IF(AND(Tabla2[[#This Row],[ESTADO DEL PROCESO]]&lt;&gt;"FINALIZADO",Tabla2[[#This Row],[ESTADO DE LA AUDIENCIA]]="Finalizada"),1,0)</f>
        <v>0</v>
      </c>
      <c r="BF603" s="39">
        <f>+IF(AND(Tabla2[[#This Row],[ESTADO DEL PROCESO]]&lt;&gt;"FINALIZADo",Tabla2[[#This Row],[ESTADO DE LA AUDIENCIA]]="Programada"),1,0)</f>
        <v>0</v>
      </c>
      <c r="BG603" s="39">
        <f>+IF(AND(Tabla2[[#This Row],[ESTADO DEL PROCESO]]="FINALIZADo",Tabla2[[#This Row],[ESTADO DE LA AUDIENCIA]]=""),1,0)</f>
        <v>0</v>
      </c>
      <c r="BH603" s="39">
        <f>+IF(Tabla2[[#This Row],[TIPO RESUELVE]]="SANCION",1,0)</f>
        <v>1</v>
      </c>
      <c r="BI603" s="39">
        <f>IF(Tabla2[[#This Row],[ESTADO DE LA AUDIENCIA]]="Finalizada",IF(Tabla2[[#This Row],[CONSECUENCIA JURÍDICA]]="MULTA",1,0),0)</f>
        <v>0</v>
      </c>
      <c r="BJ603" s="39">
        <f>IF(Tabla2[[#This Row],[ESTADO DE LA AUDIENCIA]]="Finalizada",IF(IFERROR(SEARCH("INCUMPLIMIENTO",Tabla2[[#This Row],[CONSECUENCIA JURÍDICA]],1),"")=1,1,0),0)</f>
        <v>1</v>
      </c>
      <c r="BK603" s="39">
        <f>IF(Tabla2[[#This Row],[ESTADO DE LA AUDIENCIA]]="Finalizada",IF(Tabla2[[#This Row],[FECHA DE CONSTANCIA DE EJECUTORIA]]="","",IF(IFERROR(SEARCH("Caducidad del Contrato",Tabla2[[#This Row],[CONSECUENCIA JURÍDICA]],1),"")=1,1,0)),0)</f>
        <v>0</v>
      </c>
      <c r="BL603" s="39" t="str">
        <f t="shared" ca="1" si="60"/>
        <v>Aplica</v>
      </c>
      <c r="BM603" s="39" t="str">
        <f>Tabla2[[#This Row],[No. CONTRATO]]&amp;Tabla2[[#This Row],[NUMERO DE DOCUMENTO]]&amp;Tabla2[[#This Row],[CONSECUENCIA JURÍDICA]]</f>
        <v>1013342021900849809Incumplimiento Parcial (Cláusula Penal)</v>
      </c>
      <c r="BN603" s="39" t="str">
        <f t="shared" si="61"/>
        <v>Unicos</v>
      </c>
      <c r="BO603" s="39" t="str">
        <f ca="1">IF(Tabla2[[#This Row],[CADUCIDAD]]=1,"In-Habilitado",IF(SUMIFS(BI:BI,BL:BL,"Aplica",F:F,F603,BN:BN,"Unicos")&gt;=5,"In-Habilitado",IF(SUMIFS(BJ:BJ,BL:BL,"Aplica",F:F,F603,BN:BN,"Unicos")&gt;=2,"In-Habilitado",IF(AND(SUMIFS(BI:BI,BL:BL,"Aplica",F:F,F603,BN:BN,"Unicos")&gt;=2,SUMIFS(BJ:BJ,BL:BL,"Aplica",F:F,F603,BN:BN,"Unicos")&gt;=1),"In-Habilitado",""))))</f>
        <v/>
      </c>
      <c r="BP603" s="39">
        <f t="shared" si="62"/>
        <v>0</v>
      </c>
      <c r="BQ603" s="39" t="str">
        <f>IF(N604="","SIN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3" s="39" t="e">
        <f>IF(OR(Tabla2[[#This Row],[ESTADO DE LA AUDIENCIA]]="Programada",Tabla2[[#This Row],[ESTADO DE LA AUDIENCIA]]="Suspendida",Tabla2[[#This Row],[ESTADO DE LA AUDIENCIA]]=""),2025,IF(Tabla2[[#This Row],[FECHA DE CONSTANCIA DE EJECUTORIA]]="",2025,TEXT(Tabla2[[#This Row],[FECHA DE CONSTANCIA DE EJECUTORIA]],"YYYY")*1))</f>
        <v>#VALUE!</v>
      </c>
      <c r="BT603" s="39">
        <f t="shared" si="63"/>
        <v>2023</v>
      </c>
      <c r="BU60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3" s="39" t="str">
        <f>IF(COUNTIF($A$1:A603,A603)&gt;1,"","Unicos")</f>
        <v>Unicos</v>
      </c>
      <c r="BW603" s="44" t="str">
        <f ca="1">IF(Tabla2[[#This Row],[ESTADO DE LA AUDIENCIA]]="Finalizada",IFERROR(IF(TEXT(Tabla2[[#This Row],[FECHA DE CONSTANCIA DE EJECUTORIA]],"dd/mm/yyyy")*1&gt;=CONCATENATE(TEXT(TODAY(),"dd/mm/"),YEAR(TODAY())-3)*1,"Aplica","No Aplica"),"Validar"),"No Aplica")</f>
        <v>Validar</v>
      </c>
    </row>
    <row r="604" spans="1:75" ht="37.5" hidden="1" customHeight="1">
      <c r="A604" s="38">
        <v>571</v>
      </c>
      <c r="B604" s="39" t="s">
        <v>573</v>
      </c>
      <c r="C604" s="39" t="s">
        <v>4</v>
      </c>
      <c r="D604" s="39" t="s">
        <v>1624</v>
      </c>
      <c r="E604" s="39" t="s">
        <v>141</v>
      </c>
      <c r="F604" s="39">
        <v>890104651</v>
      </c>
      <c r="G604" s="39">
        <v>1</v>
      </c>
      <c r="H604" s="39" t="s">
        <v>142</v>
      </c>
      <c r="I604" s="39">
        <v>2020</v>
      </c>
      <c r="J604" s="40">
        <v>8002172020</v>
      </c>
      <c r="K604" s="39" t="s">
        <v>1625</v>
      </c>
      <c r="L604" s="39" t="s">
        <v>144</v>
      </c>
      <c r="M604" s="39" t="s">
        <v>145</v>
      </c>
      <c r="N604" s="46" t="s">
        <v>56</v>
      </c>
      <c r="O604" s="41">
        <v>44749</v>
      </c>
      <c r="P604" s="41">
        <v>44761</v>
      </c>
      <c r="Q604" s="41">
        <v>44771</v>
      </c>
      <c r="R604" s="39" t="s">
        <v>147</v>
      </c>
      <c r="S604" s="41"/>
      <c r="T604" s="39"/>
      <c r="U604" s="39" t="s">
        <v>1626</v>
      </c>
      <c r="V604" s="41">
        <v>44712</v>
      </c>
      <c r="W604" s="39" t="s">
        <v>164</v>
      </c>
      <c r="X604" s="39" t="s">
        <v>165</v>
      </c>
      <c r="Y604" s="39" t="s">
        <v>268</v>
      </c>
      <c r="Z604" s="39">
        <v>292</v>
      </c>
      <c r="AA604" s="41">
        <v>45076</v>
      </c>
      <c r="AB604" s="39" t="s">
        <v>154</v>
      </c>
      <c r="AC604" s="41"/>
      <c r="AD604" s="39"/>
      <c r="AE604" s="41"/>
      <c r="AF604" s="39"/>
      <c r="AG604" s="41">
        <v>45077</v>
      </c>
      <c r="AH604" s="41"/>
      <c r="AI604" s="41"/>
      <c r="AJ604" s="41"/>
      <c r="AK604" s="39"/>
      <c r="AL604" s="41"/>
      <c r="AM604" s="42"/>
      <c r="AN604" s="42"/>
      <c r="AO604" s="41"/>
      <c r="AP604" s="39"/>
      <c r="AQ604" s="39"/>
      <c r="AR604" s="43"/>
      <c r="AS604" s="43"/>
      <c r="AT604" s="43"/>
      <c r="AU604" s="43"/>
      <c r="AV604" s="43"/>
      <c r="AW604" s="43"/>
      <c r="AX604" s="43"/>
      <c r="AY604" s="43"/>
      <c r="AZ604" s="43"/>
      <c r="BA604" s="39">
        <f t="shared" si="58"/>
        <v>1</v>
      </c>
      <c r="BB604" s="39">
        <f t="shared" si="59"/>
        <v>1</v>
      </c>
      <c r="BC604" s="39">
        <f>+IF(Tabla2[[#This Row],[PROCESOS_FINALIZADOS]]=1,0,1)</f>
        <v>0</v>
      </c>
      <c r="BD604" s="39">
        <f>+IF(AND(Tabla2[[#This Row],[ESTADO DEL PROCESO]]&lt;&gt;"FINALIZADo",Tabla2[[#This Row],[ESTADO DE LA AUDIENCIA]]="Suspendida"),1,0)</f>
        <v>0</v>
      </c>
      <c r="BE604" s="39">
        <f>+IF(AND(Tabla2[[#This Row],[ESTADO DEL PROCESO]]&lt;&gt;"FINALIZADO",Tabla2[[#This Row],[ESTADO DE LA AUDIENCIA]]="Finalizada"),1,0)</f>
        <v>0</v>
      </c>
      <c r="BF604" s="39">
        <f>+IF(AND(Tabla2[[#This Row],[ESTADO DEL PROCESO]]&lt;&gt;"FINALIZADo",Tabla2[[#This Row],[ESTADO DE LA AUDIENCIA]]="Programada"),1,0)</f>
        <v>0</v>
      </c>
      <c r="BG604" s="39">
        <f>+IF(AND(Tabla2[[#This Row],[ESTADO DEL PROCESO]]="FINALIZADo",Tabla2[[#This Row],[ESTADO DE LA AUDIENCIA]]=""),1,0)</f>
        <v>0</v>
      </c>
      <c r="BH604" s="39">
        <f>+IF(Tabla2[[#This Row],[TIPO RESUELVE]]="SANCION",1,0)</f>
        <v>0</v>
      </c>
      <c r="BI604" s="39">
        <f>IF(Tabla2[[#This Row],[ESTADO DE LA AUDIENCIA]]="Finalizada",IF(Tabla2[[#This Row],[CONSECUENCIA JURÍDICA]]="MULTA",1,0),0)</f>
        <v>0</v>
      </c>
      <c r="BJ604" s="39">
        <f>IF(Tabla2[[#This Row],[ESTADO DE LA AUDIENCIA]]="Finalizada",IF(IFERROR(SEARCH("INCUMPLIMIENTO",Tabla2[[#This Row],[CONSECUENCIA JURÍDICA]],1),"")=1,1,0),0)</f>
        <v>0</v>
      </c>
      <c r="BK604" s="39">
        <f>IF(Tabla2[[#This Row],[ESTADO DE LA AUDIENCIA]]="Finalizada",IF(Tabla2[[#This Row],[FECHA DE CONSTANCIA DE EJECUTORIA]]="","",IF(IFERROR(SEARCH("Caducidad del Contrato",Tabla2[[#This Row],[CONSECUENCIA JURÍDICA]],1),"")=1,1,0)),0)</f>
        <v>0</v>
      </c>
      <c r="BL604" s="39" t="str">
        <f t="shared" ca="1" si="60"/>
        <v>Aplica</v>
      </c>
      <c r="BM604" s="39" t="str">
        <f>Tabla2[[#This Row],[No. CONTRATO]]&amp;Tabla2[[#This Row],[NUMERO DE DOCUMENTO]]&amp;Tabla2[[#This Row],[CONSECUENCIA JURÍDICA]]</f>
        <v>8002172020890104651Terminación de la actuación sancionatoria</v>
      </c>
      <c r="BN604" s="39" t="str">
        <f t="shared" si="61"/>
        <v>Unicos</v>
      </c>
      <c r="BO604" s="39" t="str">
        <f ca="1">IF(Tabla2[[#This Row],[CADUCIDAD]]=1,"In-Habilitado",IF(SUMIFS(BI:BI,BL:BL,"Aplica",F:F,F604,BN:BN,"Unicos")&gt;=5,"In-Habilitado",IF(SUMIFS(BJ:BJ,BL:BL,"Aplica",F:F,F604,BN:BN,"Unicos")&gt;=2,"In-Habilitado",IF(AND(SUMIFS(BI:BI,BL:BL,"Aplica",F:F,F604,BN:BN,"Unicos")&gt;=2,SUMIFS(BJ:BJ,BL:BL,"Aplica",F:F,F604,BN:BN,"Unicos")&gt;=1),"In-Habilitado",""))))</f>
        <v/>
      </c>
      <c r="BP604" s="39">
        <f t="shared" si="62"/>
        <v>1</v>
      </c>
      <c r="BQ604" s="39" t="str">
        <f>IF(N605="","SIN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4" s="39" t="e">
        <f>IF(OR(Tabla2[[#This Row],[ESTADO DE LA AUDIENCIA]]="Programada",Tabla2[[#This Row],[ESTADO DE LA AUDIENCIA]]="Suspendida",Tabla2[[#This Row],[ESTADO DE LA AUDIENCIA]]=""),2025,IF(Tabla2[[#This Row],[FECHA DE CONSTANCIA DE EJECUTORIA]]="",2025,TEXT(Tabla2[[#This Row],[FECHA DE CONSTANCIA DE EJECUTORIA]],"YYYY")*1))</f>
        <v>#VALUE!</v>
      </c>
      <c r="BT604" s="39">
        <f t="shared" si="63"/>
        <v>2023</v>
      </c>
      <c r="BU60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4" s="39" t="str">
        <f>IF(COUNTIF($A$1:A604,A604)&gt;1,"","Unicos")</f>
        <v>Unicos</v>
      </c>
      <c r="BW604" s="44" t="str">
        <f ca="1">IF(Tabla2[[#This Row],[ESTADO DE LA AUDIENCIA]]="Finalizada",IFERROR(IF(TEXT(Tabla2[[#This Row],[FECHA DE CONSTANCIA DE EJECUTORIA]],"dd/mm/yyyy")*1&gt;=CONCATENATE(TEXT(TODAY(),"dd/mm/"),YEAR(TODAY())-3)*1,"Aplica","No Aplica"),"Validar"),"No Aplica")</f>
        <v>Validar</v>
      </c>
    </row>
    <row r="605" spans="1:75" ht="37.5" hidden="1" customHeight="1">
      <c r="A605" s="38">
        <v>572</v>
      </c>
      <c r="B605" s="39" t="s">
        <v>213</v>
      </c>
      <c r="C605" s="39" t="s">
        <v>4</v>
      </c>
      <c r="D605" s="39" t="s">
        <v>1627</v>
      </c>
      <c r="E605" s="39" t="s">
        <v>141</v>
      </c>
      <c r="F605" s="39">
        <v>806009116</v>
      </c>
      <c r="G605" s="39">
        <v>0</v>
      </c>
      <c r="H605" s="39" t="s">
        <v>142</v>
      </c>
      <c r="I605" s="39">
        <v>2020</v>
      </c>
      <c r="J605" s="40">
        <v>44001692020</v>
      </c>
      <c r="K605" s="39" t="s">
        <v>353</v>
      </c>
      <c r="L605" s="39" t="s">
        <v>144</v>
      </c>
      <c r="M605" s="39" t="s">
        <v>145</v>
      </c>
      <c r="N605" s="46" t="s">
        <v>56</v>
      </c>
      <c r="O605" s="41"/>
      <c r="P605" s="41"/>
      <c r="Q605" s="41"/>
      <c r="R605" s="39" t="s">
        <v>147</v>
      </c>
      <c r="S605" s="41"/>
      <c r="T605" s="39"/>
      <c r="U605" s="39"/>
      <c r="V605" s="41">
        <v>45083</v>
      </c>
      <c r="W605" s="39" t="s">
        <v>285</v>
      </c>
      <c r="X605" s="39" t="s">
        <v>151</v>
      </c>
      <c r="Y605" s="39" t="s">
        <v>152</v>
      </c>
      <c r="Z605" s="39">
        <v>123</v>
      </c>
      <c r="AA605" s="41">
        <v>45064</v>
      </c>
      <c r="AB605" s="39" t="s">
        <v>198</v>
      </c>
      <c r="AC605" s="41">
        <v>45072</v>
      </c>
      <c r="AD605" s="39">
        <v>129</v>
      </c>
      <c r="AE605" s="41">
        <v>45075</v>
      </c>
      <c r="AF605" s="39" t="s">
        <v>229</v>
      </c>
      <c r="AG605" s="41">
        <v>45079</v>
      </c>
      <c r="AH605" s="41">
        <v>45112</v>
      </c>
      <c r="AI605" s="41">
        <v>45079</v>
      </c>
      <c r="AJ605" s="41" t="s">
        <v>153</v>
      </c>
      <c r="AK605" s="39" t="s">
        <v>198</v>
      </c>
      <c r="AL605" s="41">
        <v>45083</v>
      </c>
      <c r="AM605" s="42">
        <v>19934870</v>
      </c>
      <c r="AN605" s="42"/>
      <c r="AO605" s="41"/>
      <c r="AP605" s="39"/>
      <c r="AQ605" s="39"/>
      <c r="AR605" s="43" t="s">
        <v>154</v>
      </c>
      <c r="AS605" s="43" t="s">
        <v>154</v>
      </c>
      <c r="AT605" s="43" t="s">
        <v>153</v>
      </c>
      <c r="AU605" s="43" t="s">
        <v>153</v>
      </c>
      <c r="AV605" s="43" t="s">
        <v>154</v>
      </c>
      <c r="AW605" s="43" t="s">
        <v>153</v>
      </c>
      <c r="AX605" s="43" t="s">
        <v>153</v>
      </c>
      <c r="AY605" s="43" t="s">
        <v>1573</v>
      </c>
      <c r="AZ605" s="43" t="s">
        <v>1628</v>
      </c>
      <c r="BA605" s="39">
        <f t="shared" si="58"/>
        <v>1</v>
      </c>
      <c r="BB605" s="39">
        <f t="shared" si="59"/>
        <v>1</v>
      </c>
      <c r="BC605" s="39">
        <f>+IF(Tabla2[[#This Row],[PROCESOS_FINALIZADOS]]=1,0,1)</f>
        <v>0</v>
      </c>
      <c r="BD605" s="39">
        <f>+IF(AND(Tabla2[[#This Row],[ESTADO DEL PROCESO]]&lt;&gt;"FINALIZADo",Tabla2[[#This Row],[ESTADO DE LA AUDIENCIA]]="Suspendida"),1,0)</f>
        <v>0</v>
      </c>
      <c r="BE605" s="39">
        <f>+IF(AND(Tabla2[[#This Row],[ESTADO DEL PROCESO]]&lt;&gt;"FINALIZADO",Tabla2[[#This Row],[ESTADO DE LA AUDIENCIA]]="Finalizada"),1,0)</f>
        <v>0</v>
      </c>
      <c r="BF605" s="39">
        <f>+IF(AND(Tabla2[[#This Row],[ESTADO DEL PROCESO]]&lt;&gt;"FINALIZADo",Tabla2[[#This Row],[ESTADO DE LA AUDIENCIA]]="Programada"),1,0)</f>
        <v>0</v>
      </c>
      <c r="BG605" s="39">
        <f>+IF(AND(Tabla2[[#This Row],[ESTADO DEL PROCESO]]="FINALIZADo",Tabla2[[#This Row],[ESTADO DE LA AUDIENCIA]]=""),1,0)</f>
        <v>0</v>
      </c>
      <c r="BH605" s="39">
        <f>+IF(Tabla2[[#This Row],[TIPO RESUELVE]]="SANCION",1,0)</f>
        <v>1</v>
      </c>
      <c r="BI605" s="39">
        <f>IF(Tabla2[[#This Row],[ESTADO DE LA AUDIENCIA]]="Finalizada",IF(Tabla2[[#This Row],[CONSECUENCIA JURÍDICA]]="MULTA",1,0),0)</f>
        <v>0</v>
      </c>
      <c r="BJ605" s="39">
        <f>IF(Tabla2[[#This Row],[ESTADO DE LA AUDIENCIA]]="Finalizada",IF(IFERROR(SEARCH("INCUMPLIMIENTO",Tabla2[[#This Row],[CONSECUENCIA JURÍDICA]],1),"")=1,1,0),0)</f>
        <v>1</v>
      </c>
      <c r="BK605" s="39">
        <f>IF(Tabla2[[#This Row],[ESTADO DE LA AUDIENCIA]]="Finalizada",IF(Tabla2[[#This Row],[FECHA DE CONSTANCIA DE EJECUTORIA]]="","",IF(IFERROR(SEARCH("Caducidad del Contrato",Tabla2[[#This Row],[CONSECUENCIA JURÍDICA]],1),"")=1,1,0)),0)</f>
        <v>0</v>
      </c>
      <c r="BL605" s="39" t="str">
        <f t="shared" ca="1" si="60"/>
        <v>Aplica</v>
      </c>
      <c r="BM605" s="39" t="str">
        <f>Tabla2[[#This Row],[No. CONTRATO]]&amp;Tabla2[[#This Row],[NUMERO DE DOCUMENTO]]&amp;Tabla2[[#This Row],[CONSECUENCIA JURÍDICA]]</f>
        <v>44001692020806009116Incumplimiento Parcial (Cláusula Penal)</v>
      </c>
      <c r="BN605" s="39" t="str">
        <f t="shared" si="61"/>
        <v>Unicos</v>
      </c>
      <c r="BO605" s="39" t="str">
        <f ca="1">IF(Tabla2[[#This Row],[CADUCIDAD]]=1,"In-Habilitado",IF(SUMIFS(BI:BI,BL:BL,"Aplica",F:F,F605,BN:BN,"Unicos")&gt;=5,"In-Habilitado",IF(SUMIFS(BJ:BJ,BL:BL,"Aplica",F:F,F605,BN:BN,"Unicos")&gt;=2,"In-Habilitado",IF(AND(SUMIFS(BI:BI,BL:BL,"Aplica",F:F,F605,BN:BN,"Unicos")&gt;=2,SUMIFS(BJ:BJ,BL:BL,"Aplica",F:F,F605,BN:BN,"Unicos")&gt;=1),"In-Habilitado",""))))</f>
        <v/>
      </c>
      <c r="BP605" s="39">
        <f t="shared" si="62"/>
        <v>0</v>
      </c>
      <c r="BQ605" s="39" t="str">
        <f>IF(N606="","SIN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5" s="39" t="e">
        <f>IF(OR(Tabla2[[#This Row],[ESTADO DE LA AUDIENCIA]]="Programada",Tabla2[[#This Row],[ESTADO DE LA AUDIENCIA]]="Suspendida",Tabla2[[#This Row],[ESTADO DE LA AUDIENCIA]]=""),2025,IF(Tabla2[[#This Row],[FECHA DE CONSTANCIA DE EJECUTORIA]]="",2025,TEXT(Tabla2[[#This Row],[FECHA DE CONSTANCIA DE EJECUTORIA]],"YYYY")*1))</f>
        <v>#VALUE!</v>
      </c>
      <c r="BT605" s="39">
        <f t="shared" si="63"/>
        <v>2023</v>
      </c>
      <c r="BU60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5" s="39" t="str">
        <f>IF(COUNTIF($A$1:A605,A605)&gt;1,"","Unicos")</f>
        <v>Unicos</v>
      </c>
      <c r="BW605" s="44" t="str">
        <f ca="1">IF(Tabla2[[#This Row],[ESTADO DE LA AUDIENCIA]]="Finalizada",IFERROR(IF(TEXT(Tabla2[[#This Row],[FECHA DE CONSTANCIA DE EJECUTORIA]],"dd/mm/yyyy")*1&gt;=CONCATENATE(TEXT(TODAY(),"dd/mm/"),YEAR(TODAY())-3)*1,"Aplica","No Aplica"),"Validar"),"No Aplica")</f>
        <v>Validar</v>
      </c>
    </row>
    <row r="606" spans="1:75" ht="37.5" hidden="1" customHeight="1">
      <c r="A606" s="38">
        <v>573</v>
      </c>
      <c r="B606" s="39" t="s">
        <v>24</v>
      </c>
      <c r="C606" s="39" t="s">
        <v>4</v>
      </c>
      <c r="D606" s="39" t="s">
        <v>1629</v>
      </c>
      <c r="E606" s="39" t="s">
        <v>141</v>
      </c>
      <c r="F606" s="39">
        <v>891190419</v>
      </c>
      <c r="G606" s="39">
        <v>9</v>
      </c>
      <c r="H606" s="39" t="s">
        <v>142</v>
      </c>
      <c r="I606" s="39">
        <v>2021</v>
      </c>
      <c r="J606" s="51">
        <v>18000672021</v>
      </c>
      <c r="K606" s="39" t="s">
        <v>1630</v>
      </c>
      <c r="L606" s="39" t="s">
        <v>144</v>
      </c>
      <c r="M606" s="39" t="s">
        <v>145</v>
      </c>
      <c r="N606" s="46" t="s">
        <v>56</v>
      </c>
      <c r="O606" s="41"/>
      <c r="P606" s="41"/>
      <c r="Q606" s="41"/>
      <c r="R606" s="39" t="s">
        <v>147</v>
      </c>
      <c r="S606" s="41"/>
      <c r="T606" s="39"/>
      <c r="U606" s="39" t="s">
        <v>1631</v>
      </c>
      <c r="V606" s="41"/>
      <c r="W606" s="39" t="s">
        <v>164</v>
      </c>
      <c r="X606" s="39" t="s">
        <v>151</v>
      </c>
      <c r="Y606" s="39" t="s">
        <v>152</v>
      </c>
      <c r="Z606" s="39">
        <v>89</v>
      </c>
      <c r="AA606" s="41">
        <v>45028</v>
      </c>
      <c r="AB606" s="39" t="s">
        <v>154</v>
      </c>
      <c r="AC606" s="41"/>
      <c r="AD606" s="39"/>
      <c r="AE606" s="41"/>
      <c r="AF606" s="39"/>
      <c r="AG606" s="41">
        <v>45079</v>
      </c>
      <c r="AH606" s="41">
        <v>45090</v>
      </c>
      <c r="AI606" s="41">
        <v>45099</v>
      </c>
      <c r="AJ606" s="41" t="s">
        <v>153</v>
      </c>
      <c r="AK606" s="39" t="s">
        <v>154</v>
      </c>
      <c r="AL606" s="41"/>
      <c r="AM606" s="42">
        <v>3356955</v>
      </c>
      <c r="AN606" s="42">
        <v>3431613</v>
      </c>
      <c r="AO606" s="41">
        <v>45231</v>
      </c>
      <c r="AP606" s="39" t="s">
        <v>347</v>
      </c>
      <c r="AQ606" s="39" t="s">
        <v>1632</v>
      </c>
      <c r="AR606" s="43" t="s">
        <v>154</v>
      </c>
      <c r="AS606" s="43" t="s">
        <v>153</v>
      </c>
      <c r="AT606" s="43" t="s">
        <v>153</v>
      </c>
      <c r="AU606" s="43" t="s">
        <v>153</v>
      </c>
      <c r="AV606" s="43" t="s">
        <v>154</v>
      </c>
      <c r="AW606" s="43" t="s">
        <v>153</v>
      </c>
      <c r="AX606" s="43" t="s">
        <v>153</v>
      </c>
      <c r="AY606" s="43" t="s">
        <v>1573</v>
      </c>
      <c r="AZ606" s="43" t="s">
        <v>164</v>
      </c>
      <c r="BA606" s="39">
        <f t="shared" si="58"/>
        <v>1</v>
      </c>
      <c r="BB606" s="39">
        <f t="shared" si="59"/>
        <v>1</v>
      </c>
      <c r="BC606" s="39">
        <f>+IF(Tabla2[[#This Row],[PROCESOS_FINALIZADOS]]=1,0,1)</f>
        <v>0</v>
      </c>
      <c r="BD606" s="39">
        <f>+IF(AND(Tabla2[[#This Row],[ESTADO DEL PROCESO]]&lt;&gt;"FINALIZADo",Tabla2[[#This Row],[ESTADO DE LA AUDIENCIA]]="Suspendida"),1,0)</f>
        <v>0</v>
      </c>
      <c r="BE606" s="39">
        <f>+IF(AND(Tabla2[[#This Row],[ESTADO DEL PROCESO]]&lt;&gt;"FINALIZADO",Tabla2[[#This Row],[ESTADO DE LA AUDIENCIA]]="Finalizada"),1,0)</f>
        <v>0</v>
      </c>
      <c r="BF606" s="39">
        <f>+IF(AND(Tabla2[[#This Row],[ESTADO DEL PROCESO]]&lt;&gt;"FINALIZADo",Tabla2[[#This Row],[ESTADO DE LA AUDIENCIA]]="Programada"),1,0)</f>
        <v>0</v>
      </c>
      <c r="BG606" s="39">
        <f>+IF(AND(Tabla2[[#This Row],[ESTADO DEL PROCESO]]="FINALIZADo",Tabla2[[#This Row],[ESTADO DE LA AUDIENCIA]]=""),1,0)</f>
        <v>0</v>
      </c>
      <c r="BH606" s="39">
        <f>+IF(Tabla2[[#This Row],[TIPO RESUELVE]]="SANCION",1,0)</f>
        <v>1</v>
      </c>
      <c r="BI606" s="39">
        <f>IF(Tabla2[[#This Row],[ESTADO DE LA AUDIENCIA]]="Finalizada",IF(Tabla2[[#This Row],[CONSECUENCIA JURÍDICA]]="MULTA",1,0),0)</f>
        <v>0</v>
      </c>
      <c r="BJ606" s="39">
        <f>IF(Tabla2[[#This Row],[ESTADO DE LA AUDIENCIA]]="Finalizada",IF(IFERROR(SEARCH("INCUMPLIMIENTO",Tabla2[[#This Row],[CONSECUENCIA JURÍDICA]],1),"")=1,1,0),0)</f>
        <v>1</v>
      </c>
      <c r="BK606" s="39">
        <f>IF(Tabla2[[#This Row],[ESTADO DE LA AUDIENCIA]]="Finalizada",IF(Tabla2[[#This Row],[FECHA DE CONSTANCIA DE EJECUTORIA]]="","",IF(IFERROR(SEARCH("Caducidad del Contrato",Tabla2[[#This Row],[CONSECUENCIA JURÍDICA]],1),"")=1,1,0)),0)</f>
        <v>0</v>
      </c>
      <c r="BL606" s="39" t="str">
        <f t="shared" ca="1" si="60"/>
        <v>Aplica</v>
      </c>
      <c r="BM606" s="39" t="str">
        <f>Tabla2[[#This Row],[No. CONTRATO]]&amp;Tabla2[[#This Row],[NUMERO DE DOCUMENTO]]&amp;Tabla2[[#This Row],[CONSECUENCIA JURÍDICA]]</f>
        <v>18000672021891190419Incumplimiento Parcial (Cláusula Penal)</v>
      </c>
      <c r="BN606" s="39" t="str">
        <f t="shared" si="61"/>
        <v>Unicos</v>
      </c>
      <c r="BO606" s="39" t="str">
        <f ca="1">IF(Tabla2[[#This Row],[CADUCIDAD]]=1,"In-Habilitado",IF(SUMIFS(BI:BI,BL:BL,"Aplica",F:F,F606,BN:BN,"Unicos")&gt;=5,"In-Habilitado",IF(SUMIFS(BJ:BJ,BL:BL,"Aplica",F:F,F606,BN:BN,"Unicos")&gt;=2,"In-Habilitado",IF(AND(SUMIFS(BI:BI,BL:BL,"Aplica",F:F,F606,BN:BN,"Unicos")&gt;=2,SUMIFS(BJ:BJ,BL:BL,"Aplica",F:F,F606,BN:BN,"Unicos")&gt;=1),"In-Habilitado",""))))</f>
        <v/>
      </c>
      <c r="BP606" s="39">
        <f t="shared" si="62"/>
        <v>0</v>
      </c>
      <c r="BQ606" s="39" t="str">
        <f>IF(N607="","SIN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6" s="39" t="e">
        <f>IF(OR(Tabla2[[#This Row],[ESTADO DE LA AUDIENCIA]]="Programada",Tabla2[[#This Row],[ESTADO DE LA AUDIENCIA]]="Suspendida",Tabla2[[#This Row],[ESTADO DE LA AUDIENCIA]]=""),2025,IF(Tabla2[[#This Row],[FECHA DE CONSTANCIA DE EJECUTORIA]]="",2025,TEXT(Tabla2[[#This Row],[FECHA DE CONSTANCIA DE EJECUTORIA]],"YYYY")*1))</f>
        <v>#VALUE!</v>
      </c>
      <c r="BT606" s="39">
        <f t="shared" si="63"/>
        <v>2023</v>
      </c>
      <c r="BU60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6" s="39" t="str">
        <f>IF(COUNTIF($A$1:A606,A606)&gt;1,"","Unicos")</f>
        <v>Unicos</v>
      </c>
      <c r="BW606" s="44" t="str">
        <f ca="1">IF(Tabla2[[#This Row],[ESTADO DE LA AUDIENCIA]]="Finalizada",IFERROR(IF(TEXT(Tabla2[[#This Row],[FECHA DE CONSTANCIA DE EJECUTORIA]],"dd/mm/yyyy")*1&gt;=CONCATENATE(TEXT(TODAY(),"dd/mm/"),YEAR(TODAY())-3)*1,"Aplica","No Aplica"),"Validar"),"No Aplica")</f>
        <v>Validar</v>
      </c>
    </row>
    <row r="607" spans="1:75" ht="37.5" hidden="1" customHeight="1">
      <c r="A607" s="38">
        <v>574</v>
      </c>
      <c r="B607" s="39" t="s">
        <v>12</v>
      </c>
      <c r="C607" s="39" t="s">
        <v>4</v>
      </c>
      <c r="D607" s="39" t="s">
        <v>1633</v>
      </c>
      <c r="E607" s="39" t="s">
        <v>518</v>
      </c>
      <c r="F607" s="39">
        <v>30237935</v>
      </c>
      <c r="G607" s="39"/>
      <c r="H607" s="39" t="s">
        <v>519</v>
      </c>
      <c r="I607" s="39">
        <v>2022</v>
      </c>
      <c r="J607" s="40">
        <v>1004472022</v>
      </c>
      <c r="K607" s="39" t="s">
        <v>1634</v>
      </c>
      <c r="L607" s="39" t="s">
        <v>1493</v>
      </c>
      <c r="M607" s="39" t="s">
        <v>578</v>
      </c>
      <c r="N607" s="46" t="s">
        <v>56</v>
      </c>
      <c r="O607" s="41"/>
      <c r="P607" s="41"/>
      <c r="Q607" s="41"/>
      <c r="R607" s="39" t="s">
        <v>147</v>
      </c>
      <c r="S607" s="41"/>
      <c r="T607" s="39"/>
      <c r="U607" s="39"/>
      <c r="V607" s="41"/>
      <c r="W607" s="39" t="s">
        <v>164</v>
      </c>
      <c r="X607" s="39" t="s">
        <v>151</v>
      </c>
      <c r="Y607" s="39" t="s">
        <v>152</v>
      </c>
      <c r="Z607" s="39">
        <v>5133</v>
      </c>
      <c r="AA607" s="41">
        <v>45086</v>
      </c>
      <c r="AB607" s="39" t="s">
        <v>154</v>
      </c>
      <c r="AC607" s="41"/>
      <c r="AD607" s="39"/>
      <c r="AE607" s="41"/>
      <c r="AF607" s="39"/>
      <c r="AG607" s="41">
        <v>45091</v>
      </c>
      <c r="AH607" s="41">
        <v>45093</v>
      </c>
      <c r="AI607" s="41">
        <v>45090</v>
      </c>
      <c r="AJ607" s="41" t="s">
        <v>153</v>
      </c>
      <c r="AK607" s="39" t="s">
        <v>154</v>
      </c>
      <c r="AL607" s="41"/>
      <c r="AM607" s="42">
        <v>2118778.6800000002</v>
      </c>
      <c r="AN607" s="42">
        <v>2114183</v>
      </c>
      <c r="AO607" s="41">
        <v>45189</v>
      </c>
      <c r="AP607" s="39"/>
      <c r="AQ607" s="39" t="s">
        <v>1635</v>
      </c>
      <c r="AR607" s="43" t="s">
        <v>154</v>
      </c>
      <c r="AS607" s="43" t="s">
        <v>153</v>
      </c>
      <c r="AT607" s="43" t="s">
        <v>153</v>
      </c>
      <c r="AU607" s="43" t="s">
        <v>153</v>
      </c>
      <c r="AV607" s="43" t="s">
        <v>154</v>
      </c>
      <c r="AW607" s="43" t="s">
        <v>153</v>
      </c>
      <c r="AX607" s="43" t="s">
        <v>153</v>
      </c>
      <c r="AY607" s="43" t="s">
        <v>1573</v>
      </c>
      <c r="AZ607" s="43" t="s">
        <v>164</v>
      </c>
      <c r="BA607" s="39">
        <f t="shared" si="58"/>
        <v>1</v>
      </c>
      <c r="BB607" s="39">
        <f t="shared" si="59"/>
        <v>1</v>
      </c>
      <c r="BC607" s="39">
        <f>+IF(Tabla2[[#This Row],[PROCESOS_FINALIZADOS]]=1,0,1)</f>
        <v>0</v>
      </c>
      <c r="BD607" s="39">
        <f>+IF(AND(Tabla2[[#This Row],[ESTADO DEL PROCESO]]&lt;&gt;"FINALIZADo",Tabla2[[#This Row],[ESTADO DE LA AUDIENCIA]]="Suspendida"),1,0)</f>
        <v>0</v>
      </c>
      <c r="BE607" s="39">
        <f>+IF(AND(Tabla2[[#This Row],[ESTADO DEL PROCESO]]&lt;&gt;"FINALIZADO",Tabla2[[#This Row],[ESTADO DE LA AUDIENCIA]]="Finalizada"),1,0)</f>
        <v>0</v>
      </c>
      <c r="BF607" s="39">
        <f>+IF(AND(Tabla2[[#This Row],[ESTADO DEL PROCESO]]&lt;&gt;"FINALIZADo",Tabla2[[#This Row],[ESTADO DE LA AUDIENCIA]]="Programada"),1,0)</f>
        <v>0</v>
      </c>
      <c r="BG607" s="39">
        <f>+IF(AND(Tabla2[[#This Row],[ESTADO DEL PROCESO]]="FINALIZADo",Tabla2[[#This Row],[ESTADO DE LA AUDIENCIA]]=""),1,0)</f>
        <v>0</v>
      </c>
      <c r="BH607" s="39">
        <f>+IF(Tabla2[[#This Row],[TIPO RESUELVE]]="SANCION",1,0)</f>
        <v>1</v>
      </c>
      <c r="BI607" s="39">
        <f>IF(Tabla2[[#This Row],[ESTADO DE LA AUDIENCIA]]="Finalizada",IF(Tabla2[[#This Row],[CONSECUENCIA JURÍDICA]]="MULTA",1,0),0)</f>
        <v>0</v>
      </c>
      <c r="BJ607" s="39">
        <f>IF(Tabla2[[#This Row],[ESTADO DE LA AUDIENCIA]]="Finalizada",IF(IFERROR(SEARCH("INCUMPLIMIENTO",Tabla2[[#This Row],[CONSECUENCIA JURÍDICA]],1),"")=1,1,0),0)</f>
        <v>1</v>
      </c>
      <c r="BK607" s="39">
        <f>IF(Tabla2[[#This Row],[ESTADO DE LA AUDIENCIA]]="Finalizada",IF(Tabla2[[#This Row],[FECHA DE CONSTANCIA DE EJECUTORIA]]="","",IF(IFERROR(SEARCH("Caducidad del Contrato",Tabla2[[#This Row],[CONSECUENCIA JURÍDICA]],1),"")=1,1,0)),0)</f>
        <v>0</v>
      </c>
      <c r="BL607" s="39" t="str">
        <f t="shared" ca="1" si="60"/>
        <v>Aplica</v>
      </c>
      <c r="BM607" s="39" t="str">
        <f>Tabla2[[#This Row],[No. CONTRATO]]&amp;Tabla2[[#This Row],[NUMERO DE DOCUMENTO]]&amp;Tabla2[[#This Row],[CONSECUENCIA JURÍDICA]]</f>
        <v>100447202230237935Incumplimiento Parcial (Cláusula Penal)</v>
      </c>
      <c r="BN607" s="39" t="str">
        <f t="shared" si="61"/>
        <v>Unicos</v>
      </c>
      <c r="BO607" s="39" t="str">
        <f ca="1">IF(Tabla2[[#This Row],[CADUCIDAD]]=1,"In-Habilitado",IF(SUMIFS(BI:BI,BL:BL,"Aplica",F:F,F607,BN:BN,"Unicos")&gt;=5,"In-Habilitado",IF(SUMIFS(BJ:BJ,BL:BL,"Aplica",F:F,F607,BN:BN,"Unicos")&gt;=2,"In-Habilitado",IF(AND(SUMIFS(BI:BI,BL:BL,"Aplica",F:F,F607,BN:BN,"Unicos")&gt;=2,SUMIFS(BJ:BJ,BL:BL,"Aplica",F:F,F607,BN:BN,"Unicos")&gt;=1),"In-Habilitado",""))))</f>
        <v/>
      </c>
      <c r="BP607" s="39">
        <f t="shared" si="62"/>
        <v>0</v>
      </c>
      <c r="BQ607" s="39" t="str">
        <f>IF(N608="","SIN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7" s="39" t="e">
        <f>IF(OR(Tabla2[[#This Row],[ESTADO DE LA AUDIENCIA]]="Programada",Tabla2[[#This Row],[ESTADO DE LA AUDIENCIA]]="Suspendida",Tabla2[[#This Row],[ESTADO DE LA AUDIENCIA]]=""),2025,IF(Tabla2[[#This Row],[FECHA DE CONSTANCIA DE EJECUTORIA]]="",2025,TEXT(Tabla2[[#This Row],[FECHA DE CONSTANCIA DE EJECUTORIA]],"YYYY")*1))</f>
        <v>#VALUE!</v>
      </c>
      <c r="BT607" s="39">
        <f t="shared" si="63"/>
        <v>2023</v>
      </c>
      <c r="BU60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7" s="39" t="str">
        <f>IF(COUNTIF($A$1:A607,A607)&gt;1,"","Unicos")</f>
        <v>Unicos</v>
      </c>
      <c r="BW607" s="44" t="str">
        <f ca="1">IF(Tabla2[[#This Row],[ESTADO DE LA AUDIENCIA]]="Finalizada",IFERROR(IF(TEXT(Tabla2[[#This Row],[FECHA DE CONSTANCIA DE EJECUTORIA]],"dd/mm/yyyy")*1&gt;=CONCATENATE(TEXT(TODAY(),"dd/mm/"),YEAR(TODAY())-3)*1,"Aplica","No Aplica"),"Validar"),"No Aplica")</f>
        <v>Validar</v>
      </c>
    </row>
    <row r="608" spans="1:75" ht="37.5" hidden="1" customHeight="1">
      <c r="A608" s="38">
        <v>575</v>
      </c>
      <c r="B608" s="39" t="s">
        <v>213</v>
      </c>
      <c r="C608" s="39" t="s">
        <v>4</v>
      </c>
      <c r="D608" s="39" t="s">
        <v>1636</v>
      </c>
      <c r="E608" s="39" t="s">
        <v>141</v>
      </c>
      <c r="F608" s="39">
        <v>900093819</v>
      </c>
      <c r="G608" s="39">
        <v>8</v>
      </c>
      <c r="H608" s="39" t="s">
        <v>142</v>
      </c>
      <c r="I608" s="39">
        <v>2020</v>
      </c>
      <c r="J608" s="40">
        <v>44001112020</v>
      </c>
      <c r="K608" s="39" t="s">
        <v>1348</v>
      </c>
      <c r="L608" s="39" t="s">
        <v>144</v>
      </c>
      <c r="M608" s="39" t="s">
        <v>145</v>
      </c>
      <c r="N608" s="46" t="s">
        <v>56</v>
      </c>
      <c r="O608" s="41"/>
      <c r="P608" s="41"/>
      <c r="Q608" s="41"/>
      <c r="R608" s="39" t="s">
        <v>147</v>
      </c>
      <c r="S608" s="41"/>
      <c r="T608" s="39"/>
      <c r="U608" s="39"/>
      <c r="V608" s="41">
        <v>45126</v>
      </c>
      <c r="W608" s="39" t="s">
        <v>285</v>
      </c>
      <c r="X608" s="39" t="s">
        <v>151</v>
      </c>
      <c r="Y608" s="39" t="s">
        <v>152</v>
      </c>
      <c r="Z608" s="39">
        <v>104</v>
      </c>
      <c r="AA608" s="41">
        <v>45042</v>
      </c>
      <c r="AB608" s="39" t="s">
        <v>198</v>
      </c>
      <c r="AC608" s="41">
        <v>45042</v>
      </c>
      <c r="AD608" s="39">
        <v>132</v>
      </c>
      <c r="AE608" s="41">
        <v>45075</v>
      </c>
      <c r="AF608" s="39" t="s">
        <v>229</v>
      </c>
      <c r="AG608" s="41">
        <v>45093</v>
      </c>
      <c r="AH608" s="41">
        <v>45112</v>
      </c>
      <c r="AI608" s="41">
        <v>45111</v>
      </c>
      <c r="AJ608" s="41" t="s">
        <v>153</v>
      </c>
      <c r="AK608" s="39" t="s">
        <v>198</v>
      </c>
      <c r="AL608" s="41">
        <v>45126</v>
      </c>
      <c r="AM608" s="42">
        <v>5535481</v>
      </c>
      <c r="AN608" s="42"/>
      <c r="AO608" s="41"/>
      <c r="AP608" s="39"/>
      <c r="AQ608" s="39"/>
      <c r="AR608" s="43" t="s">
        <v>154</v>
      </c>
      <c r="AS608" s="43" t="s">
        <v>154</v>
      </c>
      <c r="AT608" s="43" t="s">
        <v>153</v>
      </c>
      <c r="AU608" s="43" t="s">
        <v>153</v>
      </c>
      <c r="AV608" s="43" t="s">
        <v>154</v>
      </c>
      <c r="AW608" s="43" t="s">
        <v>153</v>
      </c>
      <c r="AX608" s="43" t="s">
        <v>153</v>
      </c>
      <c r="AY608" s="43" t="s">
        <v>1573</v>
      </c>
      <c r="AZ608" s="43" t="s">
        <v>1637</v>
      </c>
      <c r="BA608" s="39">
        <f t="shared" si="58"/>
        <v>1</v>
      </c>
      <c r="BB608" s="39">
        <f t="shared" si="59"/>
        <v>1</v>
      </c>
      <c r="BC608" s="39">
        <f>+IF(Tabla2[[#This Row],[PROCESOS_FINALIZADOS]]=1,0,1)</f>
        <v>0</v>
      </c>
      <c r="BD608" s="39">
        <f>+IF(AND(Tabla2[[#This Row],[ESTADO DEL PROCESO]]&lt;&gt;"FINALIZADo",Tabla2[[#This Row],[ESTADO DE LA AUDIENCIA]]="Suspendida"),1,0)</f>
        <v>0</v>
      </c>
      <c r="BE608" s="39">
        <f>+IF(AND(Tabla2[[#This Row],[ESTADO DEL PROCESO]]&lt;&gt;"FINALIZADO",Tabla2[[#This Row],[ESTADO DE LA AUDIENCIA]]="Finalizada"),1,0)</f>
        <v>0</v>
      </c>
      <c r="BF608" s="39">
        <f>+IF(AND(Tabla2[[#This Row],[ESTADO DEL PROCESO]]&lt;&gt;"FINALIZADo",Tabla2[[#This Row],[ESTADO DE LA AUDIENCIA]]="Programada"),1,0)</f>
        <v>0</v>
      </c>
      <c r="BG608" s="39">
        <f>+IF(AND(Tabla2[[#This Row],[ESTADO DEL PROCESO]]="FINALIZADo",Tabla2[[#This Row],[ESTADO DE LA AUDIENCIA]]=""),1,0)</f>
        <v>0</v>
      </c>
      <c r="BH608" s="39">
        <f>+IF(Tabla2[[#This Row],[TIPO RESUELVE]]="SANCION",1,0)</f>
        <v>1</v>
      </c>
      <c r="BI608" s="39">
        <f>IF(Tabla2[[#This Row],[ESTADO DE LA AUDIENCIA]]="Finalizada",IF(Tabla2[[#This Row],[CONSECUENCIA JURÍDICA]]="MULTA",1,0),0)</f>
        <v>0</v>
      </c>
      <c r="BJ608" s="39">
        <f>IF(Tabla2[[#This Row],[ESTADO DE LA AUDIENCIA]]="Finalizada",IF(IFERROR(SEARCH("INCUMPLIMIENTO",Tabla2[[#This Row],[CONSECUENCIA JURÍDICA]],1),"")=1,1,0),0)</f>
        <v>1</v>
      </c>
      <c r="BK608" s="39">
        <f>IF(Tabla2[[#This Row],[ESTADO DE LA AUDIENCIA]]="Finalizada",IF(Tabla2[[#This Row],[FECHA DE CONSTANCIA DE EJECUTORIA]]="","",IF(IFERROR(SEARCH("Caducidad del Contrato",Tabla2[[#This Row],[CONSECUENCIA JURÍDICA]],1),"")=1,1,0)),0)</f>
        <v>0</v>
      </c>
      <c r="BL608" s="39" t="str">
        <f t="shared" ca="1" si="60"/>
        <v>Aplica</v>
      </c>
      <c r="BM608" s="39" t="str">
        <f>Tabla2[[#This Row],[No. CONTRATO]]&amp;Tabla2[[#This Row],[NUMERO DE DOCUMENTO]]&amp;Tabla2[[#This Row],[CONSECUENCIA JURÍDICA]]</f>
        <v>44001112020900093819Incumplimiento Parcial (Cláusula Penal)</v>
      </c>
      <c r="BN608" s="39" t="str">
        <f t="shared" si="61"/>
        <v>Unicos</v>
      </c>
      <c r="BO608" s="39" t="str">
        <f ca="1">IF(Tabla2[[#This Row],[CADUCIDAD]]=1,"In-Habilitado",IF(SUMIFS(BI:BI,BL:BL,"Aplica",F:F,F608,BN:BN,"Unicos")&gt;=5,"In-Habilitado",IF(SUMIFS(BJ:BJ,BL:BL,"Aplica",F:F,F608,BN:BN,"Unicos")&gt;=2,"In-Habilitado",IF(AND(SUMIFS(BI:BI,BL:BL,"Aplica",F:F,F608,BN:BN,"Unicos")&gt;=2,SUMIFS(BJ:BJ,BL:BL,"Aplica",F:F,F608,BN:BN,"Unicos")&gt;=1),"In-Habilitado",""))))</f>
        <v/>
      </c>
      <c r="BP608" s="39">
        <f t="shared" si="62"/>
        <v>0</v>
      </c>
      <c r="BQ608" s="39" t="str">
        <f>IF(N609="","SIN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8" s="39" t="e">
        <f>IF(OR(Tabla2[[#This Row],[ESTADO DE LA AUDIENCIA]]="Programada",Tabla2[[#This Row],[ESTADO DE LA AUDIENCIA]]="Suspendida",Tabla2[[#This Row],[ESTADO DE LA AUDIENCIA]]=""),2025,IF(Tabla2[[#This Row],[FECHA DE CONSTANCIA DE EJECUTORIA]]="",2025,TEXT(Tabla2[[#This Row],[FECHA DE CONSTANCIA DE EJECUTORIA]],"YYYY")*1))</f>
        <v>#VALUE!</v>
      </c>
      <c r="BT608" s="39">
        <f t="shared" si="63"/>
        <v>2023</v>
      </c>
      <c r="BU60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8" s="39" t="str">
        <f>IF(COUNTIF($A$1:A608,A608)&gt;1,"","Unicos")</f>
        <v>Unicos</v>
      </c>
      <c r="BW608" s="44" t="str">
        <f ca="1">IF(Tabla2[[#This Row],[ESTADO DE LA AUDIENCIA]]="Finalizada",IFERROR(IF(TEXT(Tabla2[[#This Row],[FECHA DE CONSTANCIA DE EJECUTORIA]],"dd/mm/yyyy")*1&gt;=CONCATENATE(TEXT(TODAY(),"dd/mm/"),YEAR(TODAY())-3)*1,"Aplica","No Aplica"),"Validar"),"No Aplica")</f>
        <v>Validar</v>
      </c>
    </row>
    <row r="609" spans="1:75" ht="37.5" hidden="1" customHeight="1">
      <c r="A609" s="38">
        <v>576</v>
      </c>
      <c r="B609" s="39" t="s">
        <v>18</v>
      </c>
      <c r="C609" s="39" t="s">
        <v>4</v>
      </c>
      <c r="D609" s="39" t="s">
        <v>1040</v>
      </c>
      <c r="E609" s="39" t="s">
        <v>141</v>
      </c>
      <c r="F609" s="39">
        <v>800098983</v>
      </c>
      <c r="G609" s="39">
        <v>8</v>
      </c>
      <c r="H609" s="39" t="s">
        <v>142</v>
      </c>
      <c r="I609" s="39">
        <v>2021</v>
      </c>
      <c r="J609" s="39">
        <v>11009742021</v>
      </c>
      <c r="K609" s="39" t="s">
        <v>1541</v>
      </c>
      <c r="L609" s="39" t="s">
        <v>169</v>
      </c>
      <c r="M609" s="39" t="s">
        <v>145</v>
      </c>
      <c r="N609" s="46" t="s">
        <v>56</v>
      </c>
      <c r="O609" s="41"/>
      <c r="P609" s="41"/>
      <c r="Q609" s="41"/>
      <c r="R609" s="39" t="s">
        <v>147</v>
      </c>
      <c r="S609" s="41"/>
      <c r="T609" s="39"/>
      <c r="U609" s="39"/>
      <c r="V609" s="41"/>
      <c r="W609" s="39" t="s">
        <v>164</v>
      </c>
      <c r="X609" s="39" t="s">
        <v>165</v>
      </c>
      <c r="Y609" s="39" t="s">
        <v>268</v>
      </c>
      <c r="Z609" s="39">
        <v>1085</v>
      </c>
      <c r="AA609" s="41">
        <v>45085</v>
      </c>
      <c r="AB609" s="39" t="s">
        <v>154</v>
      </c>
      <c r="AC609" s="41"/>
      <c r="AD609" s="39"/>
      <c r="AE609" s="41"/>
      <c r="AF609" s="39"/>
      <c r="AG609" s="41">
        <v>45093</v>
      </c>
      <c r="AH609" s="41">
        <v>45095</v>
      </c>
      <c r="AI609" s="41"/>
      <c r="AJ609" s="41"/>
      <c r="AK609" s="39"/>
      <c r="AL609" s="41"/>
      <c r="AM609" s="42"/>
      <c r="AN609" s="42"/>
      <c r="AO609" s="41"/>
      <c r="AP609" s="39"/>
      <c r="AQ609" s="39"/>
      <c r="AR609" s="43"/>
      <c r="AS609" s="43"/>
      <c r="AT609" s="43"/>
      <c r="AU609" s="43"/>
      <c r="AV609" s="43"/>
      <c r="AW609" s="43"/>
      <c r="AX609" s="43"/>
      <c r="AY609" s="43"/>
      <c r="AZ609" s="43"/>
      <c r="BA609" s="39">
        <f t="shared" si="58"/>
        <v>1</v>
      </c>
      <c r="BB609" s="39">
        <f t="shared" si="59"/>
        <v>1</v>
      </c>
      <c r="BC609" s="39">
        <f>+IF(Tabla2[[#This Row],[PROCESOS_FINALIZADOS]]=1,0,1)</f>
        <v>0</v>
      </c>
      <c r="BD609" s="39">
        <f>+IF(AND(Tabla2[[#This Row],[ESTADO DEL PROCESO]]&lt;&gt;"FINALIZADo",Tabla2[[#This Row],[ESTADO DE LA AUDIENCIA]]="Suspendida"),1,0)</f>
        <v>0</v>
      </c>
      <c r="BE609" s="39">
        <f>+IF(AND(Tabla2[[#This Row],[ESTADO DEL PROCESO]]&lt;&gt;"FINALIZADO",Tabla2[[#This Row],[ESTADO DE LA AUDIENCIA]]="Finalizada"),1,0)</f>
        <v>0</v>
      </c>
      <c r="BF609" s="39">
        <f>+IF(AND(Tabla2[[#This Row],[ESTADO DEL PROCESO]]&lt;&gt;"FINALIZADo",Tabla2[[#This Row],[ESTADO DE LA AUDIENCIA]]="Programada"),1,0)</f>
        <v>0</v>
      </c>
      <c r="BG609" s="39">
        <f>+IF(AND(Tabla2[[#This Row],[ESTADO DEL PROCESO]]="FINALIZADo",Tabla2[[#This Row],[ESTADO DE LA AUDIENCIA]]=""),1,0)</f>
        <v>0</v>
      </c>
      <c r="BH609" s="39">
        <f>+IF(Tabla2[[#This Row],[TIPO RESUELVE]]="SANCION",1,0)</f>
        <v>0</v>
      </c>
      <c r="BI609" s="39">
        <f>IF(Tabla2[[#This Row],[ESTADO DE LA AUDIENCIA]]="Finalizada",IF(Tabla2[[#This Row],[CONSECUENCIA JURÍDICA]]="MULTA",1,0),0)</f>
        <v>0</v>
      </c>
      <c r="BJ609" s="39">
        <f>IF(Tabla2[[#This Row],[ESTADO DE LA AUDIENCIA]]="Finalizada",IF(IFERROR(SEARCH("INCUMPLIMIENTO",Tabla2[[#This Row],[CONSECUENCIA JURÍDICA]],1),"")=1,1,0),0)</f>
        <v>0</v>
      </c>
      <c r="BK609" s="39">
        <f>IF(Tabla2[[#This Row],[ESTADO DE LA AUDIENCIA]]="Finalizada",IF(Tabla2[[#This Row],[FECHA DE CONSTANCIA DE EJECUTORIA]]="","",IF(IFERROR(SEARCH("Caducidad del Contrato",Tabla2[[#This Row],[CONSECUENCIA JURÍDICA]],1),"")=1,1,0)),0)</f>
        <v>0</v>
      </c>
      <c r="BL609" s="39" t="str">
        <f t="shared" ca="1" si="60"/>
        <v>Aplica</v>
      </c>
      <c r="BM609" s="39" t="str">
        <f>Tabla2[[#This Row],[No. CONTRATO]]&amp;Tabla2[[#This Row],[NUMERO DE DOCUMENTO]]&amp;Tabla2[[#This Row],[CONSECUENCIA JURÍDICA]]</f>
        <v>11009742021800098983Terminación de la actuación sancionatoria</v>
      </c>
      <c r="BN609" s="39" t="str">
        <f t="shared" si="61"/>
        <v>Unicos</v>
      </c>
      <c r="BO609" s="39" t="str">
        <f ca="1">IF(Tabla2[[#This Row],[CADUCIDAD]]=1,"In-Habilitado",IF(SUMIFS(BI:BI,BL:BL,"Aplica",F:F,F609,BN:BN,"Unicos")&gt;=5,"In-Habilitado",IF(SUMIFS(BJ:BJ,BL:BL,"Aplica",F:F,F609,BN:BN,"Unicos")&gt;=2,"In-Habilitado",IF(AND(SUMIFS(BI:BI,BL:BL,"Aplica",F:F,F609,BN:BN,"Unicos")&gt;=2,SUMIFS(BJ:BJ,BL:BL,"Aplica",F:F,F609,BN:BN,"Unicos")&gt;=1),"In-Habilitado",""))))</f>
        <v/>
      </c>
      <c r="BP609" s="39">
        <f t="shared" si="62"/>
        <v>1</v>
      </c>
      <c r="BQ609" s="39" t="str">
        <f>IF(N610="","SIN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0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09" s="39" t="e">
        <f>IF(OR(Tabla2[[#This Row],[ESTADO DE LA AUDIENCIA]]="Programada",Tabla2[[#This Row],[ESTADO DE LA AUDIENCIA]]="Suspendida",Tabla2[[#This Row],[ESTADO DE LA AUDIENCIA]]=""),2025,IF(Tabla2[[#This Row],[FECHA DE CONSTANCIA DE EJECUTORIA]]="",2025,TEXT(Tabla2[[#This Row],[FECHA DE CONSTANCIA DE EJECUTORIA]],"YYYY")*1))</f>
        <v>#VALUE!</v>
      </c>
      <c r="BT609" s="39">
        <f t="shared" si="63"/>
        <v>2023</v>
      </c>
      <c r="BU60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09" s="39" t="str">
        <f>IF(COUNTIF($A$1:A609,A609)&gt;1,"","Unicos")</f>
        <v>Unicos</v>
      </c>
      <c r="BW609" s="44" t="str">
        <f ca="1">IF(Tabla2[[#This Row],[ESTADO DE LA AUDIENCIA]]="Finalizada",IFERROR(IF(TEXT(Tabla2[[#This Row],[FECHA DE CONSTANCIA DE EJECUTORIA]],"dd/mm/yyyy")*1&gt;=CONCATENATE(TEXT(TODAY(),"dd/mm/"),YEAR(TODAY())-3)*1,"Aplica","No Aplica"),"Validar"),"No Aplica")</f>
        <v>Validar</v>
      </c>
    </row>
    <row r="610" spans="1:75" ht="37.5" hidden="1" customHeight="1">
      <c r="A610" s="38">
        <v>577</v>
      </c>
      <c r="B610" s="39" t="s">
        <v>12</v>
      </c>
      <c r="C610" s="39" t="s">
        <v>4</v>
      </c>
      <c r="D610" s="39" t="s">
        <v>1638</v>
      </c>
      <c r="E610" s="39" t="s">
        <v>518</v>
      </c>
      <c r="F610" s="39">
        <v>80769979</v>
      </c>
      <c r="G610" s="39"/>
      <c r="H610" s="39" t="s">
        <v>519</v>
      </c>
      <c r="I610" s="39">
        <v>2020</v>
      </c>
      <c r="J610" s="40">
        <v>1016632020</v>
      </c>
      <c r="K610" s="39" t="s">
        <v>1639</v>
      </c>
      <c r="L610" s="39" t="s">
        <v>1640</v>
      </c>
      <c r="M610" s="39" t="s">
        <v>578</v>
      </c>
      <c r="N610" s="46" t="s">
        <v>56</v>
      </c>
      <c r="O610" s="41"/>
      <c r="P610" s="41"/>
      <c r="Q610" s="41"/>
      <c r="R610" s="39" t="s">
        <v>147</v>
      </c>
      <c r="S610" s="41"/>
      <c r="T610" s="39"/>
      <c r="U610" s="39"/>
      <c r="V610" s="41"/>
      <c r="W610" s="39" t="s">
        <v>285</v>
      </c>
      <c r="X610" s="39" t="s">
        <v>151</v>
      </c>
      <c r="Y610" s="39" t="s">
        <v>152</v>
      </c>
      <c r="Z610" s="39">
        <v>5176</v>
      </c>
      <c r="AA610" s="41">
        <v>45092</v>
      </c>
      <c r="AB610" s="39" t="s">
        <v>198</v>
      </c>
      <c r="AC610" s="41">
        <v>45105</v>
      </c>
      <c r="AD610" s="39">
        <v>5392</v>
      </c>
      <c r="AE610" s="41">
        <v>45113</v>
      </c>
      <c r="AF610" s="39" t="s">
        <v>1641</v>
      </c>
      <c r="AG610" s="41">
        <v>45152</v>
      </c>
      <c r="AH610" s="41">
        <v>45142</v>
      </c>
      <c r="AI610" s="41">
        <v>45099</v>
      </c>
      <c r="AJ610" s="41" t="s">
        <v>153</v>
      </c>
      <c r="AK610" s="39" t="s">
        <v>154</v>
      </c>
      <c r="AL610" s="41"/>
      <c r="AM610" s="42">
        <v>240000</v>
      </c>
      <c r="AN610" s="42"/>
      <c r="AO610" s="41"/>
      <c r="AP610" s="39"/>
      <c r="AQ610" s="39"/>
      <c r="AR610" s="43" t="s">
        <v>154</v>
      </c>
      <c r="AS610" s="43" t="s">
        <v>153</v>
      </c>
      <c r="AT610" s="43" t="s">
        <v>153</v>
      </c>
      <c r="AU610" s="43" t="s">
        <v>153</v>
      </c>
      <c r="AV610" s="43" t="s">
        <v>154</v>
      </c>
      <c r="AW610" s="43" t="s">
        <v>153</v>
      </c>
      <c r="AX610" s="43" t="s">
        <v>153</v>
      </c>
      <c r="AY610" s="43" t="s">
        <v>1573</v>
      </c>
      <c r="AZ610" s="43" t="s">
        <v>164</v>
      </c>
      <c r="BA610" s="39">
        <f t="shared" si="58"/>
        <v>1</v>
      </c>
      <c r="BB610" s="39">
        <f t="shared" si="59"/>
        <v>1</v>
      </c>
      <c r="BC610" s="39">
        <f>+IF(Tabla2[[#This Row],[PROCESOS_FINALIZADOS]]=1,0,1)</f>
        <v>0</v>
      </c>
      <c r="BD610" s="39">
        <f>+IF(AND(Tabla2[[#This Row],[ESTADO DEL PROCESO]]&lt;&gt;"FINALIZADo",Tabla2[[#This Row],[ESTADO DE LA AUDIENCIA]]="Suspendida"),1,0)</f>
        <v>0</v>
      </c>
      <c r="BE610" s="39">
        <f>+IF(AND(Tabla2[[#This Row],[ESTADO DEL PROCESO]]&lt;&gt;"FINALIZADO",Tabla2[[#This Row],[ESTADO DE LA AUDIENCIA]]="Finalizada"),1,0)</f>
        <v>0</v>
      </c>
      <c r="BF610" s="39">
        <f>+IF(AND(Tabla2[[#This Row],[ESTADO DEL PROCESO]]&lt;&gt;"FINALIZADo",Tabla2[[#This Row],[ESTADO DE LA AUDIENCIA]]="Programada"),1,0)</f>
        <v>0</v>
      </c>
      <c r="BG610" s="39">
        <f>+IF(AND(Tabla2[[#This Row],[ESTADO DEL PROCESO]]="FINALIZADo",Tabla2[[#This Row],[ESTADO DE LA AUDIENCIA]]=""),1,0)</f>
        <v>0</v>
      </c>
      <c r="BH610" s="39">
        <f>+IF(Tabla2[[#This Row],[TIPO RESUELVE]]="SANCION",1,0)</f>
        <v>1</v>
      </c>
      <c r="BI610" s="39">
        <f>IF(Tabla2[[#This Row],[ESTADO DE LA AUDIENCIA]]="Finalizada",IF(Tabla2[[#This Row],[CONSECUENCIA JURÍDICA]]="MULTA",1,0),0)</f>
        <v>0</v>
      </c>
      <c r="BJ610" s="39">
        <f>IF(Tabla2[[#This Row],[ESTADO DE LA AUDIENCIA]]="Finalizada",IF(IFERROR(SEARCH("INCUMPLIMIENTO",Tabla2[[#This Row],[CONSECUENCIA JURÍDICA]],1),"")=1,1,0),0)</f>
        <v>1</v>
      </c>
      <c r="BK610" s="39">
        <f>IF(Tabla2[[#This Row],[ESTADO DE LA AUDIENCIA]]="Finalizada",IF(Tabla2[[#This Row],[FECHA DE CONSTANCIA DE EJECUTORIA]]="","",IF(IFERROR(SEARCH("Caducidad del Contrato",Tabla2[[#This Row],[CONSECUENCIA JURÍDICA]],1),"")=1,1,0)),0)</f>
        <v>0</v>
      </c>
      <c r="BL610" s="39" t="str">
        <f t="shared" ca="1" si="60"/>
        <v>Aplica</v>
      </c>
      <c r="BM610" s="39" t="str">
        <f>Tabla2[[#This Row],[No. CONTRATO]]&amp;Tabla2[[#This Row],[NUMERO DE DOCUMENTO]]&amp;Tabla2[[#This Row],[CONSECUENCIA JURÍDICA]]</f>
        <v>101663202080769979Incumplimiento Parcial (Cláusula Penal)</v>
      </c>
      <c r="BN610" s="39" t="str">
        <f t="shared" si="61"/>
        <v>Unicos</v>
      </c>
      <c r="BO610" s="39" t="str">
        <f ca="1">IF(Tabla2[[#This Row],[CADUCIDAD]]=1,"In-Habilitado",IF(SUMIFS(BI:BI,BL:BL,"Aplica",F:F,F610,BN:BN,"Unicos")&gt;=5,"In-Habilitado",IF(SUMIFS(BJ:BJ,BL:BL,"Aplica",F:F,F610,BN:BN,"Unicos")&gt;=2,"In-Habilitado",IF(AND(SUMIFS(BI:BI,BL:BL,"Aplica",F:F,F610,BN:BN,"Unicos")&gt;=2,SUMIFS(BJ:BJ,BL:BL,"Aplica",F:F,F610,BN:BN,"Unicos")&gt;=1),"In-Habilitado",""))))</f>
        <v/>
      </c>
      <c r="BP610" s="39">
        <f t="shared" si="62"/>
        <v>0</v>
      </c>
      <c r="BQ610" s="39" t="str">
        <f>IF(N611="","SIN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0" s="39" t="e">
        <f>IF(OR(Tabla2[[#This Row],[ESTADO DE LA AUDIENCIA]]="Programada",Tabla2[[#This Row],[ESTADO DE LA AUDIENCIA]]="Suspendida",Tabla2[[#This Row],[ESTADO DE LA AUDIENCIA]]=""),2025,IF(Tabla2[[#This Row],[FECHA DE CONSTANCIA DE EJECUTORIA]]="",2025,TEXT(Tabla2[[#This Row],[FECHA DE CONSTANCIA DE EJECUTORIA]],"YYYY")*1))</f>
        <v>#VALUE!</v>
      </c>
      <c r="BT610" s="39">
        <f t="shared" si="63"/>
        <v>2023</v>
      </c>
      <c r="BU6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0" s="39" t="str">
        <f>IF(COUNTIF($A$1:A610,A610)&gt;1,"","Unicos")</f>
        <v>Unicos</v>
      </c>
      <c r="BW610" s="44" t="str">
        <f ca="1">IF(Tabla2[[#This Row],[ESTADO DE LA AUDIENCIA]]="Finalizada",IFERROR(IF(TEXT(Tabla2[[#This Row],[FECHA DE CONSTANCIA DE EJECUTORIA]],"dd/mm/yyyy")*1&gt;=CONCATENATE(TEXT(TODAY(),"dd/mm/"),YEAR(TODAY())-3)*1,"Aplica","No Aplica"),"Validar"),"No Aplica")</f>
        <v>Validar</v>
      </c>
    </row>
    <row r="611" spans="1:75" ht="37.5" hidden="1" customHeight="1">
      <c r="A611" s="38">
        <v>578</v>
      </c>
      <c r="B611" s="39" t="s">
        <v>18</v>
      </c>
      <c r="C611" s="39" t="s">
        <v>4</v>
      </c>
      <c r="D611" s="39" t="s">
        <v>1040</v>
      </c>
      <c r="E611" s="39" t="s">
        <v>141</v>
      </c>
      <c r="F611" s="39">
        <v>800098983</v>
      </c>
      <c r="G611" s="39">
        <v>8</v>
      </c>
      <c r="H611" s="39" t="s">
        <v>142</v>
      </c>
      <c r="I611" s="39">
        <v>2021</v>
      </c>
      <c r="J611" s="40">
        <v>11009512021</v>
      </c>
      <c r="K611" s="39" t="s">
        <v>1642</v>
      </c>
      <c r="L611" s="39" t="s">
        <v>169</v>
      </c>
      <c r="M611" s="39" t="s">
        <v>145</v>
      </c>
      <c r="N611" s="46" t="s">
        <v>56</v>
      </c>
      <c r="O611" s="41"/>
      <c r="P611" s="41"/>
      <c r="Q611" s="41"/>
      <c r="R611" s="39" t="s">
        <v>147</v>
      </c>
      <c r="S611" s="41"/>
      <c r="T611" s="39"/>
      <c r="U611" s="39"/>
      <c r="V611" s="41"/>
      <c r="W611" s="39" t="s">
        <v>745</v>
      </c>
      <c r="X611" s="39" t="s">
        <v>151</v>
      </c>
      <c r="Y611" s="39" t="s">
        <v>152</v>
      </c>
      <c r="Z611" s="39">
        <v>1053</v>
      </c>
      <c r="AA611" s="41">
        <v>45082</v>
      </c>
      <c r="AB611" s="39" t="s">
        <v>154</v>
      </c>
      <c r="AC611" s="41"/>
      <c r="AD611" s="39"/>
      <c r="AE611" s="41"/>
      <c r="AF611" s="39"/>
      <c r="AG611" s="41">
        <v>45104</v>
      </c>
      <c r="AH611" s="41">
        <v>45117</v>
      </c>
      <c r="AI611" s="41">
        <v>45117</v>
      </c>
      <c r="AJ611" s="41" t="s">
        <v>153</v>
      </c>
      <c r="AK611" s="39" t="s">
        <v>198</v>
      </c>
      <c r="AL611" s="41">
        <v>45111</v>
      </c>
      <c r="AM611" s="42">
        <v>6716282</v>
      </c>
      <c r="AN611" s="42"/>
      <c r="AO611" s="41"/>
      <c r="AP611" s="39"/>
      <c r="AQ611" s="39"/>
      <c r="AR611" s="43" t="s">
        <v>198</v>
      </c>
      <c r="AS611" s="43" t="s">
        <v>154</v>
      </c>
      <c r="AT611" s="43" t="s">
        <v>153</v>
      </c>
      <c r="AU611" s="43" t="s">
        <v>153</v>
      </c>
      <c r="AV611" s="43" t="s">
        <v>154</v>
      </c>
      <c r="AW611" s="43" t="s">
        <v>153</v>
      </c>
      <c r="AX611" s="43" t="s">
        <v>153</v>
      </c>
      <c r="AY611" s="43" t="s">
        <v>1573</v>
      </c>
      <c r="AZ611" s="43" t="s">
        <v>1643</v>
      </c>
      <c r="BA611" s="39">
        <f t="shared" si="58"/>
        <v>1</v>
      </c>
      <c r="BB611" s="39">
        <f t="shared" si="59"/>
        <v>1</v>
      </c>
      <c r="BC611" s="39">
        <f>+IF(Tabla2[[#This Row],[PROCESOS_FINALIZADOS]]=1,0,1)</f>
        <v>0</v>
      </c>
      <c r="BD611" s="39">
        <f>+IF(AND(Tabla2[[#This Row],[ESTADO DEL PROCESO]]&lt;&gt;"FINALIZADo",Tabla2[[#This Row],[ESTADO DE LA AUDIENCIA]]="Suspendida"),1,0)</f>
        <v>0</v>
      </c>
      <c r="BE611" s="39">
        <f>+IF(AND(Tabla2[[#This Row],[ESTADO DEL PROCESO]]&lt;&gt;"FINALIZADO",Tabla2[[#This Row],[ESTADO DE LA AUDIENCIA]]="Finalizada"),1,0)</f>
        <v>0</v>
      </c>
      <c r="BF611" s="39">
        <f>+IF(AND(Tabla2[[#This Row],[ESTADO DEL PROCESO]]&lt;&gt;"FINALIZADo",Tabla2[[#This Row],[ESTADO DE LA AUDIENCIA]]="Programada"),1,0)</f>
        <v>0</v>
      </c>
      <c r="BG611" s="39">
        <f>+IF(AND(Tabla2[[#This Row],[ESTADO DEL PROCESO]]="FINALIZADo",Tabla2[[#This Row],[ESTADO DE LA AUDIENCIA]]=""),1,0)</f>
        <v>0</v>
      </c>
      <c r="BH611" s="39">
        <f>+IF(Tabla2[[#This Row],[TIPO RESUELVE]]="SANCION",1,0)</f>
        <v>1</v>
      </c>
      <c r="BI611" s="39">
        <f>IF(Tabla2[[#This Row],[ESTADO DE LA AUDIENCIA]]="Finalizada",IF(Tabla2[[#This Row],[CONSECUENCIA JURÍDICA]]="MULTA",1,0),0)</f>
        <v>0</v>
      </c>
      <c r="BJ611" s="39">
        <f>IF(Tabla2[[#This Row],[ESTADO DE LA AUDIENCIA]]="Finalizada",IF(IFERROR(SEARCH("INCUMPLIMIENTO",Tabla2[[#This Row],[CONSECUENCIA JURÍDICA]],1),"")=1,1,0),0)</f>
        <v>1</v>
      </c>
      <c r="BK611" s="39">
        <f>IF(Tabla2[[#This Row],[ESTADO DE LA AUDIENCIA]]="Finalizada",IF(Tabla2[[#This Row],[FECHA DE CONSTANCIA DE EJECUTORIA]]="","",IF(IFERROR(SEARCH("Caducidad del Contrato",Tabla2[[#This Row],[CONSECUENCIA JURÍDICA]],1),"")=1,1,0)),0)</f>
        <v>0</v>
      </c>
      <c r="BL611" s="39" t="str">
        <f t="shared" ca="1" si="60"/>
        <v>Aplica</v>
      </c>
      <c r="BM611" s="39" t="str">
        <f>Tabla2[[#This Row],[No. CONTRATO]]&amp;Tabla2[[#This Row],[NUMERO DE DOCUMENTO]]&amp;Tabla2[[#This Row],[CONSECUENCIA JURÍDICA]]</f>
        <v>11009512021800098983Incumplimiento Parcial (Cláusula Penal)</v>
      </c>
      <c r="BN611" s="39" t="str">
        <f t="shared" si="61"/>
        <v>Unicos</v>
      </c>
      <c r="BO611" s="39" t="str">
        <f ca="1">IF(Tabla2[[#This Row],[CADUCIDAD]]=1,"In-Habilitado",IF(SUMIFS(BI:BI,BL:BL,"Aplica",F:F,F611,BN:BN,"Unicos")&gt;=5,"In-Habilitado",IF(SUMIFS(BJ:BJ,BL:BL,"Aplica",F:F,F611,BN:BN,"Unicos")&gt;=2,"In-Habilitado",IF(AND(SUMIFS(BI:BI,BL:BL,"Aplica",F:F,F611,BN:BN,"Unicos")&gt;=2,SUMIFS(BJ:BJ,BL:BL,"Aplica",F:F,F611,BN:BN,"Unicos")&gt;=1),"In-Habilitado",""))))</f>
        <v/>
      </c>
      <c r="BP611" s="39">
        <f t="shared" si="62"/>
        <v>0</v>
      </c>
      <c r="BQ611" s="39" t="str">
        <f>IF(N612="","SIN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1" s="39" t="e">
        <f>IF(OR(Tabla2[[#This Row],[ESTADO DE LA AUDIENCIA]]="Programada",Tabla2[[#This Row],[ESTADO DE LA AUDIENCIA]]="Suspendida",Tabla2[[#This Row],[ESTADO DE LA AUDIENCIA]]=""),2025,IF(Tabla2[[#This Row],[FECHA DE CONSTANCIA DE EJECUTORIA]]="",2025,TEXT(Tabla2[[#This Row],[FECHA DE CONSTANCIA DE EJECUTORIA]],"YYYY")*1))</f>
        <v>#VALUE!</v>
      </c>
      <c r="BT611" s="39">
        <f t="shared" si="63"/>
        <v>2023</v>
      </c>
      <c r="BU6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1" s="39" t="str">
        <f>IF(COUNTIF($A$1:A611,A611)&gt;1,"","Unicos")</f>
        <v>Unicos</v>
      </c>
      <c r="BW611" s="44" t="str">
        <f ca="1">IF(Tabla2[[#This Row],[ESTADO DE LA AUDIENCIA]]="Finalizada",IFERROR(IF(TEXT(Tabla2[[#This Row],[FECHA DE CONSTANCIA DE EJECUTORIA]],"dd/mm/yyyy")*1&gt;=CONCATENATE(TEXT(TODAY(),"dd/mm/"),YEAR(TODAY())-3)*1,"Aplica","No Aplica"),"Validar"),"No Aplica")</f>
        <v>Validar</v>
      </c>
    </row>
    <row r="612" spans="1:75" ht="37.5" hidden="1" customHeight="1">
      <c r="A612" s="38">
        <v>579</v>
      </c>
      <c r="B612" s="39" t="s">
        <v>20</v>
      </c>
      <c r="C612" s="39" t="s">
        <v>4</v>
      </c>
      <c r="D612" s="39" t="s">
        <v>1644</v>
      </c>
      <c r="E612" s="39" t="s">
        <v>141</v>
      </c>
      <c r="F612" s="39">
        <v>800150656</v>
      </c>
      <c r="G612" s="39">
        <v>6</v>
      </c>
      <c r="H612" s="39" t="s">
        <v>142</v>
      </c>
      <c r="I612" s="39">
        <v>2020</v>
      </c>
      <c r="J612" s="40">
        <v>54003772020</v>
      </c>
      <c r="K612" s="39" t="s">
        <v>1645</v>
      </c>
      <c r="L612" s="39" t="s">
        <v>144</v>
      </c>
      <c r="M612" s="39" t="s">
        <v>145</v>
      </c>
      <c r="N612" s="46" t="s">
        <v>56</v>
      </c>
      <c r="O612" s="41"/>
      <c r="P612" s="41"/>
      <c r="Q612" s="41"/>
      <c r="R612" s="39" t="s">
        <v>147</v>
      </c>
      <c r="S612" s="41"/>
      <c r="T612" s="39"/>
      <c r="U612" s="39"/>
      <c r="V612" s="41"/>
      <c r="W612" s="39" t="s">
        <v>164</v>
      </c>
      <c r="X612" s="39" t="s">
        <v>151</v>
      </c>
      <c r="Y612" s="39" t="s">
        <v>152</v>
      </c>
      <c r="Z612" s="39">
        <v>189</v>
      </c>
      <c r="AA612" s="41">
        <v>45072</v>
      </c>
      <c r="AB612" s="39" t="s">
        <v>198</v>
      </c>
      <c r="AC612" s="41">
        <v>45072</v>
      </c>
      <c r="AD612" s="39">
        <v>214</v>
      </c>
      <c r="AE612" s="41">
        <v>45103</v>
      </c>
      <c r="AF612" s="39" t="s">
        <v>401</v>
      </c>
      <c r="AG612" s="41">
        <v>45104</v>
      </c>
      <c r="AH612" s="41">
        <v>45104</v>
      </c>
      <c r="AI612" s="41">
        <v>45118</v>
      </c>
      <c r="AJ612" s="41" t="s">
        <v>153</v>
      </c>
      <c r="AK612" s="39" t="s">
        <v>154</v>
      </c>
      <c r="AL612" s="41"/>
      <c r="AM612" s="42">
        <v>3904727</v>
      </c>
      <c r="AN612" s="42">
        <v>3904727</v>
      </c>
      <c r="AO612" s="41">
        <v>45250</v>
      </c>
      <c r="AP612" s="39"/>
      <c r="AQ612" s="39"/>
      <c r="AR612" s="43" t="s">
        <v>154</v>
      </c>
      <c r="AS612" s="43" t="s">
        <v>153</v>
      </c>
      <c r="AT612" s="43" t="s">
        <v>153</v>
      </c>
      <c r="AU612" s="43" t="s">
        <v>153</v>
      </c>
      <c r="AV612" s="43" t="s">
        <v>154</v>
      </c>
      <c r="AW612" s="43" t="s">
        <v>153</v>
      </c>
      <c r="AX612" s="43" t="s">
        <v>153</v>
      </c>
      <c r="AY612" s="43" t="s">
        <v>1573</v>
      </c>
      <c r="AZ612" s="43" t="s">
        <v>164</v>
      </c>
      <c r="BA612" s="39">
        <f t="shared" si="58"/>
        <v>1</v>
      </c>
      <c r="BB612" s="39">
        <f t="shared" si="59"/>
        <v>1</v>
      </c>
      <c r="BC612" s="39">
        <f>+IF(Tabla2[[#This Row],[PROCESOS_FINALIZADOS]]=1,0,1)</f>
        <v>0</v>
      </c>
      <c r="BD612" s="39">
        <f>+IF(AND(Tabla2[[#This Row],[ESTADO DEL PROCESO]]&lt;&gt;"FINALIZADo",Tabla2[[#This Row],[ESTADO DE LA AUDIENCIA]]="Suspendida"),1,0)</f>
        <v>0</v>
      </c>
      <c r="BE612" s="39">
        <f>+IF(AND(Tabla2[[#This Row],[ESTADO DEL PROCESO]]&lt;&gt;"FINALIZADO",Tabla2[[#This Row],[ESTADO DE LA AUDIENCIA]]="Finalizada"),1,0)</f>
        <v>0</v>
      </c>
      <c r="BF612" s="39">
        <f>+IF(AND(Tabla2[[#This Row],[ESTADO DEL PROCESO]]&lt;&gt;"FINALIZADo",Tabla2[[#This Row],[ESTADO DE LA AUDIENCIA]]="Programada"),1,0)</f>
        <v>0</v>
      </c>
      <c r="BG612" s="39">
        <f>+IF(AND(Tabla2[[#This Row],[ESTADO DEL PROCESO]]="FINALIZADo",Tabla2[[#This Row],[ESTADO DE LA AUDIENCIA]]=""),1,0)</f>
        <v>0</v>
      </c>
      <c r="BH612" s="39">
        <f>+IF(Tabla2[[#This Row],[TIPO RESUELVE]]="SANCION",1,0)</f>
        <v>1</v>
      </c>
      <c r="BI612" s="39">
        <f>IF(Tabla2[[#This Row],[ESTADO DE LA AUDIENCIA]]="Finalizada",IF(Tabla2[[#This Row],[CONSECUENCIA JURÍDICA]]="MULTA",1,0),0)</f>
        <v>0</v>
      </c>
      <c r="BJ612" s="39">
        <f>IF(Tabla2[[#This Row],[ESTADO DE LA AUDIENCIA]]="Finalizada",IF(IFERROR(SEARCH("INCUMPLIMIENTO",Tabla2[[#This Row],[CONSECUENCIA JURÍDICA]],1),"")=1,1,0),0)</f>
        <v>1</v>
      </c>
      <c r="BK612" s="39">
        <f>IF(Tabla2[[#This Row],[ESTADO DE LA AUDIENCIA]]="Finalizada",IF(Tabla2[[#This Row],[FECHA DE CONSTANCIA DE EJECUTORIA]]="","",IF(IFERROR(SEARCH("Caducidad del Contrato",Tabla2[[#This Row],[CONSECUENCIA JURÍDICA]],1),"")=1,1,0)),0)</f>
        <v>0</v>
      </c>
      <c r="BL612" s="39" t="str">
        <f t="shared" ca="1" si="60"/>
        <v>Aplica</v>
      </c>
      <c r="BM612" s="39" t="str">
        <f>Tabla2[[#This Row],[No. CONTRATO]]&amp;Tabla2[[#This Row],[NUMERO DE DOCUMENTO]]&amp;Tabla2[[#This Row],[CONSECUENCIA JURÍDICA]]</f>
        <v>54003772020800150656Incumplimiento Parcial (Cláusula Penal)</v>
      </c>
      <c r="BN612" s="39" t="str">
        <f t="shared" si="61"/>
        <v>Unicos</v>
      </c>
      <c r="BO612" s="39" t="str">
        <f ca="1">IF(Tabla2[[#This Row],[CADUCIDAD]]=1,"In-Habilitado",IF(SUMIFS(BI:BI,BL:BL,"Aplica",F:F,F612,BN:BN,"Unicos")&gt;=5,"In-Habilitado",IF(SUMIFS(BJ:BJ,BL:BL,"Aplica",F:F,F612,BN:BN,"Unicos")&gt;=2,"In-Habilitado",IF(AND(SUMIFS(BI:BI,BL:BL,"Aplica",F:F,F612,BN:BN,"Unicos")&gt;=2,SUMIFS(BJ:BJ,BL:BL,"Aplica",F:F,F612,BN:BN,"Unicos")&gt;=1),"In-Habilitado",""))))</f>
        <v/>
      </c>
      <c r="BP612" s="39">
        <f t="shared" si="62"/>
        <v>0</v>
      </c>
      <c r="BQ612" s="39" t="str">
        <f>IF(N613="","SIN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2" s="39" t="e">
        <f>IF(OR(Tabla2[[#This Row],[ESTADO DE LA AUDIENCIA]]="Programada",Tabla2[[#This Row],[ESTADO DE LA AUDIENCIA]]="Suspendida",Tabla2[[#This Row],[ESTADO DE LA AUDIENCIA]]=""),2025,IF(Tabla2[[#This Row],[FECHA DE CONSTANCIA DE EJECUTORIA]]="",2025,TEXT(Tabla2[[#This Row],[FECHA DE CONSTANCIA DE EJECUTORIA]],"YYYY")*1))</f>
        <v>#VALUE!</v>
      </c>
      <c r="BT612" s="39">
        <f t="shared" si="63"/>
        <v>2023</v>
      </c>
      <c r="BU6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2" s="39" t="str">
        <f>IF(COUNTIF($A$1:A612,A612)&gt;1,"","Unicos")</f>
        <v>Unicos</v>
      </c>
      <c r="BW612" s="44" t="str">
        <f ca="1">IF(Tabla2[[#This Row],[ESTADO DE LA AUDIENCIA]]="Finalizada",IFERROR(IF(TEXT(Tabla2[[#This Row],[FECHA DE CONSTANCIA DE EJECUTORIA]],"dd/mm/yyyy")*1&gt;=CONCATENATE(TEXT(TODAY(),"dd/mm/"),YEAR(TODAY())-3)*1,"Aplica","No Aplica"),"Validar"),"No Aplica")</f>
        <v>Validar</v>
      </c>
    </row>
    <row r="613" spans="1:75" ht="37.5" hidden="1" customHeight="1">
      <c r="A613" s="38">
        <v>580</v>
      </c>
      <c r="B613" s="39" t="s">
        <v>25</v>
      </c>
      <c r="C613" s="39" t="s">
        <v>4</v>
      </c>
      <c r="D613" s="39" t="s">
        <v>1646</v>
      </c>
      <c r="E613" s="39" t="s">
        <v>141</v>
      </c>
      <c r="F613" s="39">
        <v>900968008</v>
      </c>
      <c r="G613" s="39">
        <v>8</v>
      </c>
      <c r="H613" s="39" t="s">
        <v>142</v>
      </c>
      <c r="I613" s="39">
        <v>2021</v>
      </c>
      <c r="J613" s="40">
        <v>5004012021</v>
      </c>
      <c r="K613" s="39" t="s">
        <v>1647</v>
      </c>
      <c r="L613" s="39" t="s">
        <v>144</v>
      </c>
      <c r="M613" s="39" t="s">
        <v>145</v>
      </c>
      <c r="N613" s="46" t="s">
        <v>56</v>
      </c>
      <c r="O613" s="41"/>
      <c r="P613" s="41"/>
      <c r="Q613" s="41"/>
      <c r="R613" s="39" t="s">
        <v>147</v>
      </c>
      <c r="S613" s="41"/>
      <c r="T613" s="39"/>
      <c r="U613" s="39"/>
      <c r="V613" s="41"/>
      <c r="W613" s="39" t="s">
        <v>164</v>
      </c>
      <c r="X613" s="39" t="s">
        <v>151</v>
      </c>
      <c r="Y613" s="39" t="s">
        <v>152</v>
      </c>
      <c r="Z613" s="39">
        <v>1185</v>
      </c>
      <c r="AA613" s="41">
        <v>45113</v>
      </c>
      <c r="AB613" s="39" t="s">
        <v>198</v>
      </c>
      <c r="AC613" s="41">
        <v>45113</v>
      </c>
      <c r="AD613" s="39">
        <v>1195</v>
      </c>
      <c r="AE613" s="41">
        <v>45117</v>
      </c>
      <c r="AF613" s="39" t="s">
        <v>229</v>
      </c>
      <c r="AG613" s="41">
        <v>45118</v>
      </c>
      <c r="AH613" s="41">
        <v>45132</v>
      </c>
      <c r="AI613" s="41">
        <v>45125</v>
      </c>
      <c r="AJ613" s="41" t="s">
        <v>153</v>
      </c>
      <c r="AK613" s="39" t="s">
        <v>198</v>
      </c>
      <c r="AL613" s="41">
        <v>45125</v>
      </c>
      <c r="AM613" s="42">
        <v>145895897.30000001</v>
      </c>
      <c r="AN613" s="42">
        <v>145895897.30000001</v>
      </c>
      <c r="AO613" s="41">
        <v>45291</v>
      </c>
      <c r="AP613" s="39"/>
      <c r="AQ613" s="39"/>
      <c r="AR613" s="43" t="s">
        <v>154</v>
      </c>
      <c r="AS613" s="43" t="s">
        <v>154</v>
      </c>
      <c r="AT613" s="43" t="s">
        <v>153</v>
      </c>
      <c r="AU613" s="43" t="s">
        <v>154</v>
      </c>
      <c r="AV613" s="43" t="s">
        <v>154</v>
      </c>
      <c r="AW613" s="43" t="s">
        <v>153</v>
      </c>
      <c r="AX613" s="43" t="s">
        <v>154</v>
      </c>
      <c r="AY613" s="43" t="s">
        <v>1573</v>
      </c>
      <c r="AZ613" s="43" t="s">
        <v>1648</v>
      </c>
      <c r="BA613" s="39">
        <f t="shared" si="58"/>
        <v>1</v>
      </c>
      <c r="BB613" s="39">
        <f t="shared" si="59"/>
        <v>1</v>
      </c>
      <c r="BC613" s="39">
        <f>+IF(Tabla2[[#This Row],[PROCESOS_FINALIZADOS]]=1,0,1)</f>
        <v>0</v>
      </c>
      <c r="BD613" s="39">
        <f>+IF(AND(Tabla2[[#This Row],[ESTADO DEL PROCESO]]&lt;&gt;"FINALIZADo",Tabla2[[#This Row],[ESTADO DE LA AUDIENCIA]]="Suspendida"),1,0)</f>
        <v>0</v>
      </c>
      <c r="BE613" s="39">
        <f>+IF(AND(Tabla2[[#This Row],[ESTADO DEL PROCESO]]&lt;&gt;"FINALIZADO",Tabla2[[#This Row],[ESTADO DE LA AUDIENCIA]]="Finalizada"),1,0)</f>
        <v>0</v>
      </c>
      <c r="BF613" s="39">
        <f>+IF(AND(Tabla2[[#This Row],[ESTADO DEL PROCESO]]&lt;&gt;"FINALIZADo",Tabla2[[#This Row],[ESTADO DE LA AUDIENCIA]]="Programada"),1,0)</f>
        <v>0</v>
      </c>
      <c r="BG613" s="39">
        <f>+IF(AND(Tabla2[[#This Row],[ESTADO DEL PROCESO]]="FINALIZADo",Tabla2[[#This Row],[ESTADO DE LA AUDIENCIA]]=""),1,0)</f>
        <v>0</v>
      </c>
      <c r="BH613" s="39">
        <f>+IF(Tabla2[[#This Row],[TIPO RESUELVE]]="SANCION",1,0)</f>
        <v>1</v>
      </c>
      <c r="BI613" s="39">
        <f>IF(Tabla2[[#This Row],[ESTADO DE LA AUDIENCIA]]="Finalizada",IF(Tabla2[[#This Row],[CONSECUENCIA JURÍDICA]]="MULTA",1,0),0)</f>
        <v>0</v>
      </c>
      <c r="BJ613" s="39">
        <f>IF(Tabla2[[#This Row],[ESTADO DE LA AUDIENCIA]]="Finalizada",IF(IFERROR(SEARCH("INCUMPLIMIENTO",Tabla2[[#This Row],[CONSECUENCIA JURÍDICA]],1),"")=1,1,0),0)</f>
        <v>1</v>
      </c>
      <c r="BK613" s="39">
        <f>IF(Tabla2[[#This Row],[ESTADO DE LA AUDIENCIA]]="Finalizada",IF(Tabla2[[#This Row],[FECHA DE CONSTANCIA DE EJECUTORIA]]="","",IF(IFERROR(SEARCH("Caducidad del Contrato",Tabla2[[#This Row],[CONSECUENCIA JURÍDICA]],1),"")=1,1,0)),0)</f>
        <v>0</v>
      </c>
      <c r="BL613" s="39" t="str">
        <f t="shared" ca="1" si="60"/>
        <v>Aplica</v>
      </c>
      <c r="BM613" s="39" t="str">
        <f>Tabla2[[#This Row],[No. CONTRATO]]&amp;Tabla2[[#This Row],[NUMERO DE DOCUMENTO]]&amp;Tabla2[[#This Row],[CONSECUENCIA JURÍDICA]]</f>
        <v>5004012021900968008Incumplimiento Parcial (Cláusula Penal)</v>
      </c>
      <c r="BN613" s="39" t="str">
        <f t="shared" si="61"/>
        <v>Unicos</v>
      </c>
      <c r="BO613" s="39" t="str">
        <f ca="1">IF(Tabla2[[#This Row],[CADUCIDAD]]=1,"In-Habilitado",IF(SUMIFS(BI:BI,BL:BL,"Aplica",F:F,F613,BN:BN,"Unicos")&gt;=5,"In-Habilitado",IF(SUMIFS(BJ:BJ,BL:BL,"Aplica",F:F,F613,BN:BN,"Unicos")&gt;=2,"In-Habilitado",IF(AND(SUMIFS(BI:BI,BL:BL,"Aplica",F:F,F613,BN:BN,"Unicos")&gt;=2,SUMIFS(BJ:BJ,BL:BL,"Aplica",F:F,F613,BN:BN,"Unicos")&gt;=1),"In-Habilitado",""))))</f>
        <v/>
      </c>
      <c r="BP613" s="39">
        <f t="shared" si="62"/>
        <v>0</v>
      </c>
      <c r="BQ613" s="39" t="str">
        <f>IF(N614="","SIN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3" s="39" t="e">
        <f>IF(OR(Tabla2[[#This Row],[ESTADO DE LA AUDIENCIA]]="Programada",Tabla2[[#This Row],[ESTADO DE LA AUDIENCIA]]="Suspendida",Tabla2[[#This Row],[ESTADO DE LA AUDIENCIA]]=""),2025,IF(Tabla2[[#This Row],[FECHA DE CONSTANCIA DE EJECUTORIA]]="",2025,TEXT(Tabla2[[#This Row],[FECHA DE CONSTANCIA DE EJECUTORIA]],"YYYY")*1))</f>
        <v>#VALUE!</v>
      </c>
      <c r="BT613" s="39">
        <f t="shared" si="63"/>
        <v>2023</v>
      </c>
      <c r="BU6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3" s="39" t="str">
        <f>IF(COUNTIF($A$1:A613,A613)&gt;1,"","Unicos")</f>
        <v>Unicos</v>
      </c>
      <c r="BW613" s="44" t="str">
        <f ca="1">IF(Tabla2[[#This Row],[ESTADO DE LA AUDIENCIA]]="Finalizada",IFERROR(IF(TEXT(Tabla2[[#This Row],[FECHA DE CONSTANCIA DE EJECUTORIA]],"dd/mm/yyyy")*1&gt;=CONCATENATE(TEXT(TODAY(),"dd/mm/"),YEAR(TODAY())-3)*1,"Aplica","No Aplica"),"Validar"),"No Aplica")</f>
        <v>Validar</v>
      </c>
    </row>
    <row r="614" spans="1:75" ht="37.5" hidden="1" customHeight="1">
      <c r="A614" s="38">
        <v>581</v>
      </c>
      <c r="B614" s="39" t="s">
        <v>21</v>
      </c>
      <c r="C614" s="39" t="s">
        <v>4</v>
      </c>
      <c r="D614" s="39" t="s">
        <v>553</v>
      </c>
      <c r="E614" s="39" t="s">
        <v>141</v>
      </c>
      <c r="F614" s="39">
        <v>900201470</v>
      </c>
      <c r="G614" s="39">
        <v>6</v>
      </c>
      <c r="H614" s="39" t="s">
        <v>142</v>
      </c>
      <c r="I614" s="39">
        <v>2021</v>
      </c>
      <c r="J614" s="40">
        <v>73003952021</v>
      </c>
      <c r="K614" s="39" t="s">
        <v>1649</v>
      </c>
      <c r="L614" s="39" t="s">
        <v>169</v>
      </c>
      <c r="M614" s="39" t="s">
        <v>145</v>
      </c>
      <c r="N614" s="46" t="s">
        <v>56</v>
      </c>
      <c r="O614" s="41"/>
      <c r="P614" s="41"/>
      <c r="Q614" s="41"/>
      <c r="R614" s="39" t="s">
        <v>147</v>
      </c>
      <c r="S614" s="41"/>
      <c r="T614" s="39"/>
      <c r="U614" s="39"/>
      <c r="V614" s="41">
        <v>45126</v>
      </c>
      <c r="W614" s="39" t="s">
        <v>164</v>
      </c>
      <c r="X614" s="39" t="s">
        <v>151</v>
      </c>
      <c r="Y614" s="39" t="s">
        <v>152</v>
      </c>
      <c r="Z614" s="39">
        <v>332</v>
      </c>
      <c r="AA614" s="41">
        <v>45050</v>
      </c>
      <c r="AB614" s="39" t="s">
        <v>198</v>
      </c>
      <c r="AC614" s="41">
        <v>45056</v>
      </c>
      <c r="AD614" s="39">
        <v>498</v>
      </c>
      <c r="AE614" s="41">
        <v>45104</v>
      </c>
      <c r="AF614" s="39" t="s">
        <v>229</v>
      </c>
      <c r="AG614" s="41">
        <v>45120</v>
      </c>
      <c r="AH614" s="41">
        <v>45126</v>
      </c>
      <c r="AI614" s="41">
        <v>45124</v>
      </c>
      <c r="AJ614" s="41" t="s">
        <v>153</v>
      </c>
      <c r="AK614" s="39" t="s">
        <v>198</v>
      </c>
      <c r="AL614" s="41">
        <v>45125</v>
      </c>
      <c r="AM614" s="42">
        <v>3651384</v>
      </c>
      <c r="AN614" s="42">
        <v>3651384</v>
      </c>
      <c r="AO614" s="41">
        <v>45131</v>
      </c>
      <c r="AP614" s="39"/>
      <c r="AQ614" s="39"/>
      <c r="AR614" s="43" t="s">
        <v>154</v>
      </c>
      <c r="AS614" s="43" t="s">
        <v>153</v>
      </c>
      <c r="AT614" s="43" t="s">
        <v>153</v>
      </c>
      <c r="AU614" s="43" t="s">
        <v>198</v>
      </c>
      <c r="AV614" s="43" t="s">
        <v>198</v>
      </c>
      <c r="AW614" s="43" t="s">
        <v>198</v>
      </c>
      <c r="AX614" s="43" t="s">
        <v>153</v>
      </c>
      <c r="AY614" s="43" t="s">
        <v>1573</v>
      </c>
      <c r="AZ614" s="43" t="s">
        <v>164</v>
      </c>
      <c r="BA614" s="39">
        <f t="shared" si="58"/>
        <v>1</v>
      </c>
      <c r="BB614" s="39">
        <f t="shared" si="59"/>
        <v>1</v>
      </c>
      <c r="BC614" s="39">
        <f>+IF(Tabla2[[#This Row],[PROCESOS_FINALIZADOS]]=1,0,1)</f>
        <v>0</v>
      </c>
      <c r="BD614" s="39">
        <f>+IF(AND(Tabla2[[#This Row],[ESTADO DEL PROCESO]]&lt;&gt;"FINALIZADo",Tabla2[[#This Row],[ESTADO DE LA AUDIENCIA]]="Suspendida"),1,0)</f>
        <v>0</v>
      </c>
      <c r="BE614" s="39">
        <f>+IF(AND(Tabla2[[#This Row],[ESTADO DEL PROCESO]]&lt;&gt;"FINALIZADO",Tabla2[[#This Row],[ESTADO DE LA AUDIENCIA]]="Finalizada"),1,0)</f>
        <v>0</v>
      </c>
      <c r="BF614" s="39">
        <f>+IF(AND(Tabla2[[#This Row],[ESTADO DEL PROCESO]]&lt;&gt;"FINALIZADo",Tabla2[[#This Row],[ESTADO DE LA AUDIENCIA]]="Programada"),1,0)</f>
        <v>0</v>
      </c>
      <c r="BG614" s="39">
        <f>+IF(AND(Tabla2[[#This Row],[ESTADO DEL PROCESO]]="FINALIZADo",Tabla2[[#This Row],[ESTADO DE LA AUDIENCIA]]=""),1,0)</f>
        <v>0</v>
      </c>
      <c r="BH614" s="39">
        <f>+IF(Tabla2[[#This Row],[TIPO RESUELVE]]="SANCION",1,0)</f>
        <v>1</v>
      </c>
      <c r="BI614" s="39">
        <f>IF(Tabla2[[#This Row],[ESTADO DE LA AUDIENCIA]]="Finalizada",IF(Tabla2[[#This Row],[CONSECUENCIA JURÍDICA]]="MULTA",1,0),0)</f>
        <v>0</v>
      </c>
      <c r="BJ614" s="39">
        <f>IF(Tabla2[[#This Row],[ESTADO DE LA AUDIENCIA]]="Finalizada",IF(IFERROR(SEARCH("INCUMPLIMIENTO",Tabla2[[#This Row],[CONSECUENCIA JURÍDICA]],1),"")=1,1,0),0)</f>
        <v>1</v>
      </c>
      <c r="BK614" s="39">
        <f>IF(Tabla2[[#This Row],[ESTADO DE LA AUDIENCIA]]="Finalizada",IF(Tabla2[[#This Row],[FECHA DE CONSTANCIA DE EJECUTORIA]]="","",IF(IFERROR(SEARCH("Caducidad del Contrato",Tabla2[[#This Row],[CONSECUENCIA JURÍDICA]],1),"")=1,1,0)),0)</f>
        <v>0</v>
      </c>
      <c r="BL614" s="39" t="str">
        <f t="shared" ca="1" si="60"/>
        <v>Aplica</v>
      </c>
      <c r="BM614" s="39" t="str">
        <f>Tabla2[[#This Row],[No. CONTRATO]]&amp;Tabla2[[#This Row],[NUMERO DE DOCUMENTO]]&amp;Tabla2[[#This Row],[CONSECUENCIA JURÍDICA]]</f>
        <v>73003952021900201470Incumplimiento Parcial (Cláusula Penal)</v>
      </c>
      <c r="BN614" s="39" t="str">
        <f t="shared" si="61"/>
        <v>Unicos</v>
      </c>
      <c r="BO614" s="39" t="str">
        <f ca="1">IF(Tabla2[[#This Row],[CADUCIDAD]]=1,"In-Habilitado",IF(SUMIFS(BI:BI,BL:BL,"Aplica",F:F,F614,BN:BN,"Unicos")&gt;=5,"In-Habilitado",IF(SUMIFS(BJ:BJ,BL:BL,"Aplica",F:F,F614,BN:BN,"Unicos")&gt;=2,"In-Habilitado",IF(AND(SUMIFS(BI:BI,BL:BL,"Aplica",F:F,F614,BN:BN,"Unicos")&gt;=2,SUMIFS(BJ:BJ,BL:BL,"Aplica",F:F,F614,BN:BN,"Unicos")&gt;=1),"In-Habilitado",""))))</f>
        <v>In-Habilitado</v>
      </c>
      <c r="BP614" s="39">
        <f t="shared" si="62"/>
        <v>0</v>
      </c>
      <c r="BQ614" s="39" t="str">
        <f>IF(N615="","SIN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4" s="39" t="e">
        <f>IF(OR(Tabla2[[#This Row],[ESTADO DE LA AUDIENCIA]]="Programada",Tabla2[[#This Row],[ESTADO DE LA AUDIENCIA]]="Suspendida",Tabla2[[#This Row],[ESTADO DE LA AUDIENCIA]]=""),2025,IF(Tabla2[[#This Row],[FECHA DE CONSTANCIA DE EJECUTORIA]]="",2025,TEXT(Tabla2[[#This Row],[FECHA DE CONSTANCIA DE EJECUTORIA]],"YYYY")*1))</f>
        <v>#VALUE!</v>
      </c>
      <c r="BT614" s="39">
        <f t="shared" si="63"/>
        <v>2023</v>
      </c>
      <c r="BU6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4" s="39" t="str">
        <f>IF(COUNTIF($A$1:A614,A614)&gt;1,"","Unicos")</f>
        <v>Unicos</v>
      </c>
      <c r="BW614" s="44" t="str">
        <f ca="1">IF(Tabla2[[#This Row],[ESTADO DE LA AUDIENCIA]]="Finalizada",IFERROR(IF(TEXT(Tabla2[[#This Row],[FECHA DE CONSTANCIA DE EJECUTORIA]],"dd/mm/yyyy")*1&gt;=CONCATENATE(TEXT(TODAY(),"dd/mm/"),YEAR(TODAY())-3)*1,"Aplica","No Aplica"),"Validar"),"No Aplica")</f>
        <v>Validar</v>
      </c>
    </row>
    <row r="615" spans="1:75" ht="37.5" hidden="1" customHeight="1">
      <c r="A615" s="38">
        <v>582</v>
      </c>
      <c r="B615" s="39" t="s">
        <v>262</v>
      </c>
      <c r="C615" s="39" t="s">
        <v>4</v>
      </c>
      <c r="D615" s="39" t="s">
        <v>1343</v>
      </c>
      <c r="E615" s="39" t="s">
        <v>141</v>
      </c>
      <c r="F615" s="39">
        <v>800009388</v>
      </c>
      <c r="G615" s="39"/>
      <c r="H615" s="39" t="s">
        <v>142</v>
      </c>
      <c r="I615" s="39">
        <v>2022</v>
      </c>
      <c r="J615" s="40">
        <v>66000622022</v>
      </c>
      <c r="K615" s="39" t="s">
        <v>1650</v>
      </c>
      <c r="L615" s="39" t="s">
        <v>144</v>
      </c>
      <c r="M615" s="39" t="s">
        <v>145</v>
      </c>
      <c r="N615" s="46" t="s">
        <v>56</v>
      </c>
      <c r="O615" s="41"/>
      <c r="P615" s="41"/>
      <c r="Q615" s="41"/>
      <c r="R615" s="39" t="s">
        <v>147</v>
      </c>
      <c r="S615" s="41"/>
      <c r="T615" s="39"/>
      <c r="U615" s="39"/>
      <c r="V615" s="41">
        <v>45152</v>
      </c>
      <c r="W615" s="39" t="s">
        <v>164</v>
      </c>
      <c r="X615" s="39" t="s">
        <v>151</v>
      </c>
      <c r="Y615" s="39" t="s">
        <v>152</v>
      </c>
      <c r="Z615" s="39">
        <v>344</v>
      </c>
      <c r="AA615" s="41">
        <v>44746</v>
      </c>
      <c r="AB615" s="39" t="s">
        <v>198</v>
      </c>
      <c r="AC615" s="41">
        <v>44746</v>
      </c>
      <c r="AD615" s="39">
        <v>368</v>
      </c>
      <c r="AE615" s="41">
        <v>45002</v>
      </c>
      <c r="AF615" s="39" t="s">
        <v>229</v>
      </c>
      <c r="AG615" s="41">
        <v>45121</v>
      </c>
      <c r="AH615" s="41">
        <v>45152</v>
      </c>
      <c r="AI615" s="41">
        <v>45132</v>
      </c>
      <c r="AJ615" s="41" t="s">
        <v>153</v>
      </c>
      <c r="AK615" s="39" t="s">
        <v>154</v>
      </c>
      <c r="AL615" s="41"/>
      <c r="AM615" s="42">
        <v>34043239</v>
      </c>
      <c r="AN615" s="42">
        <v>34043239</v>
      </c>
      <c r="AO615" s="41">
        <v>45203</v>
      </c>
      <c r="AP615" s="39"/>
      <c r="AQ615" s="39"/>
      <c r="AR615" s="43" t="s">
        <v>154</v>
      </c>
      <c r="AS615" s="43" t="s">
        <v>153</v>
      </c>
      <c r="AT615" s="43" t="s">
        <v>153</v>
      </c>
      <c r="AU615" s="43" t="s">
        <v>153</v>
      </c>
      <c r="AV615" s="43" t="s">
        <v>154</v>
      </c>
      <c r="AW615" s="43" t="s">
        <v>153</v>
      </c>
      <c r="AX615" s="43" t="s">
        <v>153</v>
      </c>
      <c r="AY615" s="43" t="s">
        <v>1573</v>
      </c>
      <c r="AZ615" s="43" t="s">
        <v>164</v>
      </c>
      <c r="BA615" s="39">
        <f t="shared" si="58"/>
        <v>1</v>
      </c>
      <c r="BB615" s="39">
        <f t="shared" si="59"/>
        <v>1</v>
      </c>
      <c r="BC615" s="39">
        <f>+IF(Tabla2[[#This Row],[PROCESOS_FINALIZADOS]]=1,0,1)</f>
        <v>0</v>
      </c>
      <c r="BD615" s="39">
        <f>+IF(AND(Tabla2[[#This Row],[ESTADO DEL PROCESO]]&lt;&gt;"FINALIZADo",Tabla2[[#This Row],[ESTADO DE LA AUDIENCIA]]="Suspendida"),1,0)</f>
        <v>0</v>
      </c>
      <c r="BE615" s="39">
        <f>+IF(AND(Tabla2[[#This Row],[ESTADO DEL PROCESO]]&lt;&gt;"FINALIZADO",Tabla2[[#This Row],[ESTADO DE LA AUDIENCIA]]="Finalizada"),1,0)</f>
        <v>0</v>
      </c>
      <c r="BF615" s="39">
        <f>+IF(AND(Tabla2[[#This Row],[ESTADO DEL PROCESO]]&lt;&gt;"FINALIZADo",Tabla2[[#This Row],[ESTADO DE LA AUDIENCIA]]="Programada"),1,0)</f>
        <v>0</v>
      </c>
      <c r="BG615" s="39">
        <f>+IF(AND(Tabla2[[#This Row],[ESTADO DEL PROCESO]]="FINALIZADo",Tabla2[[#This Row],[ESTADO DE LA AUDIENCIA]]=""),1,0)</f>
        <v>0</v>
      </c>
      <c r="BH615" s="39">
        <f>+IF(Tabla2[[#This Row],[TIPO RESUELVE]]="SANCION",1,0)</f>
        <v>1</v>
      </c>
      <c r="BI615" s="39">
        <f>IF(Tabla2[[#This Row],[ESTADO DE LA AUDIENCIA]]="Finalizada",IF(Tabla2[[#This Row],[CONSECUENCIA JURÍDICA]]="MULTA",1,0),0)</f>
        <v>0</v>
      </c>
      <c r="BJ615" s="39">
        <f>IF(Tabla2[[#This Row],[ESTADO DE LA AUDIENCIA]]="Finalizada",IF(IFERROR(SEARCH("INCUMPLIMIENTO",Tabla2[[#This Row],[CONSECUENCIA JURÍDICA]],1),"")=1,1,0),0)</f>
        <v>1</v>
      </c>
      <c r="BK615" s="39">
        <f>IF(Tabla2[[#This Row],[ESTADO DE LA AUDIENCIA]]="Finalizada",IF(Tabla2[[#This Row],[FECHA DE CONSTANCIA DE EJECUTORIA]]="","",IF(IFERROR(SEARCH("Caducidad del Contrato",Tabla2[[#This Row],[CONSECUENCIA JURÍDICA]],1),"")=1,1,0)),0)</f>
        <v>0</v>
      </c>
      <c r="BL615" s="39" t="str">
        <f t="shared" ca="1" si="60"/>
        <v>Aplica</v>
      </c>
      <c r="BM615" s="39" t="str">
        <f>Tabla2[[#This Row],[No. CONTRATO]]&amp;Tabla2[[#This Row],[NUMERO DE DOCUMENTO]]&amp;Tabla2[[#This Row],[CONSECUENCIA JURÍDICA]]</f>
        <v>66000622022800009388Incumplimiento Parcial (Cláusula Penal)</v>
      </c>
      <c r="BN615" s="39" t="str">
        <f t="shared" si="61"/>
        <v>Unicos</v>
      </c>
      <c r="BO615" s="39" t="str">
        <f ca="1">IF(Tabla2[[#This Row],[CADUCIDAD]]=1,"In-Habilitado",IF(SUMIFS(BI:BI,BL:BL,"Aplica",F:F,F615,BN:BN,"Unicos")&gt;=5,"In-Habilitado",IF(SUMIFS(BJ:BJ,BL:BL,"Aplica",F:F,F615,BN:BN,"Unicos")&gt;=2,"In-Habilitado",IF(AND(SUMIFS(BI:BI,BL:BL,"Aplica",F:F,F615,BN:BN,"Unicos")&gt;=2,SUMIFS(BJ:BJ,BL:BL,"Aplica",F:F,F615,BN:BN,"Unicos")&gt;=1),"In-Habilitado",""))))</f>
        <v/>
      </c>
      <c r="BP615" s="39">
        <f t="shared" si="62"/>
        <v>0</v>
      </c>
      <c r="BQ615" s="39" t="str">
        <f>IF(N616="","SIN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5" s="39" t="e">
        <f>IF(OR(Tabla2[[#This Row],[ESTADO DE LA AUDIENCIA]]="Programada",Tabla2[[#This Row],[ESTADO DE LA AUDIENCIA]]="Suspendida",Tabla2[[#This Row],[ESTADO DE LA AUDIENCIA]]=""),2025,IF(Tabla2[[#This Row],[FECHA DE CONSTANCIA DE EJECUTORIA]]="",2025,TEXT(Tabla2[[#This Row],[FECHA DE CONSTANCIA DE EJECUTORIA]],"YYYY")*1))</f>
        <v>#VALUE!</v>
      </c>
      <c r="BT615" s="39">
        <f t="shared" si="63"/>
        <v>2023</v>
      </c>
      <c r="BU6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5" s="39" t="str">
        <f>IF(COUNTIF($A$1:A615,A615)&gt;1,"","Unicos")</f>
        <v>Unicos</v>
      </c>
      <c r="BW615" s="44" t="str">
        <f ca="1">IF(Tabla2[[#This Row],[ESTADO DE LA AUDIENCIA]]="Finalizada",IFERROR(IF(TEXT(Tabla2[[#This Row],[FECHA DE CONSTANCIA DE EJECUTORIA]],"dd/mm/yyyy")*1&gt;=CONCATENATE(TEXT(TODAY(),"dd/mm/"),YEAR(TODAY())-3)*1,"Aplica","No Aplica"),"Validar"),"No Aplica")</f>
        <v>Validar</v>
      </c>
    </row>
    <row r="616" spans="1:75" ht="37.5" hidden="1" customHeight="1">
      <c r="A616" s="38">
        <v>583</v>
      </c>
      <c r="B616" s="39" t="s">
        <v>18</v>
      </c>
      <c r="C616" s="39" t="s">
        <v>4</v>
      </c>
      <c r="D616" s="39" t="s">
        <v>1542</v>
      </c>
      <c r="E616" s="39" t="s">
        <v>518</v>
      </c>
      <c r="F616" s="39">
        <v>41444234</v>
      </c>
      <c r="G616" s="39"/>
      <c r="H616" s="39" t="s">
        <v>519</v>
      </c>
      <c r="I616" s="39">
        <v>2017</v>
      </c>
      <c r="J616" s="40">
        <v>3</v>
      </c>
      <c r="K616" s="39" t="s">
        <v>1651</v>
      </c>
      <c r="L616" s="39"/>
      <c r="M616" s="39" t="s">
        <v>1251</v>
      </c>
      <c r="N616" s="46" t="s">
        <v>56</v>
      </c>
      <c r="O616" s="41"/>
      <c r="P616" s="41"/>
      <c r="Q616" s="41"/>
      <c r="R616" s="39" t="s">
        <v>147</v>
      </c>
      <c r="S616" s="41"/>
      <c r="T616" s="39"/>
      <c r="U616" s="39"/>
      <c r="V616" s="41"/>
      <c r="W616" s="39" t="s">
        <v>1362</v>
      </c>
      <c r="X616" s="39" t="s">
        <v>151</v>
      </c>
      <c r="Y616" s="39" t="s">
        <v>152</v>
      </c>
      <c r="Z616" s="39">
        <v>1021</v>
      </c>
      <c r="AA616" s="41">
        <v>45077</v>
      </c>
      <c r="AB616" s="39" t="s">
        <v>198</v>
      </c>
      <c r="AC616" s="41">
        <v>45079</v>
      </c>
      <c r="AD616" s="39">
        <v>1304</v>
      </c>
      <c r="AE616" s="41">
        <v>45124</v>
      </c>
      <c r="AF616" s="39" t="s">
        <v>229</v>
      </c>
      <c r="AG616" s="41">
        <v>45133</v>
      </c>
      <c r="AH616" s="41"/>
      <c r="AI616" s="41">
        <v>45133</v>
      </c>
      <c r="AJ616" s="41" t="s">
        <v>153</v>
      </c>
      <c r="AK616" s="39" t="s">
        <v>154</v>
      </c>
      <c r="AL616" s="41"/>
      <c r="AM616" s="42">
        <v>437247</v>
      </c>
      <c r="AN616" s="42"/>
      <c r="AO616" s="41"/>
      <c r="AP616" s="39"/>
      <c r="AQ616" s="39"/>
      <c r="AR616" s="43" t="s">
        <v>154</v>
      </c>
      <c r="AS616" s="43" t="s">
        <v>153</v>
      </c>
      <c r="AT616" s="43" t="s">
        <v>153</v>
      </c>
      <c r="AU616" s="43" t="s">
        <v>153</v>
      </c>
      <c r="AV616" s="43" t="s">
        <v>154</v>
      </c>
      <c r="AW616" s="43" t="s">
        <v>153</v>
      </c>
      <c r="AX616" s="43" t="s">
        <v>153</v>
      </c>
      <c r="AY616" s="43" t="s">
        <v>1652</v>
      </c>
      <c r="AZ616" s="43" t="s">
        <v>164</v>
      </c>
      <c r="BA616" s="39">
        <f t="shared" si="58"/>
        <v>1</v>
      </c>
      <c r="BB616" s="39">
        <f t="shared" si="59"/>
        <v>1</v>
      </c>
      <c r="BC616" s="39">
        <f>+IF(Tabla2[[#This Row],[PROCESOS_FINALIZADOS]]=1,0,1)</f>
        <v>0</v>
      </c>
      <c r="BD616" s="39">
        <f>+IF(AND(Tabla2[[#This Row],[ESTADO DEL PROCESO]]&lt;&gt;"FINALIZADo",Tabla2[[#This Row],[ESTADO DE LA AUDIENCIA]]="Suspendida"),1,0)</f>
        <v>0</v>
      </c>
      <c r="BE616" s="39">
        <f>+IF(AND(Tabla2[[#This Row],[ESTADO DEL PROCESO]]&lt;&gt;"FINALIZADO",Tabla2[[#This Row],[ESTADO DE LA AUDIENCIA]]="Finalizada"),1,0)</f>
        <v>0</v>
      </c>
      <c r="BF616" s="39">
        <f>+IF(AND(Tabla2[[#This Row],[ESTADO DEL PROCESO]]&lt;&gt;"FINALIZADo",Tabla2[[#This Row],[ESTADO DE LA AUDIENCIA]]="Programada"),1,0)</f>
        <v>0</v>
      </c>
      <c r="BG616" s="39">
        <f>+IF(AND(Tabla2[[#This Row],[ESTADO DEL PROCESO]]="FINALIZADo",Tabla2[[#This Row],[ESTADO DE LA AUDIENCIA]]=""),1,0)</f>
        <v>0</v>
      </c>
      <c r="BH616" s="39">
        <f>+IF(Tabla2[[#This Row],[TIPO RESUELVE]]="SANCION",1,0)</f>
        <v>1</v>
      </c>
      <c r="BI616" s="39">
        <f>IF(Tabla2[[#This Row],[ESTADO DE LA AUDIENCIA]]="Finalizada",IF(Tabla2[[#This Row],[CONSECUENCIA JURÍDICA]]="MULTA",1,0),0)</f>
        <v>0</v>
      </c>
      <c r="BJ616" s="39">
        <f>IF(Tabla2[[#This Row],[ESTADO DE LA AUDIENCIA]]="Finalizada",IF(IFERROR(SEARCH("INCUMPLIMIENTO",Tabla2[[#This Row],[CONSECUENCIA JURÍDICA]],1),"")=1,1,0),0)</f>
        <v>1</v>
      </c>
      <c r="BK616" s="39">
        <f>IF(Tabla2[[#This Row],[ESTADO DE LA AUDIENCIA]]="Finalizada",IF(Tabla2[[#This Row],[FECHA DE CONSTANCIA DE EJECUTORIA]]="","",IF(IFERROR(SEARCH("Caducidad del Contrato",Tabla2[[#This Row],[CONSECUENCIA JURÍDICA]],1),"")=1,1,0)),0)</f>
        <v>0</v>
      </c>
      <c r="BL616" s="39" t="str">
        <f t="shared" ca="1" si="60"/>
        <v>Aplica</v>
      </c>
      <c r="BM616" s="39" t="str">
        <f>Tabla2[[#This Row],[No. CONTRATO]]&amp;Tabla2[[#This Row],[NUMERO DE DOCUMENTO]]&amp;Tabla2[[#This Row],[CONSECUENCIA JURÍDICA]]</f>
        <v>341444234Incumplimiento Parcial (Cláusula Penal)</v>
      </c>
      <c r="BN616" s="39" t="str">
        <f t="shared" si="61"/>
        <v>Unicos</v>
      </c>
      <c r="BO616" s="39" t="str">
        <f ca="1">IF(Tabla2[[#This Row],[CADUCIDAD]]=1,"In-Habilitado",IF(SUMIFS(BI:BI,BL:BL,"Aplica",F:F,F616,BN:BN,"Unicos")&gt;=5,"In-Habilitado",IF(SUMIFS(BJ:BJ,BL:BL,"Aplica",F:F,F616,BN:BN,"Unicos")&gt;=2,"In-Habilitado",IF(AND(SUMIFS(BI:BI,BL:BL,"Aplica",F:F,F616,BN:BN,"Unicos")&gt;=2,SUMIFS(BJ:BJ,BL:BL,"Aplica",F:F,F616,BN:BN,"Unicos")&gt;=1),"In-Habilitado",""))))</f>
        <v/>
      </c>
      <c r="BP616" s="39">
        <f t="shared" si="62"/>
        <v>0</v>
      </c>
      <c r="BQ616" s="39" t="str">
        <f>IF(N617="","SIN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6" s="39" t="e">
        <f>IF(OR(Tabla2[[#This Row],[ESTADO DE LA AUDIENCIA]]="Programada",Tabla2[[#This Row],[ESTADO DE LA AUDIENCIA]]="Suspendida",Tabla2[[#This Row],[ESTADO DE LA AUDIENCIA]]=""),2025,IF(Tabla2[[#This Row],[FECHA DE CONSTANCIA DE EJECUTORIA]]="",2025,TEXT(Tabla2[[#This Row],[FECHA DE CONSTANCIA DE EJECUTORIA]],"YYYY")*1))</f>
        <v>#VALUE!</v>
      </c>
      <c r="BT616" s="39">
        <f t="shared" si="63"/>
        <v>2023</v>
      </c>
      <c r="BU6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6" s="39" t="str">
        <f>IF(COUNTIF($A$1:A616,A616)&gt;1,"","Unicos")</f>
        <v>Unicos</v>
      </c>
      <c r="BW616" s="44" t="str">
        <f ca="1">IF(Tabla2[[#This Row],[ESTADO DE LA AUDIENCIA]]="Finalizada",IFERROR(IF(TEXT(Tabla2[[#This Row],[FECHA DE CONSTANCIA DE EJECUTORIA]],"dd/mm/yyyy")*1&gt;=CONCATENATE(TEXT(TODAY(),"dd/mm/"),YEAR(TODAY())-3)*1,"Aplica","No Aplica"),"Validar"),"No Aplica")</f>
        <v>Validar</v>
      </c>
    </row>
    <row r="617" spans="1:75" ht="37.5" hidden="1" customHeight="1">
      <c r="A617" s="38">
        <v>584</v>
      </c>
      <c r="B617" s="39" t="s">
        <v>534</v>
      </c>
      <c r="C617" s="39" t="s">
        <v>4</v>
      </c>
      <c r="D617" s="39" t="s">
        <v>1653</v>
      </c>
      <c r="E617" s="39" t="s">
        <v>141</v>
      </c>
      <c r="F617" s="39">
        <v>900114628</v>
      </c>
      <c r="G617" s="39">
        <v>1</v>
      </c>
      <c r="H617" s="39" t="s">
        <v>142</v>
      </c>
      <c r="I617" s="39">
        <v>2022</v>
      </c>
      <c r="J617" s="40">
        <v>47002032022</v>
      </c>
      <c r="K617" s="39" t="s">
        <v>1654</v>
      </c>
      <c r="L617" s="39" t="s">
        <v>144</v>
      </c>
      <c r="M617" s="39" t="s">
        <v>145</v>
      </c>
      <c r="N617" s="46" t="s">
        <v>56</v>
      </c>
      <c r="O617" s="41"/>
      <c r="P617" s="41"/>
      <c r="Q617" s="41"/>
      <c r="R617" s="39" t="s">
        <v>147</v>
      </c>
      <c r="S617" s="41"/>
      <c r="T617" s="39"/>
      <c r="U617" s="39"/>
      <c r="V617" s="41">
        <v>45134</v>
      </c>
      <c r="W617" s="39" t="s">
        <v>164</v>
      </c>
      <c r="X617" s="39" t="s">
        <v>165</v>
      </c>
      <c r="Y617" s="39" t="s">
        <v>268</v>
      </c>
      <c r="Z617" s="39">
        <v>227</v>
      </c>
      <c r="AA617" s="41">
        <v>45125</v>
      </c>
      <c r="AB617" s="39" t="s">
        <v>154</v>
      </c>
      <c r="AC617" s="41"/>
      <c r="AD617" s="39"/>
      <c r="AE617" s="41"/>
      <c r="AF617" s="39"/>
      <c r="AG617" s="41">
        <v>45134</v>
      </c>
      <c r="AH617" s="41"/>
      <c r="AI617" s="41"/>
      <c r="AJ617" s="41"/>
      <c r="AK617" s="39"/>
      <c r="AL617" s="41"/>
      <c r="AM617" s="42"/>
      <c r="AN617" s="42"/>
      <c r="AO617" s="41"/>
      <c r="AP617" s="39"/>
      <c r="AQ617" s="39"/>
      <c r="AR617" s="43"/>
      <c r="AS617" s="43"/>
      <c r="AT617" s="43"/>
      <c r="AU617" s="43"/>
      <c r="AV617" s="43"/>
      <c r="AW617" s="43"/>
      <c r="AX617" s="43"/>
      <c r="AY617" s="43"/>
      <c r="AZ617" s="43"/>
      <c r="BA617" s="39">
        <f t="shared" si="58"/>
        <v>1</v>
      </c>
      <c r="BB617" s="39">
        <f t="shared" si="59"/>
        <v>1</v>
      </c>
      <c r="BC617" s="39">
        <f>+IF(Tabla2[[#This Row],[PROCESOS_FINALIZADOS]]=1,0,1)</f>
        <v>0</v>
      </c>
      <c r="BD617" s="39">
        <f>+IF(AND(Tabla2[[#This Row],[ESTADO DEL PROCESO]]&lt;&gt;"FINALIZADo",Tabla2[[#This Row],[ESTADO DE LA AUDIENCIA]]="Suspendida"),1,0)</f>
        <v>0</v>
      </c>
      <c r="BE617" s="39">
        <f>+IF(AND(Tabla2[[#This Row],[ESTADO DEL PROCESO]]&lt;&gt;"FINALIZADO",Tabla2[[#This Row],[ESTADO DE LA AUDIENCIA]]="Finalizada"),1,0)</f>
        <v>0</v>
      </c>
      <c r="BF617" s="39">
        <f>+IF(AND(Tabla2[[#This Row],[ESTADO DEL PROCESO]]&lt;&gt;"FINALIZADo",Tabla2[[#This Row],[ESTADO DE LA AUDIENCIA]]="Programada"),1,0)</f>
        <v>0</v>
      </c>
      <c r="BG617" s="39">
        <f>+IF(AND(Tabla2[[#This Row],[ESTADO DEL PROCESO]]="FINALIZADo",Tabla2[[#This Row],[ESTADO DE LA AUDIENCIA]]=""),1,0)</f>
        <v>0</v>
      </c>
      <c r="BH617" s="39">
        <f>+IF(Tabla2[[#This Row],[TIPO RESUELVE]]="SANCION",1,0)</f>
        <v>0</v>
      </c>
      <c r="BI617" s="39">
        <f>IF(Tabla2[[#This Row],[ESTADO DE LA AUDIENCIA]]="Finalizada",IF(Tabla2[[#This Row],[CONSECUENCIA JURÍDICA]]="MULTA",1,0),0)</f>
        <v>0</v>
      </c>
      <c r="BJ617" s="39">
        <f>IF(Tabla2[[#This Row],[ESTADO DE LA AUDIENCIA]]="Finalizada",IF(IFERROR(SEARCH("INCUMPLIMIENTO",Tabla2[[#This Row],[CONSECUENCIA JURÍDICA]],1),"")=1,1,0),0)</f>
        <v>0</v>
      </c>
      <c r="BK617" s="39">
        <f>IF(Tabla2[[#This Row],[ESTADO DE LA AUDIENCIA]]="Finalizada",IF(Tabla2[[#This Row],[FECHA DE CONSTANCIA DE EJECUTORIA]]="","",IF(IFERROR(SEARCH("Caducidad del Contrato",Tabla2[[#This Row],[CONSECUENCIA JURÍDICA]],1),"")=1,1,0)),0)</f>
        <v>0</v>
      </c>
      <c r="BL617" s="39" t="str">
        <f t="shared" ca="1" si="60"/>
        <v>Aplica</v>
      </c>
      <c r="BM617" s="39" t="str">
        <f>Tabla2[[#This Row],[No. CONTRATO]]&amp;Tabla2[[#This Row],[NUMERO DE DOCUMENTO]]&amp;Tabla2[[#This Row],[CONSECUENCIA JURÍDICA]]</f>
        <v>47002032022900114628Terminación de la actuación sancionatoria</v>
      </c>
      <c r="BN617" s="39" t="str">
        <f t="shared" si="61"/>
        <v>Unicos</v>
      </c>
      <c r="BO617" s="39" t="str">
        <f ca="1">IF(Tabla2[[#This Row],[CADUCIDAD]]=1,"In-Habilitado",IF(SUMIFS(BI:BI,BL:BL,"Aplica",F:F,F617,BN:BN,"Unicos")&gt;=5,"In-Habilitado",IF(SUMIFS(BJ:BJ,BL:BL,"Aplica",F:F,F617,BN:BN,"Unicos")&gt;=2,"In-Habilitado",IF(AND(SUMIFS(BI:BI,BL:BL,"Aplica",F:F,F617,BN:BN,"Unicos")&gt;=2,SUMIFS(BJ:BJ,BL:BL,"Aplica",F:F,F617,BN:BN,"Unicos")&gt;=1),"In-Habilitado",""))))</f>
        <v/>
      </c>
      <c r="BP617" s="39">
        <f t="shared" si="62"/>
        <v>1</v>
      </c>
      <c r="BQ617" s="39" t="str">
        <f>IF(N618="","SIN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7" s="39" t="e">
        <f>IF(OR(Tabla2[[#This Row],[ESTADO DE LA AUDIENCIA]]="Programada",Tabla2[[#This Row],[ESTADO DE LA AUDIENCIA]]="Suspendida",Tabla2[[#This Row],[ESTADO DE LA AUDIENCIA]]=""),2025,IF(Tabla2[[#This Row],[FECHA DE CONSTANCIA DE EJECUTORIA]]="",2025,TEXT(Tabla2[[#This Row],[FECHA DE CONSTANCIA DE EJECUTORIA]],"YYYY")*1))</f>
        <v>#VALUE!</v>
      </c>
      <c r="BT617" s="39">
        <f t="shared" si="63"/>
        <v>2023</v>
      </c>
      <c r="BU6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7" s="39" t="str">
        <f>IF(COUNTIF($A$1:A617,A617)&gt;1,"","Unicos")</f>
        <v>Unicos</v>
      </c>
      <c r="BW617" s="44" t="str">
        <f ca="1">IF(Tabla2[[#This Row],[ESTADO DE LA AUDIENCIA]]="Finalizada",IFERROR(IF(TEXT(Tabla2[[#This Row],[FECHA DE CONSTANCIA DE EJECUTORIA]],"dd/mm/yyyy")*1&gt;=CONCATENATE(TEXT(TODAY(),"dd/mm/"),YEAR(TODAY())-3)*1,"Aplica","No Aplica"),"Validar"),"No Aplica")</f>
        <v>Validar</v>
      </c>
    </row>
    <row r="618" spans="1:75" ht="37.5" hidden="1" customHeight="1">
      <c r="A618" s="38">
        <v>585</v>
      </c>
      <c r="B618" s="39" t="s">
        <v>661</v>
      </c>
      <c r="C618" s="39" t="s">
        <v>4</v>
      </c>
      <c r="D618" s="39" t="s">
        <v>1655</v>
      </c>
      <c r="E618" s="39" t="s">
        <v>141</v>
      </c>
      <c r="F618" s="39">
        <v>800055691</v>
      </c>
      <c r="G618" s="39">
        <v>8</v>
      </c>
      <c r="H618" s="39" t="s">
        <v>142</v>
      </c>
      <c r="I618" s="39">
        <v>2022</v>
      </c>
      <c r="J618" s="40">
        <v>41001952022</v>
      </c>
      <c r="K618" s="39" t="s">
        <v>1656</v>
      </c>
      <c r="L618" s="39" t="s">
        <v>1493</v>
      </c>
      <c r="M618" s="39" t="s">
        <v>145</v>
      </c>
      <c r="N618" s="46" t="s">
        <v>56</v>
      </c>
      <c r="O618" s="41"/>
      <c r="P618" s="41"/>
      <c r="Q618" s="41"/>
      <c r="R618" s="39" t="s">
        <v>147</v>
      </c>
      <c r="S618" s="41"/>
      <c r="T618" s="39"/>
      <c r="U618" s="39"/>
      <c r="V618" s="41">
        <v>45134</v>
      </c>
      <c r="W618" s="39" t="s">
        <v>164</v>
      </c>
      <c r="X618" s="39" t="s">
        <v>165</v>
      </c>
      <c r="Y618" s="39" t="s">
        <v>268</v>
      </c>
      <c r="Z618" s="39">
        <v>322</v>
      </c>
      <c r="AA618" s="41">
        <v>45134</v>
      </c>
      <c r="AB618" s="39" t="s">
        <v>154</v>
      </c>
      <c r="AC618" s="41"/>
      <c r="AD618" s="39"/>
      <c r="AE618" s="41"/>
      <c r="AF618" s="39"/>
      <c r="AG618" s="41">
        <v>45134</v>
      </c>
      <c r="AH618" s="41"/>
      <c r="AI618" s="41"/>
      <c r="AJ618" s="41"/>
      <c r="AK618" s="39"/>
      <c r="AL618" s="41"/>
      <c r="AM618" s="42"/>
      <c r="AN618" s="42"/>
      <c r="AO618" s="41"/>
      <c r="AP618" s="39"/>
      <c r="AQ618" s="39"/>
      <c r="AR618" s="43"/>
      <c r="AS618" s="43"/>
      <c r="AT618" s="43"/>
      <c r="AU618" s="43"/>
      <c r="AV618" s="43"/>
      <c r="AW618" s="43"/>
      <c r="AX618" s="43"/>
      <c r="AY618" s="43"/>
      <c r="AZ618" s="43"/>
      <c r="BA618" s="39">
        <f t="shared" si="58"/>
        <v>1</v>
      </c>
      <c r="BB618" s="39">
        <f t="shared" si="59"/>
        <v>1</v>
      </c>
      <c r="BC618" s="39">
        <f>+IF(Tabla2[[#This Row],[PROCESOS_FINALIZADOS]]=1,0,1)</f>
        <v>0</v>
      </c>
      <c r="BD618" s="39">
        <f>+IF(AND(Tabla2[[#This Row],[ESTADO DEL PROCESO]]&lt;&gt;"FINALIZADo",Tabla2[[#This Row],[ESTADO DE LA AUDIENCIA]]="Suspendida"),1,0)</f>
        <v>0</v>
      </c>
      <c r="BE618" s="39">
        <f>+IF(AND(Tabla2[[#This Row],[ESTADO DEL PROCESO]]&lt;&gt;"FINALIZADO",Tabla2[[#This Row],[ESTADO DE LA AUDIENCIA]]="Finalizada"),1,0)</f>
        <v>0</v>
      </c>
      <c r="BF618" s="39">
        <f>+IF(AND(Tabla2[[#This Row],[ESTADO DEL PROCESO]]&lt;&gt;"FINALIZADo",Tabla2[[#This Row],[ESTADO DE LA AUDIENCIA]]="Programada"),1,0)</f>
        <v>0</v>
      </c>
      <c r="BG618" s="39">
        <f>+IF(AND(Tabla2[[#This Row],[ESTADO DEL PROCESO]]="FINALIZADo",Tabla2[[#This Row],[ESTADO DE LA AUDIENCIA]]=""),1,0)</f>
        <v>0</v>
      </c>
      <c r="BH618" s="39">
        <f>+IF(Tabla2[[#This Row],[TIPO RESUELVE]]="SANCION",1,0)</f>
        <v>0</v>
      </c>
      <c r="BI618" s="39">
        <f>IF(Tabla2[[#This Row],[ESTADO DE LA AUDIENCIA]]="Finalizada",IF(Tabla2[[#This Row],[CONSECUENCIA JURÍDICA]]="MULTA",1,0),0)</f>
        <v>0</v>
      </c>
      <c r="BJ618" s="39">
        <f>IF(Tabla2[[#This Row],[ESTADO DE LA AUDIENCIA]]="Finalizada",IF(IFERROR(SEARCH("INCUMPLIMIENTO",Tabla2[[#This Row],[CONSECUENCIA JURÍDICA]],1),"")=1,1,0),0)</f>
        <v>0</v>
      </c>
      <c r="BK618" s="39">
        <f>IF(Tabla2[[#This Row],[ESTADO DE LA AUDIENCIA]]="Finalizada",IF(Tabla2[[#This Row],[FECHA DE CONSTANCIA DE EJECUTORIA]]="","",IF(IFERROR(SEARCH("Caducidad del Contrato",Tabla2[[#This Row],[CONSECUENCIA JURÍDICA]],1),"")=1,1,0)),0)</f>
        <v>0</v>
      </c>
      <c r="BL618" s="39" t="str">
        <f t="shared" ca="1" si="60"/>
        <v>Aplica</v>
      </c>
      <c r="BM618" s="39" t="str">
        <f>Tabla2[[#This Row],[No. CONTRATO]]&amp;Tabla2[[#This Row],[NUMERO DE DOCUMENTO]]&amp;Tabla2[[#This Row],[CONSECUENCIA JURÍDICA]]</f>
        <v>41001952022800055691Terminación de la actuación sancionatoria</v>
      </c>
      <c r="BN618" s="39" t="str">
        <f t="shared" si="61"/>
        <v>Unicos</v>
      </c>
      <c r="BO618" s="39" t="str">
        <f ca="1">IF(Tabla2[[#This Row],[CADUCIDAD]]=1,"In-Habilitado",IF(SUMIFS(BI:BI,BL:BL,"Aplica",F:F,F618,BN:BN,"Unicos")&gt;=5,"In-Habilitado",IF(SUMIFS(BJ:BJ,BL:BL,"Aplica",F:F,F618,BN:BN,"Unicos")&gt;=2,"In-Habilitado",IF(AND(SUMIFS(BI:BI,BL:BL,"Aplica",F:F,F618,BN:BN,"Unicos")&gt;=2,SUMIFS(BJ:BJ,BL:BL,"Aplica",F:F,F618,BN:BN,"Unicos")&gt;=1),"In-Habilitado",""))))</f>
        <v/>
      </c>
      <c r="BP618" s="39">
        <f t="shared" si="62"/>
        <v>1</v>
      </c>
      <c r="BQ618" s="39" t="str">
        <f>IF(N619="","SIN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8" s="39" t="e">
        <f>IF(OR(Tabla2[[#This Row],[ESTADO DE LA AUDIENCIA]]="Programada",Tabla2[[#This Row],[ESTADO DE LA AUDIENCIA]]="Suspendida",Tabla2[[#This Row],[ESTADO DE LA AUDIENCIA]]=""),2025,IF(Tabla2[[#This Row],[FECHA DE CONSTANCIA DE EJECUTORIA]]="",2025,TEXT(Tabla2[[#This Row],[FECHA DE CONSTANCIA DE EJECUTORIA]],"YYYY")*1))</f>
        <v>#VALUE!</v>
      </c>
      <c r="BT618" s="39">
        <f t="shared" si="63"/>
        <v>2023</v>
      </c>
      <c r="BU6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8" s="39" t="str">
        <f>IF(COUNTIF($A$1:A618,A618)&gt;1,"","Unicos")</f>
        <v>Unicos</v>
      </c>
      <c r="BW618" s="44" t="str">
        <f ca="1">IF(Tabla2[[#This Row],[ESTADO DE LA AUDIENCIA]]="Finalizada",IFERROR(IF(TEXT(Tabla2[[#This Row],[FECHA DE CONSTANCIA DE EJECUTORIA]],"dd/mm/yyyy")*1&gt;=CONCATENATE(TEXT(TODAY(),"dd/mm/"),YEAR(TODAY())-3)*1,"Aplica","No Aplica"),"Validar"),"No Aplica")</f>
        <v>Validar</v>
      </c>
    </row>
    <row r="619" spans="1:75" ht="37.5" hidden="1" customHeight="1">
      <c r="A619" s="38">
        <v>586</v>
      </c>
      <c r="B619" s="39" t="s">
        <v>652</v>
      </c>
      <c r="C619" s="39" t="s">
        <v>4</v>
      </c>
      <c r="D619" s="39" t="s">
        <v>1657</v>
      </c>
      <c r="E619" s="39" t="s">
        <v>141</v>
      </c>
      <c r="F619" s="39">
        <v>802021835</v>
      </c>
      <c r="G619" s="39">
        <v>2</v>
      </c>
      <c r="H619" s="39" t="s">
        <v>142</v>
      </c>
      <c r="I619" s="39">
        <v>2022</v>
      </c>
      <c r="J619" s="40">
        <v>25003192022</v>
      </c>
      <c r="K619" s="39" t="s">
        <v>1658</v>
      </c>
      <c r="L619" s="39" t="s">
        <v>144</v>
      </c>
      <c r="M619" s="39" t="s">
        <v>145</v>
      </c>
      <c r="N619" s="46" t="s">
        <v>56</v>
      </c>
      <c r="O619" s="41"/>
      <c r="P619" s="41"/>
      <c r="Q619" s="41"/>
      <c r="R619" s="39" t="s">
        <v>147</v>
      </c>
      <c r="S619" s="41"/>
      <c r="T619" s="39"/>
      <c r="U619" s="39" t="s">
        <v>1659</v>
      </c>
      <c r="V619" s="41"/>
      <c r="W619" s="39" t="s">
        <v>164</v>
      </c>
      <c r="X619" s="39" t="s">
        <v>151</v>
      </c>
      <c r="Y619" s="39" t="s">
        <v>152</v>
      </c>
      <c r="Z619" s="39">
        <v>497</v>
      </c>
      <c r="AA619" s="41">
        <v>45107</v>
      </c>
      <c r="AB619" s="39" t="s">
        <v>198</v>
      </c>
      <c r="AC619" s="41">
        <v>45112</v>
      </c>
      <c r="AD619" s="39">
        <v>559</v>
      </c>
      <c r="AE619" s="41">
        <v>45139</v>
      </c>
      <c r="AF619" s="39" t="s">
        <v>229</v>
      </c>
      <c r="AG619" s="41">
        <v>45140</v>
      </c>
      <c r="AH619" s="41">
        <v>45141</v>
      </c>
      <c r="AI619" s="41">
        <v>45140</v>
      </c>
      <c r="AJ619" s="41" t="s">
        <v>153</v>
      </c>
      <c r="AK619" s="39" t="s">
        <v>198</v>
      </c>
      <c r="AL619" s="41">
        <v>45141</v>
      </c>
      <c r="AM619" s="42">
        <v>208771</v>
      </c>
      <c r="AN619" s="42">
        <v>208771</v>
      </c>
      <c r="AO619" s="41">
        <v>45188</v>
      </c>
      <c r="AP619" s="39"/>
      <c r="AQ619" s="39"/>
      <c r="AR619" s="43" t="s">
        <v>198</v>
      </c>
      <c r="AS619" s="43" t="s">
        <v>154</v>
      </c>
      <c r="AT619" s="43" t="s">
        <v>153</v>
      </c>
      <c r="AU619" s="43" t="s">
        <v>153</v>
      </c>
      <c r="AV619" s="43" t="s">
        <v>154</v>
      </c>
      <c r="AW619" s="43" t="s">
        <v>153</v>
      </c>
      <c r="AX619" s="43" t="s">
        <v>153</v>
      </c>
      <c r="AY619" s="104" t="s">
        <v>1652</v>
      </c>
      <c r="AZ619" s="43" t="s">
        <v>1660</v>
      </c>
      <c r="BA619" s="39">
        <f t="shared" si="58"/>
        <v>1</v>
      </c>
      <c r="BB619" s="39">
        <f t="shared" si="59"/>
        <v>1</v>
      </c>
      <c r="BC619" s="39">
        <f>+IF(Tabla2[[#This Row],[PROCESOS_FINALIZADOS]]=1,0,1)</f>
        <v>0</v>
      </c>
      <c r="BD619" s="39">
        <f>+IF(AND(Tabla2[[#This Row],[ESTADO DEL PROCESO]]&lt;&gt;"FINALIZADo",Tabla2[[#This Row],[ESTADO DE LA AUDIENCIA]]="Suspendida"),1,0)</f>
        <v>0</v>
      </c>
      <c r="BE619" s="39">
        <f>+IF(AND(Tabla2[[#This Row],[ESTADO DEL PROCESO]]&lt;&gt;"FINALIZADO",Tabla2[[#This Row],[ESTADO DE LA AUDIENCIA]]="Finalizada"),1,0)</f>
        <v>0</v>
      </c>
      <c r="BF619" s="39">
        <f>+IF(AND(Tabla2[[#This Row],[ESTADO DEL PROCESO]]&lt;&gt;"FINALIZADo",Tabla2[[#This Row],[ESTADO DE LA AUDIENCIA]]="Programada"),1,0)</f>
        <v>0</v>
      </c>
      <c r="BG619" s="39">
        <f>+IF(AND(Tabla2[[#This Row],[ESTADO DEL PROCESO]]="FINALIZADo",Tabla2[[#This Row],[ESTADO DE LA AUDIENCIA]]=""),1,0)</f>
        <v>0</v>
      </c>
      <c r="BH619" s="39">
        <f>+IF(Tabla2[[#This Row],[TIPO RESUELVE]]="SANCION",1,0)</f>
        <v>1</v>
      </c>
      <c r="BI619" s="39">
        <f>IF(Tabla2[[#This Row],[ESTADO DE LA AUDIENCIA]]="Finalizada",IF(Tabla2[[#This Row],[CONSECUENCIA JURÍDICA]]="MULTA",1,0),0)</f>
        <v>0</v>
      </c>
      <c r="BJ619" s="39">
        <f>IF(Tabla2[[#This Row],[ESTADO DE LA AUDIENCIA]]="Finalizada",IF(IFERROR(SEARCH("INCUMPLIMIENTO",Tabla2[[#This Row],[CONSECUENCIA JURÍDICA]],1),"")=1,1,0),0)</f>
        <v>1</v>
      </c>
      <c r="BK619" s="39">
        <f>IF(Tabla2[[#This Row],[ESTADO DE LA AUDIENCIA]]="Finalizada",IF(Tabla2[[#This Row],[FECHA DE CONSTANCIA DE EJECUTORIA]]="","",IF(IFERROR(SEARCH("Caducidad del Contrato",Tabla2[[#This Row],[CONSECUENCIA JURÍDICA]],1),"")=1,1,0)),0)</f>
        <v>0</v>
      </c>
      <c r="BL619" s="39" t="str">
        <f t="shared" ca="1" si="60"/>
        <v>Aplica</v>
      </c>
      <c r="BM619" s="39" t="str">
        <f>Tabla2[[#This Row],[No. CONTRATO]]&amp;Tabla2[[#This Row],[NUMERO DE DOCUMENTO]]&amp;Tabla2[[#This Row],[CONSECUENCIA JURÍDICA]]</f>
        <v>25003192022802021835Incumplimiento Parcial (Cláusula Penal)</v>
      </c>
      <c r="BN619" s="39" t="str">
        <f t="shared" si="61"/>
        <v>Unicos</v>
      </c>
      <c r="BO619" s="39" t="str">
        <f ca="1">IF(Tabla2[[#This Row],[CADUCIDAD]]=1,"In-Habilitado",IF(SUMIFS(BI:BI,BL:BL,"Aplica",F:F,F619,BN:BN,"Unicos")&gt;=5,"In-Habilitado",IF(SUMIFS(BJ:BJ,BL:BL,"Aplica",F:F,F619,BN:BN,"Unicos")&gt;=2,"In-Habilitado",IF(AND(SUMIFS(BI:BI,BL:BL,"Aplica",F:F,F619,BN:BN,"Unicos")&gt;=2,SUMIFS(BJ:BJ,BL:BL,"Aplica",F:F,F619,BN:BN,"Unicos")&gt;=1),"In-Habilitado",""))))</f>
        <v/>
      </c>
      <c r="BP619" s="39">
        <f t="shared" si="62"/>
        <v>0</v>
      </c>
      <c r="BQ619" s="39" t="str">
        <f>IF(N620="","SIN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19" s="39" t="e">
        <f>IF(OR(Tabla2[[#This Row],[ESTADO DE LA AUDIENCIA]]="Programada",Tabla2[[#This Row],[ESTADO DE LA AUDIENCIA]]="Suspendida",Tabla2[[#This Row],[ESTADO DE LA AUDIENCIA]]=""),2025,IF(Tabla2[[#This Row],[FECHA DE CONSTANCIA DE EJECUTORIA]]="",2025,TEXT(Tabla2[[#This Row],[FECHA DE CONSTANCIA DE EJECUTORIA]],"YYYY")*1))</f>
        <v>#VALUE!</v>
      </c>
      <c r="BT619" s="39">
        <f t="shared" si="63"/>
        <v>2023</v>
      </c>
      <c r="BU6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19" s="39" t="str">
        <f>IF(COUNTIF($A$1:A619,A619)&gt;1,"","Unicos")</f>
        <v>Unicos</v>
      </c>
      <c r="BW619" s="44" t="str">
        <f ca="1">IF(Tabla2[[#This Row],[ESTADO DE LA AUDIENCIA]]="Finalizada",IFERROR(IF(TEXT(Tabla2[[#This Row],[FECHA DE CONSTANCIA DE EJECUTORIA]],"dd/mm/yyyy")*1&gt;=CONCATENATE(TEXT(TODAY(),"dd/mm/"),YEAR(TODAY())-3)*1,"Aplica","No Aplica"),"Validar"),"No Aplica")</f>
        <v>Validar</v>
      </c>
    </row>
    <row r="620" spans="1:75" ht="37.5" hidden="1" customHeight="1">
      <c r="A620" s="38">
        <v>587</v>
      </c>
      <c r="B620" s="39" t="s">
        <v>18</v>
      </c>
      <c r="C620" s="39" t="s">
        <v>4</v>
      </c>
      <c r="D620" s="39" t="s">
        <v>561</v>
      </c>
      <c r="E620" s="39" t="s">
        <v>141</v>
      </c>
      <c r="F620" s="39">
        <v>860090041</v>
      </c>
      <c r="G620" s="39">
        <v>7</v>
      </c>
      <c r="H620" s="39" t="s">
        <v>142</v>
      </c>
      <c r="I620" s="39">
        <v>2021</v>
      </c>
      <c r="J620" s="40">
        <v>11010052021</v>
      </c>
      <c r="K620" s="39" t="s">
        <v>1541</v>
      </c>
      <c r="L620" s="39" t="s">
        <v>169</v>
      </c>
      <c r="M620" s="39" t="s">
        <v>145</v>
      </c>
      <c r="N620" s="46" t="s">
        <v>56</v>
      </c>
      <c r="O620" s="41"/>
      <c r="P620" s="41"/>
      <c r="Q620" s="41"/>
      <c r="R620" s="39" t="s">
        <v>147</v>
      </c>
      <c r="S620" s="41"/>
      <c r="T620" s="39"/>
      <c r="U620" s="39"/>
      <c r="V620" s="41"/>
      <c r="W620" s="39" t="s">
        <v>745</v>
      </c>
      <c r="X620" s="39" t="s">
        <v>151</v>
      </c>
      <c r="Y620" s="39" t="s">
        <v>152</v>
      </c>
      <c r="Z620" s="39">
        <v>995</v>
      </c>
      <c r="AA620" s="41">
        <v>45075</v>
      </c>
      <c r="AB620" s="39" t="s">
        <v>198</v>
      </c>
      <c r="AC620" s="41">
        <v>45077</v>
      </c>
      <c r="AD620" s="39">
        <v>1326</v>
      </c>
      <c r="AE620" s="41">
        <v>45125</v>
      </c>
      <c r="AF620" s="39" t="s">
        <v>229</v>
      </c>
      <c r="AG620" s="41">
        <v>45140</v>
      </c>
      <c r="AH620" s="41">
        <v>45182</v>
      </c>
      <c r="AI620" s="41">
        <v>45156</v>
      </c>
      <c r="AJ620" s="41" t="s">
        <v>153</v>
      </c>
      <c r="AK620" s="39" t="s">
        <v>154</v>
      </c>
      <c r="AL620" s="41"/>
      <c r="AM620" s="42">
        <v>5825056</v>
      </c>
      <c r="AN620" s="42"/>
      <c r="AO620" s="41"/>
      <c r="AP620" s="39"/>
      <c r="AQ620" s="39"/>
      <c r="AR620" s="43" t="s">
        <v>198</v>
      </c>
      <c r="AS620" s="43" t="s">
        <v>153</v>
      </c>
      <c r="AT620" s="43" t="s">
        <v>153</v>
      </c>
      <c r="AU620" s="43" t="s">
        <v>153</v>
      </c>
      <c r="AV620" s="43" t="s">
        <v>154</v>
      </c>
      <c r="AW620" s="43" t="s">
        <v>153</v>
      </c>
      <c r="AX620" s="43" t="s">
        <v>153</v>
      </c>
      <c r="AY620" s="104" t="s">
        <v>1652</v>
      </c>
      <c r="AZ620" s="43" t="s">
        <v>164</v>
      </c>
      <c r="BA620" s="39">
        <f t="shared" si="58"/>
        <v>1</v>
      </c>
      <c r="BB620" s="39">
        <f t="shared" si="59"/>
        <v>1</v>
      </c>
      <c r="BC620" s="39">
        <f>+IF(Tabla2[[#This Row],[PROCESOS_FINALIZADOS]]=1,0,1)</f>
        <v>0</v>
      </c>
      <c r="BD620" s="39">
        <f>+IF(AND(Tabla2[[#This Row],[ESTADO DEL PROCESO]]&lt;&gt;"FINALIZADo",Tabla2[[#This Row],[ESTADO DE LA AUDIENCIA]]="Suspendida"),1,0)</f>
        <v>0</v>
      </c>
      <c r="BE620" s="39">
        <f>+IF(AND(Tabla2[[#This Row],[ESTADO DEL PROCESO]]&lt;&gt;"FINALIZADO",Tabla2[[#This Row],[ESTADO DE LA AUDIENCIA]]="Finalizada"),1,0)</f>
        <v>0</v>
      </c>
      <c r="BF620" s="39">
        <f>+IF(AND(Tabla2[[#This Row],[ESTADO DEL PROCESO]]&lt;&gt;"FINALIZADo",Tabla2[[#This Row],[ESTADO DE LA AUDIENCIA]]="Programada"),1,0)</f>
        <v>0</v>
      </c>
      <c r="BG620" s="39">
        <f>+IF(AND(Tabla2[[#This Row],[ESTADO DEL PROCESO]]="FINALIZADo",Tabla2[[#This Row],[ESTADO DE LA AUDIENCIA]]=""),1,0)</f>
        <v>0</v>
      </c>
      <c r="BH620" s="39">
        <f>+IF(Tabla2[[#This Row],[TIPO RESUELVE]]="SANCION",1,0)</f>
        <v>1</v>
      </c>
      <c r="BI620" s="39">
        <f>IF(Tabla2[[#This Row],[ESTADO DE LA AUDIENCIA]]="Finalizada",IF(Tabla2[[#This Row],[CONSECUENCIA JURÍDICA]]="MULTA",1,0),0)</f>
        <v>0</v>
      </c>
      <c r="BJ620" s="39">
        <f>IF(Tabla2[[#This Row],[ESTADO DE LA AUDIENCIA]]="Finalizada",IF(IFERROR(SEARCH("INCUMPLIMIENTO",Tabla2[[#This Row],[CONSECUENCIA JURÍDICA]],1),"")=1,1,0),0)</f>
        <v>1</v>
      </c>
      <c r="BK620" s="39">
        <f>IF(Tabla2[[#This Row],[ESTADO DE LA AUDIENCIA]]="Finalizada",IF(Tabla2[[#This Row],[FECHA DE CONSTANCIA DE EJECUTORIA]]="","",IF(IFERROR(SEARCH("Caducidad del Contrato",Tabla2[[#This Row],[CONSECUENCIA JURÍDICA]],1),"")=1,1,0)),0)</f>
        <v>0</v>
      </c>
      <c r="BL620" s="39" t="str">
        <f t="shared" ca="1" si="60"/>
        <v>Aplica</v>
      </c>
      <c r="BM620" s="39" t="str">
        <f>Tabla2[[#This Row],[No. CONTRATO]]&amp;Tabla2[[#This Row],[NUMERO DE DOCUMENTO]]&amp;Tabla2[[#This Row],[CONSECUENCIA JURÍDICA]]</f>
        <v>11010052021860090041Incumplimiento Parcial (Cláusula Penal)</v>
      </c>
      <c r="BN620" s="39" t="str">
        <f t="shared" si="61"/>
        <v>Unicos</v>
      </c>
      <c r="BO620" s="39" t="str">
        <f ca="1">IF(Tabla2[[#This Row],[CADUCIDAD]]=1,"In-Habilitado",IF(SUMIFS(BI:BI,BL:BL,"Aplica",F:F,F620,BN:BN,"Unicos")&gt;=5,"In-Habilitado",IF(SUMIFS(BJ:BJ,BL:BL,"Aplica",F:F,F620,BN:BN,"Unicos")&gt;=2,"In-Habilitado",IF(AND(SUMIFS(BI:BI,BL:BL,"Aplica",F:F,F620,BN:BN,"Unicos")&gt;=2,SUMIFS(BJ:BJ,BL:BL,"Aplica",F:F,F620,BN:BN,"Unicos")&gt;=1),"In-Habilitado",""))))</f>
        <v/>
      </c>
      <c r="BP620" s="39">
        <f t="shared" si="62"/>
        <v>0</v>
      </c>
      <c r="BQ620" s="39" t="str">
        <f>IF(N621="","SIN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0" s="39" t="e">
        <f>IF(OR(Tabla2[[#This Row],[ESTADO DE LA AUDIENCIA]]="Programada",Tabla2[[#This Row],[ESTADO DE LA AUDIENCIA]]="Suspendida",Tabla2[[#This Row],[ESTADO DE LA AUDIENCIA]]=""),2025,IF(Tabla2[[#This Row],[FECHA DE CONSTANCIA DE EJECUTORIA]]="",2025,TEXT(Tabla2[[#This Row],[FECHA DE CONSTANCIA DE EJECUTORIA]],"YYYY")*1))</f>
        <v>#VALUE!</v>
      </c>
      <c r="BT620" s="39">
        <f t="shared" si="63"/>
        <v>2023</v>
      </c>
      <c r="BU6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0" s="39" t="str">
        <f>IF(COUNTIF($A$1:A620,A620)&gt;1,"","Unicos")</f>
        <v>Unicos</v>
      </c>
      <c r="BW620" s="44" t="str">
        <f ca="1">IF(Tabla2[[#This Row],[ESTADO DE LA AUDIENCIA]]="Finalizada",IFERROR(IF(TEXT(Tabla2[[#This Row],[FECHA DE CONSTANCIA DE EJECUTORIA]],"dd/mm/yyyy")*1&gt;=CONCATENATE(TEXT(TODAY(),"dd/mm/"),YEAR(TODAY())-3)*1,"Aplica","No Aplica"),"Validar"),"No Aplica")</f>
        <v>Validar</v>
      </c>
    </row>
    <row r="621" spans="1:75" ht="37.5" hidden="1" customHeight="1">
      <c r="A621" s="38">
        <v>588</v>
      </c>
      <c r="B621" s="39" t="s">
        <v>661</v>
      </c>
      <c r="C621" s="39" t="s">
        <v>4</v>
      </c>
      <c r="D621" s="39" t="s">
        <v>1661</v>
      </c>
      <c r="E621" s="39" t="s">
        <v>141</v>
      </c>
      <c r="F621" s="39">
        <v>813008918</v>
      </c>
      <c r="G621" s="39">
        <v>1</v>
      </c>
      <c r="H621" s="39" t="s">
        <v>142</v>
      </c>
      <c r="I621" s="39">
        <v>2022</v>
      </c>
      <c r="J621" s="40">
        <v>41001122022</v>
      </c>
      <c r="K621" s="39" t="s">
        <v>1662</v>
      </c>
      <c r="L621" s="39" t="s">
        <v>144</v>
      </c>
      <c r="M621" s="39" t="s">
        <v>145</v>
      </c>
      <c r="N621" s="46" t="s">
        <v>56</v>
      </c>
      <c r="O621" s="41"/>
      <c r="P621" s="41"/>
      <c r="Q621" s="41"/>
      <c r="R621" s="39" t="s">
        <v>147</v>
      </c>
      <c r="S621" s="41"/>
      <c r="T621" s="39"/>
      <c r="U621" s="39"/>
      <c r="V621" s="41">
        <v>45170</v>
      </c>
      <c r="W621" s="39" t="s">
        <v>164</v>
      </c>
      <c r="X621" s="39" t="s">
        <v>151</v>
      </c>
      <c r="Y621" s="39" t="s">
        <v>152</v>
      </c>
      <c r="Z621" s="39">
        <v>312</v>
      </c>
      <c r="AA621" s="41">
        <v>45126</v>
      </c>
      <c r="AB621" s="39" t="s">
        <v>198</v>
      </c>
      <c r="AC621" s="41">
        <v>45126</v>
      </c>
      <c r="AD621" s="39">
        <v>331</v>
      </c>
      <c r="AE621" s="41">
        <v>45142</v>
      </c>
      <c r="AF621" s="39" t="s">
        <v>229</v>
      </c>
      <c r="AG621" s="41">
        <v>45142</v>
      </c>
      <c r="AH621" s="41">
        <v>45149</v>
      </c>
      <c r="AI621" s="41">
        <v>45149</v>
      </c>
      <c r="AJ621" s="41" t="s">
        <v>153</v>
      </c>
      <c r="AK621" s="39" t="s">
        <v>198</v>
      </c>
      <c r="AL621" s="41">
        <v>45170</v>
      </c>
      <c r="AM621" s="42">
        <v>1535916.04</v>
      </c>
      <c r="AN621" s="42">
        <v>1541989</v>
      </c>
      <c r="AO621" s="41">
        <v>45154</v>
      </c>
      <c r="AP621" s="39"/>
      <c r="AQ621" s="39" t="s">
        <v>1601</v>
      </c>
      <c r="AR621" s="43" t="s">
        <v>198</v>
      </c>
      <c r="AS621" s="43" t="s">
        <v>153</v>
      </c>
      <c r="AT621" s="43" t="s">
        <v>153</v>
      </c>
      <c r="AU621" s="43" t="s">
        <v>153</v>
      </c>
      <c r="AV621" s="43" t="s">
        <v>154</v>
      </c>
      <c r="AW621" s="43" t="s">
        <v>153</v>
      </c>
      <c r="AX621" s="43" t="s">
        <v>153</v>
      </c>
      <c r="AY621" s="104" t="s">
        <v>1652</v>
      </c>
      <c r="AZ621" s="43" t="s">
        <v>1663</v>
      </c>
      <c r="BA621" s="39">
        <f t="shared" si="58"/>
        <v>1</v>
      </c>
      <c r="BB621" s="39">
        <f t="shared" si="59"/>
        <v>1</v>
      </c>
      <c r="BC621" s="39">
        <f>+IF(Tabla2[[#This Row],[PROCESOS_FINALIZADOS]]=1,0,1)</f>
        <v>0</v>
      </c>
      <c r="BD621" s="39">
        <f>+IF(AND(Tabla2[[#This Row],[ESTADO DEL PROCESO]]&lt;&gt;"FINALIZADo",Tabla2[[#This Row],[ESTADO DE LA AUDIENCIA]]="Suspendida"),1,0)</f>
        <v>0</v>
      </c>
      <c r="BE621" s="39">
        <f>+IF(AND(Tabla2[[#This Row],[ESTADO DEL PROCESO]]&lt;&gt;"FINALIZADO",Tabla2[[#This Row],[ESTADO DE LA AUDIENCIA]]="Finalizada"),1,0)</f>
        <v>0</v>
      </c>
      <c r="BF621" s="39">
        <f>+IF(AND(Tabla2[[#This Row],[ESTADO DEL PROCESO]]&lt;&gt;"FINALIZADo",Tabla2[[#This Row],[ESTADO DE LA AUDIENCIA]]="Programada"),1,0)</f>
        <v>0</v>
      </c>
      <c r="BG621" s="39">
        <f>+IF(AND(Tabla2[[#This Row],[ESTADO DEL PROCESO]]="FINALIZADo",Tabla2[[#This Row],[ESTADO DE LA AUDIENCIA]]=""),1,0)</f>
        <v>0</v>
      </c>
      <c r="BH621" s="39">
        <f>+IF(Tabla2[[#This Row],[TIPO RESUELVE]]="SANCION",1,0)</f>
        <v>1</v>
      </c>
      <c r="BI621" s="39">
        <f>IF(Tabla2[[#This Row],[ESTADO DE LA AUDIENCIA]]="Finalizada",IF(Tabla2[[#This Row],[CONSECUENCIA JURÍDICA]]="MULTA",1,0),0)</f>
        <v>0</v>
      </c>
      <c r="BJ621" s="39">
        <f>IF(Tabla2[[#This Row],[ESTADO DE LA AUDIENCIA]]="Finalizada",IF(IFERROR(SEARCH("INCUMPLIMIENTO",Tabla2[[#This Row],[CONSECUENCIA JURÍDICA]],1),"")=1,1,0),0)</f>
        <v>1</v>
      </c>
      <c r="BK621" s="39">
        <f>IF(Tabla2[[#This Row],[ESTADO DE LA AUDIENCIA]]="Finalizada",IF(Tabla2[[#This Row],[FECHA DE CONSTANCIA DE EJECUTORIA]]="","",IF(IFERROR(SEARCH("Caducidad del Contrato",Tabla2[[#This Row],[CONSECUENCIA JURÍDICA]],1),"")=1,1,0)),0)</f>
        <v>0</v>
      </c>
      <c r="BL621" s="39" t="str">
        <f t="shared" ca="1" si="60"/>
        <v>Aplica</v>
      </c>
      <c r="BM621" s="39" t="str">
        <f>Tabla2[[#This Row],[No. CONTRATO]]&amp;Tabla2[[#This Row],[NUMERO DE DOCUMENTO]]&amp;Tabla2[[#This Row],[CONSECUENCIA JURÍDICA]]</f>
        <v>41001122022813008918Incumplimiento Parcial (Cláusula Penal)</v>
      </c>
      <c r="BN621" s="39" t="str">
        <f t="shared" si="61"/>
        <v>Unicos</v>
      </c>
      <c r="BO621" s="39" t="str">
        <f ca="1">IF(Tabla2[[#This Row],[CADUCIDAD]]=1,"In-Habilitado",IF(SUMIFS(BI:BI,BL:BL,"Aplica",F:F,F621,BN:BN,"Unicos")&gt;=5,"In-Habilitado",IF(SUMIFS(BJ:BJ,BL:BL,"Aplica",F:F,F621,BN:BN,"Unicos")&gt;=2,"In-Habilitado",IF(AND(SUMIFS(BI:BI,BL:BL,"Aplica",F:F,F621,BN:BN,"Unicos")&gt;=2,SUMIFS(BJ:BJ,BL:BL,"Aplica",F:F,F621,BN:BN,"Unicos")&gt;=1),"In-Habilitado",""))))</f>
        <v/>
      </c>
      <c r="BP621" s="39">
        <f t="shared" si="62"/>
        <v>0</v>
      </c>
      <c r="BQ621" s="39" t="str">
        <f>IF(N622="","SIN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1" s="39" t="e">
        <f>IF(OR(Tabla2[[#This Row],[ESTADO DE LA AUDIENCIA]]="Programada",Tabla2[[#This Row],[ESTADO DE LA AUDIENCIA]]="Suspendida",Tabla2[[#This Row],[ESTADO DE LA AUDIENCIA]]=""),2025,IF(Tabla2[[#This Row],[FECHA DE CONSTANCIA DE EJECUTORIA]]="",2025,TEXT(Tabla2[[#This Row],[FECHA DE CONSTANCIA DE EJECUTORIA]],"YYYY")*1))</f>
        <v>#VALUE!</v>
      </c>
      <c r="BT621" s="39">
        <f t="shared" si="63"/>
        <v>2023</v>
      </c>
      <c r="BU6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1" s="39" t="str">
        <f>IF(COUNTIF($A$1:A621,A621)&gt;1,"","Unicos")</f>
        <v>Unicos</v>
      </c>
      <c r="BW621" s="44" t="str">
        <f ca="1">IF(Tabla2[[#This Row],[ESTADO DE LA AUDIENCIA]]="Finalizada",IFERROR(IF(TEXT(Tabla2[[#This Row],[FECHA DE CONSTANCIA DE EJECUTORIA]],"dd/mm/yyyy")*1&gt;=CONCATENATE(TEXT(TODAY(),"dd/mm/"),YEAR(TODAY())-3)*1,"Aplica","No Aplica"),"Validar"),"No Aplica")</f>
        <v>Validar</v>
      </c>
    </row>
    <row r="622" spans="1:75" ht="37.5" hidden="1" customHeight="1">
      <c r="A622" s="38">
        <v>589</v>
      </c>
      <c r="B622" s="39" t="s">
        <v>24</v>
      </c>
      <c r="C622" s="39" t="s">
        <v>4</v>
      </c>
      <c r="D622" s="39" t="s">
        <v>276</v>
      </c>
      <c r="E622" s="39" t="s">
        <v>141</v>
      </c>
      <c r="F622" s="39">
        <v>900114253</v>
      </c>
      <c r="G622" s="39">
        <v>1</v>
      </c>
      <c r="H622" s="39" t="s">
        <v>142</v>
      </c>
      <c r="I622" s="39">
        <v>2021</v>
      </c>
      <c r="J622" s="51">
        <v>18002092021</v>
      </c>
      <c r="K622" s="39" t="s">
        <v>1664</v>
      </c>
      <c r="L622" s="39" t="s">
        <v>291</v>
      </c>
      <c r="M622" s="39" t="s">
        <v>145</v>
      </c>
      <c r="N622" s="46" t="s">
        <v>56</v>
      </c>
      <c r="O622" s="41"/>
      <c r="P622" s="41"/>
      <c r="Q622" s="41"/>
      <c r="R622" s="39" t="s">
        <v>147</v>
      </c>
      <c r="S622" s="41"/>
      <c r="T622" s="39"/>
      <c r="U622" s="39"/>
      <c r="V622" s="41"/>
      <c r="W622" s="39" t="s">
        <v>164</v>
      </c>
      <c r="X622" s="39" t="s">
        <v>151</v>
      </c>
      <c r="Y622" s="39" t="s">
        <v>152</v>
      </c>
      <c r="Z622" s="39">
        <v>83</v>
      </c>
      <c r="AA622" s="41">
        <v>45026</v>
      </c>
      <c r="AB622" s="39" t="s">
        <v>198</v>
      </c>
      <c r="AC622" s="41">
        <v>45056</v>
      </c>
      <c r="AD622" s="39">
        <v>178</v>
      </c>
      <c r="AE622" s="41">
        <v>45134</v>
      </c>
      <c r="AF622" s="39" t="s">
        <v>229</v>
      </c>
      <c r="AG622" s="41">
        <v>45147</v>
      </c>
      <c r="AH622" s="41">
        <v>45147</v>
      </c>
      <c r="AI622" s="41">
        <v>45148</v>
      </c>
      <c r="AJ622" s="41" t="s">
        <v>153</v>
      </c>
      <c r="AK622" s="39" t="s">
        <v>198</v>
      </c>
      <c r="AL622" s="41">
        <v>45175</v>
      </c>
      <c r="AM622" s="42">
        <v>10111289</v>
      </c>
      <c r="AN622" s="42">
        <v>10111289</v>
      </c>
      <c r="AO622" s="41">
        <v>45196</v>
      </c>
      <c r="AP622" s="39"/>
      <c r="AQ622" s="39"/>
      <c r="AR622" s="43" t="s">
        <v>154</v>
      </c>
      <c r="AS622" s="43" t="s">
        <v>154</v>
      </c>
      <c r="AT622" s="43" t="s">
        <v>153</v>
      </c>
      <c r="AU622" s="43" t="s">
        <v>153</v>
      </c>
      <c r="AV622" s="43" t="s">
        <v>198</v>
      </c>
      <c r="AW622" s="43" t="s">
        <v>198</v>
      </c>
      <c r="AX622" s="43" t="s">
        <v>154</v>
      </c>
      <c r="AY622" s="104" t="s">
        <v>1652</v>
      </c>
      <c r="AZ622" s="43" t="s">
        <v>320</v>
      </c>
      <c r="BA622" s="39">
        <f t="shared" si="58"/>
        <v>1</v>
      </c>
      <c r="BB622" s="39">
        <f t="shared" si="59"/>
        <v>1</v>
      </c>
      <c r="BC622" s="39">
        <f>+IF(Tabla2[[#This Row],[PROCESOS_FINALIZADOS]]=1,0,1)</f>
        <v>0</v>
      </c>
      <c r="BD622" s="39">
        <f>+IF(AND(Tabla2[[#This Row],[ESTADO DEL PROCESO]]&lt;&gt;"FINALIZADo",Tabla2[[#This Row],[ESTADO DE LA AUDIENCIA]]="Suspendida"),1,0)</f>
        <v>0</v>
      </c>
      <c r="BE622" s="39">
        <f>+IF(AND(Tabla2[[#This Row],[ESTADO DEL PROCESO]]&lt;&gt;"FINALIZADO",Tabla2[[#This Row],[ESTADO DE LA AUDIENCIA]]="Finalizada"),1,0)</f>
        <v>0</v>
      </c>
      <c r="BF622" s="39">
        <f>+IF(AND(Tabla2[[#This Row],[ESTADO DEL PROCESO]]&lt;&gt;"FINALIZADo",Tabla2[[#This Row],[ESTADO DE LA AUDIENCIA]]="Programada"),1,0)</f>
        <v>0</v>
      </c>
      <c r="BG622" s="39">
        <f>+IF(AND(Tabla2[[#This Row],[ESTADO DEL PROCESO]]="FINALIZADo",Tabla2[[#This Row],[ESTADO DE LA AUDIENCIA]]=""),1,0)</f>
        <v>0</v>
      </c>
      <c r="BH622" s="39">
        <f>+IF(Tabla2[[#This Row],[TIPO RESUELVE]]="SANCION",1,0)</f>
        <v>1</v>
      </c>
      <c r="BI622" s="39">
        <f>IF(Tabla2[[#This Row],[ESTADO DE LA AUDIENCIA]]="Finalizada",IF(Tabla2[[#This Row],[CONSECUENCIA JURÍDICA]]="MULTA",1,0),0)</f>
        <v>0</v>
      </c>
      <c r="BJ622" s="39">
        <f>IF(Tabla2[[#This Row],[ESTADO DE LA AUDIENCIA]]="Finalizada",IF(IFERROR(SEARCH("INCUMPLIMIENTO",Tabla2[[#This Row],[CONSECUENCIA JURÍDICA]],1),"")=1,1,0),0)</f>
        <v>1</v>
      </c>
      <c r="BK622" s="39">
        <f>IF(Tabla2[[#This Row],[ESTADO DE LA AUDIENCIA]]="Finalizada",IF(Tabla2[[#This Row],[FECHA DE CONSTANCIA DE EJECUTORIA]]="","",IF(IFERROR(SEARCH("Caducidad del Contrato",Tabla2[[#This Row],[CONSECUENCIA JURÍDICA]],1),"")=1,1,0)),0)</f>
        <v>0</v>
      </c>
      <c r="BL622" s="39" t="str">
        <f t="shared" ca="1" si="60"/>
        <v>Aplica</v>
      </c>
      <c r="BM622" s="39" t="str">
        <f>Tabla2[[#This Row],[No. CONTRATO]]&amp;Tabla2[[#This Row],[NUMERO DE DOCUMENTO]]&amp;Tabla2[[#This Row],[CONSECUENCIA JURÍDICA]]</f>
        <v>18002092021900114253Incumplimiento Parcial (Cláusula Penal)</v>
      </c>
      <c r="BN622" s="39" t="str">
        <f t="shared" si="61"/>
        <v>Unicos</v>
      </c>
      <c r="BO622" s="39" t="str">
        <f ca="1">IF(Tabla2[[#This Row],[CADUCIDAD]]=1,"In-Habilitado",IF(SUMIFS(BI:BI,BL:BL,"Aplica",F:F,F622,BN:BN,"Unicos")&gt;=5,"In-Habilitado",IF(SUMIFS(BJ:BJ,BL:BL,"Aplica",F:F,F622,BN:BN,"Unicos")&gt;=2,"In-Habilitado",IF(AND(SUMIFS(BI:BI,BL:BL,"Aplica",F:F,F622,BN:BN,"Unicos")&gt;=2,SUMIFS(BJ:BJ,BL:BL,"Aplica",F:F,F622,BN:BN,"Unicos")&gt;=1),"In-Habilitado",""))))</f>
        <v>In-Habilitado</v>
      </c>
      <c r="BP622" s="39">
        <f t="shared" si="62"/>
        <v>0</v>
      </c>
      <c r="BQ622" s="39" t="str">
        <f>IF(N623="","SIN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2" s="39" t="e">
        <f>IF(OR(Tabla2[[#This Row],[ESTADO DE LA AUDIENCIA]]="Programada",Tabla2[[#This Row],[ESTADO DE LA AUDIENCIA]]="Suspendida",Tabla2[[#This Row],[ESTADO DE LA AUDIENCIA]]=""),2025,IF(Tabla2[[#This Row],[FECHA DE CONSTANCIA DE EJECUTORIA]]="",2025,TEXT(Tabla2[[#This Row],[FECHA DE CONSTANCIA DE EJECUTORIA]],"YYYY")*1))</f>
        <v>#VALUE!</v>
      </c>
      <c r="BT622" s="39">
        <f t="shared" si="63"/>
        <v>2023</v>
      </c>
      <c r="BU6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2" s="39" t="str">
        <f>IF(COUNTIF($A$1:A622,A622)&gt;1,"","Unicos")</f>
        <v>Unicos</v>
      </c>
      <c r="BW622" s="44" t="str">
        <f ca="1">IF(Tabla2[[#This Row],[ESTADO DE LA AUDIENCIA]]="Finalizada",IFERROR(IF(TEXT(Tabla2[[#This Row],[FECHA DE CONSTANCIA DE EJECUTORIA]],"dd/mm/yyyy")*1&gt;=CONCATENATE(TEXT(TODAY(),"dd/mm/"),YEAR(TODAY())-3)*1,"Aplica","No Aplica"),"Validar"),"No Aplica")</f>
        <v>Validar</v>
      </c>
    </row>
    <row r="623" spans="1:75" ht="37.5" hidden="1" customHeight="1">
      <c r="A623" s="38">
        <v>590</v>
      </c>
      <c r="B623" s="39" t="s">
        <v>534</v>
      </c>
      <c r="C623" s="39" t="s">
        <v>4</v>
      </c>
      <c r="D623" s="39" t="s">
        <v>1665</v>
      </c>
      <c r="E623" s="39" t="s">
        <v>141</v>
      </c>
      <c r="F623" s="39">
        <v>900011782</v>
      </c>
      <c r="G623" s="39">
        <v>3</v>
      </c>
      <c r="H623" s="39" t="s">
        <v>142</v>
      </c>
      <c r="I623" s="39">
        <v>2022</v>
      </c>
      <c r="J623" s="40">
        <v>47003222022</v>
      </c>
      <c r="K623" s="39" t="s">
        <v>1666</v>
      </c>
      <c r="L623" s="39" t="s">
        <v>144</v>
      </c>
      <c r="M623" s="39" t="s">
        <v>145</v>
      </c>
      <c r="N623" s="46" t="s">
        <v>56</v>
      </c>
      <c r="O623" s="41"/>
      <c r="P623" s="41"/>
      <c r="Q623" s="41"/>
      <c r="R623" s="39" t="s">
        <v>147</v>
      </c>
      <c r="S623" s="41"/>
      <c r="T623" s="39"/>
      <c r="U623" s="39"/>
      <c r="V623" s="41"/>
      <c r="W623" s="39" t="s">
        <v>164</v>
      </c>
      <c r="X623" s="39" t="s">
        <v>151</v>
      </c>
      <c r="Y623" s="39" t="s">
        <v>1020</v>
      </c>
      <c r="Z623" s="39">
        <v>252</v>
      </c>
      <c r="AA623" s="41">
        <v>45140</v>
      </c>
      <c r="AB623" s="39" t="s">
        <v>198</v>
      </c>
      <c r="AC623" s="41">
        <v>45140</v>
      </c>
      <c r="AD623" s="39">
        <v>259</v>
      </c>
      <c r="AE623" s="41">
        <v>45146</v>
      </c>
      <c r="AF623" s="39" t="s">
        <v>229</v>
      </c>
      <c r="AG623" s="41">
        <v>45147</v>
      </c>
      <c r="AH623" s="41">
        <v>45148</v>
      </c>
      <c r="AI623" s="41">
        <v>45152</v>
      </c>
      <c r="AJ623" s="41" t="s">
        <v>153</v>
      </c>
      <c r="AK623" s="39" t="s">
        <v>198</v>
      </c>
      <c r="AL623" s="41">
        <v>45153</v>
      </c>
      <c r="AM623" s="42">
        <v>729407326</v>
      </c>
      <c r="AN623" s="42">
        <v>729407326</v>
      </c>
      <c r="AO623" s="41">
        <v>45291</v>
      </c>
      <c r="AP623" s="39"/>
      <c r="AQ623" s="39"/>
      <c r="AR623" s="43" t="s">
        <v>154</v>
      </c>
      <c r="AS623" s="43" t="s">
        <v>154</v>
      </c>
      <c r="AT623" s="43" t="s">
        <v>153</v>
      </c>
      <c r="AU623" s="43" t="s">
        <v>153</v>
      </c>
      <c r="AV623" s="43" t="s">
        <v>198</v>
      </c>
      <c r="AW623" s="43" t="s">
        <v>198</v>
      </c>
      <c r="AX623" s="43" t="s">
        <v>154</v>
      </c>
      <c r="AY623" s="104" t="s">
        <v>1652</v>
      </c>
      <c r="AZ623" s="43" t="s">
        <v>1667</v>
      </c>
      <c r="BA623" s="39">
        <f t="shared" si="58"/>
        <v>1</v>
      </c>
      <c r="BB623" s="39">
        <f t="shared" si="59"/>
        <v>1</v>
      </c>
      <c r="BC623" s="39">
        <f>+IF(Tabla2[[#This Row],[PROCESOS_FINALIZADOS]]=1,0,1)</f>
        <v>0</v>
      </c>
      <c r="BD623" s="39">
        <f>+IF(AND(Tabla2[[#This Row],[ESTADO DEL PROCESO]]&lt;&gt;"FINALIZADo",Tabla2[[#This Row],[ESTADO DE LA AUDIENCIA]]="Suspendida"),1,0)</f>
        <v>0</v>
      </c>
      <c r="BE623" s="39">
        <f>+IF(AND(Tabla2[[#This Row],[ESTADO DEL PROCESO]]&lt;&gt;"FINALIZADO",Tabla2[[#This Row],[ESTADO DE LA AUDIENCIA]]="Finalizada"),1,0)</f>
        <v>0</v>
      </c>
      <c r="BF623" s="39">
        <f>+IF(AND(Tabla2[[#This Row],[ESTADO DEL PROCESO]]&lt;&gt;"FINALIZADo",Tabla2[[#This Row],[ESTADO DE LA AUDIENCIA]]="Programada"),1,0)</f>
        <v>0</v>
      </c>
      <c r="BG623" s="39">
        <f>+IF(AND(Tabla2[[#This Row],[ESTADO DEL PROCESO]]="FINALIZADo",Tabla2[[#This Row],[ESTADO DE LA AUDIENCIA]]=""),1,0)</f>
        <v>0</v>
      </c>
      <c r="BH623" s="39">
        <f>+IF(Tabla2[[#This Row],[TIPO RESUELVE]]="SANCION",1,0)</f>
        <v>1</v>
      </c>
      <c r="BI623" s="39">
        <f>IF(Tabla2[[#This Row],[ESTADO DE LA AUDIENCIA]]="Finalizada",IF(Tabla2[[#This Row],[CONSECUENCIA JURÍDICA]]="MULTA",1,0),0)</f>
        <v>0</v>
      </c>
      <c r="BJ623" s="39">
        <f>IF(Tabla2[[#This Row],[ESTADO DE LA AUDIENCIA]]="Finalizada",IF(IFERROR(SEARCH("INCUMPLIMIENTO",Tabla2[[#This Row],[CONSECUENCIA JURÍDICA]],1),"")=1,1,0),0)</f>
        <v>0</v>
      </c>
      <c r="BK623" s="39">
        <f>IF(Tabla2[[#This Row],[ESTADO DE LA AUDIENCIA]]="Finalizada",IF(Tabla2[[#This Row],[FECHA DE CONSTANCIA DE EJECUTORIA]]="","",IF(IFERROR(SEARCH("Caducidad del Contrato",Tabla2[[#This Row],[CONSECUENCIA JURÍDICA]],1),"")=1,1,0)),0)</f>
        <v>1</v>
      </c>
      <c r="BL623" s="39" t="str">
        <f t="shared" ca="1" si="60"/>
        <v>Aplica</v>
      </c>
      <c r="BM623" s="39" t="str">
        <f>Tabla2[[#This Row],[No. CONTRATO]]&amp;Tabla2[[#This Row],[NUMERO DE DOCUMENTO]]&amp;Tabla2[[#This Row],[CONSECUENCIA JURÍDICA]]</f>
        <v>47003222022900011782Caducidad del Contrato</v>
      </c>
      <c r="BN623" s="39" t="str">
        <f t="shared" si="61"/>
        <v>Unicos</v>
      </c>
      <c r="BO623" s="39" t="str">
        <f>IF(Tabla2[[#This Row],[CADUCIDAD]]=1,"In-Habilitado",IF(SUMIFS(BI:BI,BL:BL,"Aplica",F:F,F623,BN:BN,"Unicos")&gt;=5,"In-Habilitado",IF(SUMIFS(BJ:BJ,BL:BL,"Aplica",F:F,F623,BN:BN,"Unicos")&gt;=2,"In-Habilitado",IF(AND(SUMIFS(BI:BI,BL:BL,"Aplica",F:F,F623,BN:BN,"Unicos")&gt;=2,SUMIFS(BJ:BJ,BL:BL,"Aplica",F:F,F623,BN:BN,"Unicos")&gt;=1),"In-Habilitado",""))))</f>
        <v>In-Habilitado</v>
      </c>
      <c r="BP623" s="39">
        <f t="shared" si="62"/>
        <v>0</v>
      </c>
      <c r="BQ623" s="39" t="str">
        <f>IF(N624="","SIN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3" s="39" t="e">
        <f>IF(OR(Tabla2[[#This Row],[ESTADO DE LA AUDIENCIA]]="Programada",Tabla2[[#This Row],[ESTADO DE LA AUDIENCIA]]="Suspendida",Tabla2[[#This Row],[ESTADO DE LA AUDIENCIA]]=""),2025,IF(Tabla2[[#This Row],[FECHA DE CONSTANCIA DE EJECUTORIA]]="",2025,TEXT(Tabla2[[#This Row],[FECHA DE CONSTANCIA DE EJECUTORIA]],"YYYY")*1))</f>
        <v>#VALUE!</v>
      </c>
      <c r="BT623" s="39">
        <f t="shared" si="63"/>
        <v>2023</v>
      </c>
      <c r="BU6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3" s="39" t="str">
        <f>IF(COUNTIF($A$1:A623,A623)&gt;1,"","Unicos")</f>
        <v>Unicos</v>
      </c>
      <c r="BW623" s="44" t="str">
        <f ca="1">IF(Tabla2[[#This Row],[ESTADO DE LA AUDIENCIA]]="Finalizada",IFERROR(IF(TEXT(Tabla2[[#This Row],[FECHA DE CONSTANCIA DE EJECUTORIA]],"dd/mm/yyyy")*1&gt;=CONCATENATE(TEXT(TODAY(),"dd/mm/"),YEAR(TODAY())-3)*1,"Aplica","No Aplica"),"Validar"),"No Aplica")</f>
        <v>Validar</v>
      </c>
    </row>
    <row r="624" spans="1:75" ht="37.5" hidden="1" customHeight="1">
      <c r="A624" s="38">
        <v>591</v>
      </c>
      <c r="B624" s="39" t="s">
        <v>18</v>
      </c>
      <c r="C624" s="39" t="s">
        <v>4</v>
      </c>
      <c r="D624" s="39" t="s">
        <v>1668</v>
      </c>
      <c r="E624" s="39" t="s">
        <v>141</v>
      </c>
      <c r="F624" s="39">
        <v>860021935</v>
      </c>
      <c r="G624" s="39">
        <v>1</v>
      </c>
      <c r="H624" s="39" t="s">
        <v>142</v>
      </c>
      <c r="I624" s="39">
        <v>2021</v>
      </c>
      <c r="J624" s="40">
        <v>11009822021</v>
      </c>
      <c r="K624" s="39" t="s">
        <v>1541</v>
      </c>
      <c r="L624" s="39" t="s">
        <v>169</v>
      </c>
      <c r="M624" s="39" t="s">
        <v>145</v>
      </c>
      <c r="N624" s="39" t="s">
        <v>56</v>
      </c>
      <c r="O624" s="41"/>
      <c r="P624" s="41"/>
      <c r="Q624" s="41"/>
      <c r="R624" s="39" t="s">
        <v>147</v>
      </c>
      <c r="S624" s="41"/>
      <c r="T624" s="39"/>
      <c r="U624" s="39"/>
      <c r="V624" s="41"/>
      <c r="W624" s="39" t="s">
        <v>745</v>
      </c>
      <c r="X624" s="39" t="s">
        <v>151</v>
      </c>
      <c r="Y624" s="39" t="s">
        <v>152</v>
      </c>
      <c r="Z624" s="39">
        <v>1352</v>
      </c>
      <c r="AA624" s="41">
        <v>45133</v>
      </c>
      <c r="AB624" s="39" t="s">
        <v>154</v>
      </c>
      <c r="AC624" s="41"/>
      <c r="AD624" s="39"/>
      <c r="AE624" s="41"/>
      <c r="AF624" s="39"/>
      <c r="AG624" s="41">
        <v>45153</v>
      </c>
      <c r="AH624" s="41">
        <v>45154</v>
      </c>
      <c r="AI624" s="41">
        <v>45156</v>
      </c>
      <c r="AJ624" s="41" t="s">
        <v>153</v>
      </c>
      <c r="AK624" s="39" t="s">
        <v>154</v>
      </c>
      <c r="AL624" s="41"/>
      <c r="AM624" s="42">
        <v>2742986</v>
      </c>
      <c r="AN624" s="42"/>
      <c r="AO624" s="41"/>
      <c r="AP624" s="39"/>
      <c r="AQ624" s="39"/>
      <c r="AR624" s="43" t="s">
        <v>154</v>
      </c>
      <c r="AS624" s="43" t="s">
        <v>153</v>
      </c>
      <c r="AT624" s="43" t="s">
        <v>153</v>
      </c>
      <c r="AU624" s="43" t="s">
        <v>153</v>
      </c>
      <c r="AV624" s="43" t="s">
        <v>198</v>
      </c>
      <c r="AW624" s="43" t="s">
        <v>198</v>
      </c>
      <c r="AX624" s="43" t="s">
        <v>153</v>
      </c>
      <c r="AY624" s="104" t="s">
        <v>1652</v>
      </c>
      <c r="AZ624" s="43" t="s">
        <v>164</v>
      </c>
      <c r="BA624" s="39">
        <f t="shared" si="58"/>
        <v>1</v>
      </c>
      <c r="BB624" s="39">
        <f t="shared" si="59"/>
        <v>1</v>
      </c>
      <c r="BC624" s="39">
        <f>+IF(Tabla2[[#This Row],[PROCESOS_FINALIZADOS]]=1,0,1)</f>
        <v>0</v>
      </c>
      <c r="BD624" s="39">
        <f>+IF(AND(Tabla2[[#This Row],[ESTADO DEL PROCESO]]&lt;&gt;"FINALIZADo",Tabla2[[#This Row],[ESTADO DE LA AUDIENCIA]]="Suspendida"),1,0)</f>
        <v>0</v>
      </c>
      <c r="BE624" s="39">
        <f>+IF(AND(Tabla2[[#This Row],[ESTADO DEL PROCESO]]&lt;&gt;"FINALIZADO",Tabla2[[#This Row],[ESTADO DE LA AUDIENCIA]]="Finalizada"),1,0)</f>
        <v>0</v>
      </c>
      <c r="BF624" s="39">
        <f>+IF(AND(Tabla2[[#This Row],[ESTADO DEL PROCESO]]&lt;&gt;"FINALIZADo",Tabla2[[#This Row],[ESTADO DE LA AUDIENCIA]]="Programada"),1,0)</f>
        <v>0</v>
      </c>
      <c r="BG624" s="39">
        <f>+IF(AND(Tabla2[[#This Row],[ESTADO DEL PROCESO]]="FINALIZADo",Tabla2[[#This Row],[ESTADO DE LA AUDIENCIA]]=""),1,0)</f>
        <v>0</v>
      </c>
      <c r="BH624" s="39">
        <f>+IF(Tabla2[[#This Row],[TIPO RESUELVE]]="SANCION",1,0)</f>
        <v>1</v>
      </c>
      <c r="BI624" s="39">
        <f>IF(Tabla2[[#This Row],[ESTADO DE LA AUDIENCIA]]="Finalizada",IF(Tabla2[[#This Row],[CONSECUENCIA JURÍDICA]]="MULTA",1,0),0)</f>
        <v>0</v>
      </c>
      <c r="BJ624" s="39">
        <f>IF(Tabla2[[#This Row],[ESTADO DE LA AUDIENCIA]]="Finalizada",IF(IFERROR(SEARCH("INCUMPLIMIENTO",Tabla2[[#This Row],[CONSECUENCIA JURÍDICA]],1),"")=1,1,0),0)</f>
        <v>1</v>
      </c>
      <c r="BK624" s="39">
        <f>IF(Tabla2[[#This Row],[ESTADO DE LA AUDIENCIA]]="Finalizada",IF(Tabla2[[#This Row],[FECHA DE CONSTANCIA DE EJECUTORIA]]="","",IF(IFERROR(SEARCH("Caducidad del Contrato",Tabla2[[#This Row],[CONSECUENCIA JURÍDICA]],1),"")=1,1,0)),0)</f>
        <v>0</v>
      </c>
      <c r="BL624" s="39" t="str">
        <f t="shared" ca="1" si="60"/>
        <v>Aplica</v>
      </c>
      <c r="BM624" s="39" t="str">
        <f>Tabla2[[#This Row],[No. CONTRATO]]&amp;Tabla2[[#This Row],[NUMERO DE DOCUMENTO]]&amp;Tabla2[[#This Row],[CONSECUENCIA JURÍDICA]]</f>
        <v>11009822021860021935Incumplimiento Parcial (Cláusula Penal)</v>
      </c>
      <c r="BN624" s="39" t="str">
        <f t="shared" si="61"/>
        <v>Unicos</v>
      </c>
      <c r="BO624" s="39" t="str">
        <f ca="1">IF(Tabla2[[#This Row],[CADUCIDAD]]=1,"In-Habilitado",IF(SUMIFS(BI:BI,BL:BL,"Aplica",F:F,F624,BN:BN,"Unicos")&gt;=5,"In-Habilitado",IF(SUMIFS(BJ:BJ,BL:BL,"Aplica",F:F,F624,BN:BN,"Unicos")&gt;=2,"In-Habilitado",IF(AND(SUMIFS(BI:BI,BL:BL,"Aplica",F:F,F624,BN:BN,"Unicos")&gt;=2,SUMIFS(BJ:BJ,BL:BL,"Aplica",F:F,F624,BN:BN,"Unicos")&gt;=1),"In-Habilitado",""))))</f>
        <v>In-Habilitado</v>
      </c>
      <c r="BP624" s="39">
        <f t="shared" si="62"/>
        <v>0</v>
      </c>
      <c r="BQ624" s="39" t="str">
        <f>IF(N625="","SIN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4" s="39" t="e">
        <f>IF(OR(Tabla2[[#This Row],[ESTADO DE LA AUDIENCIA]]="Programada",Tabla2[[#This Row],[ESTADO DE LA AUDIENCIA]]="Suspendida",Tabla2[[#This Row],[ESTADO DE LA AUDIENCIA]]=""),2025,IF(Tabla2[[#This Row],[FECHA DE CONSTANCIA DE EJECUTORIA]]="",2025,TEXT(Tabla2[[#This Row],[FECHA DE CONSTANCIA DE EJECUTORIA]],"YYYY")*1))</f>
        <v>#VALUE!</v>
      </c>
      <c r="BT624" s="39">
        <f t="shared" si="63"/>
        <v>2023</v>
      </c>
      <c r="BU6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4" s="39" t="str">
        <f>IF(COUNTIF($A$1:A624,A624)&gt;1,"","Unicos")</f>
        <v>Unicos</v>
      </c>
      <c r="BW624" s="44" t="str">
        <f ca="1">IF(Tabla2[[#This Row],[ESTADO DE LA AUDIENCIA]]="Finalizada",IFERROR(IF(TEXT(Tabla2[[#This Row],[FECHA DE CONSTANCIA DE EJECUTORIA]],"dd/mm/yyyy")*1&gt;=CONCATENATE(TEXT(TODAY(),"dd/mm/"),YEAR(TODAY())-3)*1,"Aplica","No Aplica"),"Validar"),"No Aplica")</f>
        <v>Validar</v>
      </c>
    </row>
    <row r="625" spans="1:75" ht="37.5" hidden="1" customHeight="1">
      <c r="A625" s="38">
        <v>592</v>
      </c>
      <c r="B625" s="39" t="s">
        <v>383</v>
      </c>
      <c r="C625" s="39" t="s">
        <v>4</v>
      </c>
      <c r="D625" s="39" t="s">
        <v>1669</v>
      </c>
      <c r="E625" s="39" t="s">
        <v>141</v>
      </c>
      <c r="F625" s="39">
        <v>900334295</v>
      </c>
      <c r="G625" s="39">
        <v>4</v>
      </c>
      <c r="H625" s="39" t="s">
        <v>142</v>
      </c>
      <c r="I625" s="39">
        <v>2020</v>
      </c>
      <c r="J625" s="40">
        <v>19005632020</v>
      </c>
      <c r="K625" s="39" t="s">
        <v>1486</v>
      </c>
      <c r="L625" s="39" t="s">
        <v>144</v>
      </c>
      <c r="M625" s="39" t="s">
        <v>145</v>
      </c>
      <c r="N625" s="46" t="s">
        <v>56</v>
      </c>
      <c r="O625" s="41">
        <v>44691</v>
      </c>
      <c r="P625" s="41">
        <v>45012</v>
      </c>
      <c r="Q625" s="41">
        <v>45152</v>
      </c>
      <c r="R625" s="39" t="s">
        <v>147</v>
      </c>
      <c r="S625" s="41"/>
      <c r="T625" s="39" t="s">
        <v>391</v>
      </c>
      <c r="U625" s="39" t="s">
        <v>758</v>
      </c>
      <c r="V625" s="41">
        <v>45153</v>
      </c>
      <c r="W625" s="39" t="s">
        <v>1670</v>
      </c>
      <c r="X625" s="39" t="s">
        <v>151</v>
      </c>
      <c r="Y625" s="39" t="s">
        <v>152</v>
      </c>
      <c r="Z625" s="39">
        <v>167</v>
      </c>
      <c r="AA625" s="41">
        <v>45012</v>
      </c>
      <c r="AB625" s="39" t="s">
        <v>198</v>
      </c>
      <c r="AC625" s="41">
        <v>45027</v>
      </c>
      <c r="AD625" s="39">
        <v>402</v>
      </c>
      <c r="AE625" s="41">
        <v>45152</v>
      </c>
      <c r="AF625" s="39" t="s">
        <v>229</v>
      </c>
      <c r="AG625" s="41">
        <v>45153</v>
      </c>
      <c r="AH625" s="41">
        <v>45170</v>
      </c>
      <c r="AI625" s="41">
        <v>45166</v>
      </c>
      <c r="AJ625" s="41" t="s">
        <v>153</v>
      </c>
      <c r="AK625" s="39" t="s">
        <v>198</v>
      </c>
      <c r="AL625" s="41">
        <v>45170</v>
      </c>
      <c r="AM625" s="42">
        <v>23009487</v>
      </c>
      <c r="AN625" s="42"/>
      <c r="AO625" s="41"/>
      <c r="AP625" s="39"/>
      <c r="AQ625" s="39"/>
      <c r="AR625" s="43" t="s">
        <v>154</v>
      </c>
      <c r="AS625" s="43" t="s">
        <v>154</v>
      </c>
      <c r="AT625" s="43" t="s">
        <v>153</v>
      </c>
      <c r="AU625" s="43" t="s">
        <v>153</v>
      </c>
      <c r="AV625" s="43" t="s">
        <v>198</v>
      </c>
      <c r="AW625" s="43" t="s">
        <v>198</v>
      </c>
      <c r="AX625" s="43" t="s">
        <v>154</v>
      </c>
      <c r="AY625" s="43" t="s">
        <v>1652</v>
      </c>
      <c r="AZ625" s="43" t="s">
        <v>1671</v>
      </c>
      <c r="BA625" s="39">
        <f t="shared" si="58"/>
        <v>1</v>
      </c>
      <c r="BB625" s="39">
        <f t="shared" si="59"/>
        <v>1</v>
      </c>
      <c r="BC625" s="39">
        <f>+IF(Tabla2[[#This Row],[PROCESOS_FINALIZADOS]]=1,0,1)</f>
        <v>0</v>
      </c>
      <c r="BD625" s="39">
        <f>+IF(AND(Tabla2[[#This Row],[ESTADO DEL PROCESO]]&lt;&gt;"FINALIZADo",Tabla2[[#This Row],[ESTADO DE LA AUDIENCIA]]="Suspendida"),1,0)</f>
        <v>0</v>
      </c>
      <c r="BE625" s="39">
        <f>+IF(AND(Tabla2[[#This Row],[ESTADO DEL PROCESO]]&lt;&gt;"FINALIZADO",Tabla2[[#This Row],[ESTADO DE LA AUDIENCIA]]="Finalizada"),1,0)</f>
        <v>0</v>
      </c>
      <c r="BF625" s="39">
        <f>+IF(AND(Tabla2[[#This Row],[ESTADO DEL PROCESO]]&lt;&gt;"FINALIZADo",Tabla2[[#This Row],[ESTADO DE LA AUDIENCIA]]="Programada"),1,0)</f>
        <v>0</v>
      </c>
      <c r="BG625" s="39">
        <f>+IF(AND(Tabla2[[#This Row],[ESTADO DEL PROCESO]]="FINALIZADo",Tabla2[[#This Row],[ESTADO DE LA AUDIENCIA]]=""),1,0)</f>
        <v>0</v>
      </c>
      <c r="BH625" s="39">
        <f>+IF(Tabla2[[#This Row],[TIPO RESUELVE]]="SANCION",1,0)</f>
        <v>1</v>
      </c>
      <c r="BI625" s="39">
        <f>IF(Tabla2[[#This Row],[ESTADO DE LA AUDIENCIA]]="Finalizada",IF(Tabla2[[#This Row],[CONSECUENCIA JURÍDICA]]="MULTA",1,0),0)</f>
        <v>0</v>
      </c>
      <c r="BJ625" s="39">
        <f>IF(Tabla2[[#This Row],[ESTADO DE LA AUDIENCIA]]="Finalizada",IF(IFERROR(SEARCH("INCUMPLIMIENTO",Tabla2[[#This Row],[CONSECUENCIA JURÍDICA]],1),"")=1,1,0),0)</f>
        <v>1</v>
      </c>
      <c r="BK625" s="39">
        <f>IF(Tabla2[[#This Row],[ESTADO DE LA AUDIENCIA]]="Finalizada",IF(Tabla2[[#This Row],[FECHA DE CONSTANCIA DE EJECUTORIA]]="","",IF(IFERROR(SEARCH("Caducidad del Contrato",Tabla2[[#This Row],[CONSECUENCIA JURÍDICA]],1),"")=1,1,0)),0)</f>
        <v>0</v>
      </c>
      <c r="BL625" s="39" t="str">
        <f t="shared" ca="1" si="60"/>
        <v>Aplica</v>
      </c>
      <c r="BM625" s="39" t="str">
        <f>Tabla2[[#This Row],[No. CONTRATO]]&amp;Tabla2[[#This Row],[NUMERO DE DOCUMENTO]]&amp;Tabla2[[#This Row],[CONSECUENCIA JURÍDICA]]</f>
        <v>19005632020900334295Incumplimiento Parcial (Cláusula Penal)</v>
      </c>
      <c r="BN625" s="39" t="str">
        <f t="shared" si="61"/>
        <v>Unicos</v>
      </c>
      <c r="BO625" s="39" t="str">
        <f ca="1">IF(Tabla2[[#This Row],[CADUCIDAD]]=1,"In-Habilitado",IF(SUMIFS(BI:BI,BL:BL,"Aplica",F:F,F625,BN:BN,"Unicos")&gt;=5,"In-Habilitado",IF(SUMIFS(BJ:BJ,BL:BL,"Aplica",F:F,F625,BN:BN,"Unicos")&gt;=2,"In-Habilitado",IF(AND(SUMIFS(BI:BI,BL:BL,"Aplica",F:F,F625,BN:BN,"Unicos")&gt;=2,SUMIFS(BJ:BJ,BL:BL,"Aplica",F:F,F625,BN:BN,"Unicos")&gt;=1),"In-Habilitado",""))))</f>
        <v>In-Habilitado</v>
      </c>
      <c r="BP625" s="39">
        <f t="shared" si="62"/>
        <v>0</v>
      </c>
      <c r="BQ625" s="39" t="str">
        <f>IF(N626="","SIN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5" s="39" t="e">
        <f>IF(OR(Tabla2[[#This Row],[ESTADO DE LA AUDIENCIA]]="Programada",Tabla2[[#This Row],[ESTADO DE LA AUDIENCIA]]="Suspendida",Tabla2[[#This Row],[ESTADO DE LA AUDIENCIA]]=""),2025,IF(Tabla2[[#This Row],[FECHA DE CONSTANCIA DE EJECUTORIA]]="",2025,TEXT(Tabla2[[#This Row],[FECHA DE CONSTANCIA DE EJECUTORIA]],"YYYY")*1))</f>
        <v>#VALUE!</v>
      </c>
      <c r="BT625" s="39">
        <f t="shared" si="63"/>
        <v>2023</v>
      </c>
      <c r="BU6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5" s="39" t="str">
        <f>IF(COUNTIF($A$1:A625,A625)&gt;1,"","Unicos")</f>
        <v>Unicos</v>
      </c>
      <c r="BW625" s="44" t="str">
        <f ca="1">IF(Tabla2[[#This Row],[ESTADO DE LA AUDIENCIA]]="Finalizada",IFERROR(IF(TEXT(Tabla2[[#This Row],[FECHA DE CONSTANCIA DE EJECUTORIA]],"dd/mm/yyyy")*1&gt;=CONCATENATE(TEXT(TODAY(),"dd/mm/"),YEAR(TODAY())-3)*1,"Aplica","No Aplica"),"Validar"),"No Aplica")</f>
        <v>Validar</v>
      </c>
    </row>
    <row r="626" spans="1:75" ht="37.5" hidden="1" customHeight="1">
      <c r="A626" s="38">
        <v>593</v>
      </c>
      <c r="B626" s="39" t="s">
        <v>10</v>
      </c>
      <c r="C626" s="39" t="s">
        <v>4</v>
      </c>
      <c r="D626" s="39" t="s">
        <v>1672</v>
      </c>
      <c r="E626" s="39" t="s">
        <v>141</v>
      </c>
      <c r="F626" s="39">
        <v>805023177</v>
      </c>
      <c r="G626" s="39">
        <v>4</v>
      </c>
      <c r="H626" s="39" t="s">
        <v>142</v>
      </c>
      <c r="I626" s="39">
        <v>2021</v>
      </c>
      <c r="J626" s="40">
        <v>52001722021</v>
      </c>
      <c r="K626" s="39" t="s">
        <v>1654</v>
      </c>
      <c r="L626" s="39" t="s">
        <v>144</v>
      </c>
      <c r="M626" s="39" t="s">
        <v>145</v>
      </c>
      <c r="N626" s="46" t="s">
        <v>56</v>
      </c>
      <c r="O626" s="41"/>
      <c r="P626" s="41"/>
      <c r="Q626" s="41"/>
      <c r="R626" s="39" t="s">
        <v>147</v>
      </c>
      <c r="S626" s="41"/>
      <c r="T626" s="39" t="s">
        <v>409</v>
      </c>
      <c r="U626" s="39"/>
      <c r="V626" s="41">
        <v>45173</v>
      </c>
      <c r="W626" s="39" t="s">
        <v>164</v>
      </c>
      <c r="X626" s="39" t="s">
        <v>165</v>
      </c>
      <c r="Y626" s="39" t="s">
        <v>268</v>
      </c>
      <c r="Z626" s="39">
        <v>443</v>
      </c>
      <c r="AA626" s="41">
        <v>45161</v>
      </c>
      <c r="AB626" s="39" t="s">
        <v>154</v>
      </c>
      <c r="AC626" s="41"/>
      <c r="AD626" s="39"/>
      <c r="AE626" s="41"/>
      <c r="AF626" s="39"/>
      <c r="AG626" s="41">
        <v>45162</v>
      </c>
      <c r="AH626" s="41">
        <v>45162</v>
      </c>
      <c r="AI626" s="41"/>
      <c r="AJ626" s="41"/>
      <c r="AK626" s="39"/>
      <c r="AL626" s="41"/>
      <c r="AM626" s="42"/>
      <c r="AN626" s="42"/>
      <c r="AO626" s="41"/>
      <c r="AP626" s="39"/>
      <c r="AQ626" s="39"/>
      <c r="AR626" s="43"/>
      <c r="AS626" s="43"/>
      <c r="AT626" s="43"/>
      <c r="AU626" s="43"/>
      <c r="AV626" s="43"/>
      <c r="AW626" s="43"/>
      <c r="AX626" s="43"/>
      <c r="AY626" s="43"/>
      <c r="AZ626" s="43"/>
      <c r="BA626" s="39">
        <f t="shared" si="58"/>
        <v>1</v>
      </c>
      <c r="BB626" s="39">
        <f t="shared" si="59"/>
        <v>1</v>
      </c>
      <c r="BC626" s="39">
        <f>+IF(Tabla2[[#This Row],[PROCESOS_FINALIZADOS]]=1,0,1)</f>
        <v>0</v>
      </c>
      <c r="BD626" s="39">
        <f>+IF(AND(Tabla2[[#This Row],[ESTADO DEL PROCESO]]&lt;&gt;"FINALIZADo",Tabla2[[#This Row],[ESTADO DE LA AUDIENCIA]]="Suspendida"),1,0)</f>
        <v>0</v>
      </c>
      <c r="BE626" s="39">
        <f>+IF(AND(Tabla2[[#This Row],[ESTADO DEL PROCESO]]&lt;&gt;"FINALIZADO",Tabla2[[#This Row],[ESTADO DE LA AUDIENCIA]]="Finalizada"),1,0)</f>
        <v>0</v>
      </c>
      <c r="BF626" s="39">
        <f>+IF(AND(Tabla2[[#This Row],[ESTADO DEL PROCESO]]&lt;&gt;"FINALIZADo",Tabla2[[#This Row],[ESTADO DE LA AUDIENCIA]]="Programada"),1,0)</f>
        <v>0</v>
      </c>
      <c r="BG626" s="39">
        <f>+IF(AND(Tabla2[[#This Row],[ESTADO DEL PROCESO]]="FINALIZADo",Tabla2[[#This Row],[ESTADO DE LA AUDIENCIA]]=""),1,0)</f>
        <v>0</v>
      </c>
      <c r="BH626" s="39">
        <f>+IF(Tabla2[[#This Row],[TIPO RESUELVE]]="SANCION",1,0)</f>
        <v>0</v>
      </c>
      <c r="BI626" s="39">
        <f>IF(Tabla2[[#This Row],[ESTADO DE LA AUDIENCIA]]="Finalizada",IF(Tabla2[[#This Row],[CONSECUENCIA JURÍDICA]]="MULTA",1,0),0)</f>
        <v>0</v>
      </c>
      <c r="BJ626" s="39">
        <f>IF(Tabla2[[#This Row],[ESTADO DE LA AUDIENCIA]]="Finalizada",IF(IFERROR(SEARCH("INCUMPLIMIENTO",Tabla2[[#This Row],[CONSECUENCIA JURÍDICA]],1),"")=1,1,0),0)</f>
        <v>0</v>
      </c>
      <c r="BK626" s="39">
        <f>IF(Tabla2[[#This Row],[ESTADO DE LA AUDIENCIA]]="Finalizada",IF(Tabla2[[#This Row],[FECHA DE CONSTANCIA DE EJECUTORIA]]="","",IF(IFERROR(SEARCH("Caducidad del Contrato",Tabla2[[#This Row],[CONSECUENCIA JURÍDICA]],1),"")=1,1,0)),0)</f>
        <v>0</v>
      </c>
      <c r="BL626" s="39" t="str">
        <f t="shared" ca="1" si="60"/>
        <v>Aplica</v>
      </c>
      <c r="BM626" s="39" t="str">
        <f>Tabla2[[#This Row],[No. CONTRATO]]&amp;Tabla2[[#This Row],[NUMERO DE DOCUMENTO]]&amp;Tabla2[[#This Row],[CONSECUENCIA JURÍDICA]]</f>
        <v>52001722021805023177Terminación de la actuación sancionatoria</v>
      </c>
      <c r="BN626" s="39" t="str">
        <f t="shared" si="61"/>
        <v>Unicos</v>
      </c>
      <c r="BO626" s="39" t="str">
        <f ca="1">IF(Tabla2[[#This Row],[CADUCIDAD]]=1,"In-Habilitado",IF(SUMIFS(BI:BI,BL:BL,"Aplica",F:F,F626,BN:BN,"Unicos")&gt;=5,"In-Habilitado",IF(SUMIFS(BJ:BJ,BL:BL,"Aplica",F:F,F626,BN:BN,"Unicos")&gt;=2,"In-Habilitado",IF(AND(SUMIFS(BI:BI,BL:BL,"Aplica",F:F,F626,BN:BN,"Unicos")&gt;=2,SUMIFS(BJ:BJ,BL:BL,"Aplica",F:F,F626,BN:BN,"Unicos")&gt;=1),"In-Habilitado",""))))</f>
        <v/>
      </c>
      <c r="BP626" s="39">
        <f t="shared" si="62"/>
        <v>1</v>
      </c>
      <c r="BQ626" s="39" t="str">
        <f>IF(N627="","SIN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6" s="39" t="e">
        <f>IF(OR(Tabla2[[#This Row],[ESTADO DE LA AUDIENCIA]]="Programada",Tabla2[[#This Row],[ESTADO DE LA AUDIENCIA]]="Suspendida",Tabla2[[#This Row],[ESTADO DE LA AUDIENCIA]]=""),2025,IF(Tabla2[[#This Row],[FECHA DE CONSTANCIA DE EJECUTORIA]]="",2025,TEXT(Tabla2[[#This Row],[FECHA DE CONSTANCIA DE EJECUTORIA]],"YYYY")*1))</f>
        <v>#VALUE!</v>
      </c>
      <c r="BT626" s="39">
        <f t="shared" si="63"/>
        <v>2023</v>
      </c>
      <c r="BU6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6" s="39" t="str">
        <f>IF(COUNTIF($A$1:A626,A626)&gt;1,"","Unicos")</f>
        <v>Unicos</v>
      </c>
      <c r="BW626" s="44" t="str">
        <f ca="1">IF(Tabla2[[#This Row],[ESTADO DE LA AUDIENCIA]]="Finalizada",IFERROR(IF(TEXT(Tabla2[[#This Row],[FECHA DE CONSTANCIA DE EJECUTORIA]],"dd/mm/yyyy")*1&gt;=CONCATENATE(TEXT(TODAY(),"dd/mm/"),YEAR(TODAY())-3)*1,"Aplica","No Aplica"),"Validar"),"No Aplica")</f>
        <v>Validar</v>
      </c>
    </row>
    <row r="627" spans="1:75" ht="37.5" hidden="1" customHeight="1">
      <c r="A627" s="38">
        <v>594</v>
      </c>
      <c r="B627" s="39" t="s">
        <v>534</v>
      </c>
      <c r="C627" s="39" t="s">
        <v>4</v>
      </c>
      <c r="D627" s="39" t="s">
        <v>1673</v>
      </c>
      <c r="E627" s="39" t="s">
        <v>141</v>
      </c>
      <c r="F627" s="39">
        <v>900402579</v>
      </c>
      <c r="G627" s="39">
        <v>2</v>
      </c>
      <c r="H627" s="39" t="s">
        <v>142</v>
      </c>
      <c r="I627" s="39">
        <v>2020</v>
      </c>
      <c r="J627" s="40">
        <v>47002942020</v>
      </c>
      <c r="K627" s="39" t="s">
        <v>1590</v>
      </c>
      <c r="L627" s="39" t="s">
        <v>144</v>
      </c>
      <c r="M627" s="39" t="s">
        <v>145</v>
      </c>
      <c r="N627" s="39" t="s">
        <v>56</v>
      </c>
      <c r="O627" s="41"/>
      <c r="P627" s="41"/>
      <c r="Q627" s="41"/>
      <c r="R627" s="39" t="s">
        <v>147</v>
      </c>
      <c r="S627" s="41"/>
      <c r="T627" s="39"/>
      <c r="U627" s="39"/>
      <c r="V627" s="41"/>
      <c r="W627" s="39" t="s">
        <v>164</v>
      </c>
      <c r="X627" s="39" t="s">
        <v>151</v>
      </c>
      <c r="Y627" s="39" t="s">
        <v>152</v>
      </c>
      <c r="Z627" s="39">
        <v>105</v>
      </c>
      <c r="AA627" s="41">
        <v>45007</v>
      </c>
      <c r="AB627" s="39" t="s">
        <v>198</v>
      </c>
      <c r="AC627" s="41">
        <v>45015</v>
      </c>
      <c r="AD627" s="39">
        <v>291</v>
      </c>
      <c r="AE627" s="41">
        <v>45162</v>
      </c>
      <c r="AF627" s="39" t="s">
        <v>229</v>
      </c>
      <c r="AG627" s="41">
        <v>45163</v>
      </c>
      <c r="AH627" s="41">
        <v>45162</v>
      </c>
      <c r="AI627" s="41">
        <v>45181</v>
      </c>
      <c r="AJ627" s="41" t="s">
        <v>153</v>
      </c>
      <c r="AK627" s="39" t="s">
        <v>198</v>
      </c>
      <c r="AL627" s="41">
        <v>45176</v>
      </c>
      <c r="AM627" s="42">
        <v>1511649</v>
      </c>
      <c r="AN627" s="42">
        <v>1511649</v>
      </c>
      <c r="AO627" s="41">
        <v>45170</v>
      </c>
      <c r="AP627" s="39"/>
      <c r="AQ627" s="39"/>
      <c r="AR627" s="43" t="s">
        <v>198</v>
      </c>
      <c r="AS627" s="43" t="s">
        <v>154</v>
      </c>
      <c r="AT627" s="43" t="s">
        <v>153</v>
      </c>
      <c r="AU627" s="43" t="s">
        <v>153</v>
      </c>
      <c r="AV627" s="43" t="s">
        <v>154</v>
      </c>
      <c r="AW627" s="43" t="s">
        <v>153</v>
      </c>
      <c r="AX627" s="43" t="s">
        <v>153</v>
      </c>
      <c r="AY627" s="43" t="s">
        <v>1652</v>
      </c>
      <c r="AZ627" s="43" t="s">
        <v>1674</v>
      </c>
      <c r="BA627" s="39">
        <f t="shared" si="58"/>
        <v>1</v>
      </c>
      <c r="BB627" s="39">
        <f t="shared" si="59"/>
        <v>1</v>
      </c>
      <c r="BC627" s="39">
        <f>+IF(Tabla2[[#This Row],[PROCESOS_FINALIZADOS]]=1,0,1)</f>
        <v>0</v>
      </c>
      <c r="BD627" s="39">
        <f>+IF(AND(Tabla2[[#This Row],[ESTADO DEL PROCESO]]&lt;&gt;"FINALIZADo",Tabla2[[#This Row],[ESTADO DE LA AUDIENCIA]]="Suspendida"),1,0)</f>
        <v>0</v>
      </c>
      <c r="BE627" s="39">
        <f>+IF(AND(Tabla2[[#This Row],[ESTADO DEL PROCESO]]&lt;&gt;"FINALIZADO",Tabla2[[#This Row],[ESTADO DE LA AUDIENCIA]]="Finalizada"),1,0)</f>
        <v>0</v>
      </c>
      <c r="BF627" s="39">
        <f>+IF(AND(Tabla2[[#This Row],[ESTADO DEL PROCESO]]&lt;&gt;"FINALIZADo",Tabla2[[#This Row],[ESTADO DE LA AUDIENCIA]]="Programada"),1,0)</f>
        <v>0</v>
      </c>
      <c r="BG627" s="39">
        <f>+IF(AND(Tabla2[[#This Row],[ESTADO DEL PROCESO]]="FINALIZADo",Tabla2[[#This Row],[ESTADO DE LA AUDIENCIA]]=""),1,0)</f>
        <v>0</v>
      </c>
      <c r="BH627" s="39">
        <f>+IF(Tabla2[[#This Row],[TIPO RESUELVE]]="SANCION",1,0)</f>
        <v>1</v>
      </c>
      <c r="BI627" s="39">
        <f>IF(Tabla2[[#This Row],[ESTADO DE LA AUDIENCIA]]="Finalizada",IF(Tabla2[[#This Row],[CONSECUENCIA JURÍDICA]]="MULTA",1,0),0)</f>
        <v>0</v>
      </c>
      <c r="BJ627" s="39">
        <f>IF(Tabla2[[#This Row],[ESTADO DE LA AUDIENCIA]]="Finalizada",IF(IFERROR(SEARCH("INCUMPLIMIENTO",Tabla2[[#This Row],[CONSECUENCIA JURÍDICA]],1),"")=1,1,0),0)</f>
        <v>1</v>
      </c>
      <c r="BK627" s="39">
        <f>IF(Tabla2[[#This Row],[ESTADO DE LA AUDIENCIA]]="Finalizada",IF(Tabla2[[#This Row],[FECHA DE CONSTANCIA DE EJECUTORIA]]="","",IF(IFERROR(SEARCH("Caducidad del Contrato",Tabla2[[#This Row],[CONSECUENCIA JURÍDICA]],1),"")=1,1,0)),0)</f>
        <v>0</v>
      </c>
      <c r="BL627" s="39" t="str">
        <f t="shared" ca="1" si="60"/>
        <v>Aplica</v>
      </c>
      <c r="BM627" s="39" t="str">
        <f>Tabla2[[#This Row],[No. CONTRATO]]&amp;Tabla2[[#This Row],[NUMERO DE DOCUMENTO]]&amp;Tabla2[[#This Row],[CONSECUENCIA JURÍDICA]]</f>
        <v>47002942020900402579Incumplimiento Parcial (Cláusula Penal)</v>
      </c>
      <c r="BN627" s="39" t="str">
        <f t="shared" si="61"/>
        <v>Unicos</v>
      </c>
      <c r="BO627" s="39" t="str">
        <f ca="1">IF(Tabla2[[#This Row],[CADUCIDAD]]=1,"In-Habilitado",IF(SUMIFS(BI:BI,BL:BL,"Aplica",F:F,F627,BN:BN,"Unicos")&gt;=5,"In-Habilitado",IF(SUMIFS(BJ:BJ,BL:BL,"Aplica",F:F,F627,BN:BN,"Unicos")&gt;=2,"In-Habilitado",IF(AND(SUMIFS(BI:BI,BL:BL,"Aplica",F:F,F627,BN:BN,"Unicos")&gt;=2,SUMIFS(BJ:BJ,BL:BL,"Aplica",F:F,F627,BN:BN,"Unicos")&gt;=1),"In-Habilitado",""))))</f>
        <v/>
      </c>
      <c r="BP627" s="39">
        <f t="shared" si="62"/>
        <v>0</v>
      </c>
      <c r="BQ627" s="39" t="str">
        <f>IF(N628="","SIN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7" s="39" t="e">
        <f>IF(OR(Tabla2[[#This Row],[ESTADO DE LA AUDIENCIA]]="Programada",Tabla2[[#This Row],[ESTADO DE LA AUDIENCIA]]="Suspendida",Tabla2[[#This Row],[ESTADO DE LA AUDIENCIA]]=""),2025,IF(Tabla2[[#This Row],[FECHA DE CONSTANCIA DE EJECUTORIA]]="",2025,TEXT(Tabla2[[#This Row],[FECHA DE CONSTANCIA DE EJECUTORIA]],"YYYY")*1))</f>
        <v>#VALUE!</v>
      </c>
      <c r="BT627" s="39">
        <f t="shared" si="63"/>
        <v>2023</v>
      </c>
      <c r="BU6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7" s="39" t="str">
        <f>IF(COUNTIF($A$1:A627,A627)&gt;1,"","Unicos")</f>
        <v>Unicos</v>
      </c>
      <c r="BW627" s="44" t="str">
        <f ca="1">IF(Tabla2[[#This Row],[ESTADO DE LA AUDIENCIA]]="Finalizada",IFERROR(IF(TEXT(Tabla2[[#This Row],[FECHA DE CONSTANCIA DE EJECUTORIA]],"dd/mm/yyyy")*1&gt;=CONCATENATE(TEXT(TODAY(),"dd/mm/"),YEAR(TODAY())-3)*1,"Aplica","No Aplica"),"Validar"),"No Aplica")</f>
        <v>Validar</v>
      </c>
    </row>
    <row r="628" spans="1:75" ht="37.5" hidden="1" customHeight="1">
      <c r="A628" s="38">
        <v>595</v>
      </c>
      <c r="B628" s="39" t="s">
        <v>22</v>
      </c>
      <c r="C628" s="39" t="s">
        <v>4</v>
      </c>
      <c r="D628" s="39" t="s">
        <v>1547</v>
      </c>
      <c r="E628" s="39" t="s">
        <v>518</v>
      </c>
      <c r="F628" s="39">
        <v>40011563</v>
      </c>
      <c r="G628" s="39"/>
      <c r="H628" s="39" t="s">
        <v>519</v>
      </c>
      <c r="I628" s="39">
        <v>2018</v>
      </c>
      <c r="J628" s="39">
        <v>85001392018</v>
      </c>
      <c r="K628" s="39" t="s">
        <v>1548</v>
      </c>
      <c r="L628" s="39" t="s">
        <v>248</v>
      </c>
      <c r="M628" s="39" t="s">
        <v>583</v>
      </c>
      <c r="N628" s="39" t="s">
        <v>1675</v>
      </c>
      <c r="O628" s="41">
        <v>45095</v>
      </c>
      <c r="P628" s="41">
        <v>45102</v>
      </c>
      <c r="Q628" s="41">
        <v>45168</v>
      </c>
      <c r="R628" s="39" t="s">
        <v>147</v>
      </c>
      <c r="S628" s="41"/>
      <c r="T628" s="39" t="s">
        <v>234</v>
      </c>
      <c r="U628" s="39" t="s">
        <v>1518</v>
      </c>
      <c r="V628" s="41">
        <v>45168</v>
      </c>
      <c r="W628" s="39" t="s">
        <v>164</v>
      </c>
      <c r="X628" s="39" t="s">
        <v>165</v>
      </c>
      <c r="Y628" s="39" t="s">
        <v>268</v>
      </c>
      <c r="Z628" s="39">
        <v>383</v>
      </c>
      <c r="AA628" s="41">
        <v>45166</v>
      </c>
      <c r="AB628" s="39" t="s">
        <v>154</v>
      </c>
      <c r="AC628" s="41"/>
      <c r="AD628" s="39"/>
      <c r="AE628" s="41"/>
      <c r="AF628" s="39"/>
      <c r="AG628" s="41">
        <v>45168</v>
      </c>
      <c r="AH628" s="41">
        <v>45170</v>
      </c>
      <c r="AI628" s="41"/>
      <c r="AJ628" s="41"/>
      <c r="AK628" s="39"/>
      <c r="AL628" s="41"/>
      <c r="AM628" s="42"/>
      <c r="AN628" s="42"/>
      <c r="AO628" s="41"/>
      <c r="AP628" s="39"/>
      <c r="AQ628" s="39"/>
      <c r="AR628" s="43"/>
      <c r="AS628" s="43"/>
      <c r="AT628" s="43"/>
      <c r="AU628" s="43"/>
      <c r="AV628" s="43"/>
      <c r="AW628" s="43"/>
      <c r="AX628" s="43"/>
      <c r="AY628" s="43"/>
      <c r="AZ628" s="43"/>
      <c r="BA628" s="39">
        <f t="shared" si="58"/>
        <v>1</v>
      </c>
      <c r="BB628" s="39">
        <f t="shared" si="59"/>
        <v>1</v>
      </c>
      <c r="BC628" s="39">
        <f>+IF(Tabla2[[#This Row],[PROCESOS_FINALIZADOS]]=1,0,1)</f>
        <v>0</v>
      </c>
      <c r="BD628" s="39">
        <f>+IF(AND(Tabla2[[#This Row],[ESTADO DEL PROCESO]]&lt;&gt;"FINALIZADo",Tabla2[[#This Row],[ESTADO DE LA AUDIENCIA]]="Suspendida"),1,0)</f>
        <v>0</v>
      </c>
      <c r="BE628" s="39">
        <f>+IF(AND(Tabla2[[#This Row],[ESTADO DEL PROCESO]]&lt;&gt;"FINALIZADO",Tabla2[[#This Row],[ESTADO DE LA AUDIENCIA]]="Finalizada"),1,0)</f>
        <v>0</v>
      </c>
      <c r="BF628" s="39">
        <f>+IF(AND(Tabla2[[#This Row],[ESTADO DEL PROCESO]]&lt;&gt;"FINALIZADo",Tabla2[[#This Row],[ESTADO DE LA AUDIENCIA]]="Programada"),1,0)</f>
        <v>0</v>
      </c>
      <c r="BG628" s="39">
        <f>+IF(AND(Tabla2[[#This Row],[ESTADO DEL PROCESO]]="FINALIZADo",Tabla2[[#This Row],[ESTADO DE LA AUDIENCIA]]=""),1,0)</f>
        <v>0</v>
      </c>
      <c r="BH628" s="39">
        <f>+IF(Tabla2[[#This Row],[TIPO RESUELVE]]="SANCION",1,0)</f>
        <v>0</v>
      </c>
      <c r="BI628" s="39">
        <f>IF(Tabla2[[#This Row],[ESTADO DE LA AUDIENCIA]]="Finalizada",IF(Tabla2[[#This Row],[CONSECUENCIA JURÍDICA]]="MULTA",1,0),0)</f>
        <v>0</v>
      </c>
      <c r="BJ628" s="39">
        <f>IF(Tabla2[[#This Row],[ESTADO DE LA AUDIENCIA]]="Finalizada",IF(IFERROR(SEARCH("INCUMPLIMIENTO",Tabla2[[#This Row],[CONSECUENCIA JURÍDICA]],1),"")=1,1,0),0)</f>
        <v>0</v>
      </c>
      <c r="BK628" s="39">
        <f>IF(Tabla2[[#This Row],[ESTADO DE LA AUDIENCIA]]="Finalizada",IF(Tabla2[[#This Row],[FECHA DE CONSTANCIA DE EJECUTORIA]]="","",IF(IFERROR(SEARCH("Caducidad del Contrato",Tabla2[[#This Row],[CONSECUENCIA JURÍDICA]],1),"")=1,1,0)),0)</f>
        <v>0</v>
      </c>
      <c r="BL628" s="39" t="str">
        <f t="shared" ca="1" si="60"/>
        <v>Aplica</v>
      </c>
      <c r="BM628" s="39" t="str">
        <f>Tabla2[[#This Row],[No. CONTRATO]]&amp;Tabla2[[#This Row],[NUMERO DE DOCUMENTO]]&amp;Tabla2[[#This Row],[CONSECUENCIA JURÍDICA]]</f>
        <v>8500139201840011563Terminación de la actuación sancionatoria</v>
      </c>
      <c r="BN628" s="39" t="str">
        <f t="shared" si="61"/>
        <v>Unicos</v>
      </c>
      <c r="BO628" s="39" t="str">
        <f ca="1">IF(Tabla2[[#This Row],[CADUCIDAD]]=1,"In-Habilitado",IF(SUMIFS(BI:BI,BL:BL,"Aplica",F:F,F628,BN:BN,"Unicos")&gt;=5,"In-Habilitado",IF(SUMIFS(BJ:BJ,BL:BL,"Aplica",F:F,F628,BN:BN,"Unicos")&gt;=2,"In-Habilitado",IF(AND(SUMIFS(BI:BI,BL:BL,"Aplica",F:F,F628,BN:BN,"Unicos")&gt;=2,SUMIFS(BJ:BJ,BL:BL,"Aplica",F:F,F628,BN:BN,"Unicos")&gt;=1),"In-Habilitado",""))))</f>
        <v/>
      </c>
      <c r="BP628" s="39">
        <f t="shared" si="62"/>
        <v>1</v>
      </c>
      <c r="BQ628" s="39" t="str">
        <f>IF(N629="","SIN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6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8" s="39" t="e">
        <f>IF(OR(Tabla2[[#This Row],[ESTADO DE LA AUDIENCIA]]="Programada",Tabla2[[#This Row],[ESTADO DE LA AUDIENCIA]]="Suspendida",Tabla2[[#This Row],[ESTADO DE LA AUDIENCIA]]=""),2025,IF(Tabla2[[#This Row],[FECHA DE CONSTANCIA DE EJECUTORIA]]="",2025,TEXT(Tabla2[[#This Row],[FECHA DE CONSTANCIA DE EJECUTORIA]],"YYYY")*1))</f>
        <v>#VALUE!</v>
      </c>
      <c r="BT628" s="39">
        <f t="shared" si="63"/>
        <v>2023</v>
      </c>
      <c r="BU6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8" s="39" t="str">
        <f>IF(COUNTIF($A$1:A628,A628)&gt;1,"","Unicos")</f>
        <v>Unicos</v>
      </c>
      <c r="BW628" s="44" t="str">
        <f ca="1">IF(Tabla2[[#This Row],[ESTADO DE LA AUDIENCIA]]="Finalizada",IFERROR(IF(TEXT(Tabla2[[#This Row],[FECHA DE CONSTANCIA DE EJECUTORIA]],"dd/mm/yyyy")*1&gt;=CONCATENATE(TEXT(TODAY(),"dd/mm/"),YEAR(TODAY())-3)*1,"Aplica","No Aplica"),"Validar"),"No Aplica")</f>
        <v>Validar</v>
      </c>
    </row>
    <row r="629" spans="1:75" ht="37.5" hidden="1" customHeight="1">
      <c r="A629" s="38">
        <v>596</v>
      </c>
      <c r="B629" s="39" t="s">
        <v>21</v>
      </c>
      <c r="C629" s="39" t="s">
        <v>4</v>
      </c>
      <c r="D629" s="39" t="s">
        <v>1676</v>
      </c>
      <c r="E629" s="39" t="s">
        <v>518</v>
      </c>
      <c r="F629" s="39">
        <v>1013599992</v>
      </c>
      <c r="G629" s="39"/>
      <c r="H629" s="39" t="s">
        <v>519</v>
      </c>
      <c r="I629" s="39">
        <v>2022</v>
      </c>
      <c r="J629" s="40">
        <v>73000102022</v>
      </c>
      <c r="K629" s="39" t="s">
        <v>1677</v>
      </c>
      <c r="L629" s="39" t="s">
        <v>307</v>
      </c>
      <c r="M629" s="39" t="s">
        <v>578</v>
      </c>
      <c r="N629" s="46" t="s">
        <v>56</v>
      </c>
      <c r="O629" s="41"/>
      <c r="P629" s="41"/>
      <c r="Q629" s="41"/>
      <c r="R629" s="39" t="s">
        <v>147</v>
      </c>
      <c r="S629" s="41"/>
      <c r="T629" s="39"/>
      <c r="U629" s="39"/>
      <c r="V629" s="41">
        <v>45204</v>
      </c>
      <c r="W629" s="39" t="s">
        <v>164</v>
      </c>
      <c r="X629" s="39" t="s">
        <v>151</v>
      </c>
      <c r="Y629" s="39" t="s">
        <v>152</v>
      </c>
      <c r="Z629" s="39">
        <v>374</v>
      </c>
      <c r="AA629" s="41">
        <v>45056</v>
      </c>
      <c r="AB629" s="39" t="s">
        <v>198</v>
      </c>
      <c r="AC629" s="41">
        <v>45056</v>
      </c>
      <c r="AD629" s="39">
        <v>656</v>
      </c>
      <c r="AE629" s="41">
        <v>45167</v>
      </c>
      <c r="AF629" s="39" t="s">
        <v>229</v>
      </c>
      <c r="AG629" s="41">
        <v>45177</v>
      </c>
      <c r="AH629" s="41">
        <v>45180</v>
      </c>
      <c r="AI629" s="41">
        <v>45180</v>
      </c>
      <c r="AJ629" s="41" t="s">
        <v>153</v>
      </c>
      <c r="AK629" s="39" t="s">
        <v>154</v>
      </c>
      <c r="AL629" s="41"/>
      <c r="AM629" s="42">
        <v>217656</v>
      </c>
      <c r="AN629" s="42">
        <v>217656</v>
      </c>
      <c r="AO629" s="41">
        <v>45198</v>
      </c>
      <c r="AP629" s="39"/>
      <c r="AQ629" s="39"/>
      <c r="AR629" s="43" t="s">
        <v>154</v>
      </c>
      <c r="AS629" s="43" t="s">
        <v>153</v>
      </c>
      <c r="AT629" s="43" t="s">
        <v>153</v>
      </c>
      <c r="AU629" s="43" t="s">
        <v>153</v>
      </c>
      <c r="AV629" s="43" t="s">
        <v>154</v>
      </c>
      <c r="AW629" s="43" t="s">
        <v>153</v>
      </c>
      <c r="AX629" s="43" t="s">
        <v>153</v>
      </c>
      <c r="AY629" s="43" t="s">
        <v>1652</v>
      </c>
      <c r="AZ629" s="43" t="s">
        <v>164</v>
      </c>
      <c r="BA629" s="39">
        <f t="shared" si="58"/>
        <v>1</v>
      </c>
      <c r="BB629" s="39">
        <f t="shared" si="59"/>
        <v>1</v>
      </c>
      <c r="BC629" s="39">
        <f>+IF(Tabla2[[#This Row],[PROCESOS_FINALIZADOS]]=1,0,1)</f>
        <v>0</v>
      </c>
      <c r="BD629" s="39">
        <f>+IF(AND(Tabla2[[#This Row],[ESTADO DEL PROCESO]]&lt;&gt;"FINALIZADo",Tabla2[[#This Row],[ESTADO DE LA AUDIENCIA]]="Suspendida"),1,0)</f>
        <v>0</v>
      </c>
      <c r="BE629" s="39">
        <f>+IF(AND(Tabla2[[#This Row],[ESTADO DEL PROCESO]]&lt;&gt;"FINALIZADO",Tabla2[[#This Row],[ESTADO DE LA AUDIENCIA]]="Finalizada"),1,0)</f>
        <v>0</v>
      </c>
      <c r="BF629" s="39">
        <f>+IF(AND(Tabla2[[#This Row],[ESTADO DEL PROCESO]]&lt;&gt;"FINALIZADo",Tabla2[[#This Row],[ESTADO DE LA AUDIENCIA]]="Programada"),1,0)</f>
        <v>0</v>
      </c>
      <c r="BG629" s="39">
        <f>+IF(AND(Tabla2[[#This Row],[ESTADO DEL PROCESO]]="FINALIZADo",Tabla2[[#This Row],[ESTADO DE LA AUDIENCIA]]=""),1,0)</f>
        <v>0</v>
      </c>
      <c r="BH629" s="39">
        <f>+IF(Tabla2[[#This Row],[TIPO RESUELVE]]="SANCION",1,0)</f>
        <v>1</v>
      </c>
      <c r="BI629" s="39">
        <f>IF(Tabla2[[#This Row],[ESTADO DE LA AUDIENCIA]]="Finalizada",IF(Tabla2[[#This Row],[CONSECUENCIA JURÍDICA]]="MULTA",1,0),0)</f>
        <v>0</v>
      </c>
      <c r="BJ629" s="39">
        <f>IF(Tabla2[[#This Row],[ESTADO DE LA AUDIENCIA]]="Finalizada",IF(IFERROR(SEARCH("INCUMPLIMIENTO",Tabla2[[#This Row],[CONSECUENCIA JURÍDICA]],1),"")=1,1,0),0)</f>
        <v>1</v>
      </c>
      <c r="BK629" s="39">
        <f>IF(Tabla2[[#This Row],[ESTADO DE LA AUDIENCIA]]="Finalizada",IF(Tabla2[[#This Row],[FECHA DE CONSTANCIA DE EJECUTORIA]]="","",IF(IFERROR(SEARCH("Caducidad del Contrato",Tabla2[[#This Row],[CONSECUENCIA JURÍDICA]],1),"")=1,1,0)),0)</f>
        <v>0</v>
      </c>
      <c r="BL629" s="39" t="str">
        <f t="shared" ca="1" si="60"/>
        <v>Aplica</v>
      </c>
      <c r="BM629" s="39" t="str">
        <f>Tabla2[[#This Row],[No. CONTRATO]]&amp;Tabla2[[#This Row],[NUMERO DE DOCUMENTO]]&amp;Tabla2[[#This Row],[CONSECUENCIA JURÍDICA]]</f>
        <v>730001020221013599992Incumplimiento Parcial (Cláusula Penal)</v>
      </c>
      <c r="BN629" s="39" t="str">
        <f t="shared" si="61"/>
        <v>Unicos</v>
      </c>
      <c r="BO629" s="39" t="str">
        <f ca="1">IF(Tabla2[[#This Row],[CADUCIDAD]]=1,"In-Habilitado",IF(SUMIFS(BI:BI,BL:BL,"Aplica",F:F,F629,BN:BN,"Unicos")&gt;=5,"In-Habilitado",IF(SUMIFS(BJ:BJ,BL:BL,"Aplica",F:F,F629,BN:BN,"Unicos")&gt;=2,"In-Habilitado",IF(AND(SUMIFS(BI:BI,BL:BL,"Aplica",F:F,F629,BN:BN,"Unicos")&gt;=2,SUMIFS(BJ:BJ,BL:BL,"Aplica",F:F,F629,BN:BN,"Unicos")&gt;=1),"In-Habilitado",""))))</f>
        <v/>
      </c>
      <c r="BP629" s="39">
        <f t="shared" si="62"/>
        <v>0</v>
      </c>
      <c r="BQ629" s="39" t="str">
        <f>IF(N630="","SIN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29" s="39" t="e">
        <f>IF(OR(Tabla2[[#This Row],[ESTADO DE LA AUDIENCIA]]="Programada",Tabla2[[#This Row],[ESTADO DE LA AUDIENCIA]]="Suspendida",Tabla2[[#This Row],[ESTADO DE LA AUDIENCIA]]=""),2025,IF(Tabla2[[#This Row],[FECHA DE CONSTANCIA DE EJECUTORIA]]="",2025,TEXT(Tabla2[[#This Row],[FECHA DE CONSTANCIA DE EJECUTORIA]],"YYYY")*1))</f>
        <v>#VALUE!</v>
      </c>
      <c r="BT629" s="39">
        <f t="shared" si="63"/>
        <v>2023</v>
      </c>
      <c r="BU6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29" s="39" t="str">
        <f>IF(COUNTIF($A$1:A629,A629)&gt;1,"","Unicos")</f>
        <v>Unicos</v>
      </c>
      <c r="BW629" s="44" t="str">
        <f ca="1">IF(Tabla2[[#This Row],[ESTADO DE LA AUDIENCIA]]="Finalizada",IFERROR(IF(TEXT(Tabla2[[#This Row],[FECHA DE CONSTANCIA DE EJECUTORIA]],"dd/mm/yyyy")*1&gt;=CONCATENATE(TEXT(TODAY(),"dd/mm/"),YEAR(TODAY())-3)*1,"Aplica","No Aplica"),"Validar"),"No Aplica")</f>
        <v>Validar</v>
      </c>
    </row>
    <row r="630" spans="1:75" ht="37.5" hidden="1" customHeight="1">
      <c r="A630" s="38">
        <v>597</v>
      </c>
      <c r="B630" s="39" t="s">
        <v>752</v>
      </c>
      <c r="C630" s="39" t="s">
        <v>4</v>
      </c>
      <c r="D630" s="39" t="s">
        <v>1678</v>
      </c>
      <c r="E630" s="39" t="s">
        <v>141</v>
      </c>
      <c r="F630" s="39">
        <v>900047974</v>
      </c>
      <c r="G630" s="39">
        <v>6</v>
      </c>
      <c r="H630" s="39" t="s">
        <v>142</v>
      </c>
      <c r="I630" s="39">
        <v>2021</v>
      </c>
      <c r="J630" s="40">
        <v>50001372021</v>
      </c>
      <c r="K630" s="39" t="s">
        <v>1679</v>
      </c>
      <c r="L630" s="39" t="s">
        <v>144</v>
      </c>
      <c r="M630" s="39" t="s">
        <v>145</v>
      </c>
      <c r="N630" s="46" t="s">
        <v>56</v>
      </c>
      <c r="O630" s="41"/>
      <c r="P630" s="41"/>
      <c r="Q630" s="41"/>
      <c r="R630" s="39" t="s">
        <v>147</v>
      </c>
      <c r="S630" s="41"/>
      <c r="T630" s="39"/>
      <c r="U630" s="39"/>
      <c r="V630" s="41"/>
      <c r="W630" s="39" t="s">
        <v>164</v>
      </c>
      <c r="X630" s="39" t="s">
        <v>151</v>
      </c>
      <c r="Y630" s="39" t="s">
        <v>152</v>
      </c>
      <c r="Z630" s="39">
        <v>350</v>
      </c>
      <c r="AA630" s="41">
        <v>45169</v>
      </c>
      <c r="AB630" s="39" t="s">
        <v>198</v>
      </c>
      <c r="AC630" s="41">
        <v>45169</v>
      </c>
      <c r="AD630" s="39">
        <v>401</v>
      </c>
      <c r="AE630" s="41">
        <v>45182</v>
      </c>
      <c r="AF630" s="39" t="s">
        <v>229</v>
      </c>
      <c r="AG630" s="41">
        <v>45183</v>
      </c>
      <c r="AH630" s="41">
        <v>45203</v>
      </c>
      <c r="AI630" s="41">
        <v>45211</v>
      </c>
      <c r="AJ630" s="41" t="s">
        <v>153</v>
      </c>
      <c r="AK630" s="39" t="s">
        <v>198</v>
      </c>
      <c r="AL630" s="41">
        <v>45201</v>
      </c>
      <c r="AM630" s="42">
        <v>8470546</v>
      </c>
      <c r="AN630" s="42">
        <v>8470546</v>
      </c>
      <c r="AO630" s="41">
        <v>45397</v>
      </c>
      <c r="AP630" s="39"/>
      <c r="AQ630" s="39"/>
      <c r="AR630" s="43" t="s">
        <v>154</v>
      </c>
      <c r="AS630" s="43" t="s">
        <v>154</v>
      </c>
      <c r="AT630" s="43" t="s">
        <v>153</v>
      </c>
      <c r="AU630" s="43" t="s">
        <v>153</v>
      </c>
      <c r="AV630" s="43" t="s">
        <v>154</v>
      </c>
      <c r="AW630" s="43" t="s">
        <v>153</v>
      </c>
      <c r="AX630" s="43" t="s">
        <v>153</v>
      </c>
      <c r="AY630" s="43" t="s">
        <v>1652</v>
      </c>
      <c r="AZ630" s="43" t="s">
        <v>1680</v>
      </c>
      <c r="BA630" s="39">
        <f t="shared" si="58"/>
        <v>1</v>
      </c>
      <c r="BB630" s="39">
        <f t="shared" si="59"/>
        <v>1</v>
      </c>
      <c r="BC630" s="39">
        <f>+IF(Tabla2[[#This Row],[PROCESOS_FINALIZADOS]]=1,0,1)</f>
        <v>0</v>
      </c>
      <c r="BD630" s="39">
        <f>+IF(AND(Tabla2[[#This Row],[ESTADO DEL PROCESO]]&lt;&gt;"FINALIZADo",Tabla2[[#This Row],[ESTADO DE LA AUDIENCIA]]="Suspendida"),1,0)</f>
        <v>0</v>
      </c>
      <c r="BE630" s="39">
        <f>+IF(AND(Tabla2[[#This Row],[ESTADO DEL PROCESO]]&lt;&gt;"FINALIZADO",Tabla2[[#This Row],[ESTADO DE LA AUDIENCIA]]="Finalizada"),1,0)</f>
        <v>0</v>
      </c>
      <c r="BF630" s="39">
        <f>+IF(AND(Tabla2[[#This Row],[ESTADO DEL PROCESO]]&lt;&gt;"FINALIZADo",Tabla2[[#This Row],[ESTADO DE LA AUDIENCIA]]="Programada"),1,0)</f>
        <v>0</v>
      </c>
      <c r="BG630" s="39">
        <f>+IF(AND(Tabla2[[#This Row],[ESTADO DEL PROCESO]]="FINALIZADo",Tabla2[[#This Row],[ESTADO DE LA AUDIENCIA]]=""),1,0)</f>
        <v>0</v>
      </c>
      <c r="BH630" s="39">
        <f>+IF(Tabla2[[#This Row],[TIPO RESUELVE]]="SANCION",1,0)</f>
        <v>1</v>
      </c>
      <c r="BI630" s="39">
        <f>IF(Tabla2[[#This Row],[ESTADO DE LA AUDIENCIA]]="Finalizada",IF(Tabla2[[#This Row],[CONSECUENCIA JURÍDICA]]="MULTA",1,0),0)</f>
        <v>0</v>
      </c>
      <c r="BJ630" s="39">
        <f>IF(Tabla2[[#This Row],[ESTADO DE LA AUDIENCIA]]="Finalizada",IF(IFERROR(SEARCH("INCUMPLIMIENTO",Tabla2[[#This Row],[CONSECUENCIA JURÍDICA]],1),"")=1,1,0),0)</f>
        <v>1</v>
      </c>
      <c r="BK630" s="39">
        <f>IF(Tabla2[[#This Row],[ESTADO DE LA AUDIENCIA]]="Finalizada",IF(Tabla2[[#This Row],[FECHA DE CONSTANCIA DE EJECUTORIA]]="","",IF(IFERROR(SEARCH("Caducidad del Contrato",Tabla2[[#This Row],[CONSECUENCIA JURÍDICA]],1),"")=1,1,0)),0)</f>
        <v>0</v>
      </c>
      <c r="BL630" s="39" t="str">
        <f t="shared" ca="1" si="60"/>
        <v>Aplica</v>
      </c>
      <c r="BM630" s="39" t="str">
        <f>Tabla2[[#This Row],[No. CONTRATO]]&amp;Tabla2[[#This Row],[NUMERO DE DOCUMENTO]]&amp;Tabla2[[#This Row],[CONSECUENCIA JURÍDICA]]</f>
        <v>50001372021900047974Incumplimiento Parcial (Cláusula Penal)</v>
      </c>
      <c r="BN630" s="39" t="str">
        <f t="shared" si="61"/>
        <v>Unicos</v>
      </c>
      <c r="BO630" s="39" t="str">
        <f ca="1">IF(Tabla2[[#This Row],[CADUCIDAD]]=1,"In-Habilitado",IF(SUMIFS(BI:BI,BL:BL,"Aplica",F:F,F630,BN:BN,"Unicos")&gt;=5,"In-Habilitado",IF(SUMIFS(BJ:BJ,BL:BL,"Aplica",F:F,F630,BN:BN,"Unicos")&gt;=2,"In-Habilitado",IF(AND(SUMIFS(BI:BI,BL:BL,"Aplica",F:F,F630,BN:BN,"Unicos")&gt;=2,SUMIFS(BJ:BJ,BL:BL,"Aplica",F:F,F630,BN:BN,"Unicos")&gt;=1),"In-Habilitado",""))))</f>
        <v/>
      </c>
      <c r="BP630" s="39">
        <f t="shared" si="62"/>
        <v>0</v>
      </c>
      <c r="BQ630" s="39" t="str">
        <f>IF(N631="","SIN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0" s="39" t="e">
        <f>IF(OR(Tabla2[[#This Row],[ESTADO DE LA AUDIENCIA]]="Programada",Tabla2[[#This Row],[ESTADO DE LA AUDIENCIA]]="Suspendida",Tabla2[[#This Row],[ESTADO DE LA AUDIENCIA]]=""),2025,IF(Tabla2[[#This Row],[FECHA DE CONSTANCIA DE EJECUTORIA]]="",2025,TEXT(Tabla2[[#This Row],[FECHA DE CONSTANCIA DE EJECUTORIA]],"YYYY")*1))</f>
        <v>#VALUE!</v>
      </c>
      <c r="BT630" s="39">
        <f t="shared" si="63"/>
        <v>2023</v>
      </c>
      <c r="BU6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0" s="39" t="str">
        <f>IF(COUNTIF($A$1:A630,A630)&gt;1,"","Unicos")</f>
        <v>Unicos</v>
      </c>
      <c r="BW630" s="44" t="str">
        <f ca="1">IF(Tabla2[[#This Row],[ESTADO DE LA AUDIENCIA]]="Finalizada",IFERROR(IF(TEXT(Tabla2[[#This Row],[FECHA DE CONSTANCIA DE EJECUTORIA]],"dd/mm/yyyy")*1&gt;=CONCATENATE(TEXT(TODAY(),"dd/mm/"),YEAR(TODAY())-3)*1,"Aplica","No Aplica"),"Validar"),"No Aplica")</f>
        <v>Validar</v>
      </c>
    </row>
    <row r="631" spans="1:75" ht="37.5" hidden="1" customHeight="1">
      <c r="A631" s="38">
        <v>598</v>
      </c>
      <c r="B631" s="39" t="s">
        <v>534</v>
      </c>
      <c r="C631" s="39" t="s">
        <v>4</v>
      </c>
      <c r="D631" s="39" t="s">
        <v>1681</v>
      </c>
      <c r="E631" s="39" t="s">
        <v>141</v>
      </c>
      <c r="F631" s="39">
        <v>819004310</v>
      </c>
      <c r="G631" s="39">
        <v>8</v>
      </c>
      <c r="H631" s="39" t="s">
        <v>142</v>
      </c>
      <c r="I631" s="39">
        <v>2020</v>
      </c>
      <c r="J631" s="40">
        <v>47003022020</v>
      </c>
      <c r="K631" s="39" t="s">
        <v>1590</v>
      </c>
      <c r="L631" s="39" t="s">
        <v>144</v>
      </c>
      <c r="M631" s="39" t="s">
        <v>145</v>
      </c>
      <c r="N631" s="46" t="s">
        <v>56</v>
      </c>
      <c r="O631" s="41"/>
      <c r="P631" s="41"/>
      <c r="Q631" s="41"/>
      <c r="R631" s="39" t="s">
        <v>147</v>
      </c>
      <c r="S631" s="41"/>
      <c r="T631" s="39"/>
      <c r="U631" s="39"/>
      <c r="V631" s="41">
        <v>45184</v>
      </c>
      <c r="W631" s="39" t="s">
        <v>1682</v>
      </c>
      <c r="X631" s="39" t="s">
        <v>151</v>
      </c>
      <c r="Y631" s="39" t="s">
        <v>152</v>
      </c>
      <c r="Z631" s="39">
        <v>229</v>
      </c>
      <c r="AA631" s="41">
        <v>45125</v>
      </c>
      <c r="AB631" s="39" t="s">
        <v>198</v>
      </c>
      <c r="AC631" s="41">
        <v>45126</v>
      </c>
      <c r="AD631" s="39">
        <v>332</v>
      </c>
      <c r="AE631" s="41">
        <v>45182</v>
      </c>
      <c r="AF631" s="39" t="s">
        <v>229</v>
      </c>
      <c r="AG631" s="41">
        <v>45184</v>
      </c>
      <c r="AH631" s="41">
        <v>45184</v>
      </c>
      <c r="AI631" s="41">
        <v>45198</v>
      </c>
      <c r="AJ631" s="41" t="s">
        <v>153</v>
      </c>
      <c r="AK631" s="39" t="s">
        <v>198</v>
      </c>
      <c r="AL631" s="41">
        <v>45184</v>
      </c>
      <c r="AM631" s="42">
        <v>3914019</v>
      </c>
      <c r="AN631" s="42"/>
      <c r="AO631" s="41"/>
      <c r="AP631" s="39" t="s">
        <v>347</v>
      </c>
      <c r="AQ631" s="39"/>
      <c r="AR631" s="43" t="s">
        <v>198</v>
      </c>
      <c r="AS631" s="43" t="s">
        <v>154</v>
      </c>
      <c r="AT631" s="43" t="s">
        <v>153</v>
      </c>
      <c r="AU631" s="43" t="s">
        <v>153</v>
      </c>
      <c r="AV631" s="43" t="s">
        <v>154</v>
      </c>
      <c r="AW631" s="43" t="s">
        <v>153</v>
      </c>
      <c r="AX631" s="43" t="s">
        <v>153</v>
      </c>
      <c r="AY631" s="43" t="s">
        <v>1652</v>
      </c>
      <c r="AZ631" s="43" t="s">
        <v>1683</v>
      </c>
      <c r="BA631" s="39">
        <f t="shared" si="58"/>
        <v>1</v>
      </c>
      <c r="BB631" s="39">
        <f t="shared" si="59"/>
        <v>1</v>
      </c>
      <c r="BC631" s="39">
        <f>+IF(Tabla2[[#This Row],[PROCESOS_FINALIZADOS]]=1,0,1)</f>
        <v>0</v>
      </c>
      <c r="BD631" s="39">
        <f>+IF(AND(Tabla2[[#This Row],[ESTADO DEL PROCESO]]&lt;&gt;"FINALIZADo",Tabla2[[#This Row],[ESTADO DE LA AUDIENCIA]]="Suspendida"),1,0)</f>
        <v>0</v>
      </c>
      <c r="BE631" s="39">
        <f>+IF(AND(Tabla2[[#This Row],[ESTADO DEL PROCESO]]&lt;&gt;"FINALIZADO",Tabla2[[#This Row],[ESTADO DE LA AUDIENCIA]]="Finalizada"),1,0)</f>
        <v>0</v>
      </c>
      <c r="BF631" s="39">
        <f>+IF(AND(Tabla2[[#This Row],[ESTADO DEL PROCESO]]&lt;&gt;"FINALIZADo",Tabla2[[#This Row],[ESTADO DE LA AUDIENCIA]]="Programada"),1,0)</f>
        <v>0</v>
      </c>
      <c r="BG631" s="39">
        <f>+IF(AND(Tabla2[[#This Row],[ESTADO DEL PROCESO]]="FINALIZADo",Tabla2[[#This Row],[ESTADO DE LA AUDIENCIA]]=""),1,0)</f>
        <v>0</v>
      </c>
      <c r="BH631" s="39">
        <f>+IF(Tabla2[[#This Row],[TIPO RESUELVE]]="SANCION",1,0)</f>
        <v>1</v>
      </c>
      <c r="BI631" s="39">
        <f>IF(Tabla2[[#This Row],[ESTADO DE LA AUDIENCIA]]="Finalizada",IF(Tabla2[[#This Row],[CONSECUENCIA JURÍDICA]]="MULTA",1,0),0)</f>
        <v>0</v>
      </c>
      <c r="BJ631" s="39">
        <f>IF(Tabla2[[#This Row],[ESTADO DE LA AUDIENCIA]]="Finalizada",IF(IFERROR(SEARCH("INCUMPLIMIENTO",Tabla2[[#This Row],[CONSECUENCIA JURÍDICA]],1),"")=1,1,0),0)</f>
        <v>1</v>
      </c>
      <c r="BK631" s="39">
        <f>IF(Tabla2[[#This Row],[ESTADO DE LA AUDIENCIA]]="Finalizada",IF(Tabla2[[#This Row],[FECHA DE CONSTANCIA DE EJECUTORIA]]="","",IF(IFERROR(SEARCH("Caducidad del Contrato",Tabla2[[#This Row],[CONSECUENCIA JURÍDICA]],1),"")=1,1,0)),0)</f>
        <v>0</v>
      </c>
      <c r="BL631" s="39" t="str">
        <f t="shared" ca="1" si="60"/>
        <v>Aplica</v>
      </c>
      <c r="BM631" s="39" t="str">
        <f>Tabla2[[#This Row],[No. CONTRATO]]&amp;Tabla2[[#This Row],[NUMERO DE DOCUMENTO]]&amp;Tabla2[[#This Row],[CONSECUENCIA JURÍDICA]]</f>
        <v>47003022020819004310Incumplimiento Parcial (Cláusula Penal)</v>
      </c>
      <c r="BN631" s="39" t="str">
        <f t="shared" si="61"/>
        <v>Unicos</v>
      </c>
      <c r="BO631" s="39" t="str">
        <f ca="1">IF(Tabla2[[#This Row],[CADUCIDAD]]=1,"In-Habilitado",IF(SUMIFS(BI:BI,BL:BL,"Aplica",F:F,F631,BN:BN,"Unicos")&gt;=5,"In-Habilitado",IF(SUMIFS(BJ:BJ,BL:BL,"Aplica",F:F,F631,BN:BN,"Unicos")&gt;=2,"In-Habilitado",IF(AND(SUMIFS(BI:BI,BL:BL,"Aplica",F:F,F631,BN:BN,"Unicos")&gt;=2,SUMIFS(BJ:BJ,BL:BL,"Aplica",F:F,F631,BN:BN,"Unicos")&gt;=1),"In-Habilitado",""))))</f>
        <v/>
      </c>
      <c r="BP631" s="39">
        <f t="shared" si="62"/>
        <v>0</v>
      </c>
      <c r="BQ631" s="39" t="str">
        <f>IF(N632="","SIN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1" s="39" t="e">
        <f>IF(OR(Tabla2[[#This Row],[ESTADO DE LA AUDIENCIA]]="Programada",Tabla2[[#This Row],[ESTADO DE LA AUDIENCIA]]="Suspendida",Tabla2[[#This Row],[ESTADO DE LA AUDIENCIA]]=""),2025,IF(Tabla2[[#This Row],[FECHA DE CONSTANCIA DE EJECUTORIA]]="",2025,TEXT(Tabla2[[#This Row],[FECHA DE CONSTANCIA DE EJECUTORIA]],"YYYY")*1))</f>
        <v>#VALUE!</v>
      </c>
      <c r="BT631" s="39">
        <f t="shared" si="63"/>
        <v>2023</v>
      </c>
      <c r="BU6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1" s="39" t="str">
        <f>IF(COUNTIF($A$1:A631,A631)&gt;1,"","Unicos")</f>
        <v>Unicos</v>
      </c>
      <c r="BW631" s="44" t="str">
        <f ca="1">IF(Tabla2[[#This Row],[ESTADO DE LA AUDIENCIA]]="Finalizada",IFERROR(IF(TEXT(Tabla2[[#This Row],[FECHA DE CONSTANCIA DE EJECUTORIA]],"dd/mm/yyyy")*1&gt;=CONCATENATE(TEXT(TODAY(),"dd/mm/"),YEAR(TODAY())-3)*1,"Aplica","No Aplica"),"Validar"),"No Aplica")</f>
        <v>Validar</v>
      </c>
    </row>
    <row r="632" spans="1:75" ht="37.5" hidden="1" customHeight="1">
      <c r="A632" s="38">
        <v>599</v>
      </c>
      <c r="B632" s="39" t="s">
        <v>534</v>
      </c>
      <c r="C632" s="39" t="s">
        <v>4</v>
      </c>
      <c r="D632" s="39" t="s">
        <v>1684</v>
      </c>
      <c r="E632" s="39" t="s">
        <v>141</v>
      </c>
      <c r="F632" s="39">
        <v>900204441</v>
      </c>
      <c r="G632" s="39">
        <v>6</v>
      </c>
      <c r="H632" s="39"/>
      <c r="I632" s="39">
        <v>2020</v>
      </c>
      <c r="J632" s="40">
        <v>47002442020</v>
      </c>
      <c r="K632" s="39" t="s">
        <v>1685</v>
      </c>
      <c r="L632" s="39" t="s">
        <v>307</v>
      </c>
      <c r="M632" s="39" t="s">
        <v>249</v>
      </c>
      <c r="N632" s="46" t="s">
        <v>56</v>
      </c>
      <c r="O632" s="41"/>
      <c r="P632" s="41"/>
      <c r="Q632" s="41"/>
      <c r="R632" s="39" t="s">
        <v>147</v>
      </c>
      <c r="S632" s="41"/>
      <c r="T632" s="39"/>
      <c r="U632" s="39"/>
      <c r="V632" s="41"/>
      <c r="W632" s="39" t="s">
        <v>164</v>
      </c>
      <c r="X632" s="39" t="s">
        <v>151</v>
      </c>
      <c r="Y632" s="39" t="s">
        <v>152</v>
      </c>
      <c r="Z632" s="39">
        <v>316</v>
      </c>
      <c r="AA632" s="41">
        <v>45174</v>
      </c>
      <c r="AB632" s="39" t="s">
        <v>198</v>
      </c>
      <c r="AC632" s="41">
        <v>45174</v>
      </c>
      <c r="AD632" s="39">
        <v>348</v>
      </c>
      <c r="AE632" s="41">
        <v>45188</v>
      </c>
      <c r="AF632" s="39" t="s">
        <v>229</v>
      </c>
      <c r="AG632" s="41">
        <v>45189</v>
      </c>
      <c r="AH632" s="41">
        <v>45189</v>
      </c>
      <c r="AI632" s="41">
        <v>45189</v>
      </c>
      <c r="AJ632" s="41" t="s">
        <v>153</v>
      </c>
      <c r="AK632" s="39" t="s">
        <v>198</v>
      </c>
      <c r="AL632" s="41">
        <v>45189</v>
      </c>
      <c r="AM632" s="42">
        <v>587483</v>
      </c>
      <c r="AN632" s="42">
        <v>587483</v>
      </c>
      <c r="AO632" s="41">
        <v>45205</v>
      </c>
      <c r="AP632" s="39"/>
      <c r="AQ632" s="39"/>
      <c r="AR632" s="43" t="s">
        <v>198</v>
      </c>
      <c r="AS632" s="43" t="s">
        <v>1686</v>
      </c>
      <c r="AT632" s="43" t="s">
        <v>153</v>
      </c>
      <c r="AU632" s="43" t="s">
        <v>153</v>
      </c>
      <c r="AV632" s="43" t="s">
        <v>154</v>
      </c>
      <c r="AW632" s="43" t="s">
        <v>153</v>
      </c>
      <c r="AX632" s="43" t="s">
        <v>153</v>
      </c>
      <c r="AY632" s="43" t="s">
        <v>1652</v>
      </c>
      <c r="AZ632" s="43" t="s">
        <v>1687</v>
      </c>
      <c r="BA632" s="39">
        <f t="shared" si="58"/>
        <v>1</v>
      </c>
      <c r="BB632" s="39">
        <f t="shared" si="59"/>
        <v>1</v>
      </c>
      <c r="BC632" s="39">
        <f>+IF(Tabla2[[#This Row],[PROCESOS_FINALIZADOS]]=1,0,1)</f>
        <v>0</v>
      </c>
      <c r="BD632" s="39">
        <f>+IF(AND(Tabla2[[#This Row],[ESTADO DEL PROCESO]]&lt;&gt;"FINALIZADo",Tabla2[[#This Row],[ESTADO DE LA AUDIENCIA]]="Suspendida"),1,0)</f>
        <v>0</v>
      </c>
      <c r="BE632" s="39">
        <f>+IF(AND(Tabla2[[#This Row],[ESTADO DEL PROCESO]]&lt;&gt;"FINALIZADO",Tabla2[[#This Row],[ESTADO DE LA AUDIENCIA]]="Finalizada"),1,0)</f>
        <v>0</v>
      </c>
      <c r="BF632" s="39">
        <f>+IF(AND(Tabla2[[#This Row],[ESTADO DEL PROCESO]]&lt;&gt;"FINALIZADo",Tabla2[[#This Row],[ESTADO DE LA AUDIENCIA]]="Programada"),1,0)</f>
        <v>0</v>
      </c>
      <c r="BG632" s="39">
        <f>+IF(AND(Tabla2[[#This Row],[ESTADO DEL PROCESO]]="FINALIZADo",Tabla2[[#This Row],[ESTADO DE LA AUDIENCIA]]=""),1,0)</f>
        <v>0</v>
      </c>
      <c r="BH632" s="39">
        <f>+IF(Tabla2[[#This Row],[TIPO RESUELVE]]="SANCION",1,0)</f>
        <v>1</v>
      </c>
      <c r="BI632" s="39">
        <f>IF(Tabla2[[#This Row],[ESTADO DE LA AUDIENCIA]]="Finalizada",IF(Tabla2[[#This Row],[CONSECUENCIA JURÍDICA]]="MULTA",1,0),0)</f>
        <v>0</v>
      </c>
      <c r="BJ632" s="39">
        <f>IF(Tabla2[[#This Row],[ESTADO DE LA AUDIENCIA]]="Finalizada",IF(IFERROR(SEARCH("INCUMPLIMIENTO",Tabla2[[#This Row],[CONSECUENCIA JURÍDICA]],1),"")=1,1,0),0)</f>
        <v>1</v>
      </c>
      <c r="BK632" s="39">
        <f>IF(Tabla2[[#This Row],[ESTADO DE LA AUDIENCIA]]="Finalizada",IF(Tabla2[[#This Row],[FECHA DE CONSTANCIA DE EJECUTORIA]]="","",IF(IFERROR(SEARCH("Caducidad del Contrato",Tabla2[[#This Row],[CONSECUENCIA JURÍDICA]],1),"")=1,1,0)),0)</f>
        <v>0</v>
      </c>
      <c r="BL632" s="39" t="str">
        <f t="shared" ca="1" si="60"/>
        <v>Aplica</v>
      </c>
      <c r="BM632" s="39" t="str">
        <f>Tabla2[[#This Row],[No. CONTRATO]]&amp;Tabla2[[#This Row],[NUMERO DE DOCUMENTO]]&amp;Tabla2[[#This Row],[CONSECUENCIA JURÍDICA]]</f>
        <v>47002442020900204441Incumplimiento Parcial (Cláusula Penal)</v>
      </c>
      <c r="BN632" s="39" t="str">
        <f t="shared" si="61"/>
        <v>Unicos</v>
      </c>
      <c r="BO632" s="39" t="str">
        <f ca="1">IF(Tabla2[[#This Row],[CADUCIDAD]]=1,"In-Habilitado",IF(SUMIFS(BI:BI,BL:BL,"Aplica",F:F,F632,BN:BN,"Unicos")&gt;=5,"In-Habilitado",IF(SUMIFS(BJ:BJ,BL:BL,"Aplica",F:F,F632,BN:BN,"Unicos")&gt;=2,"In-Habilitado",IF(AND(SUMIFS(BI:BI,BL:BL,"Aplica",F:F,F632,BN:BN,"Unicos")&gt;=2,SUMIFS(BJ:BJ,BL:BL,"Aplica",F:F,F632,BN:BN,"Unicos")&gt;=1),"In-Habilitado",""))))</f>
        <v/>
      </c>
      <c r="BP632" s="39">
        <f t="shared" si="62"/>
        <v>0</v>
      </c>
      <c r="BQ632" s="39" t="str">
        <f>IF(N633="","SIN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2" s="39" t="e">
        <f>IF(OR(Tabla2[[#This Row],[ESTADO DE LA AUDIENCIA]]="Programada",Tabla2[[#This Row],[ESTADO DE LA AUDIENCIA]]="Suspendida",Tabla2[[#This Row],[ESTADO DE LA AUDIENCIA]]=""),2025,IF(Tabla2[[#This Row],[FECHA DE CONSTANCIA DE EJECUTORIA]]="",2025,TEXT(Tabla2[[#This Row],[FECHA DE CONSTANCIA DE EJECUTORIA]],"YYYY")*1))</f>
        <v>#VALUE!</v>
      </c>
      <c r="BT632" s="39">
        <f t="shared" si="63"/>
        <v>2023</v>
      </c>
      <c r="BU6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2" s="39" t="str">
        <f>IF(COUNTIF($A$1:A632,A632)&gt;1,"","Unicos")</f>
        <v>Unicos</v>
      </c>
      <c r="BW632" s="44" t="str">
        <f ca="1">IF(Tabla2[[#This Row],[ESTADO DE LA AUDIENCIA]]="Finalizada",IFERROR(IF(TEXT(Tabla2[[#This Row],[FECHA DE CONSTANCIA DE EJECUTORIA]],"dd/mm/yyyy")*1&gt;=CONCATENATE(TEXT(TODAY(),"dd/mm/"),YEAR(TODAY())-3)*1,"Aplica","No Aplica"),"Validar"),"No Aplica")</f>
        <v>Validar</v>
      </c>
    </row>
    <row r="633" spans="1:75" ht="37.5" hidden="1" customHeight="1">
      <c r="A633" s="38">
        <v>600</v>
      </c>
      <c r="B633" s="39" t="s">
        <v>18</v>
      </c>
      <c r="C633" s="39" t="s">
        <v>4</v>
      </c>
      <c r="D633" s="39" t="s">
        <v>1688</v>
      </c>
      <c r="E633" s="39" t="s">
        <v>141</v>
      </c>
      <c r="F633" s="39">
        <v>900423931</v>
      </c>
      <c r="G633" s="39">
        <v>2</v>
      </c>
      <c r="H633" s="39" t="s">
        <v>142</v>
      </c>
      <c r="I633" s="39">
        <v>2021</v>
      </c>
      <c r="J633" s="39">
        <v>11009482021</v>
      </c>
      <c r="K633" s="39" t="s">
        <v>1448</v>
      </c>
      <c r="L633" s="39" t="s">
        <v>169</v>
      </c>
      <c r="M633" s="39" t="s">
        <v>145</v>
      </c>
      <c r="N633" s="46" t="s">
        <v>56</v>
      </c>
      <c r="O633" s="41"/>
      <c r="P633" s="41"/>
      <c r="Q633" s="41"/>
      <c r="R633" s="39" t="s">
        <v>147</v>
      </c>
      <c r="S633" s="41"/>
      <c r="T633" s="39"/>
      <c r="U633" s="39"/>
      <c r="V633" s="41"/>
      <c r="W633" s="39" t="s">
        <v>164</v>
      </c>
      <c r="X633" s="39" t="s">
        <v>165</v>
      </c>
      <c r="Y633" s="39" t="s">
        <v>268</v>
      </c>
      <c r="Z633" s="39">
        <v>1734</v>
      </c>
      <c r="AA633" s="41">
        <v>45188</v>
      </c>
      <c r="AB633" s="39" t="s">
        <v>154</v>
      </c>
      <c r="AC633" s="41"/>
      <c r="AD633" s="39"/>
      <c r="AE633" s="41"/>
      <c r="AF633" s="39"/>
      <c r="AG633" s="41">
        <v>45190</v>
      </c>
      <c r="AH633" s="41">
        <v>45191</v>
      </c>
      <c r="AI633" s="41"/>
      <c r="AJ633" s="41"/>
      <c r="AK633" s="39"/>
      <c r="AL633" s="41"/>
      <c r="AM633" s="42"/>
      <c r="AN633" s="42"/>
      <c r="AO633" s="41"/>
      <c r="AP633" s="39"/>
      <c r="AQ633" s="39"/>
      <c r="AR633" s="43"/>
      <c r="AS633" s="43"/>
      <c r="AT633" s="43"/>
      <c r="AU633" s="43"/>
      <c r="AV633" s="43"/>
      <c r="AW633" s="43"/>
      <c r="AX633" s="43"/>
      <c r="AY633" s="43"/>
      <c r="AZ633" s="43"/>
      <c r="BA633" s="39">
        <f t="shared" si="58"/>
        <v>1</v>
      </c>
      <c r="BB633" s="39">
        <f t="shared" si="59"/>
        <v>1</v>
      </c>
      <c r="BC633" s="39">
        <f>+IF(Tabla2[[#This Row],[PROCESOS_FINALIZADOS]]=1,0,1)</f>
        <v>0</v>
      </c>
      <c r="BD633" s="39">
        <f>+IF(AND(Tabla2[[#This Row],[ESTADO DEL PROCESO]]&lt;&gt;"FINALIZADo",Tabla2[[#This Row],[ESTADO DE LA AUDIENCIA]]="Suspendida"),1,0)</f>
        <v>0</v>
      </c>
      <c r="BE633" s="39">
        <f>+IF(AND(Tabla2[[#This Row],[ESTADO DEL PROCESO]]&lt;&gt;"FINALIZADO",Tabla2[[#This Row],[ESTADO DE LA AUDIENCIA]]="Finalizada"),1,0)</f>
        <v>0</v>
      </c>
      <c r="BF633" s="39">
        <f>+IF(AND(Tabla2[[#This Row],[ESTADO DEL PROCESO]]&lt;&gt;"FINALIZADo",Tabla2[[#This Row],[ESTADO DE LA AUDIENCIA]]="Programada"),1,0)</f>
        <v>0</v>
      </c>
      <c r="BG633" s="39">
        <f>+IF(AND(Tabla2[[#This Row],[ESTADO DEL PROCESO]]="FINALIZADo",Tabla2[[#This Row],[ESTADO DE LA AUDIENCIA]]=""),1,0)</f>
        <v>0</v>
      </c>
      <c r="BH633" s="39">
        <f>+IF(Tabla2[[#This Row],[TIPO RESUELVE]]="SANCION",1,0)</f>
        <v>0</v>
      </c>
      <c r="BI633" s="39">
        <f>IF(Tabla2[[#This Row],[ESTADO DE LA AUDIENCIA]]="Finalizada",IF(Tabla2[[#This Row],[CONSECUENCIA JURÍDICA]]="MULTA",1,0),0)</f>
        <v>0</v>
      </c>
      <c r="BJ633" s="39">
        <f>IF(Tabla2[[#This Row],[ESTADO DE LA AUDIENCIA]]="Finalizada",IF(IFERROR(SEARCH("INCUMPLIMIENTO",Tabla2[[#This Row],[CONSECUENCIA JURÍDICA]],1),"")=1,1,0),0)</f>
        <v>0</v>
      </c>
      <c r="BK633" s="39">
        <f>IF(Tabla2[[#This Row],[ESTADO DE LA AUDIENCIA]]="Finalizada",IF(Tabla2[[#This Row],[FECHA DE CONSTANCIA DE EJECUTORIA]]="","",IF(IFERROR(SEARCH("Caducidad del Contrato",Tabla2[[#This Row],[CONSECUENCIA JURÍDICA]],1),"")=1,1,0)),0)</f>
        <v>0</v>
      </c>
      <c r="BL633" s="39" t="str">
        <f t="shared" ca="1" si="60"/>
        <v>Aplica</v>
      </c>
      <c r="BM633" s="39" t="str">
        <f>Tabla2[[#This Row],[No. CONTRATO]]&amp;Tabla2[[#This Row],[NUMERO DE DOCUMENTO]]&amp;Tabla2[[#This Row],[CONSECUENCIA JURÍDICA]]</f>
        <v>11009482021900423931Terminación de la actuación sancionatoria</v>
      </c>
      <c r="BN633" s="39" t="str">
        <f t="shared" si="61"/>
        <v>Unicos</v>
      </c>
      <c r="BO633" s="39" t="str">
        <f ca="1">IF(Tabla2[[#This Row],[CADUCIDAD]]=1,"In-Habilitado",IF(SUMIFS(BI:BI,BL:BL,"Aplica",F:F,F633,BN:BN,"Unicos")&gt;=5,"In-Habilitado",IF(SUMIFS(BJ:BJ,BL:BL,"Aplica",F:F,F633,BN:BN,"Unicos")&gt;=2,"In-Habilitado",IF(AND(SUMIFS(BI:BI,BL:BL,"Aplica",F:F,F633,BN:BN,"Unicos")&gt;=2,SUMIFS(BJ:BJ,BL:BL,"Aplica",F:F,F633,BN:BN,"Unicos")&gt;=1),"In-Habilitado",""))))</f>
        <v/>
      </c>
      <c r="BP633" s="39">
        <f t="shared" si="62"/>
        <v>1</v>
      </c>
      <c r="BQ633" s="39" t="str">
        <f>IF(N634="","SIN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3" s="39" t="e">
        <f>IF(OR(Tabla2[[#This Row],[ESTADO DE LA AUDIENCIA]]="Programada",Tabla2[[#This Row],[ESTADO DE LA AUDIENCIA]]="Suspendida",Tabla2[[#This Row],[ESTADO DE LA AUDIENCIA]]=""),2025,IF(Tabla2[[#This Row],[FECHA DE CONSTANCIA DE EJECUTORIA]]="",2025,TEXT(Tabla2[[#This Row],[FECHA DE CONSTANCIA DE EJECUTORIA]],"YYYY")*1))</f>
        <v>#VALUE!</v>
      </c>
      <c r="BT633" s="39">
        <f t="shared" si="63"/>
        <v>2023</v>
      </c>
      <c r="BU6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3" s="39" t="str">
        <f>IF(COUNTIF($A$1:A633,A633)&gt;1,"","Unicos")</f>
        <v>Unicos</v>
      </c>
      <c r="BW633" s="44" t="str">
        <f ca="1">IF(Tabla2[[#This Row],[ESTADO DE LA AUDIENCIA]]="Finalizada",IFERROR(IF(TEXT(Tabla2[[#This Row],[FECHA DE CONSTANCIA DE EJECUTORIA]],"dd/mm/yyyy")*1&gt;=CONCATENATE(TEXT(TODAY(),"dd/mm/"),YEAR(TODAY())-3)*1,"Aplica","No Aplica"),"Validar"),"No Aplica")</f>
        <v>Validar</v>
      </c>
    </row>
    <row r="634" spans="1:75" ht="37.5" hidden="1" customHeight="1">
      <c r="A634" s="38">
        <v>601</v>
      </c>
      <c r="B634" s="39" t="s">
        <v>18</v>
      </c>
      <c r="C634" s="39" t="s">
        <v>4</v>
      </c>
      <c r="D634" s="39" t="s">
        <v>1689</v>
      </c>
      <c r="E634" s="39" t="s">
        <v>141</v>
      </c>
      <c r="F634" s="39">
        <v>830147304</v>
      </c>
      <c r="G634" s="39">
        <v>7</v>
      </c>
      <c r="H634" s="39" t="s">
        <v>142</v>
      </c>
      <c r="I634" s="39">
        <v>2021</v>
      </c>
      <c r="J634" s="40">
        <v>11009942021</v>
      </c>
      <c r="K634" s="39" t="s">
        <v>1541</v>
      </c>
      <c r="L634" s="39" t="s">
        <v>169</v>
      </c>
      <c r="M634" s="39" t="s">
        <v>145</v>
      </c>
      <c r="N634" s="39" t="s">
        <v>56</v>
      </c>
      <c r="O634" s="41"/>
      <c r="P634" s="41"/>
      <c r="Q634" s="41"/>
      <c r="R634" s="39" t="s">
        <v>147</v>
      </c>
      <c r="S634" s="41"/>
      <c r="T634" s="39"/>
      <c r="U634" s="39"/>
      <c r="V634" s="41"/>
      <c r="W634" s="39" t="s">
        <v>745</v>
      </c>
      <c r="X634" s="39" t="s">
        <v>151</v>
      </c>
      <c r="Y634" s="39" t="s">
        <v>152</v>
      </c>
      <c r="Z634" s="39">
        <v>1399</v>
      </c>
      <c r="AA634" s="41">
        <v>45139</v>
      </c>
      <c r="AB634" s="39" t="s">
        <v>198</v>
      </c>
      <c r="AC634" s="41">
        <v>45148</v>
      </c>
      <c r="AD634" s="39">
        <v>1727</v>
      </c>
      <c r="AE634" s="41">
        <v>45187</v>
      </c>
      <c r="AF634" s="39" t="s">
        <v>401</v>
      </c>
      <c r="AG634" s="41">
        <v>45190</v>
      </c>
      <c r="AH634" s="41">
        <v>45191</v>
      </c>
      <c r="AI634" s="41">
        <v>45190</v>
      </c>
      <c r="AJ634" s="41" t="s">
        <v>153</v>
      </c>
      <c r="AK634" s="39" t="s">
        <v>154</v>
      </c>
      <c r="AL634" s="41"/>
      <c r="AM634" s="42">
        <v>24749458</v>
      </c>
      <c r="AN634" s="42"/>
      <c r="AO634" s="41"/>
      <c r="AP634" s="39"/>
      <c r="AQ634" s="39"/>
      <c r="AR634" s="43" t="s">
        <v>198</v>
      </c>
      <c r="AS634" s="43" t="s">
        <v>153</v>
      </c>
      <c r="AT634" s="43" t="s">
        <v>153</v>
      </c>
      <c r="AU634" s="43" t="s">
        <v>153</v>
      </c>
      <c r="AV634" s="43" t="s">
        <v>154</v>
      </c>
      <c r="AW634" s="43" t="s">
        <v>153</v>
      </c>
      <c r="AX634" s="43" t="s">
        <v>153</v>
      </c>
      <c r="AY634" s="43" t="s">
        <v>1652</v>
      </c>
      <c r="AZ634" s="43" t="s">
        <v>164</v>
      </c>
      <c r="BA634" s="39">
        <f t="shared" si="58"/>
        <v>1</v>
      </c>
      <c r="BB634" s="39">
        <f t="shared" si="59"/>
        <v>1</v>
      </c>
      <c r="BC634" s="39">
        <f>+IF(Tabla2[[#This Row],[PROCESOS_FINALIZADOS]]=1,0,1)</f>
        <v>0</v>
      </c>
      <c r="BD634" s="39">
        <f>+IF(AND(Tabla2[[#This Row],[ESTADO DEL PROCESO]]&lt;&gt;"FINALIZADo",Tabla2[[#This Row],[ESTADO DE LA AUDIENCIA]]="Suspendida"),1,0)</f>
        <v>0</v>
      </c>
      <c r="BE634" s="39">
        <f>+IF(AND(Tabla2[[#This Row],[ESTADO DEL PROCESO]]&lt;&gt;"FINALIZADO",Tabla2[[#This Row],[ESTADO DE LA AUDIENCIA]]="Finalizada"),1,0)</f>
        <v>0</v>
      </c>
      <c r="BF634" s="39">
        <f>+IF(AND(Tabla2[[#This Row],[ESTADO DEL PROCESO]]&lt;&gt;"FINALIZADo",Tabla2[[#This Row],[ESTADO DE LA AUDIENCIA]]="Programada"),1,0)</f>
        <v>0</v>
      </c>
      <c r="BG634" s="39">
        <f>+IF(AND(Tabla2[[#This Row],[ESTADO DEL PROCESO]]="FINALIZADo",Tabla2[[#This Row],[ESTADO DE LA AUDIENCIA]]=""),1,0)</f>
        <v>0</v>
      </c>
      <c r="BH634" s="39">
        <f>+IF(Tabla2[[#This Row],[TIPO RESUELVE]]="SANCION",1,0)</f>
        <v>1</v>
      </c>
      <c r="BI634" s="39">
        <f>IF(Tabla2[[#This Row],[ESTADO DE LA AUDIENCIA]]="Finalizada",IF(Tabla2[[#This Row],[CONSECUENCIA JURÍDICA]]="MULTA",1,0),0)</f>
        <v>0</v>
      </c>
      <c r="BJ634" s="39">
        <f>IF(Tabla2[[#This Row],[ESTADO DE LA AUDIENCIA]]="Finalizada",IF(IFERROR(SEARCH("INCUMPLIMIENTO",Tabla2[[#This Row],[CONSECUENCIA JURÍDICA]],1),"")=1,1,0),0)</f>
        <v>1</v>
      </c>
      <c r="BK634" s="39">
        <f>IF(Tabla2[[#This Row],[ESTADO DE LA AUDIENCIA]]="Finalizada",IF(Tabla2[[#This Row],[FECHA DE CONSTANCIA DE EJECUTORIA]]="","",IF(IFERROR(SEARCH("Caducidad del Contrato",Tabla2[[#This Row],[CONSECUENCIA JURÍDICA]],1),"")=1,1,0)),0)</f>
        <v>0</v>
      </c>
      <c r="BL634" s="39" t="str">
        <f t="shared" ca="1" si="60"/>
        <v>Aplica</v>
      </c>
      <c r="BM634" s="39" t="str">
        <f>Tabla2[[#This Row],[No. CONTRATO]]&amp;Tabla2[[#This Row],[NUMERO DE DOCUMENTO]]&amp;Tabla2[[#This Row],[CONSECUENCIA JURÍDICA]]</f>
        <v>11009942021830147304Incumplimiento Parcial (Cláusula Penal)</v>
      </c>
      <c r="BN634" s="39" t="str">
        <f t="shared" si="61"/>
        <v>Unicos</v>
      </c>
      <c r="BO634" s="39" t="str">
        <f ca="1">IF(Tabla2[[#This Row],[CADUCIDAD]]=1,"In-Habilitado",IF(SUMIFS(BI:BI,BL:BL,"Aplica",F:F,F634,BN:BN,"Unicos")&gt;=5,"In-Habilitado",IF(SUMIFS(BJ:BJ,BL:BL,"Aplica",F:F,F634,BN:BN,"Unicos")&gt;=2,"In-Habilitado",IF(AND(SUMIFS(BI:BI,BL:BL,"Aplica",F:F,F634,BN:BN,"Unicos")&gt;=2,SUMIFS(BJ:BJ,BL:BL,"Aplica",F:F,F634,BN:BN,"Unicos")&gt;=1),"In-Habilitado",""))))</f>
        <v/>
      </c>
      <c r="BP634" s="39">
        <f t="shared" si="62"/>
        <v>0</v>
      </c>
      <c r="BQ634" s="39" t="str">
        <f>IF(N635="","SIN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4" s="39" t="e">
        <f>IF(OR(Tabla2[[#This Row],[ESTADO DE LA AUDIENCIA]]="Programada",Tabla2[[#This Row],[ESTADO DE LA AUDIENCIA]]="Suspendida",Tabla2[[#This Row],[ESTADO DE LA AUDIENCIA]]=""),2025,IF(Tabla2[[#This Row],[FECHA DE CONSTANCIA DE EJECUTORIA]]="",2025,TEXT(Tabla2[[#This Row],[FECHA DE CONSTANCIA DE EJECUTORIA]],"YYYY")*1))</f>
        <v>#VALUE!</v>
      </c>
      <c r="BT634" s="39">
        <f t="shared" si="63"/>
        <v>2023</v>
      </c>
      <c r="BU6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4" s="39" t="str">
        <f>IF(COUNTIF($A$1:A634,A634)&gt;1,"","Unicos")</f>
        <v>Unicos</v>
      </c>
      <c r="BW634" s="44" t="str">
        <f ca="1">IF(Tabla2[[#This Row],[ESTADO DE LA AUDIENCIA]]="Finalizada",IFERROR(IF(TEXT(Tabla2[[#This Row],[FECHA DE CONSTANCIA DE EJECUTORIA]],"dd/mm/yyyy")*1&gt;=CONCATENATE(TEXT(TODAY(),"dd/mm/"),YEAR(TODAY())-3)*1,"Aplica","No Aplica"),"Validar"),"No Aplica")</f>
        <v>Validar</v>
      </c>
    </row>
    <row r="635" spans="1:75" ht="37.5" hidden="1" customHeight="1">
      <c r="A635" s="38">
        <v>602</v>
      </c>
      <c r="B635" s="39" t="s">
        <v>14</v>
      </c>
      <c r="C635" s="39" t="s">
        <v>4</v>
      </c>
      <c r="D635" s="39" t="s">
        <v>280</v>
      </c>
      <c r="E635" s="39" t="s">
        <v>141</v>
      </c>
      <c r="F635" s="39">
        <v>900762346</v>
      </c>
      <c r="G635" s="39">
        <v>7</v>
      </c>
      <c r="H635" s="39" t="s">
        <v>142</v>
      </c>
      <c r="I635" s="39">
        <v>2022</v>
      </c>
      <c r="J635" s="40">
        <v>76008532022</v>
      </c>
      <c r="K635" s="39" t="s">
        <v>255</v>
      </c>
      <c r="L635" s="39" t="s">
        <v>144</v>
      </c>
      <c r="M635" s="39" t="s">
        <v>145</v>
      </c>
      <c r="N635" s="39" t="s">
        <v>56</v>
      </c>
      <c r="O635" s="41">
        <v>45070</v>
      </c>
      <c r="P635" s="41">
        <v>45075</v>
      </c>
      <c r="Q635" s="41">
        <v>45190</v>
      </c>
      <c r="R635" s="39" t="s">
        <v>147</v>
      </c>
      <c r="S635" s="41"/>
      <c r="T635" s="39"/>
      <c r="U635" s="39" t="s">
        <v>1690</v>
      </c>
      <c r="V635" s="41">
        <v>45197</v>
      </c>
      <c r="W635" s="39" t="s">
        <v>164</v>
      </c>
      <c r="X635" s="39" t="s">
        <v>151</v>
      </c>
      <c r="Y635" s="39" t="s">
        <v>152</v>
      </c>
      <c r="Z635" s="39">
        <v>866</v>
      </c>
      <c r="AA635" s="41">
        <v>45187</v>
      </c>
      <c r="AB635" s="39" t="s">
        <v>198</v>
      </c>
      <c r="AC635" s="41">
        <v>45187</v>
      </c>
      <c r="AD635" s="39">
        <v>879</v>
      </c>
      <c r="AE635" s="41">
        <v>45190</v>
      </c>
      <c r="AF635" s="39" t="s">
        <v>229</v>
      </c>
      <c r="AG635" s="41">
        <v>45191</v>
      </c>
      <c r="AH635" s="41">
        <v>45202</v>
      </c>
      <c r="AI635" s="41">
        <v>45194</v>
      </c>
      <c r="AJ635" s="41" t="s">
        <v>153</v>
      </c>
      <c r="AK635" s="39" t="s">
        <v>198</v>
      </c>
      <c r="AL635" s="41">
        <v>45195</v>
      </c>
      <c r="AM635" s="42">
        <v>127872485.2</v>
      </c>
      <c r="AN635" s="42">
        <v>127872485.2</v>
      </c>
      <c r="AO635" s="41">
        <v>45203</v>
      </c>
      <c r="AP635" s="39"/>
      <c r="AQ635" s="39" t="s">
        <v>287</v>
      </c>
      <c r="AR635" s="43" t="s">
        <v>154</v>
      </c>
      <c r="AS635" s="43" t="s">
        <v>154</v>
      </c>
      <c r="AT635" s="43" t="s">
        <v>153</v>
      </c>
      <c r="AU635" s="43" t="s">
        <v>153</v>
      </c>
      <c r="AV635" s="43" t="s">
        <v>198</v>
      </c>
      <c r="AW635" s="43" t="s">
        <v>198</v>
      </c>
      <c r="AX635" s="43" t="s">
        <v>154</v>
      </c>
      <c r="AY635" s="43" t="s">
        <v>1652</v>
      </c>
      <c r="AZ635" s="43" t="s">
        <v>1691</v>
      </c>
      <c r="BA635" s="39">
        <f t="shared" si="58"/>
        <v>1</v>
      </c>
      <c r="BB635" s="39">
        <f t="shared" si="59"/>
        <v>1</v>
      </c>
      <c r="BC635" s="39">
        <f>+IF(Tabla2[[#This Row],[PROCESOS_FINALIZADOS]]=1,0,1)</f>
        <v>0</v>
      </c>
      <c r="BD635" s="39">
        <f>+IF(AND(Tabla2[[#This Row],[ESTADO DEL PROCESO]]&lt;&gt;"FINALIZADo",Tabla2[[#This Row],[ESTADO DE LA AUDIENCIA]]="Suspendida"),1,0)</f>
        <v>0</v>
      </c>
      <c r="BE635" s="39">
        <f>+IF(AND(Tabla2[[#This Row],[ESTADO DEL PROCESO]]&lt;&gt;"FINALIZADO",Tabla2[[#This Row],[ESTADO DE LA AUDIENCIA]]="Finalizada"),1,0)</f>
        <v>0</v>
      </c>
      <c r="BF635" s="39">
        <f>+IF(AND(Tabla2[[#This Row],[ESTADO DEL PROCESO]]&lt;&gt;"FINALIZADo",Tabla2[[#This Row],[ESTADO DE LA AUDIENCIA]]="Programada"),1,0)</f>
        <v>0</v>
      </c>
      <c r="BG635" s="39">
        <f>+IF(AND(Tabla2[[#This Row],[ESTADO DEL PROCESO]]="FINALIZADo",Tabla2[[#This Row],[ESTADO DE LA AUDIENCIA]]=""),1,0)</f>
        <v>0</v>
      </c>
      <c r="BH635" s="39">
        <f>+IF(Tabla2[[#This Row],[TIPO RESUELVE]]="SANCION",1,0)</f>
        <v>1</v>
      </c>
      <c r="BI635" s="39">
        <f>IF(Tabla2[[#This Row],[ESTADO DE LA AUDIENCIA]]="Finalizada",IF(Tabla2[[#This Row],[CONSECUENCIA JURÍDICA]]="MULTA",1,0),0)</f>
        <v>0</v>
      </c>
      <c r="BJ635" s="39">
        <f>IF(Tabla2[[#This Row],[ESTADO DE LA AUDIENCIA]]="Finalizada",IF(IFERROR(SEARCH("INCUMPLIMIENTO",Tabla2[[#This Row],[CONSECUENCIA JURÍDICA]],1),"")=1,1,0),0)</f>
        <v>1</v>
      </c>
      <c r="BK635" s="39">
        <f>IF(Tabla2[[#This Row],[ESTADO DE LA AUDIENCIA]]="Finalizada",IF(Tabla2[[#This Row],[FECHA DE CONSTANCIA DE EJECUTORIA]]="","",IF(IFERROR(SEARCH("Caducidad del Contrato",Tabla2[[#This Row],[CONSECUENCIA JURÍDICA]],1),"")=1,1,0)),0)</f>
        <v>0</v>
      </c>
      <c r="BL635" s="39" t="str">
        <f t="shared" ca="1" si="60"/>
        <v>Aplica</v>
      </c>
      <c r="BM635" s="39" t="str">
        <f>Tabla2[[#This Row],[No. CONTRATO]]&amp;Tabla2[[#This Row],[NUMERO DE DOCUMENTO]]&amp;Tabla2[[#This Row],[CONSECUENCIA JURÍDICA]]</f>
        <v>76008532022900762346Incumplimiento Parcial (Cláusula Penal)</v>
      </c>
      <c r="BN635" s="39" t="str">
        <f t="shared" si="61"/>
        <v>Unicos</v>
      </c>
      <c r="BO635" s="39" t="str">
        <f ca="1">IF(Tabla2[[#This Row],[CADUCIDAD]]=1,"In-Habilitado",IF(SUMIFS(BI:BI,BL:BL,"Aplica",F:F,F635,BN:BN,"Unicos")&gt;=5,"In-Habilitado",IF(SUMIFS(BJ:BJ,BL:BL,"Aplica",F:F,F635,BN:BN,"Unicos")&gt;=2,"In-Habilitado",IF(AND(SUMIFS(BI:BI,BL:BL,"Aplica",F:F,F635,BN:BN,"Unicos")&gt;=2,SUMIFS(BJ:BJ,BL:BL,"Aplica",F:F,F635,BN:BN,"Unicos")&gt;=1),"In-Habilitado",""))))</f>
        <v>In-Habilitado</v>
      </c>
      <c r="BP635" s="39">
        <f t="shared" si="62"/>
        <v>0</v>
      </c>
      <c r="BQ635" s="39" t="str">
        <f>IF(N636="","SIN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5" s="39" t="e">
        <f>IF(OR(Tabla2[[#This Row],[ESTADO DE LA AUDIENCIA]]="Programada",Tabla2[[#This Row],[ESTADO DE LA AUDIENCIA]]="Suspendida",Tabla2[[#This Row],[ESTADO DE LA AUDIENCIA]]=""),2025,IF(Tabla2[[#This Row],[FECHA DE CONSTANCIA DE EJECUTORIA]]="",2025,TEXT(Tabla2[[#This Row],[FECHA DE CONSTANCIA DE EJECUTORIA]],"YYYY")*1))</f>
        <v>#VALUE!</v>
      </c>
      <c r="BT635" s="39">
        <f t="shared" si="63"/>
        <v>2023</v>
      </c>
      <c r="BU6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5" s="39" t="str">
        <f>IF(COUNTIF($A$1:A635,A635)&gt;1,"","Unicos")</f>
        <v>Unicos</v>
      </c>
      <c r="BW635" s="44" t="str">
        <f ca="1">IF(Tabla2[[#This Row],[ESTADO DE LA AUDIENCIA]]="Finalizada",IFERROR(IF(TEXT(Tabla2[[#This Row],[FECHA DE CONSTANCIA DE EJECUTORIA]],"dd/mm/yyyy")*1&gt;=CONCATENATE(TEXT(TODAY(),"dd/mm/"),YEAR(TODAY())-3)*1,"Aplica","No Aplica"),"Validar"),"No Aplica")</f>
        <v>Validar</v>
      </c>
    </row>
    <row r="636" spans="1:75" ht="37.5" hidden="1" customHeight="1">
      <c r="A636" s="38">
        <v>603</v>
      </c>
      <c r="B636" s="39" t="s">
        <v>12</v>
      </c>
      <c r="C636" s="39" t="s">
        <v>4</v>
      </c>
      <c r="D636" s="39" t="s">
        <v>1692</v>
      </c>
      <c r="E636" s="39" t="s">
        <v>518</v>
      </c>
      <c r="F636" s="39">
        <v>1020761344</v>
      </c>
      <c r="G636" s="39"/>
      <c r="H636" s="39" t="s">
        <v>519</v>
      </c>
      <c r="I636" s="39">
        <v>2021</v>
      </c>
      <c r="J636" s="40">
        <v>1000422021</v>
      </c>
      <c r="K636" s="39" t="s">
        <v>1693</v>
      </c>
      <c r="L636" s="39" t="s">
        <v>1694</v>
      </c>
      <c r="M636" s="39" t="s">
        <v>578</v>
      </c>
      <c r="N636" s="46" t="s">
        <v>56</v>
      </c>
      <c r="O636" s="41"/>
      <c r="P636" s="41"/>
      <c r="Q636" s="41"/>
      <c r="R636" s="39" t="s">
        <v>147</v>
      </c>
      <c r="S636" s="41"/>
      <c r="T636" s="39"/>
      <c r="U636" s="39"/>
      <c r="V636" s="41"/>
      <c r="W636" s="39" t="s">
        <v>164</v>
      </c>
      <c r="X636" s="39" t="s">
        <v>165</v>
      </c>
      <c r="Y636" s="39" t="s">
        <v>268</v>
      </c>
      <c r="Z636" s="39">
        <v>6496</v>
      </c>
      <c r="AA636" s="41">
        <v>45191</v>
      </c>
      <c r="AB636" s="39" t="s">
        <v>154</v>
      </c>
      <c r="AC636" s="41"/>
      <c r="AD636" s="39"/>
      <c r="AE636" s="41"/>
      <c r="AF636" s="39"/>
      <c r="AG636" s="41">
        <v>45194</v>
      </c>
      <c r="AH636" s="41"/>
      <c r="AI636" s="41"/>
      <c r="AJ636" s="41"/>
      <c r="AK636" s="39" t="s">
        <v>154</v>
      </c>
      <c r="AL636" s="41"/>
      <c r="AM636" s="42"/>
      <c r="AN636" s="42"/>
      <c r="AO636" s="41"/>
      <c r="AP636" s="39"/>
      <c r="AQ636" s="39"/>
      <c r="AR636" s="43"/>
      <c r="AS636" s="43"/>
      <c r="AT636" s="43"/>
      <c r="AU636" s="43"/>
      <c r="AV636" s="43"/>
      <c r="AW636" s="43"/>
      <c r="AX636" s="43"/>
      <c r="AY636" s="43"/>
      <c r="AZ636" s="43"/>
      <c r="BA636" s="39">
        <f t="shared" si="58"/>
        <v>1</v>
      </c>
      <c r="BB636" s="39">
        <f t="shared" si="59"/>
        <v>1</v>
      </c>
      <c r="BC636" s="39">
        <f>+IF(Tabla2[[#This Row],[PROCESOS_FINALIZADOS]]=1,0,1)</f>
        <v>0</v>
      </c>
      <c r="BD636" s="39">
        <f>+IF(AND(Tabla2[[#This Row],[ESTADO DEL PROCESO]]&lt;&gt;"FINALIZADo",Tabla2[[#This Row],[ESTADO DE LA AUDIENCIA]]="Suspendida"),1,0)</f>
        <v>0</v>
      </c>
      <c r="BE636" s="39">
        <f>+IF(AND(Tabla2[[#This Row],[ESTADO DEL PROCESO]]&lt;&gt;"FINALIZADO",Tabla2[[#This Row],[ESTADO DE LA AUDIENCIA]]="Finalizada"),1,0)</f>
        <v>0</v>
      </c>
      <c r="BF636" s="39">
        <f>+IF(AND(Tabla2[[#This Row],[ESTADO DEL PROCESO]]&lt;&gt;"FINALIZADo",Tabla2[[#This Row],[ESTADO DE LA AUDIENCIA]]="Programada"),1,0)</f>
        <v>0</v>
      </c>
      <c r="BG636" s="39">
        <f>+IF(AND(Tabla2[[#This Row],[ESTADO DEL PROCESO]]="FINALIZADo",Tabla2[[#This Row],[ESTADO DE LA AUDIENCIA]]=""),1,0)</f>
        <v>0</v>
      </c>
      <c r="BH636" s="39">
        <f>+IF(Tabla2[[#This Row],[TIPO RESUELVE]]="SANCION",1,0)</f>
        <v>0</v>
      </c>
      <c r="BI636" s="39">
        <f>IF(Tabla2[[#This Row],[ESTADO DE LA AUDIENCIA]]="Finalizada",IF(Tabla2[[#This Row],[CONSECUENCIA JURÍDICA]]="MULTA",1,0),0)</f>
        <v>0</v>
      </c>
      <c r="BJ636" s="39">
        <f>IF(Tabla2[[#This Row],[ESTADO DE LA AUDIENCIA]]="Finalizada",IF(IFERROR(SEARCH("INCUMPLIMIENTO",Tabla2[[#This Row],[CONSECUENCIA JURÍDICA]],1),"")=1,1,0),0)</f>
        <v>0</v>
      </c>
      <c r="BK636" s="39">
        <f>IF(Tabla2[[#This Row],[ESTADO DE LA AUDIENCIA]]="Finalizada",IF(Tabla2[[#This Row],[FECHA DE CONSTANCIA DE EJECUTORIA]]="","",IF(IFERROR(SEARCH("Caducidad del Contrato",Tabla2[[#This Row],[CONSECUENCIA JURÍDICA]],1),"")=1,1,0)),0)</f>
        <v>0</v>
      </c>
      <c r="BL636" s="39" t="str">
        <f t="shared" ca="1" si="60"/>
        <v>Aplica</v>
      </c>
      <c r="BM636" s="39" t="str">
        <f>Tabla2[[#This Row],[No. CONTRATO]]&amp;Tabla2[[#This Row],[NUMERO DE DOCUMENTO]]&amp;Tabla2[[#This Row],[CONSECUENCIA JURÍDICA]]</f>
        <v>10004220211020761344Terminación de la actuación sancionatoria</v>
      </c>
      <c r="BN636" s="39" t="str">
        <f t="shared" si="61"/>
        <v>Unicos</v>
      </c>
      <c r="BO636" s="39" t="str">
        <f ca="1">IF(Tabla2[[#This Row],[CADUCIDAD]]=1,"In-Habilitado",IF(SUMIFS(BI:BI,BL:BL,"Aplica",F:F,F636,BN:BN,"Unicos")&gt;=5,"In-Habilitado",IF(SUMIFS(BJ:BJ,BL:BL,"Aplica",F:F,F636,BN:BN,"Unicos")&gt;=2,"In-Habilitado",IF(AND(SUMIFS(BI:BI,BL:BL,"Aplica",F:F,F636,BN:BN,"Unicos")&gt;=2,SUMIFS(BJ:BJ,BL:BL,"Aplica",F:F,F636,BN:BN,"Unicos")&gt;=1),"In-Habilitado",""))))</f>
        <v/>
      </c>
      <c r="BP636" s="39">
        <f t="shared" si="62"/>
        <v>1</v>
      </c>
      <c r="BQ636" s="39" t="str">
        <f>IF(N637="","SIN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6" s="39" t="e">
        <f>IF(OR(Tabla2[[#This Row],[ESTADO DE LA AUDIENCIA]]="Programada",Tabla2[[#This Row],[ESTADO DE LA AUDIENCIA]]="Suspendida",Tabla2[[#This Row],[ESTADO DE LA AUDIENCIA]]=""),2025,IF(Tabla2[[#This Row],[FECHA DE CONSTANCIA DE EJECUTORIA]]="",2025,TEXT(Tabla2[[#This Row],[FECHA DE CONSTANCIA DE EJECUTORIA]],"YYYY")*1))</f>
        <v>#VALUE!</v>
      </c>
      <c r="BT636" s="39">
        <f t="shared" si="63"/>
        <v>2023</v>
      </c>
      <c r="BU6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6" s="39" t="str">
        <f>IF(COUNTIF($A$1:A636,A636)&gt;1,"","Unicos")</f>
        <v>Unicos</v>
      </c>
      <c r="BW636" s="44" t="str">
        <f ca="1">IF(Tabla2[[#This Row],[ESTADO DE LA AUDIENCIA]]="Finalizada",IFERROR(IF(TEXT(Tabla2[[#This Row],[FECHA DE CONSTANCIA DE EJECUTORIA]],"dd/mm/yyyy")*1&gt;=CONCATENATE(TEXT(TODAY(),"dd/mm/"),YEAR(TODAY())-3)*1,"Aplica","No Aplica"),"Validar"),"No Aplica")</f>
        <v>Validar</v>
      </c>
    </row>
    <row r="637" spans="1:75" ht="37.5" hidden="1" customHeight="1">
      <c r="A637" s="38">
        <v>604</v>
      </c>
      <c r="B637" s="39" t="s">
        <v>573</v>
      </c>
      <c r="C637" s="39" t="s">
        <v>4</v>
      </c>
      <c r="D637" s="39" t="s">
        <v>1695</v>
      </c>
      <c r="E637" s="39" t="s">
        <v>141</v>
      </c>
      <c r="F637" s="39">
        <v>806016277</v>
      </c>
      <c r="G637" s="39">
        <v>7</v>
      </c>
      <c r="H637" s="39" t="s">
        <v>142</v>
      </c>
      <c r="I637" s="39">
        <v>2023</v>
      </c>
      <c r="J637" s="40">
        <v>8001622023</v>
      </c>
      <c r="K637" s="39" t="s">
        <v>1696</v>
      </c>
      <c r="L637" s="39" t="s">
        <v>144</v>
      </c>
      <c r="M637" s="39" t="s">
        <v>145</v>
      </c>
      <c r="N637" s="39" t="s">
        <v>56</v>
      </c>
      <c r="O637" s="41"/>
      <c r="P637" s="41"/>
      <c r="Q637" s="41"/>
      <c r="R637" s="39" t="s">
        <v>147</v>
      </c>
      <c r="S637" s="41"/>
      <c r="T637" s="39"/>
      <c r="U637" s="39" t="s">
        <v>1697</v>
      </c>
      <c r="V637" s="41">
        <v>45205</v>
      </c>
      <c r="W637" s="39" t="s">
        <v>164</v>
      </c>
      <c r="X637" s="39" t="s">
        <v>151</v>
      </c>
      <c r="Y637" s="39" t="s">
        <v>608</v>
      </c>
      <c r="Z637" s="39">
        <v>568</v>
      </c>
      <c r="AA637" s="41">
        <v>45189</v>
      </c>
      <c r="AB637" s="39" t="s">
        <v>198</v>
      </c>
      <c r="AC637" s="41">
        <v>45189</v>
      </c>
      <c r="AD637" s="39">
        <v>589</v>
      </c>
      <c r="AE637" s="41">
        <v>45196</v>
      </c>
      <c r="AF637" s="39" t="s">
        <v>229</v>
      </c>
      <c r="AG637" s="41">
        <v>45197</v>
      </c>
      <c r="AH637" s="41">
        <v>45201</v>
      </c>
      <c r="AI637" s="41">
        <v>45204</v>
      </c>
      <c r="AJ637" s="41" t="s">
        <v>153</v>
      </c>
      <c r="AK637" s="39" t="s">
        <v>198</v>
      </c>
      <c r="AL637" s="41">
        <v>45205</v>
      </c>
      <c r="AM637" s="42">
        <v>109018210</v>
      </c>
      <c r="AN637" s="42">
        <v>109018210</v>
      </c>
      <c r="AO637" s="41">
        <v>45513</v>
      </c>
      <c r="AP637" s="39" t="s">
        <v>347</v>
      </c>
      <c r="AQ637" s="39" t="s">
        <v>435</v>
      </c>
      <c r="AR637" s="43" t="s">
        <v>154</v>
      </c>
      <c r="AS637" s="43" t="s">
        <v>154</v>
      </c>
      <c r="AT637" s="43" t="s">
        <v>153</v>
      </c>
      <c r="AU637" s="43" t="s">
        <v>153</v>
      </c>
      <c r="AV637" s="43" t="s">
        <v>154</v>
      </c>
      <c r="AW637" s="43" t="s">
        <v>153</v>
      </c>
      <c r="AX637" s="43" t="s">
        <v>153</v>
      </c>
      <c r="AY637" s="43" t="s">
        <v>1652</v>
      </c>
      <c r="AZ637" s="43" t="s">
        <v>1698</v>
      </c>
      <c r="BA637" s="39">
        <f t="shared" si="58"/>
        <v>1</v>
      </c>
      <c r="BB637" s="39">
        <f t="shared" si="59"/>
        <v>1</v>
      </c>
      <c r="BC637" s="39">
        <f>+IF(Tabla2[[#This Row],[PROCESOS_FINALIZADOS]]=1,0,1)</f>
        <v>0</v>
      </c>
      <c r="BD637" s="39">
        <f>+IF(AND(Tabla2[[#This Row],[ESTADO DEL PROCESO]]&lt;&gt;"FINALIZADo",Tabla2[[#This Row],[ESTADO DE LA AUDIENCIA]]="Suspendida"),1,0)</f>
        <v>0</v>
      </c>
      <c r="BE637" s="39">
        <f>+IF(AND(Tabla2[[#This Row],[ESTADO DEL PROCESO]]&lt;&gt;"FINALIZADO",Tabla2[[#This Row],[ESTADO DE LA AUDIENCIA]]="Finalizada"),1,0)</f>
        <v>0</v>
      </c>
      <c r="BF637" s="39">
        <f>+IF(AND(Tabla2[[#This Row],[ESTADO DEL PROCESO]]&lt;&gt;"FINALIZADo",Tabla2[[#This Row],[ESTADO DE LA AUDIENCIA]]="Programada"),1,0)</f>
        <v>0</v>
      </c>
      <c r="BG637" s="39">
        <f>+IF(AND(Tabla2[[#This Row],[ESTADO DEL PROCESO]]="FINALIZADo",Tabla2[[#This Row],[ESTADO DE LA AUDIENCIA]]=""),1,0)</f>
        <v>0</v>
      </c>
      <c r="BH637" s="39">
        <f>+IF(Tabla2[[#This Row],[TIPO RESUELVE]]="SANCION",1,0)</f>
        <v>1</v>
      </c>
      <c r="BI637" s="39">
        <f>IF(Tabla2[[#This Row],[ESTADO DE LA AUDIENCIA]]="Finalizada",IF(Tabla2[[#This Row],[CONSECUENCIA JURÍDICA]]="MULTA",1,0),0)</f>
        <v>1</v>
      </c>
      <c r="BJ637" s="39">
        <f>IF(Tabla2[[#This Row],[ESTADO DE LA AUDIENCIA]]="Finalizada",IF(IFERROR(SEARCH("INCUMPLIMIENTO",Tabla2[[#This Row],[CONSECUENCIA JURÍDICA]],1),"")=1,1,0),0)</f>
        <v>0</v>
      </c>
      <c r="BK637" s="39">
        <f>IF(Tabla2[[#This Row],[ESTADO DE LA AUDIENCIA]]="Finalizada",IF(Tabla2[[#This Row],[FECHA DE CONSTANCIA DE EJECUTORIA]]="","",IF(IFERROR(SEARCH("Caducidad del Contrato",Tabla2[[#This Row],[CONSECUENCIA JURÍDICA]],1),"")=1,1,0)),0)</f>
        <v>0</v>
      </c>
      <c r="BL637" s="39" t="str">
        <f t="shared" ca="1" si="60"/>
        <v>Aplica</v>
      </c>
      <c r="BM637" s="39" t="str">
        <f>Tabla2[[#This Row],[No. CONTRATO]]&amp;Tabla2[[#This Row],[NUMERO DE DOCUMENTO]]&amp;Tabla2[[#This Row],[CONSECUENCIA JURÍDICA]]</f>
        <v>8001622023806016277Multa</v>
      </c>
      <c r="BN637" s="39" t="str">
        <f t="shared" si="61"/>
        <v>Unicos</v>
      </c>
      <c r="BO637" s="39" t="str">
        <f ca="1">IF(Tabla2[[#This Row],[CADUCIDAD]]=1,"In-Habilitado",IF(SUMIFS(BI:BI,BL:BL,"Aplica",F:F,F637,BN:BN,"Unicos")&gt;=5,"In-Habilitado",IF(SUMIFS(BJ:BJ,BL:BL,"Aplica",F:F,F637,BN:BN,"Unicos")&gt;=2,"In-Habilitado",IF(AND(SUMIFS(BI:BI,BL:BL,"Aplica",F:F,F637,BN:BN,"Unicos")&gt;=2,SUMIFS(BJ:BJ,BL:BL,"Aplica",F:F,F637,BN:BN,"Unicos")&gt;=1),"In-Habilitado",""))))</f>
        <v/>
      </c>
      <c r="BP637" s="39">
        <f t="shared" si="62"/>
        <v>0</v>
      </c>
      <c r="BQ637" s="39" t="str">
        <f>IF(N638="","SIN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7" s="39" t="e">
        <f>IF(OR(Tabla2[[#This Row],[ESTADO DE LA AUDIENCIA]]="Programada",Tabla2[[#This Row],[ESTADO DE LA AUDIENCIA]]="Suspendida",Tabla2[[#This Row],[ESTADO DE LA AUDIENCIA]]=""),2025,IF(Tabla2[[#This Row],[FECHA DE CONSTANCIA DE EJECUTORIA]]="",2025,TEXT(Tabla2[[#This Row],[FECHA DE CONSTANCIA DE EJECUTORIA]],"YYYY")*1))</f>
        <v>#VALUE!</v>
      </c>
      <c r="BT637" s="39">
        <f t="shared" si="63"/>
        <v>2023</v>
      </c>
      <c r="BU6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7" s="39" t="str">
        <f>IF(COUNTIF($A$1:A637,A637)&gt;1,"","Unicos")</f>
        <v>Unicos</v>
      </c>
      <c r="BW637" s="44" t="str">
        <f ca="1">IF(Tabla2[[#This Row],[ESTADO DE LA AUDIENCIA]]="Finalizada",IFERROR(IF(TEXT(Tabla2[[#This Row],[FECHA DE CONSTANCIA DE EJECUTORIA]],"dd/mm/yyyy")*1&gt;=CONCATENATE(TEXT(TODAY(),"dd/mm/"),YEAR(TODAY())-3)*1,"Aplica","No Aplica"),"Validar"),"No Aplica")</f>
        <v>Validar</v>
      </c>
    </row>
    <row r="638" spans="1:75" ht="37.5" hidden="1" customHeight="1">
      <c r="A638" s="38">
        <v>605</v>
      </c>
      <c r="B638" s="39" t="s">
        <v>11</v>
      </c>
      <c r="C638" s="39" t="s">
        <v>4</v>
      </c>
      <c r="D638" s="39" t="s">
        <v>276</v>
      </c>
      <c r="E638" s="39" t="s">
        <v>141</v>
      </c>
      <c r="F638" s="39">
        <v>900114253</v>
      </c>
      <c r="G638" s="39"/>
      <c r="H638" s="39" t="s">
        <v>142</v>
      </c>
      <c r="I638" s="39">
        <v>2022</v>
      </c>
      <c r="J638" s="40">
        <v>86000852022</v>
      </c>
      <c r="K638" s="39" t="s">
        <v>358</v>
      </c>
      <c r="L638" s="39" t="s">
        <v>144</v>
      </c>
      <c r="M638" s="39" t="s">
        <v>145</v>
      </c>
      <c r="N638" s="39" t="s">
        <v>1699</v>
      </c>
      <c r="O638" s="41">
        <v>45034</v>
      </c>
      <c r="P638" s="41">
        <v>45055</v>
      </c>
      <c r="Q638" s="41">
        <v>45119</v>
      </c>
      <c r="R638" s="39" t="s">
        <v>147</v>
      </c>
      <c r="S638" s="41">
        <v>45119</v>
      </c>
      <c r="T638" s="39" t="s">
        <v>360</v>
      </c>
      <c r="U638" s="39" t="s">
        <v>1700</v>
      </c>
      <c r="V638" s="41">
        <v>45161</v>
      </c>
      <c r="W638" s="39" t="s">
        <v>164</v>
      </c>
      <c r="X638" s="39" t="s">
        <v>151</v>
      </c>
      <c r="Y638" s="39" t="s">
        <v>152</v>
      </c>
      <c r="Z638" s="39">
        <v>142</v>
      </c>
      <c r="AA638" s="41">
        <v>45069</v>
      </c>
      <c r="AB638" s="39" t="s">
        <v>198</v>
      </c>
      <c r="AC638" s="41">
        <v>45119</v>
      </c>
      <c r="AD638" s="39">
        <v>252</v>
      </c>
      <c r="AE638" s="41">
        <v>45161</v>
      </c>
      <c r="AF638" s="39" t="s">
        <v>229</v>
      </c>
      <c r="AG638" s="41">
        <v>45202</v>
      </c>
      <c r="AH638" s="41">
        <v>45238</v>
      </c>
      <c r="AI638" s="41">
        <v>45245</v>
      </c>
      <c r="AJ638" s="41" t="s">
        <v>153</v>
      </c>
      <c r="AK638" s="39" t="s">
        <v>198</v>
      </c>
      <c r="AL638" s="41">
        <v>45273</v>
      </c>
      <c r="AM638" s="42">
        <v>306072097</v>
      </c>
      <c r="AN638" s="42">
        <v>306072097</v>
      </c>
      <c r="AO638" s="41">
        <v>45513</v>
      </c>
      <c r="AP638" s="39"/>
      <c r="AQ638" s="39"/>
      <c r="AR638" s="43" t="s">
        <v>154</v>
      </c>
      <c r="AS638" s="43" t="s">
        <v>154</v>
      </c>
      <c r="AT638" s="43" t="s">
        <v>153</v>
      </c>
      <c r="AU638" s="43" t="s">
        <v>153</v>
      </c>
      <c r="AV638" s="43" t="s">
        <v>198</v>
      </c>
      <c r="AW638" s="43" t="s">
        <v>198</v>
      </c>
      <c r="AX638" s="43" t="s">
        <v>154</v>
      </c>
      <c r="AY638" s="43" t="s">
        <v>1652</v>
      </c>
      <c r="AZ638" s="43" t="s">
        <v>1701</v>
      </c>
      <c r="BA638" s="39">
        <f t="shared" si="58"/>
        <v>1</v>
      </c>
      <c r="BB638" s="39">
        <f t="shared" si="59"/>
        <v>1</v>
      </c>
      <c r="BC638" s="39">
        <f>+IF(Tabla2[[#This Row],[PROCESOS_FINALIZADOS]]=1,0,1)</f>
        <v>0</v>
      </c>
      <c r="BD638" s="39">
        <f>+IF(AND(Tabla2[[#This Row],[ESTADO DEL PROCESO]]&lt;&gt;"FINALIZADo",Tabla2[[#This Row],[ESTADO DE LA AUDIENCIA]]="Suspendida"),1,0)</f>
        <v>0</v>
      </c>
      <c r="BE638" s="39">
        <f>+IF(AND(Tabla2[[#This Row],[ESTADO DEL PROCESO]]&lt;&gt;"FINALIZADO",Tabla2[[#This Row],[ESTADO DE LA AUDIENCIA]]="Finalizada"),1,0)</f>
        <v>0</v>
      </c>
      <c r="BF638" s="39">
        <f>+IF(AND(Tabla2[[#This Row],[ESTADO DEL PROCESO]]&lt;&gt;"FINALIZADo",Tabla2[[#This Row],[ESTADO DE LA AUDIENCIA]]="Programada"),1,0)</f>
        <v>0</v>
      </c>
      <c r="BG638" s="39">
        <f>+IF(AND(Tabla2[[#This Row],[ESTADO DEL PROCESO]]="FINALIZADo",Tabla2[[#This Row],[ESTADO DE LA AUDIENCIA]]=""),1,0)</f>
        <v>0</v>
      </c>
      <c r="BH638" s="39">
        <f>+IF(Tabla2[[#This Row],[TIPO RESUELVE]]="SANCION",1,0)</f>
        <v>1</v>
      </c>
      <c r="BI638" s="39">
        <f>IF(Tabla2[[#This Row],[ESTADO DE LA AUDIENCIA]]="Finalizada",IF(Tabla2[[#This Row],[CONSECUENCIA JURÍDICA]]="MULTA",1,0),0)</f>
        <v>0</v>
      </c>
      <c r="BJ638" s="39">
        <f>IF(Tabla2[[#This Row],[ESTADO DE LA AUDIENCIA]]="Finalizada",IF(IFERROR(SEARCH("INCUMPLIMIENTO",Tabla2[[#This Row],[CONSECUENCIA JURÍDICA]],1),"")=1,1,0),0)</f>
        <v>1</v>
      </c>
      <c r="BK638" s="39">
        <f>IF(Tabla2[[#This Row],[ESTADO DE LA AUDIENCIA]]="Finalizada",IF(Tabla2[[#This Row],[FECHA DE CONSTANCIA DE EJECUTORIA]]="","",IF(IFERROR(SEARCH("Caducidad del Contrato",Tabla2[[#This Row],[CONSECUENCIA JURÍDICA]],1),"")=1,1,0)),0)</f>
        <v>0</v>
      </c>
      <c r="BL638" s="39" t="str">
        <f t="shared" ca="1" si="60"/>
        <v>Aplica</v>
      </c>
      <c r="BM638" s="39" t="str">
        <f>Tabla2[[#This Row],[No. CONTRATO]]&amp;Tabla2[[#This Row],[NUMERO DE DOCUMENTO]]&amp;Tabla2[[#This Row],[CONSECUENCIA JURÍDICA]]</f>
        <v>86000852022900114253Incumplimiento Parcial (Cláusula Penal)</v>
      </c>
      <c r="BN638" s="39" t="str">
        <f t="shared" si="61"/>
        <v>Unicos</v>
      </c>
      <c r="BO638" s="39" t="str">
        <f ca="1">IF(Tabla2[[#This Row],[CADUCIDAD]]=1,"In-Habilitado",IF(SUMIFS(BI:BI,BL:BL,"Aplica",F:F,F638,BN:BN,"Unicos")&gt;=5,"In-Habilitado",IF(SUMIFS(BJ:BJ,BL:BL,"Aplica",F:F,F638,BN:BN,"Unicos")&gt;=2,"In-Habilitado",IF(AND(SUMIFS(BI:BI,BL:BL,"Aplica",F:F,F638,BN:BN,"Unicos")&gt;=2,SUMIFS(BJ:BJ,BL:BL,"Aplica",F:F,F638,BN:BN,"Unicos")&gt;=1),"In-Habilitado",""))))</f>
        <v>In-Habilitado</v>
      </c>
      <c r="BP638" s="39">
        <f t="shared" si="62"/>
        <v>0</v>
      </c>
      <c r="BQ638" s="39" t="str">
        <f>IF(N639="","SIN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6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8" s="39" t="e">
        <f>IF(OR(Tabla2[[#This Row],[ESTADO DE LA AUDIENCIA]]="Programada",Tabla2[[#This Row],[ESTADO DE LA AUDIENCIA]]="Suspendida",Tabla2[[#This Row],[ESTADO DE LA AUDIENCIA]]=""),2025,IF(Tabla2[[#This Row],[FECHA DE CONSTANCIA DE EJECUTORIA]]="",2025,TEXT(Tabla2[[#This Row],[FECHA DE CONSTANCIA DE EJECUTORIA]],"YYYY")*1))</f>
        <v>#VALUE!</v>
      </c>
      <c r="BT638" s="39">
        <f t="shared" si="63"/>
        <v>2023</v>
      </c>
      <c r="BU6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8" s="39" t="str">
        <f>IF(COUNTIF($A$1:A638,A638)&gt;1,"","Unicos")</f>
        <v>Unicos</v>
      </c>
      <c r="BW638" s="44" t="str">
        <f ca="1">IF(Tabla2[[#This Row],[ESTADO DE LA AUDIENCIA]]="Finalizada",IFERROR(IF(TEXT(Tabla2[[#This Row],[FECHA DE CONSTANCIA DE EJECUTORIA]],"dd/mm/yyyy")*1&gt;=CONCATENATE(TEXT(TODAY(),"dd/mm/"),YEAR(TODAY())-3)*1,"Aplica","No Aplica"),"Validar"),"No Aplica")</f>
        <v>Validar</v>
      </c>
    </row>
    <row r="639" spans="1:75" ht="37.5" hidden="1" customHeight="1">
      <c r="A639" s="38">
        <v>606</v>
      </c>
      <c r="B639" s="39" t="s">
        <v>213</v>
      </c>
      <c r="C639" s="39" t="s">
        <v>4</v>
      </c>
      <c r="D639" s="39" t="s">
        <v>1702</v>
      </c>
      <c r="E639" s="39" t="s">
        <v>141</v>
      </c>
      <c r="F639" s="39">
        <v>901240573</v>
      </c>
      <c r="G639" s="39">
        <v>6</v>
      </c>
      <c r="H639" s="39" t="s">
        <v>142</v>
      </c>
      <c r="I639" s="39">
        <v>2023</v>
      </c>
      <c r="J639" s="40">
        <v>44001852023</v>
      </c>
      <c r="K639" s="39" t="s">
        <v>353</v>
      </c>
      <c r="L639" s="39" t="s">
        <v>144</v>
      </c>
      <c r="M639" s="39" t="s">
        <v>145</v>
      </c>
      <c r="N639" s="46" t="s">
        <v>56</v>
      </c>
      <c r="O639" s="41"/>
      <c r="P639" s="41"/>
      <c r="Q639" s="41"/>
      <c r="R639" s="39" t="s">
        <v>147</v>
      </c>
      <c r="S639" s="41"/>
      <c r="T639" s="39"/>
      <c r="U639" s="39"/>
      <c r="V639" s="41">
        <v>45211</v>
      </c>
      <c r="W639" s="39" t="s">
        <v>164</v>
      </c>
      <c r="X639" s="39" t="s">
        <v>165</v>
      </c>
      <c r="Y639" s="39" t="s">
        <v>268</v>
      </c>
      <c r="Z639" s="39">
        <v>302</v>
      </c>
      <c r="AA639" s="41">
        <v>45205</v>
      </c>
      <c r="AB639" s="39" t="s">
        <v>154</v>
      </c>
      <c r="AC639" s="41"/>
      <c r="AD639" s="39"/>
      <c r="AE639" s="41"/>
      <c r="AF639" s="39"/>
      <c r="AG639" s="41">
        <v>45211</v>
      </c>
      <c r="AH639" s="41"/>
      <c r="AI639" s="41"/>
      <c r="AJ639" s="41"/>
      <c r="AK639" s="39"/>
      <c r="AL639" s="41"/>
      <c r="AM639" s="42"/>
      <c r="AN639" s="42"/>
      <c r="AO639" s="41"/>
      <c r="AP639" s="39"/>
      <c r="AQ639" s="39"/>
      <c r="AR639" s="43"/>
      <c r="AS639" s="43"/>
      <c r="AT639" s="43"/>
      <c r="AU639" s="43"/>
      <c r="AV639" s="43"/>
      <c r="AW639" s="43"/>
      <c r="AX639" s="43"/>
      <c r="AY639" s="43"/>
      <c r="AZ639" s="43"/>
      <c r="BA639" s="39">
        <f t="shared" si="58"/>
        <v>1</v>
      </c>
      <c r="BB639" s="39">
        <f t="shared" si="59"/>
        <v>1</v>
      </c>
      <c r="BC639" s="39">
        <f>+IF(Tabla2[[#This Row],[PROCESOS_FINALIZADOS]]=1,0,1)</f>
        <v>0</v>
      </c>
      <c r="BD639" s="39">
        <f>+IF(AND(Tabla2[[#This Row],[ESTADO DEL PROCESO]]&lt;&gt;"FINALIZADo",Tabla2[[#This Row],[ESTADO DE LA AUDIENCIA]]="Suspendida"),1,0)</f>
        <v>0</v>
      </c>
      <c r="BE639" s="39">
        <f>+IF(AND(Tabla2[[#This Row],[ESTADO DEL PROCESO]]&lt;&gt;"FINALIZADO",Tabla2[[#This Row],[ESTADO DE LA AUDIENCIA]]="Finalizada"),1,0)</f>
        <v>0</v>
      </c>
      <c r="BF639" s="39">
        <f>+IF(AND(Tabla2[[#This Row],[ESTADO DEL PROCESO]]&lt;&gt;"FINALIZADo",Tabla2[[#This Row],[ESTADO DE LA AUDIENCIA]]="Programada"),1,0)</f>
        <v>0</v>
      </c>
      <c r="BG639" s="39">
        <f>+IF(AND(Tabla2[[#This Row],[ESTADO DEL PROCESO]]="FINALIZADo",Tabla2[[#This Row],[ESTADO DE LA AUDIENCIA]]=""),1,0)</f>
        <v>0</v>
      </c>
      <c r="BH639" s="39">
        <f>+IF(Tabla2[[#This Row],[TIPO RESUELVE]]="SANCION",1,0)</f>
        <v>0</v>
      </c>
      <c r="BI639" s="39">
        <f>IF(Tabla2[[#This Row],[ESTADO DE LA AUDIENCIA]]="Finalizada",IF(Tabla2[[#This Row],[CONSECUENCIA JURÍDICA]]="MULTA",1,0),0)</f>
        <v>0</v>
      </c>
      <c r="BJ639" s="39">
        <f>IF(Tabla2[[#This Row],[ESTADO DE LA AUDIENCIA]]="Finalizada",IF(IFERROR(SEARCH("INCUMPLIMIENTO",Tabla2[[#This Row],[CONSECUENCIA JURÍDICA]],1),"")=1,1,0),0)</f>
        <v>0</v>
      </c>
      <c r="BK639" s="39">
        <f>IF(Tabla2[[#This Row],[ESTADO DE LA AUDIENCIA]]="Finalizada",IF(Tabla2[[#This Row],[FECHA DE CONSTANCIA DE EJECUTORIA]]="","",IF(IFERROR(SEARCH("Caducidad del Contrato",Tabla2[[#This Row],[CONSECUENCIA JURÍDICA]],1),"")=1,1,0)),0)</f>
        <v>0</v>
      </c>
      <c r="BL639" s="39" t="str">
        <f t="shared" ca="1" si="60"/>
        <v>Aplica</v>
      </c>
      <c r="BM639" s="39" t="str">
        <f>Tabla2[[#This Row],[No. CONTRATO]]&amp;Tabla2[[#This Row],[NUMERO DE DOCUMENTO]]&amp;Tabla2[[#This Row],[CONSECUENCIA JURÍDICA]]</f>
        <v>44001852023901240573Terminación de la actuación sancionatoria</v>
      </c>
      <c r="BN639" s="39" t="str">
        <f t="shared" si="61"/>
        <v>Unicos</v>
      </c>
      <c r="BO639" s="39" t="str">
        <f ca="1">IF(Tabla2[[#This Row],[CADUCIDAD]]=1,"In-Habilitado",IF(SUMIFS(BI:BI,BL:BL,"Aplica",F:F,F639,BN:BN,"Unicos")&gt;=5,"In-Habilitado",IF(SUMIFS(BJ:BJ,BL:BL,"Aplica",F:F,F639,BN:BN,"Unicos")&gt;=2,"In-Habilitado",IF(AND(SUMIFS(BI:BI,BL:BL,"Aplica",F:F,F639,BN:BN,"Unicos")&gt;=2,SUMIFS(BJ:BJ,BL:BL,"Aplica",F:F,F639,BN:BN,"Unicos")&gt;=1),"In-Habilitado",""))))</f>
        <v/>
      </c>
      <c r="BP639" s="39">
        <f t="shared" si="62"/>
        <v>1</v>
      </c>
      <c r="BQ639" s="39" t="str">
        <f>IF(N640="","SIN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39" s="39" t="e">
        <f>IF(OR(Tabla2[[#This Row],[ESTADO DE LA AUDIENCIA]]="Programada",Tabla2[[#This Row],[ESTADO DE LA AUDIENCIA]]="Suspendida",Tabla2[[#This Row],[ESTADO DE LA AUDIENCIA]]=""),2025,IF(Tabla2[[#This Row],[FECHA DE CONSTANCIA DE EJECUTORIA]]="",2025,TEXT(Tabla2[[#This Row],[FECHA DE CONSTANCIA DE EJECUTORIA]],"YYYY")*1))</f>
        <v>#VALUE!</v>
      </c>
      <c r="BT639" s="39">
        <f t="shared" si="63"/>
        <v>2023</v>
      </c>
      <c r="BU6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39" s="39" t="str">
        <f>IF(COUNTIF($A$1:A639,A639)&gt;1,"","Unicos")</f>
        <v>Unicos</v>
      </c>
      <c r="BW639" s="44" t="str">
        <f ca="1">IF(Tabla2[[#This Row],[ESTADO DE LA AUDIENCIA]]="Finalizada",IFERROR(IF(TEXT(Tabla2[[#This Row],[FECHA DE CONSTANCIA DE EJECUTORIA]],"dd/mm/yyyy")*1&gt;=CONCATENATE(TEXT(TODAY(),"dd/mm/"),YEAR(TODAY())-3)*1,"Aplica","No Aplica"),"Validar"),"No Aplica")</f>
        <v>Validar</v>
      </c>
    </row>
    <row r="640" spans="1:75" ht="37.5" hidden="1" customHeight="1">
      <c r="A640" s="38">
        <v>607</v>
      </c>
      <c r="B640" s="39" t="s">
        <v>26</v>
      </c>
      <c r="C640" s="39" t="s">
        <v>4</v>
      </c>
      <c r="D640" s="39" t="s">
        <v>542</v>
      </c>
      <c r="E640" s="39" t="s">
        <v>141</v>
      </c>
      <c r="F640" s="39">
        <v>900001876</v>
      </c>
      <c r="G640" s="39">
        <v>4</v>
      </c>
      <c r="H640" s="39" t="s">
        <v>142</v>
      </c>
      <c r="I640" s="39">
        <v>2021</v>
      </c>
      <c r="J640" s="51">
        <v>27002642021</v>
      </c>
      <c r="K640" s="39" t="s">
        <v>1703</v>
      </c>
      <c r="L640" s="39" t="s">
        <v>169</v>
      </c>
      <c r="M640" s="39" t="s">
        <v>145</v>
      </c>
      <c r="N640" s="46" t="s">
        <v>56</v>
      </c>
      <c r="O640" s="41"/>
      <c r="P640" s="41"/>
      <c r="Q640" s="41"/>
      <c r="R640" s="39" t="s">
        <v>147</v>
      </c>
      <c r="S640" s="41"/>
      <c r="T640" s="39"/>
      <c r="U640" s="39"/>
      <c r="V640" s="41">
        <v>45241</v>
      </c>
      <c r="W640" s="39" t="s">
        <v>1704</v>
      </c>
      <c r="X640" s="39" t="s">
        <v>151</v>
      </c>
      <c r="Y640" s="39" t="s">
        <v>152</v>
      </c>
      <c r="Z640" s="39">
        <v>190</v>
      </c>
      <c r="AA640" s="41">
        <v>45173</v>
      </c>
      <c r="AB640" s="39" t="s">
        <v>154</v>
      </c>
      <c r="AC640" s="41"/>
      <c r="AD640" s="39"/>
      <c r="AE640" s="41"/>
      <c r="AF640" s="39"/>
      <c r="AG640" s="41">
        <v>45210</v>
      </c>
      <c r="AH640" s="41">
        <v>45238</v>
      </c>
      <c r="AI640" s="41">
        <v>45241</v>
      </c>
      <c r="AJ640" s="41" t="s">
        <v>153</v>
      </c>
      <c r="AK640" s="39" t="s">
        <v>154</v>
      </c>
      <c r="AL640" s="41"/>
      <c r="AM640" s="42">
        <v>7495705</v>
      </c>
      <c r="AN640" s="42"/>
      <c r="AO640" s="41"/>
      <c r="AP640" s="39" t="s">
        <v>347</v>
      </c>
      <c r="AQ640" s="39" t="s">
        <v>1705</v>
      </c>
      <c r="AR640" s="43" t="s">
        <v>154</v>
      </c>
      <c r="AS640" s="43" t="s">
        <v>153</v>
      </c>
      <c r="AT640" s="43" t="s">
        <v>153</v>
      </c>
      <c r="AU640" s="43" t="s">
        <v>153</v>
      </c>
      <c r="AV640" s="43" t="s">
        <v>198</v>
      </c>
      <c r="AW640" s="43" t="s">
        <v>198</v>
      </c>
      <c r="AX640" s="43" t="s">
        <v>153</v>
      </c>
      <c r="AY640" s="43" t="s">
        <v>1652</v>
      </c>
      <c r="AZ640" s="43" t="s">
        <v>164</v>
      </c>
      <c r="BA640" s="39">
        <f t="shared" si="58"/>
        <v>1</v>
      </c>
      <c r="BB640" s="39">
        <f t="shared" si="59"/>
        <v>1</v>
      </c>
      <c r="BC640" s="39">
        <f>+IF(Tabla2[[#This Row],[PROCESOS_FINALIZADOS]]=1,0,1)</f>
        <v>0</v>
      </c>
      <c r="BD640" s="39">
        <f>+IF(AND(Tabla2[[#This Row],[ESTADO DEL PROCESO]]&lt;&gt;"FINALIZADo",Tabla2[[#This Row],[ESTADO DE LA AUDIENCIA]]="Suspendida"),1,0)</f>
        <v>0</v>
      </c>
      <c r="BE640" s="39">
        <f>+IF(AND(Tabla2[[#This Row],[ESTADO DEL PROCESO]]&lt;&gt;"FINALIZADO",Tabla2[[#This Row],[ESTADO DE LA AUDIENCIA]]="Finalizada"),1,0)</f>
        <v>0</v>
      </c>
      <c r="BF640" s="39">
        <f>+IF(AND(Tabla2[[#This Row],[ESTADO DEL PROCESO]]&lt;&gt;"FINALIZADo",Tabla2[[#This Row],[ESTADO DE LA AUDIENCIA]]="Programada"),1,0)</f>
        <v>0</v>
      </c>
      <c r="BG640" s="39">
        <f>+IF(AND(Tabla2[[#This Row],[ESTADO DEL PROCESO]]="FINALIZADo",Tabla2[[#This Row],[ESTADO DE LA AUDIENCIA]]=""),1,0)</f>
        <v>0</v>
      </c>
      <c r="BH640" s="39">
        <f>+IF(Tabla2[[#This Row],[TIPO RESUELVE]]="SANCION",1,0)</f>
        <v>1</v>
      </c>
      <c r="BI640" s="39">
        <f>IF(Tabla2[[#This Row],[ESTADO DE LA AUDIENCIA]]="Finalizada",IF(Tabla2[[#This Row],[CONSECUENCIA JURÍDICA]]="MULTA",1,0),0)</f>
        <v>0</v>
      </c>
      <c r="BJ640" s="39">
        <f>IF(Tabla2[[#This Row],[ESTADO DE LA AUDIENCIA]]="Finalizada",IF(IFERROR(SEARCH("INCUMPLIMIENTO",Tabla2[[#This Row],[CONSECUENCIA JURÍDICA]],1),"")=1,1,0),0)</f>
        <v>1</v>
      </c>
      <c r="BK640" s="39">
        <f>IF(Tabla2[[#This Row],[ESTADO DE LA AUDIENCIA]]="Finalizada",IF(Tabla2[[#This Row],[FECHA DE CONSTANCIA DE EJECUTORIA]]="","",IF(IFERROR(SEARCH("Caducidad del Contrato",Tabla2[[#This Row],[CONSECUENCIA JURÍDICA]],1),"")=1,1,0)),0)</f>
        <v>0</v>
      </c>
      <c r="BL640" s="39" t="str">
        <f t="shared" ca="1" si="60"/>
        <v>Aplica</v>
      </c>
      <c r="BM640" s="39" t="str">
        <f>Tabla2[[#This Row],[No. CONTRATO]]&amp;Tabla2[[#This Row],[NUMERO DE DOCUMENTO]]&amp;Tabla2[[#This Row],[CONSECUENCIA JURÍDICA]]</f>
        <v>27002642021900001876Incumplimiento Parcial (Cláusula Penal)</v>
      </c>
      <c r="BN640" s="39" t="str">
        <f t="shared" si="61"/>
        <v>Unicos</v>
      </c>
      <c r="BO640" s="39" t="str">
        <f ca="1">IF(Tabla2[[#This Row],[CADUCIDAD]]=1,"In-Habilitado",IF(SUMIFS(BI:BI,BL:BL,"Aplica",F:F,F640,BN:BN,"Unicos")&gt;=5,"In-Habilitado",IF(SUMIFS(BJ:BJ,BL:BL,"Aplica",F:F,F640,BN:BN,"Unicos")&gt;=2,"In-Habilitado",IF(AND(SUMIFS(BI:BI,BL:BL,"Aplica",F:F,F640,BN:BN,"Unicos")&gt;=2,SUMIFS(BJ:BJ,BL:BL,"Aplica",F:F,F640,BN:BN,"Unicos")&gt;=1),"In-Habilitado",""))))</f>
        <v>In-Habilitado</v>
      </c>
      <c r="BP640" s="39">
        <f t="shared" si="62"/>
        <v>0</v>
      </c>
      <c r="BQ640" s="39" t="str">
        <f>IF(N641="","SIN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0" s="39" t="e">
        <f>IF(OR(Tabla2[[#This Row],[ESTADO DE LA AUDIENCIA]]="Programada",Tabla2[[#This Row],[ESTADO DE LA AUDIENCIA]]="Suspendida",Tabla2[[#This Row],[ESTADO DE LA AUDIENCIA]]=""),2025,IF(Tabla2[[#This Row],[FECHA DE CONSTANCIA DE EJECUTORIA]]="",2025,TEXT(Tabla2[[#This Row],[FECHA DE CONSTANCIA DE EJECUTORIA]],"YYYY")*1))</f>
        <v>#VALUE!</v>
      </c>
      <c r="BT640" s="39">
        <f t="shared" si="63"/>
        <v>2023</v>
      </c>
      <c r="BU6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0" s="39" t="str">
        <f>IF(COUNTIF($A$1:A640,A640)&gt;1,"","Unicos")</f>
        <v>Unicos</v>
      </c>
      <c r="BW640" s="44" t="str">
        <f ca="1">IF(Tabla2[[#This Row],[ESTADO DE LA AUDIENCIA]]="Finalizada",IFERROR(IF(TEXT(Tabla2[[#This Row],[FECHA DE CONSTANCIA DE EJECUTORIA]],"dd/mm/yyyy")*1&gt;=CONCATENATE(TEXT(TODAY(),"dd/mm/"),YEAR(TODAY())-3)*1,"Aplica","No Aplica"),"Validar"),"No Aplica")</f>
        <v>Validar</v>
      </c>
    </row>
    <row r="641" spans="1:75" ht="37.5" hidden="1" customHeight="1">
      <c r="A641" s="38">
        <v>608</v>
      </c>
      <c r="B641" s="39" t="s">
        <v>18</v>
      </c>
      <c r="C641" s="39" t="s">
        <v>4</v>
      </c>
      <c r="D641" s="39" t="s">
        <v>1706</v>
      </c>
      <c r="E641" s="39" t="s">
        <v>141</v>
      </c>
      <c r="F641" s="39">
        <v>900471068</v>
      </c>
      <c r="G641" s="39">
        <v>5</v>
      </c>
      <c r="H641" s="39" t="s">
        <v>142</v>
      </c>
      <c r="I641" s="39">
        <v>2020</v>
      </c>
      <c r="J641" s="40">
        <v>11006822020</v>
      </c>
      <c r="K641" s="39" t="s">
        <v>1707</v>
      </c>
      <c r="L641" s="39" t="s">
        <v>144</v>
      </c>
      <c r="M641" s="39" t="s">
        <v>145</v>
      </c>
      <c r="N641" s="46" t="s">
        <v>56</v>
      </c>
      <c r="O641" s="41"/>
      <c r="P641" s="41"/>
      <c r="Q641" s="41"/>
      <c r="R641" s="39" t="s">
        <v>147</v>
      </c>
      <c r="S641" s="41"/>
      <c r="T641" s="39"/>
      <c r="U641" s="39"/>
      <c r="V641" s="41"/>
      <c r="W641" s="39" t="s">
        <v>745</v>
      </c>
      <c r="X641" s="39" t="s">
        <v>151</v>
      </c>
      <c r="Y641" s="39" t="s">
        <v>152</v>
      </c>
      <c r="Z641" s="39">
        <v>1305</v>
      </c>
      <c r="AA641" s="41">
        <v>45124</v>
      </c>
      <c r="AB641" s="39" t="s">
        <v>198</v>
      </c>
      <c r="AC641" s="41">
        <v>45124</v>
      </c>
      <c r="AD641" s="39">
        <v>1835</v>
      </c>
      <c r="AE641" s="41">
        <v>45205</v>
      </c>
      <c r="AF641" s="39" t="s">
        <v>401</v>
      </c>
      <c r="AG641" s="41">
        <v>45211</v>
      </c>
      <c r="AH641" s="41">
        <v>45218</v>
      </c>
      <c r="AI641" s="41">
        <v>45218</v>
      </c>
      <c r="AJ641" s="41" t="s">
        <v>153</v>
      </c>
      <c r="AK641" s="39" t="s">
        <v>154</v>
      </c>
      <c r="AL641" s="41"/>
      <c r="AM641" s="42">
        <v>11851412</v>
      </c>
      <c r="AN641" s="42"/>
      <c r="AO641" s="41"/>
      <c r="AP641" s="39"/>
      <c r="AQ641" s="39"/>
      <c r="AR641" s="43" t="s">
        <v>154</v>
      </c>
      <c r="AS641" s="43" t="s">
        <v>153</v>
      </c>
      <c r="AT641" s="43" t="s">
        <v>153</v>
      </c>
      <c r="AU641" s="43" t="s">
        <v>153</v>
      </c>
      <c r="AV641" s="43" t="s">
        <v>154</v>
      </c>
      <c r="AW641" s="43" t="s">
        <v>153</v>
      </c>
      <c r="AX641" s="43" t="s">
        <v>153</v>
      </c>
      <c r="AY641" s="43" t="s">
        <v>1652</v>
      </c>
      <c r="AZ641" s="43" t="s">
        <v>164</v>
      </c>
      <c r="BA641" s="39">
        <f t="shared" si="58"/>
        <v>1</v>
      </c>
      <c r="BB641" s="39">
        <f t="shared" si="59"/>
        <v>1</v>
      </c>
      <c r="BC641" s="39">
        <f>+IF(Tabla2[[#This Row],[PROCESOS_FINALIZADOS]]=1,0,1)</f>
        <v>0</v>
      </c>
      <c r="BD641" s="39">
        <f>+IF(AND(Tabla2[[#This Row],[ESTADO DEL PROCESO]]&lt;&gt;"FINALIZADo",Tabla2[[#This Row],[ESTADO DE LA AUDIENCIA]]="Suspendida"),1,0)</f>
        <v>0</v>
      </c>
      <c r="BE641" s="39">
        <f>+IF(AND(Tabla2[[#This Row],[ESTADO DEL PROCESO]]&lt;&gt;"FINALIZADO",Tabla2[[#This Row],[ESTADO DE LA AUDIENCIA]]="Finalizada"),1,0)</f>
        <v>0</v>
      </c>
      <c r="BF641" s="39">
        <f>+IF(AND(Tabla2[[#This Row],[ESTADO DEL PROCESO]]&lt;&gt;"FINALIZADo",Tabla2[[#This Row],[ESTADO DE LA AUDIENCIA]]="Programada"),1,0)</f>
        <v>0</v>
      </c>
      <c r="BG641" s="39">
        <f>+IF(AND(Tabla2[[#This Row],[ESTADO DEL PROCESO]]="FINALIZADo",Tabla2[[#This Row],[ESTADO DE LA AUDIENCIA]]=""),1,0)</f>
        <v>0</v>
      </c>
      <c r="BH641" s="39">
        <f>+IF(Tabla2[[#This Row],[TIPO RESUELVE]]="SANCION",1,0)</f>
        <v>1</v>
      </c>
      <c r="BI641" s="39">
        <f>IF(Tabla2[[#This Row],[ESTADO DE LA AUDIENCIA]]="Finalizada",IF(Tabla2[[#This Row],[CONSECUENCIA JURÍDICA]]="MULTA",1,0),0)</f>
        <v>0</v>
      </c>
      <c r="BJ641" s="39">
        <f>IF(Tabla2[[#This Row],[ESTADO DE LA AUDIENCIA]]="Finalizada",IF(IFERROR(SEARCH("INCUMPLIMIENTO",Tabla2[[#This Row],[CONSECUENCIA JURÍDICA]],1),"")=1,1,0),0)</f>
        <v>1</v>
      </c>
      <c r="BK641" s="39">
        <f>IF(Tabla2[[#This Row],[ESTADO DE LA AUDIENCIA]]="Finalizada",IF(Tabla2[[#This Row],[FECHA DE CONSTANCIA DE EJECUTORIA]]="","",IF(IFERROR(SEARCH("Caducidad del Contrato",Tabla2[[#This Row],[CONSECUENCIA JURÍDICA]],1),"")=1,1,0)),0)</f>
        <v>0</v>
      </c>
      <c r="BL641" s="39" t="str">
        <f t="shared" ca="1" si="60"/>
        <v>Aplica</v>
      </c>
      <c r="BM641" s="39" t="str">
        <f>Tabla2[[#This Row],[No. CONTRATO]]&amp;Tabla2[[#This Row],[NUMERO DE DOCUMENTO]]&amp;Tabla2[[#This Row],[CONSECUENCIA JURÍDICA]]</f>
        <v>11006822020900471068Incumplimiento Parcial (Cláusula Penal)</v>
      </c>
      <c r="BN641" s="39" t="str">
        <f t="shared" si="61"/>
        <v>Unicos</v>
      </c>
      <c r="BO641" s="39" t="str">
        <f ca="1">IF(Tabla2[[#This Row],[CADUCIDAD]]=1,"In-Habilitado",IF(SUMIFS(BI:BI,BL:BL,"Aplica",F:F,F641,BN:BN,"Unicos")&gt;=5,"In-Habilitado",IF(SUMIFS(BJ:BJ,BL:BL,"Aplica",F:F,F641,BN:BN,"Unicos")&gt;=2,"In-Habilitado",IF(AND(SUMIFS(BI:BI,BL:BL,"Aplica",F:F,F641,BN:BN,"Unicos")&gt;=2,SUMIFS(BJ:BJ,BL:BL,"Aplica",F:F,F641,BN:BN,"Unicos")&gt;=1),"In-Habilitado",""))))</f>
        <v/>
      </c>
      <c r="BP641" s="39">
        <f t="shared" si="62"/>
        <v>0</v>
      </c>
      <c r="BQ641" s="39" t="str">
        <f>IF(N642="","SIN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1" s="39" t="e">
        <f>IF(OR(Tabla2[[#This Row],[ESTADO DE LA AUDIENCIA]]="Programada",Tabla2[[#This Row],[ESTADO DE LA AUDIENCIA]]="Suspendida",Tabla2[[#This Row],[ESTADO DE LA AUDIENCIA]]=""),2025,IF(Tabla2[[#This Row],[FECHA DE CONSTANCIA DE EJECUTORIA]]="",2025,TEXT(Tabla2[[#This Row],[FECHA DE CONSTANCIA DE EJECUTORIA]],"YYYY")*1))</f>
        <v>#VALUE!</v>
      </c>
      <c r="BT641" s="39">
        <f t="shared" si="63"/>
        <v>2023</v>
      </c>
      <c r="BU6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1" s="39" t="str">
        <f>IF(COUNTIF($A$1:A641,A641)&gt;1,"","Unicos")</f>
        <v>Unicos</v>
      </c>
      <c r="BW641" s="44" t="str">
        <f ca="1">IF(Tabla2[[#This Row],[ESTADO DE LA AUDIENCIA]]="Finalizada",IFERROR(IF(TEXT(Tabla2[[#This Row],[FECHA DE CONSTANCIA DE EJECUTORIA]],"dd/mm/yyyy")*1&gt;=CONCATENATE(TEXT(TODAY(),"dd/mm/"),YEAR(TODAY())-3)*1,"Aplica","No Aplica"),"Validar"),"No Aplica")</f>
        <v>Validar</v>
      </c>
    </row>
    <row r="642" spans="1:75" ht="37.5" hidden="1" customHeight="1">
      <c r="A642" s="38">
        <v>609</v>
      </c>
      <c r="B642" s="39" t="s">
        <v>573</v>
      </c>
      <c r="C642" s="39" t="s">
        <v>4</v>
      </c>
      <c r="D642" s="39" t="s">
        <v>1695</v>
      </c>
      <c r="E642" s="39" t="s">
        <v>141</v>
      </c>
      <c r="F642" s="39">
        <v>806016277</v>
      </c>
      <c r="G642" s="39">
        <v>7</v>
      </c>
      <c r="H642" s="39" t="s">
        <v>142</v>
      </c>
      <c r="I642" s="39">
        <v>2022</v>
      </c>
      <c r="J642" s="40">
        <v>8003682022</v>
      </c>
      <c r="K642" s="39" t="s">
        <v>1484</v>
      </c>
      <c r="L642" s="39" t="s">
        <v>144</v>
      </c>
      <c r="M642" s="39" t="s">
        <v>145</v>
      </c>
      <c r="N642" s="46" t="s">
        <v>56</v>
      </c>
      <c r="O642" s="41"/>
      <c r="P642" s="41"/>
      <c r="Q642" s="41"/>
      <c r="R642" s="39" t="s">
        <v>147</v>
      </c>
      <c r="S642" s="41"/>
      <c r="T642" s="39"/>
      <c r="U642" s="39"/>
      <c r="V642" s="41">
        <v>45238</v>
      </c>
      <c r="W642" s="39" t="s">
        <v>164</v>
      </c>
      <c r="X642" s="39" t="s">
        <v>151</v>
      </c>
      <c r="Y642" s="39" t="s">
        <v>608</v>
      </c>
      <c r="Z642" s="39">
        <v>592</v>
      </c>
      <c r="AA642" s="41">
        <v>45198</v>
      </c>
      <c r="AB642" s="39" t="s">
        <v>198</v>
      </c>
      <c r="AC642" s="41">
        <v>45198</v>
      </c>
      <c r="AD642" s="39">
        <v>642</v>
      </c>
      <c r="AE642" s="41">
        <v>45210</v>
      </c>
      <c r="AF642" s="39" t="s">
        <v>229</v>
      </c>
      <c r="AG642" s="41">
        <v>45211</v>
      </c>
      <c r="AH642" s="41">
        <v>45238</v>
      </c>
      <c r="AI642" s="41">
        <v>45225</v>
      </c>
      <c r="AJ642" s="41" t="s">
        <v>153</v>
      </c>
      <c r="AK642" s="39" t="s">
        <v>198</v>
      </c>
      <c r="AL642" s="41">
        <v>45238</v>
      </c>
      <c r="AM642" s="42">
        <v>119294433</v>
      </c>
      <c r="AN642" s="42">
        <v>119294433</v>
      </c>
      <c r="AO642" s="41">
        <v>45604</v>
      </c>
      <c r="AP642" s="39" t="s">
        <v>347</v>
      </c>
      <c r="AQ642" s="39" t="s">
        <v>435</v>
      </c>
      <c r="AR642" s="43" t="s">
        <v>154</v>
      </c>
      <c r="AS642" s="43" t="s">
        <v>154</v>
      </c>
      <c r="AT642" s="43" t="s">
        <v>153</v>
      </c>
      <c r="AU642" s="43" t="s">
        <v>153</v>
      </c>
      <c r="AV642" s="43" t="s">
        <v>154</v>
      </c>
      <c r="AW642" s="43" t="s">
        <v>153</v>
      </c>
      <c r="AX642" s="43" t="s">
        <v>153</v>
      </c>
      <c r="AY642" s="43" t="s">
        <v>1652</v>
      </c>
      <c r="AZ642" s="43" t="s">
        <v>1698</v>
      </c>
      <c r="BA642" s="39">
        <f t="shared" ref="BA642:BA705" si="64">+IF(A642="","",1)</f>
        <v>1</v>
      </c>
      <c r="BB642" s="39">
        <f t="shared" ref="BB642:BB705" si="65">+IF(C642="Finalizado",1,0)</f>
        <v>1</v>
      </c>
      <c r="BC642" s="39">
        <f>+IF(Tabla2[[#This Row],[PROCESOS_FINALIZADOS]]=1,0,1)</f>
        <v>0</v>
      </c>
      <c r="BD642" s="39">
        <f>+IF(AND(Tabla2[[#This Row],[ESTADO DEL PROCESO]]&lt;&gt;"FINALIZADo",Tabla2[[#This Row],[ESTADO DE LA AUDIENCIA]]="Suspendida"),1,0)</f>
        <v>0</v>
      </c>
      <c r="BE642" s="39">
        <f>+IF(AND(Tabla2[[#This Row],[ESTADO DEL PROCESO]]&lt;&gt;"FINALIZADO",Tabla2[[#This Row],[ESTADO DE LA AUDIENCIA]]="Finalizada"),1,0)</f>
        <v>0</v>
      </c>
      <c r="BF642" s="39">
        <f>+IF(AND(Tabla2[[#This Row],[ESTADO DEL PROCESO]]&lt;&gt;"FINALIZADo",Tabla2[[#This Row],[ESTADO DE LA AUDIENCIA]]="Programada"),1,0)</f>
        <v>0</v>
      </c>
      <c r="BG642" s="39">
        <f>+IF(AND(Tabla2[[#This Row],[ESTADO DEL PROCESO]]="FINALIZADo",Tabla2[[#This Row],[ESTADO DE LA AUDIENCIA]]=""),1,0)</f>
        <v>0</v>
      </c>
      <c r="BH642" s="39">
        <f>+IF(Tabla2[[#This Row],[TIPO RESUELVE]]="SANCION",1,0)</f>
        <v>1</v>
      </c>
      <c r="BI642" s="39">
        <f>IF(Tabla2[[#This Row],[ESTADO DE LA AUDIENCIA]]="Finalizada",IF(Tabla2[[#This Row],[CONSECUENCIA JURÍDICA]]="MULTA",1,0),0)</f>
        <v>1</v>
      </c>
      <c r="BJ642" s="39">
        <f>IF(Tabla2[[#This Row],[ESTADO DE LA AUDIENCIA]]="Finalizada",IF(IFERROR(SEARCH("INCUMPLIMIENTO",Tabla2[[#This Row],[CONSECUENCIA JURÍDICA]],1),"")=1,1,0),0)</f>
        <v>0</v>
      </c>
      <c r="BK642" s="39">
        <f>IF(Tabla2[[#This Row],[ESTADO DE LA AUDIENCIA]]="Finalizada",IF(Tabla2[[#This Row],[FECHA DE CONSTANCIA DE EJECUTORIA]]="","",IF(IFERROR(SEARCH("Caducidad del Contrato",Tabla2[[#This Row],[CONSECUENCIA JURÍDICA]],1),"")=1,1,0)),0)</f>
        <v>0</v>
      </c>
      <c r="BL642" s="39" t="str">
        <f t="shared" ref="BL642:BL705" ca="1" si="66">+IF(AND(AG642&gt;=TODAY()-(365*3),AF642&lt;&gt;"Revoca"),"Aplica","No_Aplica")</f>
        <v>Aplica</v>
      </c>
      <c r="BM642" s="39" t="str">
        <f>Tabla2[[#This Row],[No. CONTRATO]]&amp;Tabla2[[#This Row],[NUMERO DE DOCUMENTO]]&amp;Tabla2[[#This Row],[CONSECUENCIA JURÍDICA]]</f>
        <v>8003682022806016277Multa</v>
      </c>
      <c r="BN642" s="39" t="str">
        <f t="shared" ref="BN642:BN705" si="67">"Unicos"</f>
        <v>Unicos</v>
      </c>
      <c r="BO642" s="39" t="str">
        <f ca="1">IF(Tabla2[[#This Row],[CADUCIDAD]]=1,"In-Habilitado",IF(SUMIFS(BI:BI,BL:BL,"Aplica",F:F,F642,BN:BN,"Unicos")&gt;=5,"In-Habilitado",IF(SUMIFS(BJ:BJ,BL:BL,"Aplica",F:F,F642,BN:BN,"Unicos")&gt;=2,"In-Habilitado",IF(AND(SUMIFS(BI:BI,BL:BL,"Aplica",F:F,F642,BN:BN,"Unicos")&gt;=2,SUMIFS(BJ:BJ,BL:BL,"Aplica",F:F,F642,BN:BN,"Unicos")&gt;=1),"In-Habilitado",""))))</f>
        <v/>
      </c>
      <c r="BP642" s="39">
        <f t="shared" ref="BP642:BP705" si="68">+IF(X642="Archivo",1,0)</f>
        <v>0</v>
      </c>
      <c r="BQ642" s="39" t="str">
        <f>IF(N643="","SIN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2" s="39" t="e">
        <f>IF(OR(Tabla2[[#This Row],[ESTADO DE LA AUDIENCIA]]="Programada",Tabla2[[#This Row],[ESTADO DE LA AUDIENCIA]]="Suspendida",Tabla2[[#This Row],[ESTADO DE LA AUDIENCIA]]=""),2025,IF(Tabla2[[#This Row],[FECHA DE CONSTANCIA DE EJECUTORIA]]="",2025,TEXT(Tabla2[[#This Row],[FECHA DE CONSTANCIA DE EJECUTORIA]],"YYYY")*1))</f>
        <v>#VALUE!</v>
      </c>
      <c r="BT642" s="39">
        <f t="shared" ref="BT642:BT643" si="69">+YEAR(AG642)</f>
        <v>2023</v>
      </c>
      <c r="BU6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2" s="39" t="str">
        <f>IF(COUNTIF($A$1:A642,A642)&gt;1,"","Unicos")</f>
        <v>Unicos</v>
      </c>
      <c r="BW642" s="44" t="str">
        <f ca="1">IF(Tabla2[[#This Row],[ESTADO DE LA AUDIENCIA]]="Finalizada",IFERROR(IF(TEXT(Tabla2[[#This Row],[FECHA DE CONSTANCIA DE EJECUTORIA]],"dd/mm/yyyy")*1&gt;=CONCATENATE(TEXT(TODAY(),"dd/mm/"),YEAR(TODAY())-3)*1,"Aplica","No Aplica"),"Validar"),"No Aplica")</f>
        <v>Validar</v>
      </c>
    </row>
    <row r="643" spans="1:75" ht="37.5" hidden="1" customHeight="1">
      <c r="A643" s="38">
        <v>610</v>
      </c>
      <c r="B643" s="39" t="s">
        <v>573</v>
      </c>
      <c r="C643" s="39" t="s">
        <v>4</v>
      </c>
      <c r="D643" s="39" t="s">
        <v>1708</v>
      </c>
      <c r="E643" s="39" t="s">
        <v>141</v>
      </c>
      <c r="F643" s="39">
        <v>890113605</v>
      </c>
      <c r="G643" s="39">
        <v>8</v>
      </c>
      <c r="H643" s="39" t="s">
        <v>142</v>
      </c>
      <c r="I643" s="39">
        <v>2022</v>
      </c>
      <c r="J643" s="40">
        <v>8003682022</v>
      </c>
      <c r="K643" s="39" t="s">
        <v>1484</v>
      </c>
      <c r="L643" s="39" t="s">
        <v>144</v>
      </c>
      <c r="M643" s="39" t="s">
        <v>145</v>
      </c>
      <c r="N643" s="46" t="s">
        <v>56</v>
      </c>
      <c r="O643" s="41"/>
      <c r="P643" s="41"/>
      <c r="Q643" s="41"/>
      <c r="R643" s="39" t="s">
        <v>147</v>
      </c>
      <c r="S643" s="41"/>
      <c r="T643" s="39"/>
      <c r="U643" s="39"/>
      <c r="V643" s="41">
        <v>45238</v>
      </c>
      <c r="W643" s="39" t="s">
        <v>164</v>
      </c>
      <c r="X643" s="39" t="s">
        <v>151</v>
      </c>
      <c r="Y643" s="39" t="s">
        <v>608</v>
      </c>
      <c r="Z643" s="39">
        <v>592</v>
      </c>
      <c r="AA643" s="41">
        <v>45198</v>
      </c>
      <c r="AB643" s="39" t="s">
        <v>198</v>
      </c>
      <c r="AC643" s="41">
        <v>45198</v>
      </c>
      <c r="AD643" s="39">
        <v>642</v>
      </c>
      <c r="AE643" s="41">
        <v>45210</v>
      </c>
      <c r="AF643" s="39" t="s">
        <v>229</v>
      </c>
      <c r="AG643" s="41">
        <v>45225</v>
      </c>
      <c r="AH643" s="41">
        <v>45238</v>
      </c>
      <c r="AI643" s="41">
        <v>45225</v>
      </c>
      <c r="AJ643" s="41" t="s">
        <v>153</v>
      </c>
      <c r="AK643" s="39" t="s">
        <v>198</v>
      </c>
      <c r="AL643" s="41">
        <v>45238</v>
      </c>
      <c r="AM643" s="42">
        <v>119294433</v>
      </c>
      <c r="AN643" s="42">
        <v>119294433</v>
      </c>
      <c r="AO643" s="41">
        <v>45604</v>
      </c>
      <c r="AP643" s="39" t="s">
        <v>347</v>
      </c>
      <c r="AQ643" s="39" t="s">
        <v>435</v>
      </c>
      <c r="AR643" s="43" t="s">
        <v>154</v>
      </c>
      <c r="AS643" s="43" t="s">
        <v>153</v>
      </c>
      <c r="AT643" s="43" t="s">
        <v>153</v>
      </c>
      <c r="AU643" s="43" t="s">
        <v>153</v>
      </c>
      <c r="AV643" s="43" t="s">
        <v>154</v>
      </c>
      <c r="AW643" s="43" t="s">
        <v>153</v>
      </c>
      <c r="AX643" s="43" t="s">
        <v>153</v>
      </c>
      <c r="AY643" s="43" t="s">
        <v>1652</v>
      </c>
      <c r="AZ643" s="43"/>
      <c r="BA643" s="39">
        <f t="shared" si="64"/>
        <v>1</v>
      </c>
      <c r="BB643" s="39">
        <f t="shared" si="65"/>
        <v>1</v>
      </c>
      <c r="BC643" s="39">
        <f>+IF(Tabla2[[#This Row],[PROCESOS_FINALIZADOS]]=1,0,1)</f>
        <v>0</v>
      </c>
      <c r="BD643" s="39">
        <f>+IF(AND(Tabla2[[#This Row],[ESTADO DEL PROCESO]]&lt;&gt;"FINALIZADo",Tabla2[[#This Row],[ESTADO DE LA AUDIENCIA]]="Suspendida"),1,0)</f>
        <v>0</v>
      </c>
      <c r="BE643" s="39">
        <f>+IF(AND(Tabla2[[#This Row],[ESTADO DEL PROCESO]]&lt;&gt;"FINALIZADO",Tabla2[[#This Row],[ESTADO DE LA AUDIENCIA]]="Finalizada"),1,0)</f>
        <v>0</v>
      </c>
      <c r="BF643" s="39">
        <f>+IF(AND(Tabla2[[#This Row],[ESTADO DEL PROCESO]]&lt;&gt;"FINALIZADo",Tabla2[[#This Row],[ESTADO DE LA AUDIENCIA]]="Programada"),1,0)</f>
        <v>0</v>
      </c>
      <c r="BG643" s="39">
        <f>+IF(AND(Tabla2[[#This Row],[ESTADO DEL PROCESO]]="FINALIZADo",Tabla2[[#This Row],[ESTADO DE LA AUDIENCIA]]=""),1,0)</f>
        <v>0</v>
      </c>
      <c r="BH643" s="39">
        <f>+IF(Tabla2[[#This Row],[TIPO RESUELVE]]="SANCION",1,0)</f>
        <v>1</v>
      </c>
      <c r="BI643" s="39">
        <f>IF(Tabla2[[#This Row],[ESTADO DE LA AUDIENCIA]]="Finalizada",IF(Tabla2[[#This Row],[CONSECUENCIA JURÍDICA]]="MULTA",1,0),0)</f>
        <v>1</v>
      </c>
      <c r="BJ643" s="39">
        <f>IF(Tabla2[[#This Row],[ESTADO DE LA AUDIENCIA]]="Finalizada",IF(IFERROR(SEARCH("INCUMPLIMIENTO",Tabla2[[#This Row],[CONSECUENCIA JURÍDICA]],1),"")=1,1,0),0)</f>
        <v>0</v>
      </c>
      <c r="BK643" s="39">
        <f>IF(Tabla2[[#This Row],[ESTADO DE LA AUDIENCIA]]="Finalizada",IF(Tabla2[[#This Row],[FECHA DE CONSTANCIA DE EJECUTORIA]]="","",IF(IFERROR(SEARCH("Caducidad del Contrato",Tabla2[[#This Row],[CONSECUENCIA JURÍDICA]],1),"")=1,1,0)),0)</f>
        <v>0</v>
      </c>
      <c r="BL643" s="39" t="str">
        <f t="shared" ca="1" si="66"/>
        <v>Aplica</v>
      </c>
      <c r="BM643" s="39" t="str">
        <f>Tabla2[[#This Row],[No. CONTRATO]]&amp;Tabla2[[#This Row],[NUMERO DE DOCUMENTO]]&amp;Tabla2[[#This Row],[CONSECUENCIA JURÍDICA]]</f>
        <v>8003682022890113605Multa</v>
      </c>
      <c r="BN643" s="39" t="str">
        <f t="shared" si="67"/>
        <v>Unicos</v>
      </c>
      <c r="BO643" s="39" t="str">
        <f ca="1">IF(Tabla2[[#This Row],[CADUCIDAD]]=1,"In-Habilitado",IF(SUMIFS(BI:BI,BL:BL,"Aplica",F:F,F643,BN:BN,"Unicos")&gt;=5,"In-Habilitado",IF(SUMIFS(BJ:BJ,BL:BL,"Aplica",F:F,F643,BN:BN,"Unicos")&gt;=2,"In-Habilitado",IF(AND(SUMIFS(BI:BI,BL:BL,"Aplica",F:F,F643,BN:BN,"Unicos")&gt;=2,SUMIFS(BJ:BJ,BL:BL,"Aplica",F:F,F643,BN:BN,"Unicos")&gt;=1),"In-Habilitado",""))))</f>
        <v/>
      </c>
      <c r="BP643" s="39">
        <f t="shared" si="68"/>
        <v>0</v>
      </c>
      <c r="BQ643" s="39" t="str">
        <f>IF(N644="","SIN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3" s="39" t="e">
        <f>IF(OR(Tabla2[[#This Row],[ESTADO DE LA AUDIENCIA]]="Programada",Tabla2[[#This Row],[ESTADO DE LA AUDIENCIA]]="Suspendida",Tabla2[[#This Row],[ESTADO DE LA AUDIENCIA]]=""),2025,IF(Tabla2[[#This Row],[FECHA DE CONSTANCIA DE EJECUTORIA]]="",2025,TEXT(Tabla2[[#This Row],[FECHA DE CONSTANCIA DE EJECUTORIA]],"YYYY")*1))</f>
        <v>#VALUE!</v>
      </c>
      <c r="BT643" s="39">
        <f t="shared" si="69"/>
        <v>2023</v>
      </c>
      <c r="BU6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3" s="39" t="str">
        <f>IF(COUNTIF($A$1:A643,A643)&gt;1,"","Unicos")</f>
        <v>Unicos</v>
      </c>
      <c r="BW643" s="44" t="str">
        <f ca="1">IF(Tabla2[[#This Row],[ESTADO DE LA AUDIENCIA]]="Finalizada",IFERROR(IF(TEXT(Tabla2[[#This Row],[FECHA DE CONSTANCIA DE EJECUTORIA]],"dd/mm/yyyy")*1&gt;=CONCATENATE(TEXT(TODAY(),"dd/mm/"),YEAR(TODAY())-3)*1,"Aplica","No Aplica"),"Validar"),"No Aplica")</f>
        <v>Validar</v>
      </c>
    </row>
    <row r="644" spans="1:75" ht="37.5" hidden="1" customHeight="1">
      <c r="A644" s="38">
        <v>611</v>
      </c>
      <c r="B644" s="39" t="s">
        <v>18</v>
      </c>
      <c r="C644" s="39" t="s">
        <v>4</v>
      </c>
      <c r="D644" s="39" t="s">
        <v>1709</v>
      </c>
      <c r="E644" s="39" t="s">
        <v>518</v>
      </c>
      <c r="F644" s="39">
        <v>12094763</v>
      </c>
      <c r="G644" s="39"/>
      <c r="H644" s="39" t="s">
        <v>519</v>
      </c>
      <c r="I644" s="39">
        <v>2009</v>
      </c>
      <c r="J644" s="51">
        <v>14</v>
      </c>
      <c r="K644" s="39" t="s">
        <v>1710</v>
      </c>
      <c r="L644" s="39" t="s">
        <v>1250</v>
      </c>
      <c r="M644" s="39" t="s">
        <v>1251</v>
      </c>
      <c r="N644" s="39" t="s">
        <v>56</v>
      </c>
      <c r="O644" s="41"/>
      <c r="P644" s="41"/>
      <c r="Q644" s="41"/>
      <c r="R644" s="39" t="s">
        <v>147</v>
      </c>
      <c r="S644" s="41"/>
      <c r="T644" s="39"/>
      <c r="U644" s="39"/>
      <c r="V644" s="41"/>
      <c r="W644" s="39" t="s">
        <v>164</v>
      </c>
      <c r="X644" s="39" t="s">
        <v>165</v>
      </c>
      <c r="Y644" s="39" t="s">
        <v>268</v>
      </c>
      <c r="Z644" s="39">
        <v>1877</v>
      </c>
      <c r="AA644" s="41">
        <v>45209</v>
      </c>
      <c r="AB644" s="39" t="s">
        <v>154</v>
      </c>
      <c r="AC644" s="41"/>
      <c r="AD644" s="39"/>
      <c r="AE644" s="41"/>
      <c r="AF644" s="39"/>
      <c r="AG644" s="41">
        <v>45212</v>
      </c>
      <c r="AH644" s="41"/>
      <c r="AI644" s="41"/>
      <c r="AJ644" s="41"/>
      <c r="AK644" s="39"/>
      <c r="AL644" s="41"/>
      <c r="AM644" s="42"/>
      <c r="AN644" s="42"/>
      <c r="AO644" s="41"/>
      <c r="AP644" s="39"/>
      <c r="AQ644" s="39"/>
      <c r="AR644" s="43"/>
      <c r="AS644" s="43"/>
      <c r="AT644" s="43"/>
      <c r="AU644" s="43"/>
      <c r="AV644" s="43"/>
      <c r="AW644" s="43"/>
      <c r="AX644" s="43"/>
      <c r="AY644" s="43"/>
      <c r="AZ644" s="43"/>
      <c r="BA644" s="39">
        <f t="shared" si="64"/>
        <v>1</v>
      </c>
      <c r="BB644" s="39">
        <f t="shared" si="65"/>
        <v>1</v>
      </c>
      <c r="BC644" s="39">
        <f>+IF(Tabla2[[#This Row],[PROCESOS_FINALIZADOS]]=1,0,1)</f>
        <v>0</v>
      </c>
      <c r="BD644" s="39">
        <f>+IF(AND(Tabla2[[#This Row],[ESTADO DEL PROCESO]]&lt;&gt;"FINALIZADo",Tabla2[[#This Row],[ESTADO DE LA AUDIENCIA]]="Suspendida"),1,0)</f>
        <v>0</v>
      </c>
      <c r="BE644" s="39">
        <f>+IF(AND(Tabla2[[#This Row],[ESTADO DEL PROCESO]]&lt;&gt;"FINALIZADO",Tabla2[[#This Row],[ESTADO DE LA AUDIENCIA]]="Finalizada"),1,0)</f>
        <v>0</v>
      </c>
      <c r="BF644" s="39">
        <f>+IF(AND(Tabla2[[#This Row],[ESTADO DEL PROCESO]]&lt;&gt;"FINALIZADo",Tabla2[[#This Row],[ESTADO DE LA AUDIENCIA]]="Programada"),1,0)</f>
        <v>0</v>
      </c>
      <c r="BG644" s="39">
        <f>+IF(AND(Tabla2[[#This Row],[ESTADO DEL PROCESO]]="FINALIZADo",Tabla2[[#This Row],[ESTADO DE LA AUDIENCIA]]=""),1,0)</f>
        <v>0</v>
      </c>
      <c r="BH644" s="39">
        <f>+IF(Tabla2[[#This Row],[TIPO RESUELVE]]="SANCION",1,0)</f>
        <v>0</v>
      </c>
      <c r="BI644" s="39">
        <f>IF(Tabla2[[#This Row],[ESTADO DE LA AUDIENCIA]]="Finalizada",IF(Tabla2[[#This Row],[CONSECUENCIA JURÍDICA]]="MULTA",1,0),0)</f>
        <v>0</v>
      </c>
      <c r="BJ644" s="39">
        <f>IF(Tabla2[[#This Row],[ESTADO DE LA AUDIENCIA]]="Finalizada",IF(IFERROR(SEARCH("INCUMPLIMIENTO",Tabla2[[#This Row],[CONSECUENCIA JURÍDICA]],1),"")=1,1,0),0)</f>
        <v>0</v>
      </c>
      <c r="BK644" s="39">
        <f>IF(Tabla2[[#This Row],[ESTADO DE LA AUDIENCIA]]="Finalizada",IF(Tabla2[[#This Row],[FECHA DE CONSTANCIA DE EJECUTORIA]]="","",IF(IFERROR(SEARCH("Caducidad del Contrato",Tabla2[[#This Row],[CONSECUENCIA JURÍDICA]],1),"")=1,1,0)),0)</f>
        <v>0</v>
      </c>
      <c r="BL644" s="39" t="str">
        <f t="shared" ca="1" si="66"/>
        <v>Aplica</v>
      </c>
      <c r="BM644" s="39" t="str">
        <f>Tabla2[[#This Row],[No. CONTRATO]]&amp;Tabla2[[#This Row],[NUMERO DE DOCUMENTO]]&amp;Tabla2[[#This Row],[CONSECUENCIA JURÍDICA]]</f>
        <v>1412094763Terminación de la actuación sancionatoria</v>
      </c>
      <c r="BN644" s="39" t="str">
        <f t="shared" si="67"/>
        <v>Unicos</v>
      </c>
      <c r="BO644" s="39" t="str">
        <f ca="1">IF(Tabla2[[#This Row],[CADUCIDAD]]=1,"In-Habilitado",IF(SUMIFS(BI:BI,BL:BL,"Aplica",F:F,F644,BN:BN,"Unicos")&gt;=5,"In-Habilitado",IF(SUMIFS(BJ:BJ,BL:BL,"Aplica",F:F,F644,BN:BN,"Unicos")&gt;=2,"In-Habilitado",IF(AND(SUMIFS(BI:BI,BL:BL,"Aplica",F:F,F644,BN:BN,"Unicos")&gt;=2,SUMIFS(BJ:BJ,BL:BL,"Aplica",F:F,F644,BN:BN,"Unicos")&gt;=1),"In-Habilitado",""))))</f>
        <v/>
      </c>
      <c r="BP644" s="39">
        <f t="shared" si="68"/>
        <v>1</v>
      </c>
      <c r="BQ644" s="39" t="str">
        <f>IF(N645="","SIN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4" s="39" t="e">
        <f>IF(OR(Tabla2[[#This Row],[ESTADO DE LA AUDIENCIA]]="Programada",Tabla2[[#This Row],[ESTADO DE LA AUDIENCIA]]="Suspendida",Tabla2[[#This Row],[ESTADO DE LA AUDIENCIA]]=""),2025,IF(Tabla2[[#This Row],[FECHA DE CONSTANCIA DE EJECUTORIA]]="",2025,TEXT(Tabla2[[#This Row],[FECHA DE CONSTANCIA DE EJECUTORIA]],"YYYY")*1))</f>
        <v>#VALUE!</v>
      </c>
      <c r="BT644" s="39">
        <f t="shared" ref="BT644:BT705" si="70">+YEAR(AG644)</f>
        <v>2023</v>
      </c>
      <c r="BU6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4" s="39" t="str">
        <f>IF(COUNTIF($A$1:A644,A644)&gt;1,"","Unicos")</f>
        <v>Unicos</v>
      </c>
      <c r="BW644" s="44" t="str">
        <f ca="1">IF(Tabla2[[#This Row],[ESTADO DE LA AUDIENCIA]]="Finalizada",IFERROR(IF(TEXT(Tabla2[[#This Row],[FECHA DE CONSTANCIA DE EJECUTORIA]],"dd/mm/yyyy")*1&gt;=CONCATENATE(TEXT(TODAY(),"dd/mm/"),YEAR(TODAY())-3)*1,"Aplica","No Aplica"),"Validar"),"No Aplica")</f>
        <v>Validar</v>
      </c>
    </row>
    <row r="645" spans="1:75" ht="37.5" hidden="1" customHeight="1">
      <c r="A645" s="38">
        <v>612</v>
      </c>
      <c r="B645" s="39" t="s">
        <v>22</v>
      </c>
      <c r="C645" s="39" t="s">
        <v>4</v>
      </c>
      <c r="D645" s="39" t="s">
        <v>231</v>
      </c>
      <c r="E645" s="39" t="s">
        <v>141</v>
      </c>
      <c r="F645" s="39">
        <v>823000731</v>
      </c>
      <c r="G645" s="39">
        <v>1</v>
      </c>
      <c r="H645" s="39" t="s">
        <v>142</v>
      </c>
      <c r="I645" s="39">
        <v>2021</v>
      </c>
      <c r="J645" s="39">
        <v>85000832021</v>
      </c>
      <c r="K645" s="39" t="s">
        <v>1711</v>
      </c>
      <c r="L645" s="39" t="s">
        <v>144</v>
      </c>
      <c r="M645" s="39" t="s">
        <v>145</v>
      </c>
      <c r="N645" s="39" t="s">
        <v>1513</v>
      </c>
      <c r="O645" s="41">
        <v>44896</v>
      </c>
      <c r="P645" s="41">
        <v>44908</v>
      </c>
      <c r="Q645" s="41">
        <v>45058</v>
      </c>
      <c r="R645" s="39" t="s">
        <v>147</v>
      </c>
      <c r="S645" s="41"/>
      <c r="T645" s="39" t="s">
        <v>234</v>
      </c>
      <c r="U645" s="39" t="s">
        <v>684</v>
      </c>
      <c r="V645" s="41">
        <v>45051</v>
      </c>
      <c r="W645" s="39" t="s">
        <v>164</v>
      </c>
      <c r="X645" s="39" t="s">
        <v>165</v>
      </c>
      <c r="Y645" s="39" t="s">
        <v>268</v>
      </c>
      <c r="Z645" s="39">
        <v>434</v>
      </c>
      <c r="AA645" s="41">
        <v>45211</v>
      </c>
      <c r="AB645" s="39" t="s">
        <v>154</v>
      </c>
      <c r="AC645" s="41"/>
      <c r="AD645" s="39"/>
      <c r="AE645" s="41"/>
      <c r="AF645" s="39"/>
      <c r="AG645" s="41">
        <v>45212</v>
      </c>
      <c r="AH645" s="41">
        <v>45212</v>
      </c>
      <c r="AI645" s="41"/>
      <c r="AJ645" s="41"/>
      <c r="AK645" s="39"/>
      <c r="AL645" s="41"/>
      <c r="AM645" s="42"/>
      <c r="AN645" s="42"/>
      <c r="AO645" s="41"/>
      <c r="AP645" s="39"/>
      <c r="AQ645" s="39"/>
      <c r="AR645" s="43"/>
      <c r="AS645" s="43"/>
      <c r="AT645" s="43"/>
      <c r="AU645" s="43"/>
      <c r="AV645" s="43"/>
      <c r="AW645" s="43"/>
      <c r="AX645" s="43"/>
      <c r="AY645" s="43"/>
      <c r="AZ645" s="43"/>
      <c r="BA645" s="39">
        <f t="shared" si="64"/>
        <v>1</v>
      </c>
      <c r="BB645" s="39">
        <f t="shared" si="65"/>
        <v>1</v>
      </c>
      <c r="BC645" s="39">
        <f>+IF(Tabla2[[#This Row],[PROCESOS_FINALIZADOS]]=1,0,1)</f>
        <v>0</v>
      </c>
      <c r="BD645" s="39">
        <f>+IF(AND(Tabla2[[#This Row],[ESTADO DEL PROCESO]]&lt;&gt;"FINALIZADo",Tabla2[[#This Row],[ESTADO DE LA AUDIENCIA]]="Suspendida"),1,0)</f>
        <v>0</v>
      </c>
      <c r="BE645" s="39">
        <f>+IF(AND(Tabla2[[#This Row],[ESTADO DEL PROCESO]]&lt;&gt;"FINALIZADO",Tabla2[[#This Row],[ESTADO DE LA AUDIENCIA]]="Finalizada"),1,0)</f>
        <v>0</v>
      </c>
      <c r="BF645" s="39">
        <f>+IF(AND(Tabla2[[#This Row],[ESTADO DEL PROCESO]]&lt;&gt;"FINALIZADo",Tabla2[[#This Row],[ESTADO DE LA AUDIENCIA]]="Programada"),1,0)</f>
        <v>0</v>
      </c>
      <c r="BG645" s="39">
        <f>+IF(AND(Tabla2[[#This Row],[ESTADO DEL PROCESO]]="FINALIZADo",Tabla2[[#This Row],[ESTADO DE LA AUDIENCIA]]=""),1,0)</f>
        <v>0</v>
      </c>
      <c r="BH645" s="39">
        <f>+IF(Tabla2[[#This Row],[TIPO RESUELVE]]="SANCION",1,0)</f>
        <v>0</v>
      </c>
      <c r="BI645" s="39">
        <f>IF(Tabla2[[#This Row],[ESTADO DE LA AUDIENCIA]]="Finalizada",IF(Tabla2[[#This Row],[CONSECUENCIA JURÍDICA]]="MULTA",1,0),0)</f>
        <v>0</v>
      </c>
      <c r="BJ645" s="39">
        <f>IF(Tabla2[[#This Row],[ESTADO DE LA AUDIENCIA]]="Finalizada",IF(IFERROR(SEARCH("INCUMPLIMIENTO",Tabla2[[#This Row],[CONSECUENCIA JURÍDICA]],1),"")=1,1,0),0)</f>
        <v>0</v>
      </c>
      <c r="BK645" s="39">
        <f>IF(Tabla2[[#This Row],[ESTADO DE LA AUDIENCIA]]="Finalizada",IF(Tabla2[[#This Row],[FECHA DE CONSTANCIA DE EJECUTORIA]]="","",IF(IFERROR(SEARCH("Caducidad del Contrato",Tabla2[[#This Row],[CONSECUENCIA JURÍDICA]],1),"")=1,1,0)),0)</f>
        <v>0</v>
      </c>
      <c r="BL645" s="39" t="str">
        <f t="shared" ca="1" si="66"/>
        <v>Aplica</v>
      </c>
      <c r="BM645" s="39" t="str">
        <f>Tabla2[[#This Row],[No. CONTRATO]]&amp;Tabla2[[#This Row],[NUMERO DE DOCUMENTO]]&amp;Tabla2[[#This Row],[CONSECUENCIA JURÍDICA]]</f>
        <v>85000832021823000731Terminación de la actuación sancionatoria</v>
      </c>
      <c r="BN645" s="39" t="str">
        <f t="shared" si="67"/>
        <v>Unicos</v>
      </c>
      <c r="BO645" s="39" t="str">
        <f ca="1">IF(Tabla2[[#This Row],[CADUCIDAD]]=1,"In-Habilitado",IF(SUMIFS(BI:BI,BL:BL,"Aplica",F:F,F645,BN:BN,"Unicos")&gt;=5,"In-Habilitado",IF(SUMIFS(BJ:BJ,BL:BL,"Aplica",F:F,F645,BN:BN,"Unicos")&gt;=2,"In-Habilitado",IF(AND(SUMIFS(BI:BI,BL:BL,"Aplica",F:F,F645,BN:BN,"Unicos")&gt;=2,SUMIFS(BJ:BJ,BL:BL,"Aplica",F:F,F645,BN:BN,"Unicos")&gt;=1),"In-Habilitado",""))))</f>
        <v>In-Habilitado</v>
      </c>
      <c r="BP645" s="39">
        <f t="shared" si="68"/>
        <v>1</v>
      </c>
      <c r="BQ645" s="39" t="str">
        <f>IF(N646="","SIN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5" s="39" t="e">
        <f>IF(OR(Tabla2[[#This Row],[ESTADO DE LA AUDIENCIA]]="Programada",Tabla2[[#This Row],[ESTADO DE LA AUDIENCIA]]="Suspendida",Tabla2[[#This Row],[ESTADO DE LA AUDIENCIA]]=""),2025,IF(Tabla2[[#This Row],[FECHA DE CONSTANCIA DE EJECUTORIA]]="",2025,TEXT(Tabla2[[#This Row],[FECHA DE CONSTANCIA DE EJECUTORIA]],"YYYY")*1))</f>
        <v>#VALUE!</v>
      </c>
      <c r="BT645" s="39">
        <f t="shared" si="70"/>
        <v>2023</v>
      </c>
      <c r="BU6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5" s="39" t="str">
        <f>IF(COUNTIF($A$1:A645,A645)&gt;1,"","Unicos")</f>
        <v>Unicos</v>
      </c>
      <c r="BW645" s="44" t="str">
        <f ca="1">IF(Tabla2[[#This Row],[ESTADO DE LA AUDIENCIA]]="Finalizada",IFERROR(IF(TEXT(Tabla2[[#This Row],[FECHA DE CONSTANCIA DE EJECUTORIA]],"dd/mm/yyyy")*1&gt;=CONCATENATE(TEXT(TODAY(),"dd/mm/"),YEAR(TODAY())-3)*1,"Aplica","No Aplica"),"Validar"),"No Aplica")</f>
        <v>Validar</v>
      </c>
    </row>
    <row r="646" spans="1:75" ht="37.5" hidden="1" customHeight="1">
      <c r="A646" s="38">
        <v>613</v>
      </c>
      <c r="B646" s="39" t="s">
        <v>21</v>
      </c>
      <c r="C646" s="39" t="s">
        <v>4</v>
      </c>
      <c r="D646" s="39" t="s">
        <v>1712</v>
      </c>
      <c r="E646" s="39" t="s">
        <v>518</v>
      </c>
      <c r="F646" s="39">
        <v>65782256</v>
      </c>
      <c r="G646" s="39"/>
      <c r="H646" s="39" t="s">
        <v>519</v>
      </c>
      <c r="I646" s="39">
        <v>2022</v>
      </c>
      <c r="J646" s="40">
        <v>73001012022</v>
      </c>
      <c r="K646" s="39" t="s">
        <v>1713</v>
      </c>
      <c r="L646" s="39" t="s">
        <v>1489</v>
      </c>
      <c r="M646" s="39" t="s">
        <v>578</v>
      </c>
      <c r="N646" s="46" t="s">
        <v>56</v>
      </c>
      <c r="O646" s="41"/>
      <c r="P646" s="41"/>
      <c r="Q646" s="41"/>
      <c r="R646" s="39" t="s">
        <v>147</v>
      </c>
      <c r="S646" s="41"/>
      <c r="T646" s="39"/>
      <c r="U646" s="39"/>
      <c r="V646" s="41">
        <v>45232</v>
      </c>
      <c r="W646" s="39" t="s">
        <v>164</v>
      </c>
      <c r="X646" s="39" t="s">
        <v>151</v>
      </c>
      <c r="Y646" s="39" t="s">
        <v>152</v>
      </c>
      <c r="Z646" s="39">
        <v>426</v>
      </c>
      <c r="AA646" s="41">
        <v>45076</v>
      </c>
      <c r="AB646" s="39" t="s">
        <v>198</v>
      </c>
      <c r="AC646" s="41">
        <v>45076</v>
      </c>
      <c r="AD646" s="39">
        <v>800</v>
      </c>
      <c r="AE646" s="41">
        <v>45216</v>
      </c>
      <c r="AF646" s="39" t="s">
        <v>229</v>
      </c>
      <c r="AG646" s="41">
        <v>45216</v>
      </c>
      <c r="AH646" s="41">
        <v>45217</v>
      </c>
      <c r="AI646" s="41">
        <v>45219</v>
      </c>
      <c r="AJ646" s="41" t="s">
        <v>153</v>
      </c>
      <c r="AK646" s="39" t="s">
        <v>154</v>
      </c>
      <c r="AL646" s="41"/>
      <c r="AM646" s="42">
        <v>145915</v>
      </c>
      <c r="AN646" s="42">
        <v>145915</v>
      </c>
      <c r="AO646" s="41">
        <v>45239</v>
      </c>
      <c r="AP646" s="39"/>
      <c r="AQ646" s="39"/>
      <c r="AR646" s="43" t="s">
        <v>154</v>
      </c>
      <c r="AS646" s="43" t="s">
        <v>153</v>
      </c>
      <c r="AT646" s="43" t="s">
        <v>153</v>
      </c>
      <c r="AU646" s="43" t="s">
        <v>153</v>
      </c>
      <c r="AV646" s="43" t="s">
        <v>154</v>
      </c>
      <c r="AW646" s="43" t="s">
        <v>153</v>
      </c>
      <c r="AX646" s="43" t="s">
        <v>153</v>
      </c>
      <c r="AY646" s="43" t="s">
        <v>1652</v>
      </c>
      <c r="AZ646" s="43" t="s">
        <v>164</v>
      </c>
      <c r="BA646" s="39">
        <f t="shared" si="64"/>
        <v>1</v>
      </c>
      <c r="BB646" s="39">
        <f t="shared" si="65"/>
        <v>1</v>
      </c>
      <c r="BC646" s="39">
        <f>+IF(Tabla2[[#This Row],[PROCESOS_FINALIZADOS]]=1,0,1)</f>
        <v>0</v>
      </c>
      <c r="BD646" s="39">
        <f>+IF(AND(Tabla2[[#This Row],[ESTADO DEL PROCESO]]&lt;&gt;"FINALIZADo",Tabla2[[#This Row],[ESTADO DE LA AUDIENCIA]]="Suspendida"),1,0)</f>
        <v>0</v>
      </c>
      <c r="BE646" s="39">
        <f>+IF(AND(Tabla2[[#This Row],[ESTADO DEL PROCESO]]&lt;&gt;"FINALIZADO",Tabla2[[#This Row],[ESTADO DE LA AUDIENCIA]]="Finalizada"),1,0)</f>
        <v>0</v>
      </c>
      <c r="BF646" s="39">
        <f>+IF(AND(Tabla2[[#This Row],[ESTADO DEL PROCESO]]&lt;&gt;"FINALIZADo",Tabla2[[#This Row],[ESTADO DE LA AUDIENCIA]]="Programada"),1,0)</f>
        <v>0</v>
      </c>
      <c r="BG646" s="39">
        <f>+IF(AND(Tabla2[[#This Row],[ESTADO DEL PROCESO]]="FINALIZADo",Tabla2[[#This Row],[ESTADO DE LA AUDIENCIA]]=""),1,0)</f>
        <v>0</v>
      </c>
      <c r="BH646" s="39">
        <f>+IF(Tabla2[[#This Row],[TIPO RESUELVE]]="SANCION",1,0)</f>
        <v>1</v>
      </c>
      <c r="BI646" s="39">
        <f>IF(Tabla2[[#This Row],[ESTADO DE LA AUDIENCIA]]="Finalizada",IF(Tabla2[[#This Row],[CONSECUENCIA JURÍDICA]]="MULTA",1,0),0)</f>
        <v>0</v>
      </c>
      <c r="BJ646" s="39">
        <f>IF(Tabla2[[#This Row],[ESTADO DE LA AUDIENCIA]]="Finalizada",IF(IFERROR(SEARCH("INCUMPLIMIENTO",Tabla2[[#This Row],[CONSECUENCIA JURÍDICA]],1),"")=1,1,0),0)</f>
        <v>1</v>
      </c>
      <c r="BK646" s="39">
        <f>IF(Tabla2[[#This Row],[ESTADO DE LA AUDIENCIA]]="Finalizada",IF(Tabla2[[#This Row],[FECHA DE CONSTANCIA DE EJECUTORIA]]="","",IF(IFERROR(SEARCH("Caducidad del Contrato",Tabla2[[#This Row],[CONSECUENCIA JURÍDICA]],1),"")=1,1,0)),0)</f>
        <v>0</v>
      </c>
      <c r="BL646" s="39" t="str">
        <f t="shared" ca="1" si="66"/>
        <v>Aplica</v>
      </c>
      <c r="BM646" s="39" t="str">
        <f>Tabla2[[#This Row],[No. CONTRATO]]&amp;Tabla2[[#This Row],[NUMERO DE DOCUMENTO]]&amp;Tabla2[[#This Row],[CONSECUENCIA JURÍDICA]]</f>
        <v>7300101202265782256Incumplimiento Parcial (Cláusula Penal)</v>
      </c>
      <c r="BN646" s="39" t="str">
        <f t="shared" si="67"/>
        <v>Unicos</v>
      </c>
      <c r="BO646" s="39" t="str">
        <f ca="1">IF(Tabla2[[#This Row],[CADUCIDAD]]=1,"In-Habilitado",IF(SUMIFS(BI:BI,BL:BL,"Aplica",F:F,F646,BN:BN,"Unicos")&gt;=5,"In-Habilitado",IF(SUMIFS(BJ:BJ,BL:BL,"Aplica",F:F,F646,BN:BN,"Unicos")&gt;=2,"In-Habilitado",IF(AND(SUMIFS(BI:BI,BL:BL,"Aplica",F:F,F646,BN:BN,"Unicos")&gt;=2,SUMIFS(BJ:BJ,BL:BL,"Aplica",F:F,F646,BN:BN,"Unicos")&gt;=1),"In-Habilitado",""))))</f>
        <v/>
      </c>
      <c r="BP646" s="39">
        <f t="shared" si="68"/>
        <v>0</v>
      </c>
      <c r="BQ646" s="39" t="str">
        <f>IF(N647="","SIN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6" s="39" t="e">
        <f>IF(OR(Tabla2[[#This Row],[ESTADO DE LA AUDIENCIA]]="Programada",Tabla2[[#This Row],[ESTADO DE LA AUDIENCIA]]="Suspendida",Tabla2[[#This Row],[ESTADO DE LA AUDIENCIA]]=""),2025,IF(Tabla2[[#This Row],[FECHA DE CONSTANCIA DE EJECUTORIA]]="",2025,TEXT(Tabla2[[#This Row],[FECHA DE CONSTANCIA DE EJECUTORIA]],"YYYY")*1))</f>
        <v>#VALUE!</v>
      </c>
      <c r="BT646" s="39">
        <f t="shared" si="70"/>
        <v>2023</v>
      </c>
      <c r="BU6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6" s="39" t="str">
        <f>IF(COUNTIF($A$1:A646,A646)&gt;1,"","Unicos")</f>
        <v>Unicos</v>
      </c>
      <c r="BW646" s="44" t="str">
        <f ca="1">IF(Tabla2[[#This Row],[ESTADO DE LA AUDIENCIA]]="Finalizada",IFERROR(IF(TEXT(Tabla2[[#This Row],[FECHA DE CONSTANCIA DE EJECUTORIA]],"dd/mm/yyyy")*1&gt;=CONCATENATE(TEXT(TODAY(),"dd/mm/"),YEAR(TODAY())-3)*1,"Aplica","No Aplica"),"Validar"),"No Aplica")</f>
        <v>Validar</v>
      </c>
    </row>
    <row r="647" spans="1:75" ht="37.5" hidden="1" customHeight="1">
      <c r="A647" s="38">
        <v>614</v>
      </c>
      <c r="B647" s="39" t="s">
        <v>213</v>
      </c>
      <c r="C647" s="39" t="s">
        <v>4</v>
      </c>
      <c r="D647" s="39" t="s">
        <v>1714</v>
      </c>
      <c r="E647" s="39" t="s">
        <v>141</v>
      </c>
      <c r="F647" s="39">
        <v>900192362</v>
      </c>
      <c r="G647" s="39">
        <v>9</v>
      </c>
      <c r="H647" s="39" t="s">
        <v>142</v>
      </c>
      <c r="I647" s="39">
        <v>2023</v>
      </c>
      <c r="J647" s="40">
        <v>44001822023</v>
      </c>
      <c r="K647" s="39" t="s">
        <v>353</v>
      </c>
      <c r="L647" s="39" t="s">
        <v>144</v>
      </c>
      <c r="M647" s="39" t="s">
        <v>145</v>
      </c>
      <c r="N647" s="46" t="s">
        <v>56</v>
      </c>
      <c r="O647" s="41"/>
      <c r="P647" s="41"/>
      <c r="Q647" s="41"/>
      <c r="R647" s="39" t="s">
        <v>147</v>
      </c>
      <c r="S647" s="41"/>
      <c r="T647" s="39"/>
      <c r="U647" s="39"/>
      <c r="V647" s="41">
        <v>45216</v>
      </c>
      <c r="W647" s="39" t="s">
        <v>164</v>
      </c>
      <c r="X647" s="39" t="s">
        <v>165</v>
      </c>
      <c r="Y647" s="39" t="s">
        <v>268</v>
      </c>
      <c r="Z647" s="39">
        <v>311</v>
      </c>
      <c r="AA647" s="41">
        <v>45210</v>
      </c>
      <c r="AB647" s="39" t="s">
        <v>154</v>
      </c>
      <c r="AC647" s="41"/>
      <c r="AD647" s="39"/>
      <c r="AE647" s="41"/>
      <c r="AF647" s="39"/>
      <c r="AG647" s="41">
        <v>45216</v>
      </c>
      <c r="AH647" s="41"/>
      <c r="AI647" s="41"/>
      <c r="AJ647" s="41"/>
      <c r="AK647" s="39"/>
      <c r="AL647" s="41"/>
      <c r="AM647" s="42"/>
      <c r="AN647" s="42"/>
      <c r="AO647" s="41"/>
      <c r="AP647" s="39"/>
      <c r="AQ647" s="39"/>
      <c r="AR647" s="43"/>
      <c r="AS647" s="43"/>
      <c r="AT647" s="43"/>
      <c r="AU647" s="43"/>
      <c r="AV647" s="43"/>
      <c r="AW647" s="43"/>
      <c r="AX647" s="43"/>
      <c r="AY647" s="43"/>
      <c r="AZ647" s="43"/>
      <c r="BA647" s="39">
        <f t="shared" si="64"/>
        <v>1</v>
      </c>
      <c r="BB647" s="39">
        <f t="shared" si="65"/>
        <v>1</v>
      </c>
      <c r="BC647" s="39">
        <f>+IF(Tabla2[[#This Row],[PROCESOS_FINALIZADOS]]=1,0,1)</f>
        <v>0</v>
      </c>
      <c r="BD647" s="39">
        <f>+IF(AND(Tabla2[[#This Row],[ESTADO DEL PROCESO]]&lt;&gt;"FINALIZADo",Tabla2[[#This Row],[ESTADO DE LA AUDIENCIA]]="Suspendida"),1,0)</f>
        <v>0</v>
      </c>
      <c r="BE647" s="39">
        <f>+IF(AND(Tabla2[[#This Row],[ESTADO DEL PROCESO]]&lt;&gt;"FINALIZADO",Tabla2[[#This Row],[ESTADO DE LA AUDIENCIA]]="Finalizada"),1,0)</f>
        <v>0</v>
      </c>
      <c r="BF647" s="39">
        <f>+IF(AND(Tabla2[[#This Row],[ESTADO DEL PROCESO]]&lt;&gt;"FINALIZADo",Tabla2[[#This Row],[ESTADO DE LA AUDIENCIA]]="Programada"),1,0)</f>
        <v>0</v>
      </c>
      <c r="BG647" s="39">
        <f>+IF(AND(Tabla2[[#This Row],[ESTADO DEL PROCESO]]="FINALIZADo",Tabla2[[#This Row],[ESTADO DE LA AUDIENCIA]]=""),1,0)</f>
        <v>0</v>
      </c>
      <c r="BH647" s="39">
        <f>+IF(Tabla2[[#This Row],[TIPO RESUELVE]]="SANCION",1,0)</f>
        <v>0</v>
      </c>
      <c r="BI647" s="39">
        <f>IF(Tabla2[[#This Row],[ESTADO DE LA AUDIENCIA]]="Finalizada",IF(Tabla2[[#This Row],[CONSECUENCIA JURÍDICA]]="MULTA",1,0),0)</f>
        <v>0</v>
      </c>
      <c r="BJ647" s="39">
        <f>IF(Tabla2[[#This Row],[ESTADO DE LA AUDIENCIA]]="Finalizada",IF(IFERROR(SEARCH("INCUMPLIMIENTO",Tabla2[[#This Row],[CONSECUENCIA JURÍDICA]],1),"")=1,1,0),0)</f>
        <v>0</v>
      </c>
      <c r="BK647" s="39">
        <f>IF(Tabla2[[#This Row],[ESTADO DE LA AUDIENCIA]]="Finalizada",IF(Tabla2[[#This Row],[FECHA DE CONSTANCIA DE EJECUTORIA]]="","",IF(IFERROR(SEARCH("Caducidad del Contrato",Tabla2[[#This Row],[CONSECUENCIA JURÍDICA]],1),"")=1,1,0)),0)</f>
        <v>0</v>
      </c>
      <c r="BL647" s="39" t="str">
        <f t="shared" ca="1" si="66"/>
        <v>Aplica</v>
      </c>
      <c r="BM647" s="39" t="str">
        <f>Tabla2[[#This Row],[No. CONTRATO]]&amp;Tabla2[[#This Row],[NUMERO DE DOCUMENTO]]&amp;Tabla2[[#This Row],[CONSECUENCIA JURÍDICA]]</f>
        <v>44001822023900192362Terminación de la actuación sancionatoria</v>
      </c>
      <c r="BN647" s="39" t="str">
        <f t="shared" si="67"/>
        <v>Unicos</v>
      </c>
      <c r="BO647" s="39" t="str">
        <f ca="1">IF(Tabla2[[#This Row],[CADUCIDAD]]=1,"In-Habilitado",IF(SUMIFS(BI:BI,BL:BL,"Aplica",F:F,F647,BN:BN,"Unicos")&gt;=5,"In-Habilitado",IF(SUMIFS(BJ:BJ,BL:BL,"Aplica",F:F,F647,BN:BN,"Unicos")&gt;=2,"In-Habilitado",IF(AND(SUMIFS(BI:BI,BL:BL,"Aplica",F:F,F647,BN:BN,"Unicos")&gt;=2,SUMIFS(BJ:BJ,BL:BL,"Aplica",F:F,F647,BN:BN,"Unicos")&gt;=1),"In-Habilitado",""))))</f>
        <v/>
      </c>
      <c r="BP647" s="39">
        <f t="shared" si="68"/>
        <v>1</v>
      </c>
      <c r="BQ647" s="39" t="str">
        <f>IF(N648="","SIN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7" s="39" t="e">
        <f>IF(OR(Tabla2[[#This Row],[ESTADO DE LA AUDIENCIA]]="Programada",Tabla2[[#This Row],[ESTADO DE LA AUDIENCIA]]="Suspendida",Tabla2[[#This Row],[ESTADO DE LA AUDIENCIA]]=""),2025,IF(Tabla2[[#This Row],[FECHA DE CONSTANCIA DE EJECUTORIA]]="",2025,TEXT(Tabla2[[#This Row],[FECHA DE CONSTANCIA DE EJECUTORIA]],"YYYY")*1))</f>
        <v>#VALUE!</v>
      </c>
      <c r="BT647" s="39">
        <f t="shared" si="70"/>
        <v>2023</v>
      </c>
      <c r="BU6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7" s="39" t="str">
        <f>IF(COUNTIF($A$1:A647,A647)&gt;1,"","Unicos")</f>
        <v>Unicos</v>
      </c>
      <c r="BW647" s="44" t="str">
        <f ca="1">IF(Tabla2[[#This Row],[ESTADO DE LA AUDIENCIA]]="Finalizada",IFERROR(IF(TEXT(Tabla2[[#This Row],[FECHA DE CONSTANCIA DE EJECUTORIA]],"dd/mm/yyyy")*1&gt;=CONCATENATE(TEXT(TODAY(),"dd/mm/"),YEAR(TODAY())-3)*1,"Aplica","No Aplica"),"Validar"),"No Aplica")</f>
        <v>Validar</v>
      </c>
    </row>
    <row r="648" spans="1:75" ht="37.5" hidden="1" customHeight="1">
      <c r="A648" s="38">
        <v>615</v>
      </c>
      <c r="B648" s="39" t="s">
        <v>12</v>
      </c>
      <c r="C648" s="39" t="s">
        <v>4</v>
      </c>
      <c r="D648" s="39" t="s">
        <v>1715</v>
      </c>
      <c r="E648" s="39" t="s">
        <v>141</v>
      </c>
      <c r="F648" s="39">
        <v>901081283</v>
      </c>
      <c r="G648" s="39">
        <v>3</v>
      </c>
      <c r="H648" s="39" t="s">
        <v>142</v>
      </c>
      <c r="I648" s="39">
        <v>2021</v>
      </c>
      <c r="J648" s="40">
        <v>1016282021</v>
      </c>
      <c r="K648" s="39" t="s">
        <v>1716</v>
      </c>
      <c r="L648" s="39" t="s">
        <v>1717</v>
      </c>
      <c r="M648" s="39" t="s">
        <v>249</v>
      </c>
      <c r="N648" s="46" t="s">
        <v>56</v>
      </c>
      <c r="O648" s="41"/>
      <c r="P648" s="41"/>
      <c r="Q648" s="41"/>
      <c r="R648" s="39" t="s">
        <v>147</v>
      </c>
      <c r="S648" s="41"/>
      <c r="T648" s="39"/>
      <c r="U648" s="39"/>
      <c r="V648" s="41"/>
      <c r="W648" s="39" t="s">
        <v>164</v>
      </c>
      <c r="X648" s="39" t="s">
        <v>151</v>
      </c>
      <c r="Y648" s="39" t="s">
        <v>152</v>
      </c>
      <c r="Z648" s="39">
        <v>5991</v>
      </c>
      <c r="AA648" s="41">
        <v>45167</v>
      </c>
      <c r="AB648" s="39" t="s">
        <v>198</v>
      </c>
      <c r="AC648" s="41">
        <v>45168</v>
      </c>
      <c r="AD648" s="39">
        <v>6745</v>
      </c>
      <c r="AE648" s="41">
        <v>45212</v>
      </c>
      <c r="AF648" s="39" t="s">
        <v>229</v>
      </c>
      <c r="AG648" s="41">
        <v>45217</v>
      </c>
      <c r="AH648" s="41">
        <v>45237</v>
      </c>
      <c r="AI648" s="41">
        <v>45237</v>
      </c>
      <c r="AJ648" s="41" t="s">
        <v>153</v>
      </c>
      <c r="AK648" s="39" t="s">
        <v>198</v>
      </c>
      <c r="AL648" s="41">
        <v>45239</v>
      </c>
      <c r="AM648" s="42">
        <v>40618500</v>
      </c>
      <c r="AN648" s="42">
        <v>40618500</v>
      </c>
      <c r="AO648" s="41">
        <v>45251</v>
      </c>
      <c r="AP648" s="39"/>
      <c r="AQ648" s="39"/>
      <c r="AR648" s="43" t="s">
        <v>154</v>
      </c>
      <c r="AS648" s="43" t="s">
        <v>198</v>
      </c>
      <c r="AT648" s="43" t="s">
        <v>198</v>
      </c>
      <c r="AU648" s="43" t="s">
        <v>153</v>
      </c>
      <c r="AV648" s="43" t="s">
        <v>154</v>
      </c>
      <c r="AW648" s="43" t="s">
        <v>153</v>
      </c>
      <c r="AX648" s="43" t="s">
        <v>153</v>
      </c>
      <c r="AY648" s="43" t="s">
        <v>1652</v>
      </c>
      <c r="AZ648" s="43"/>
      <c r="BA648" s="39">
        <f t="shared" si="64"/>
        <v>1</v>
      </c>
      <c r="BB648" s="39">
        <f t="shared" si="65"/>
        <v>1</v>
      </c>
      <c r="BC648" s="39">
        <f>+IF(Tabla2[[#This Row],[PROCESOS_FINALIZADOS]]=1,0,1)</f>
        <v>0</v>
      </c>
      <c r="BD648" s="39">
        <f>+IF(AND(Tabla2[[#This Row],[ESTADO DEL PROCESO]]&lt;&gt;"FINALIZADo",Tabla2[[#This Row],[ESTADO DE LA AUDIENCIA]]="Suspendida"),1,0)</f>
        <v>0</v>
      </c>
      <c r="BE648" s="39">
        <f>+IF(AND(Tabla2[[#This Row],[ESTADO DEL PROCESO]]&lt;&gt;"FINALIZADO",Tabla2[[#This Row],[ESTADO DE LA AUDIENCIA]]="Finalizada"),1,0)</f>
        <v>0</v>
      </c>
      <c r="BF648" s="39">
        <f>+IF(AND(Tabla2[[#This Row],[ESTADO DEL PROCESO]]&lt;&gt;"FINALIZADo",Tabla2[[#This Row],[ESTADO DE LA AUDIENCIA]]="Programada"),1,0)</f>
        <v>0</v>
      </c>
      <c r="BG648" s="39">
        <f>+IF(AND(Tabla2[[#This Row],[ESTADO DEL PROCESO]]="FINALIZADo",Tabla2[[#This Row],[ESTADO DE LA AUDIENCIA]]=""),1,0)</f>
        <v>0</v>
      </c>
      <c r="BH648" s="39">
        <f>+IF(Tabla2[[#This Row],[TIPO RESUELVE]]="SANCION",1,0)</f>
        <v>1</v>
      </c>
      <c r="BI648" s="39">
        <f>IF(Tabla2[[#This Row],[ESTADO DE LA AUDIENCIA]]="Finalizada",IF(Tabla2[[#This Row],[CONSECUENCIA JURÍDICA]]="MULTA",1,0),0)</f>
        <v>0</v>
      </c>
      <c r="BJ648" s="39">
        <f>IF(Tabla2[[#This Row],[ESTADO DE LA AUDIENCIA]]="Finalizada",IF(IFERROR(SEARCH("INCUMPLIMIENTO",Tabla2[[#This Row],[CONSECUENCIA JURÍDICA]],1),"")=1,1,0),0)</f>
        <v>1</v>
      </c>
      <c r="BK648" s="39">
        <f>IF(Tabla2[[#This Row],[ESTADO DE LA AUDIENCIA]]="Finalizada",IF(Tabla2[[#This Row],[FECHA DE CONSTANCIA DE EJECUTORIA]]="","",IF(IFERROR(SEARCH("Caducidad del Contrato",Tabla2[[#This Row],[CONSECUENCIA JURÍDICA]],1),"")=1,1,0)),0)</f>
        <v>0</v>
      </c>
      <c r="BL648" s="39" t="str">
        <f t="shared" ca="1" si="66"/>
        <v>Aplica</v>
      </c>
      <c r="BM648" s="39" t="str">
        <f>Tabla2[[#This Row],[No. CONTRATO]]&amp;Tabla2[[#This Row],[NUMERO DE DOCUMENTO]]&amp;Tabla2[[#This Row],[CONSECUENCIA JURÍDICA]]</f>
        <v>1016282021901081283Incumplimiento Parcial (Cláusula Penal)</v>
      </c>
      <c r="BN648" s="39" t="str">
        <f t="shared" si="67"/>
        <v>Unicos</v>
      </c>
      <c r="BO648" s="39" t="str">
        <f ca="1">IF(Tabla2[[#This Row],[CADUCIDAD]]=1,"In-Habilitado",IF(SUMIFS(BI:BI,BL:BL,"Aplica",F:F,F648,BN:BN,"Unicos")&gt;=5,"In-Habilitado",IF(SUMIFS(BJ:BJ,BL:BL,"Aplica",F:F,F648,BN:BN,"Unicos")&gt;=2,"In-Habilitado",IF(AND(SUMIFS(BI:BI,BL:BL,"Aplica",F:F,F648,BN:BN,"Unicos")&gt;=2,SUMIFS(BJ:BJ,BL:BL,"Aplica",F:F,F648,BN:BN,"Unicos")&gt;=1),"In-Habilitado",""))))</f>
        <v/>
      </c>
      <c r="BP648" s="39">
        <f t="shared" si="68"/>
        <v>0</v>
      </c>
      <c r="BQ648" s="39" t="str">
        <f>IF(N649="","SIN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8" s="39" t="e">
        <f>IF(OR(Tabla2[[#This Row],[ESTADO DE LA AUDIENCIA]]="Programada",Tabla2[[#This Row],[ESTADO DE LA AUDIENCIA]]="Suspendida",Tabla2[[#This Row],[ESTADO DE LA AUDIENCIA]]=""),2025,IF(Tabla2[[#This Row],[FECHA DE CONSTANCIA DE EJECUTORIA]]="",2025,TEXT(Tabla2[[#This Row],[FECHA DE CONSTANCIA DE EJECUTORIA]],"YYYY")*1))</f>
        <v>#VALUE!</v>
      </c>
      <c r="BT648" s="39">
        <f t="shared" si="70"/>
        <v>2023</v>
      </c>
      <c r="BU6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8" s="39" t="str">
        <f>IF(COUNTIF($A$1:A648,A648)&gt;1,"","Unicos")</f>
        <v>Unicos</v>
      </c>
      <c r="BW648" s="44" t="str">
        <f ca="1">IF(Tabla2[[#This Row],[ESTADO DE LA AUDIENCIA]]="Finalizada",IFERROR(IF(TEXT(Tabla2[[#This Row],[FECHA DE CONSTANCIA DE EJECUTORIA]],"dd/mm/yyyy")*1&gt;=CONCATENATE(TEXT(TODAY(),"dd/mm/"),YEAR(TODAY())-3)*1,"Aplica","No Aplica"),"Validar"),"No Aplica")</f>
        <v>Validar</v>
      </c>
    </row>
    <row r="649" spans="1:75" ht="37.5" hidden="1" customHeight="1">
      <c r="A649" s="38">
        <v>616</v>
      </c>
      <c r="B649" s="39" t="s">
        <v>573</v>
      </c>
      <c r="C649" s="39" t="s">
        <v>4</v>
      </c>
      <c r="D649" s="39" t="s">
        <v>1718</v>
      </c>
      <c r="E649" s="39" t="s">
        <v>141</v>
      </c>
      <c r="F649" s="39">
        <v>823002659</v>
      </c>
      <c r="G649" s="39">
        <v>1</v>
      </c>
      <c r="H649" s="39" t="s">
        <v>142</v>
      </c>
      <c r="I649" s="39">
        <v>2022</v>
      </c>
      <c r="J649" s="40">
        <v>8003412022</v>
      </c>
      <c r="K649" s="39" t="s">
        <v>1484</v>
      </c>
      <c r="L649" s="39" t="s">
        <v>144</v>
      </c>
      <c r="M649" s="39" t="s">
        <v>145</v>
      </c>
      <c r="N649" s="39" t="s">
        <v>56</v>
      </c>
      <c r="O649" s="41"/>
      <c r="P649" s="41"/>
      <c r="Q649" s="41"/>
      <c r="R649" s="39" t="s">
        <v>147</v>
      </c>
      <c r="S649" s="41"/>
      <c r="T649" s="39"/>
      <c r="U649" s="39" t="s">
        <v>1719</v>
      </c>
      <c r="V649" s="41">
        <v>45238</v>
      </c>
      <c r="W649" s="39" t="s">
        <v>164</v>
      </c>
      <c r="X649" s="39" t="s">
        <v>151</v>
      </c>
      <c r="Y649" s="39" t="s">
        <v>608</v>
      </c>
      <c r="Z649" s="39">
        <v>599</v>
      </c>
      <c r="AA649" s="41">
        <v>45201</v>
      </c>
      <c r="AB649" s="39" t="s">
        <v>198</v>
      </c>
      <c r="AC649" s="41">
        <v>45201</v>
      </c>
      <c r="AD649" s="39">
        <v>645</v>
      </c>
      <c r="AE649" s="41">
        <v>45217</v>
      </c>
      <c r="AF649" s="39" t="s">
        <v>229</v>
      </c>
      <c r="AG649" s="41">
        <v>45218</v>
      </c>
      <c r="AH649" s="41">
        <v>45238</v>
      </c>
      <c r="AI649" s="41">
        <v>45225</v>
      </c>
      <c r="AJ649" s="41" t="s">
        <v>153</v>
      </c>
      <c r="AK649" s="39" t="s">
        <v>198</v>
      </c>
      <c r="AL649" s="41">
        <v>45238</v>
      </c>
      <c r="AM649" s="42">
        <v>156402021</v>
      </c>
      <c r="AN649" s="42">
        <v>156402021</v>
      </c>
      <c r="AO649" s="41">
        <v>45716</v>
      </c>
      <c r="AP649" s="39" t="s">
        <v>347</v>
      </c>
      <c r="AQ649" s="39" t="s">
        <v>435</v>
      </c>
      <c r="AR649" s="43" t="s">
        <v>154</v>
      </c>
      <c r="AS649" s="43" t="s">
        <v>154</v>
      </c>
      <c r="AT649" s="43" t="s">
        <v>153</v>
      </c>
      <c r="AU649" s="43" t="s">
        <v>153</v>
      </c>
      <c r="AV649" s="43" t="s">
        <v>154</v>
      </c>
      <c r="AW649" s="43" t="s">
        <v>153</v>
      </c>
      <c r="AX649" s="43" t="s">
        <v>153</v>
      </c>
      <c r="AY649" s="43" t="s">
        <v>1652</v>
      </c>
      <c r="AZ649" s="43" t="s">
        <v>1720</v>
      </c>
      <c r="BA649" s="39">
        <f t="shared" si="64"/>
        <v>1</v>
      </c>
      <c r="BB649" s="39">
        <f t="shared" si="65"/>
        <v>1</v>
      </c>
      <c r="BC649" s="39">
        <f>+IF(Tabla2[[#This Row],[PROCESOS_FINALIZADOS]]=1,0,1)</f>
        <v>0</v>
      </c>
      <c r="BD649" s="39">
        <f>+IF(AND(Tabla2[[#This Row],[ESTADO DEL PROCESO]]&lt;&gt;"FINALIZADo",Tabla2[[#This Row],[ESTADO DE LA AUDIENCIA]]="Suspendida"),1,0)</f>
        <v>0</v>
      </c>
      <c r="BE649" s="39">
        <f>+IF(AND(Tabla2[[#This Row],[ESTADO DEL PROCESO]]&lt;&gt;"FINALIZADO",Tabla2[[#This Row],[ESTADO DE LA AUDIENCIA]]="Finalizada"),1,0)</f>
        <v>0</v>
      </c>
      <c r="BF649" s="39">
        <f>+IF(AND(Tabla2[[#This Row],[ESTADO DEL PROCESO]]&lt;&gt;"FINALIZADo",Tabla2[[#This Row],[ESTADO DE LA AUDIENCIA]]="Programada"),1,0)</f>
        <v>0</v>
      </c>
      <c r="BG649" s="39">
        <f>+IF(AND(Tabla2[[#This Row],[ESTADO DEL PROCESO]]="FINALIZADo",Tabla2[[#This Row],[ESTADO DE LA AUDIENCIA]]=""),1,0)</f>
        <v>0</v>
      </c>
      <c r="BH649" s="39">
        <f>+IF(Tabla2[[#This Row],[TIPO RESUELVE]]="SANCION",1,0)</f>
        <v>1</v>
      </c>
      <c r="BI649" s="39">
        <f>IF(Tabla2[[#This Row],[ESTADO DE LA AUDIENCIA]]="Finalizada",IF(Tabla2[[#This Row],[CONSECUENCIA JURÍDICA]]="MULTA",1,0),0)</f>
        <v>1</v>
      </c>
      <c r="BJ649" s="39">
        <f>IF(Tabla2[[#This Row],[ESTADO DE LA AUDIENCIA]]="Finalizada",IF(IFERROR(SEARCH("INCUMPLIMIENTO",Tabla2[[#This Row],[CONSECUENCIA JURÍDICA]],1),"")=1,1,0),0)</f>
        <v>0</v>
      </c>
      <c r="BK649" s="39">
        <f>IF(Tabla2[[#This Row],[ESTADO DE LA AUDIENCIA]]="Finalizada",IF(Tabla2[[#This Row],[FECHA DE CONSTANCIA DE EJECUTORIA]]="","",IF(IFERROR(SEARCH("Caducidad del Contrato",Tabla2[[#This Row],[CONSECUENCIA JURÍDICA]],1),"")=1,1,0)),0)</f>
        <v>0</v>
      </c>
      <c r="BL649" s="39" t="str">
        <f t="shared" ca="1" si="66"/>
        <v>Aplica</v>
      </c>
      <c r="BM649" s="39" t="str">
        <f>Tabla2[[#This Row],[No. CONTRATO]]&amp;Tabla2[[#This Row],[NUMERO DE DOCUMENTO]]&amp;Tabla2[[#This Row],[CONSECUENCIA JURÍDICA]]</f>
        <v>8003412022823002659Multa</v>
      </c>
      <c r="BN649" s="39" t="str">
        <f t="shared" si="67"/>
        <v>Unicos</v>
      </c>
      <c r="BO649" s="39" t="str">
        <f ca="1">IF(Tabla2[[#This Row],[CADUCIDAD]]=1,"In-Habilitado",IF(SUMIFS(BI:BI,BL:BL,"Aplica",F:F,F649,BN:BN,"Unicos")&gt;=5,"In-Habilitado",IF(SUMIFS(BJ:BJ,BL:BL,"Aplica",F:F,F649,BN:BN,"Unicos")&gt;=2,"In-Habilitado",IF(AND(SUMIFS(BI:BI,BL:BL,"Aplica",F:F,F649,BN:BN,"Unicos")&gt;=2,SUMIFS(BJ:BJ,BL:BL,"Aplica",F:F,F649,BN:BN,"Unicos")&gt;=1),"In-Habilitado",""))))</f>
        <v/>
      </c>
      <c r="BP649" s="39">
        <f t="shared" si="68"/>
        <v>0</v>
      </c>
      <c r="BQ649" s="39" t="str">
        <f>IF(N650="","SIN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49" s="39" t="e">
        <f>IF(OR(Tabla2[[#This Row],[ESTADO DE LA AUDIENCIA]]="Programada",Tabla2[[#This Row],[ESTADO DE LA AUDIENCIA]]="Suspendida",Tabla2[[#This Row],[ESTADO DE LA AUDIENCIA]]=""),2025,IF(Tabla2[[#This Row],[FECHA DE CONSTANCIA DE EJECUTORIA]]="",2025,TEXT(Tabla2[[#This Row],[FECHA DE CONSTANCIA DE EJECUTORIA]],"YYYY")*1))</f>
        <v>#VALUE!</v>
      </c>
      <c r="BT649" s="39">
        <f t="shared" si="70"/>
        <v>2023</v>
      </c>
      <c r="BU6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49" s="39" t="str">
        <f>IF(COUNTIF($A$1:A649,A649)&gt;1,"","Unicos")</f>
        <v>Unicos</v>
      </c>
      <c r="BW649" s="44" t="str">
        <f ca="1">IF(Tabla2[[#This Row],[ESTADO DE LA AUDIENCIA]]="Finalizada",IFERROR(IF(TEXT(Tabla2[[#This Row],[FECHA DE CONSTANCIA DE EJECUTORIA]],"dd/mm/yyyy")*1&gt;=CONCATENATE(TEXT(TODAY(),"dd/mm/"),YEAR(TODAY())-3)*1,"Aplica","No Aplica"),"Validar"),"No Aplica")</f>
        <v>Validar</v>
      </c>
    </row>
    <row r="650" spans="1:75" ht="37.5" hidden="1" customHeight="1">
      <c r="A650" s="38">
        <v>617</v>
      </c>
      <c r="B650" s="39" t="s">
        <v>11</v>
      </c>
      <c r="C650" s="39" t="s">
        <v>4</v>
      </c>
      <c r="D650" s="39" t="s">
        <v>1415</v>
      </c>
      <c r="E650" s="39" t="s">
        <v>141</v>
      </c>
      <c r="F650" s="39">
        <v>900970551</v>
      </c>
      <c r="G650" s="39">
        <v>2</v>
      </c>
      <c r="H650" s="39" t="s">
        <v>142</v>
      </c>
      <c r="I650" s="39">
        <v>2021</v>
      </c>
      <c r="J650" s="40">
        <v>86001262021</v>
      </c>
      <c r="K650" s="39" t="s">
        <v>1721</v>
      </c>
      <c r="L650" s="39" t="s">
        <v>144</v>
      </c>
      <c r="M650" s="39" t="s">
        <v>145</v>
      </c>
      <c r="N650" s="39" t="s">
        <v>1722</v>
      </c>
      <c r="O650" s="41">
        <v>45105</v>
      </c>
      <c r="P650" s="41">
        <v>45149</v>
      </c>
      <c r="Q650" s="41">
        <v>45183</v>
      </c>
      <c r="R650" s="39" t="s">
        <v>147</v>
      </c>
      <c r="S650" s="41">
        <v>45549</v>
      </c>
      <c r="T650" s="39" t="s">
        <v>360</v>
      </c>
      <c r="U650" s="39" t="s">
        <v>1723</v>
      </c>
      <c r="V650" s="41">
        <v>45238</v>
      </c>
      <c r="W650" s="39" t="s">
        <v>164</v>
      </c>
      <c r="X650" s="39" t="s">
        <v>151</v>
      </c>
      <c r="Y650" s="39" t="s">
        <v>152</v>
      </c>
      <c r="Z650" s="39">
        <v>264</v>
      </c>
      <c r="AA650" s="41">
        <v>45173</v>
      </c>
      <c r="AB650" s="39" t="s">
        <v>198</v>
      </c>
      <c r="AC650" s="41">
        <v>45183</v>
      </c>
      <c r="AD650" s="39">
        <v>302</v>
      </c>
      <c r="AE650" s="41">
        <v>45216</v>
      </c>
      <c r="AF650" s="39" t="s">
        <v>253</v>
      </c>
      <c r="AG650" s="41">
        <v>45218</v>
      </c>
      <c r="AH650" s="41">
        <v>45238</v>
      </c>
      <c r="AI650" s="41">
        <v>45245</v>
      </c>
      <c r="AJ650" s="41" t="s">
        <v>153</v>
      </c>
      <c r="AK650" s="39" t="s">
        <v>198</v>
      </c>
      <c r="AL650" s="41">
        <v>45307</v>
      </c>
      <c r="AM650" s="42">
        <v>8178392</v>
      </c>
      <c r="AN650" s="42">
        <v>8178392</v>
      </c>
      <c r="AO650" s="41">
        <v>45386</v>
      </c>
      <c r="AP650" s="39"/>
      <c r="AQ650" s="39"/>
      <c r="AR650" s="43" t="s">
        <v>154</v>
      </c>
      <c r="AS650" s="43" t="s">
        <v>154</v>
      </c>
      <c r="AT650" s="43" t="s">
        <v>153</v>
      </c>
      <c r="AU650" s="43" t="s">
        <v>153</v>
      </c>
      <c r="AV650" s="43" t="s">
        <v>198</v>
      </c>
      <c r="AW650" s="43" t="s">
        <v>198</v>
      </c>
      <c r="AX650" s="43" t="s">
        <v>154</v>
      </c>
      <c r="AY650" s="43" t="s">
        <v>1652</v>
      </c>
      <c r="AZ650" s="43" t="s">
        <v>1724</v>
      </c>
      <c r="BA650" s="39">
        <f t="shared" si="64"/>
        <v>1</v>
      </c>
      <c r="BB650" s="39">
        <f t="shared" si="65"/>
        <v>1</v>
      </c>
      <c r="BC650" s="39">
        <f>+IF(Tabla2[[#This Row],[PROCESOS_FINALIZADOS]]=1,0,1)</f>
        <v>0</v>
      </c>
      <c r="BD650" s="39">
        <f>+IF(AND(Tabla2[[#This Row],[ESTADO DEL PROCESO]]&lt;&gt;"FINALIZADo",Tabla2[[#This Row],[ESTADO DE LA AUDIENCIA]]="Suspendida"),1,0)</f>
        <v>0</v>
      </c>
      <c r="BE650" s="39">
        <f>+IF(AND(Tabla2[[#This Row],[ESTADO DEL PROCESO]]&lt;&gt;"FINALIZADO",Tabla2[[#This Row],[ESTADO DE LA AUDIENCIA]]="Finalizada"),1,0)</f>
        <v>0</v>
      </c>
      <c r="BF650" s="39">
        <f>+IF(AND(Tabla2[[#This Row],[ESTADO DEL PROCESO]]&lt;&gt;"FINALIZADo",Tabla2[[#This Row],[ESTADO DE LA AUDIENCIA]]="Programada"),1,0)</f>
        <v>0</v>
      </c>
      <c r="BG650" s="39">
        <f>+IF(AND(Tabla2[[#This Row],[ESTADO DEL PROCESO]]="FINALIZADo",Tabla2[[#This Row],[ESTADO DE LA AUDIENCIA]]=""),1,0)</f>
        <v>0</v>
      </c>
      <c r="BH650" s="39">
        <f>+IF(Tabla2[[#This Row],[TIPO RESUELVE]]="SANCION",1,0)</f>
        <v>1</v>
      </c>
      <c r="BI650" s="39">
        <f>IF(Tabla2[[#This Row],[ESTADO DE LA AUDIENCIA]]="Finalizada",IF(Tabla2[[#This Row],[CONSECUENCIA JURÍDICA]]="MULTA",1,0),0)</f>
        <v>0</v>
      </c>
      <c r="BJ650" s="39">
        <f>IF(Tabla2[[#This Row],[ESTADO DE LA AUDIENCIA]]="Finalizada",IF(IFERROR(SEARCH("INCUMPLIMIENTO",Tabla2[[#This Row],[CONSECUENCIA JURÍDICA]],1),"")=1,1,0),0)</f>
        <v>1</v>
      </c>
      <c r="BK650" s="39">
        <f>IF(Tabla2[[#This Row],[ESTADO DE LA AUDIENCIA]]="Finalizada",IF(Tabla2[[#This Row],[FECHA DE CONSTANCIA DE EJECUTORIA]]="","",IF(IFERROR(SEARCH("Caducidad del Contrato",Tabla2[[#This Row],[CONSECUENCIA JURÍDICA]],1),"")=1,1,0)),0)</f>
        <v>0</v>
      </c>
      <c r="BL650" s="39" t="str">
        <f t="shared" ca="1" si="66"/>
        <v>Aplica</v>
      </c>
      <c r="BM650" s="39" t="str">
        <f>Tabla2[[#This Row],[No. CONTRATO]]&amp;Tabla2[[#This Row],[NUMERO DE DOCUMENTO]]&amp;Tabla2[[#This Row],[CONSECUENCIA JURÍDICA]]</f>
        <v>86001262021900970551Incumplimiento Parcial (Cláusula Penal)</v>
      </c>
      <c r="BN650" s="39" t="str">
        <f t="shared" si="67"/>
        <v>Unicos</v>
      </c>
      <c r="BO650" s="39" t="str">
        <f ca="1">IF(Tabla2[[#This Row],[CADUCIDAD]]=1,"In-Habilitado",IF(SUMIFS(BI:BI,BL:BL,"Aplica",F:F,F650,BN:BN,"Unicos")&gt;=5,"In-Habilitado",IF(SUMIFS(BJ:BJ,BL:BL,"Aplica",F:F,F650,BN:BN,"Unicos")&gt;=2,"In-Habilitado",IF(AND(SUMIFS(BI:BI,BL:BL,"Aplica",F:F,F650,BN:BN,"Unicos")&gt;=2,SUMIFS(BJ:BJ,BL:BL,"Aplica",F:F,F650,BN:BN,"Unicos")&gt;=1),"In-Habilitado",""))))</f>
        <v>In-Habilitado</v>
      </c>
      <c r="BP650" s="39">
        <f t="shared" si="68"/>
        <v>0</v>
      </c>
      <c r="BQ650" s="39" t="str">
        <f>IF(N651="","SIN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6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0" s="39" t="e">
        <f>IF(OR(Tabla2[[#This Row],[ESTADO DE LA AUDIENCIA]]="Programada",Tabla2[[#This Row],[ESTADO DE LA AUDIENCIA]]="Suspendida",Tabla2[[#This Row],[ESTADO DE LA AUDIENCIA]]=""),2025,IF(Tabla2[[#This Row],[FECHA DE CONSTANCIA DE EJECUTORIA]]="",2025,TEXT(Tabla2[[#This Row],[FECHA DE CONSTANCIA DE EJECUTORIA]],"YYYY")*1))</f>
        <v>#VALUE!</v>
      </c>
      <c r="BT650" s="39">
        <f t="shared" si="70"/>
        <v>2023</v>
      </c>
      <c r="BU6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0" s="39" t="str">
        <f>IF(COUNTIF($A$1:A650,A650)&gt;1,"","Unicos")</f>
        <v>Unicos</v>
      </c>
      <c r="BW650" s="44" t="str">
        <f ca="1">IF(Tabla2[[#This Row],[ESTADO DE LA AUDIENCIA]]="Finalizada",IFERROR(IF(TEXT(Tabla2[[#This Row],[FECHA DE CONSTANCIA DE EJECUTORIA]],"dd/mm/yyyy")*1&gt;=CONCATENATE(TEXT(TODAY(),"dd/mm/"),YEAR(TODAY())-3)*1,"Aplica","No Aplica"),"Validar"),"No Aplica")</f>
        <v>Validar</v>
      </c>
    </row>
    <row r="651" spans="1:75" ht="37.5" hidden="1" customHeight="1">
      <c r="A651" s="38">
        <v>618</v>
      </c>
      <c r="B651" s="39" t="s">
        <v>11</v>
      </c>
      <c r="C651" s="39" t="s">
        <v>4</v>
      </c>
      <c r="D651" s="39" t="s">
        <v>276</v>
      </c>
      <c r="E651" s="39" t="s">
        <v>141</v>
      </c>
      <c r="F651" s="39">
        <v>900114253</v>
      </c>
      <c r="G651" s="39">
        <v>9</v>
      </c>
      <c r="H651" s="39" t="s">
        <v>142</v>
      </c>
      <c r="I651" s="39">
        <v>2022</v>
      </c>
      <c r="J651" s="40">
        <v>86000842022</v>
      </c>
      <c r="K651" s="39" t="s">
        <v>358</v>
      </c>
      <c r="L651" s="39" t="s">
        <v>144</v>
      </c>
      <c r="M651" s="39" t="s">
        <v>145</v>
      </c>
      <c r="N651" s="39" t="s">
        <v>1725</v>
      </c>
      <c r="O651" s="41">
        <v>45049</v>
      </c>
      <c r="P651" s="41">
        <v>45119</v>
      </c>
      <c r="Q651" s="41">
        <v>45152</v>
      </c>
      <c r="R651" s="39" t="s">
        <v>147</v>
      </c>
      <c r="S651" s="41">
        <v>45518</v>
      </c>
      <c r="T651" s="39" t="s">
        <v>360</v>
      </c>
      <c r="U651" s="39" t="s">
        <v>1726</v>
      </c>
      <c r="V651" s="41">
        <v>45231</v>
      </c>
      <c r="W651" s="39" t="s">
        <v>164</v>
      </c>
      <c r="X651" s="39" t="s">
        <v>151</v>
      </c>
      <c r="Y651" s="39" t="s">
        <v>152</v>
      </c>
      <c r="Z651" s="39">
        <v>220</v>
      </c>
      <c r="AA651" s="41">
        <v>45147</v>
      </c>
      <c r="AB651" s="39" t="s">
        <v>198</v>
      </c>
      <c r="AC651" s="41">
        <v>45152</v>
      </c>
      <c r="AD651" s="39">
        <v>307</v>
      </c>
      <c r="AE651" s="41">
        <v>45219</v>
      </c>
      <c r="AF651" s="39" t="s">
        <v>253</v>
      </c>
      <c r="AG651" s="41">
        <v>45231</v>
      </c>
      <c r="AH651" s="41">
        <v>45238</v>
      </c>
      <c r="AI651" s="41">
        <v>45245</v>
      </c>
      <c r="AJ651" s="41" t="s">
        <v>153</v>
      </c>
      <c r="AK651" s="39" t="s">
        <v>198</v>
      </c>
      <c r="AL651" s="41">
        <v>45273</v>
      </c>
      <c r="AM651" s="42">
        <v>208257635</v>
      </c>
      <c r="AN651" s="42">
        <v>208257635</v>
      </c>
      <c r="AO651" s="41">
        <v>45513</v>
      </c>
      <c r="AP651" s="39"/>
      <c r="AQ651" s="39"/>
      <c r="AR651" s="43" t="s">
        <v>154</v>
      </c>
      <c r="AS651" s="43" t="s">
        <v>154</v>
      </c>
      <c r="AT651" s="43" t="s">
        <v>153</v>
      </c>
      <c r="AU651" s="43" t="s">
        <v>153</v>
      </c>
      <c r="AV651" s="43" t="s">
        <v>198</v>
      </c>
      <c r="AW651" s="43" t="s">
        <v>198</v>
      </c>
      <c r="AX651" s="43" t="s">
        <v>154</v>
      </c>
      <c r="AY651" s="43" t="s">
        <v>1652</v>
      </c>
      <c r="AZ651" s="43" t="s">
        <v>1701</v>
      </c>
      <c r="BA651" s="39">
        <f t="shared" si="64"/>
        <v>1</v>
      </c>
      <c r="BB651" s="39">
        <f t="shared" si="65"/>
        <v>1</v>
      </c>
      <c r="BC651" s="39">
        <f>+IF(Tabla2[[#This Row],[PROCESOS_FINALIZADOS]]=1,0,1)</f>
        <v>0</v>
      </c>
      <c r="BD651" s="39">
        <f>+IF(AND(Tabla2[[#This Row],[ESTADO DEL PROCESO]]&lt;&gt;"FINALIZADo",Tabla2[[#This Row],[ESTADO DE LA AUDIENCIA]]="Suspendida"),1,0)</f>
        <v>0</v>
      </c>
      <c r="BE651" s="39">
        <f>+IF(AND(Tabla2[[#This Row],[ESTADO DEL PROCESO]]&lt;&gt;"FINALIZADO",Tabla2[[#This Row],[ESTADO DE LA AUDIENCIA]]="Finalizada"),1,0)</f>
        <v>0</v>
      </c>
      <c r="BF651" s="39">
        <f>+IF(AND(Tabla2[[#This Row],[ESTADO DEL PROCESO]]&lt;&gt;"FINALIZADo",Tabla2[[#This Row],[ESTADO DE LA AUDIENCIA]]="Programada"),1,0)</f>
        <v>0</v>
      </c>
      <c r="BG651" s="39">
        <f>+IF(AND(Tabla2[[#This Row],[ESTADO DEL PROCESO]]="FINALIZADo",Tabla2[[#This Row],[ESTADO DE LA AUDIENCIA]]=""),1,0)</f>
        <v>0</v>
      </c>
      <c r="BH651" s="39">
        <f>+IF(Tabla2[[#This Row],[TIPO RESUELVE]]="SANCION",1,0)</f>
        <v>1</v>
      </c>
      <c r="BI651" s="39">
        <f>IF(Tabla2[[#This Row],[ESTADO DE LA AUDIENCIA]]="Finalizada",IF(Tabla2[[#This Row],[CONSECUENCIA JURÍDICA]]="MULTA",1,0),0)</f>
        <v>0</v>
      </c>
      <c r="BJ651" s="39">
        <f>IF(Tabla2[[#This Row],[ESTADO DE LA AUDIENCIA]]="Finalizada",IF(IFERROR(SEARCH("INCUMPLIMIENTO",Tabla2[[#This Row],[CONSECUENCIA JURÍDICA]],1),"")=1,1,0),0)</f>
        <v>1</v>
      </c>
      <c r="BK651" s="39">
        <f>IF(Tabla2[[#This Row],[ESTADO DE LA AUDIENCIA]]="Finalizada",IF(Tabla2[[#This Row],[FECHA DE CONSTANCIA DE EJECUTORIA]]="","",IF(IFERROR(SEARCH("Caducidad del Contrato",Tabla2[[#This Row],[CONSECUENCIA JURÍDICA]],1),"")=1,1,0)),0)</f>
        <v>0</v>
      </c>
      <c r="BL651" s="39" t="str">
        <f t="shared" ca="1" si="66"/>
        <v>Aplica</v>
      </c>
      <c r="BM651" s="39" t="str">
        <f>Tabla2[[#This Row],[No. CONTRATO]]&amp;Tabla2[[#This Row],[NUMERO DE DOCUMENTO]]&amp;Tabla2[[#This Row],[CONSECUENCIA JURÍDICA]]</f>
        <v>86000842022900114253Incumplimiento Parcial (Cláusula Penal)</v>
      </c>
      <c r="BN651" s="39" t="str">
        <f t="shared" si="67"/>
        <v>Unicos</v>
      </c>
      <c r="BO651" s="39" t="str">
        <f ca="1">IF(Tabla2[[#This Row],[CADUCIDAD]]=1,"In-Habilitado",IF(SUMIFS(BI:BI,BL:BL,"Aplica",F:F,F651,BN:BN,"Unicos")&gt;=5,"In-Habilitado",IF(SUMIFS(BJ:BJ,BL:BL,"Aplica",F:F,F651,BN:BN,"Unicos")&gt;=2,"In-Habilitado",IF(AND(SUMIFS(BI:BI,BL:BL,"Aplica",F:F,F651,BN:BN,"Unicos")&gt;=2,SUMIFS(BJ:BJ,BL:BL,"Aplica",F:F,F651,BN:BN,"Unicos")&gt;=1),"In-Habilitado",""))))</f>
        <v>In-Habilitado</v>
      </c>
      <c r="BP651" s="39">
        <f t="shared" si="68"/>
        <v>0</v>
      </c>
      <c r="BQ651" s="39" t="str">
        <f>IF(N652="","SIN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6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1" s="39" t="e">
        <f>IF(OR(Tabla2[[#This Row],[ESTADO DE LA AUDIENCIA]]="Programada",Tabla2[[#This Row],[ESTADO DE LA AUDIENCIA]]="Suspendida",Tabla2[[#This Row],[ESTADO DE LA AUDIENCIA]]=""),2025,IF(Tabla2[[#This Row],[FECHA DE CONSTANCIA DE EJECUTORIA]]="",2025,TEXT(Tabla2[[#This Row],[FECHA DE CONSTANCIA DE EJECUTORIA]],"YYYY")*1))</f>
        <v>#VALUE!</v>
      </c>
      <c r="BT651" s="39">
        <f t="shared" si="70"/>
        <v>2023</v>
      </c>
      <c r="BU6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1" s="39" t="str">
        <f>IF(COUNTIF($A$1:A651,A651)&gt;1,"","Unicos")</f>
        <v>Unicos</v>
      </c>
      <c r="BW651" s="44" t="str">
        <f ca="1">IF(Tabla2[[#This Row],[ESTADO DE LA AUDIENCIA]]="Finalizada",IFERROR(IF(TEXT(Tabla2[[#This Row],[FECHA DE CONSTANCIA DE EJECUTORIA]],"dd/mm/yyyy")*1&gt;=CONCATENATE(TEXT(TODAY(),"dd/mm/"),YEAR(TODAY())-3)*1,"Aplica","No Aplica"),"Validar"),"No Aplica")</f>
        <v>Validar</v>
      </c>
    </row>
    <row r="652" spans="1:75" ht="37.5" hidden="1" customHeight="1">
      <c r="A652" s="38">
        <v>619</v>
      </c>
      <c r="B652" s="39" t="s">
        <v>22</v>
      </c>
      <c r="C652" s="39" t="s">
        <v>4</v>
      </c>
      <c r="D652" s="39" t="s">
        <v>1727</v>
      </c>
      <c r="E652" s="39" t="s">
        <v>141</v>
      </c>
      <c r="F652" s="39">
        <v>900485309</v>
      </c>
      <c r="G652" s="39">
        <v>3</v>
      </c>
      <c r="H652" s="39" t="s">
        <v>142</v>
      </c>
      <c r="I652" s="39">
        <v>2022</v>
      </c>
      <c r="J652" s="39">
        <v>85000812022</v>
      </c>
      <c r="K652" s="39" t="s">
        <v>353</v>
      </c>
      <c r="L652" s="39" t="s">
        <v>144</v>
      </c>
      <c r="M652" s="39" t="s">
        <v>145</v>
      </c>
      <c r="N652" s="39" t="s">
        <v>1722</v>
      </c>
      <c r="O652" s="41">
        <v>45121</v>
      </c>
      <c r="P652" s="41">
        <v>45149</v>
      </c>
      <c r="Q652" s="41">
        <v>45197</v>
      </c>
      <c r="R652" s="39" t="s">
        <v>147</v>
      </c>
      <c r="S652" s="41"/>
      <c r="T652" s="39" t="s">
        <v>360</v>
      </c>
      <c r="U652" s="39" t="s">
        <v>1728</v>
      </c>
      <c r="V652" s="41">
        <v>45238</v>
      </c>
      <c r="W652" s="39" t="s">
        <v>164</v>
      </c>
      <c r="X652" s="39" t="s">
        <v>165</v>
      </c>
      <c r="Y652" s="39" t="s">
        <v>268</v>
      </c>
      <c r="Z652" s="39">
        <v>450</v>
      </c>
      <c r="AA652" s="41">
        <v>45237</v>
      </c>
      <c r="AB652" s="39" t="s">
        <v>154</v>
      </c>
      <c r="AC652" s="41"/>
      <c r="AD652" s="39"/>
      <c r="AE652" s="41"/>
      <c r="AF652" s="39"/>
      <c r="AG652" s="41">
        <v>45238</v>
      </c>
      <c r="AH652" s="41"/>
      <c r="AI652" s="41"/>
      <c r="AJ652" s="41"/>
      <c r="AK652" s="39"/>
      <c r="AL652" s="41"/>
      <c r="AM652" s="42"/>
      <c r="AN652" s="42"/>
      <c r="AO652" s="41"/>
      <c r="AP652" s="39"/>
      <c r="AQ652" s="39"/>
      <c r="AR652" s="43"/>
      <c r="AS652" s="43"/>
      <c r="AT652" s="43"/>
      <c r="AU652" s="43"/>
      <c r="AV652" s="43"/>
      <c r="AW652" s="43"/>
      <c r="AX652" s="43"/>
      <c r="AY652" s="43"/>
      <c r="AZ652" s="43"/>
      <c r="BA652" s="39">
        <f t="shared" si="64"/>
        <v>1</v>
      </c>
      <c r="BB652" s="39">
        <f t="shared" si="65"/>
        <v>1</v>
      </c>
      <c r="BC652" s="39">
        <f>+IF(Tabla2[[#This Row],[PROCESOS_FINALIZADOS]]=1,0,1)</f>
        <v>0</v>
      </c>
      <c r="BD652" s="39">
        <f>+IF(AND(Tabla2[[#This Row],[ESTADO DEL PROCESO]]&lt;&gt;"FINALIZADo",Tabla2[[#This Row],[ESTADO DE LA AUDIENCIA]]="Suspendida"),1,0)</f>
        <v>0</v>
      </c>
      <c r="BE652" s="39">
        <f>+IF(AND(Tabla2[[#This Row],[ESTADO DEL PROCESO]]&lt;&gt;"FINALIZADO",Tabla2[[#This Row],[ESTADO DE LA AUDIENCIA]]="Finalizada"),1,0)</f>
        <v>0</v>
      </c>
      <c r="BF652" s="39">
        <f>+IF(AND(Tabla2[[#This Row],[ESTADO DEL PROCESO]]&lt;&gt;"FINALIZADo",Tabla2[[#This Row],[ESTADO DE LA AUDIENCIA]]="Programada"),1,0)</f>
        <v>0</v>
      </c>
      <c r="BG652" s="39">
        <f>+IF(AND(Tabla2[[#This Row],[ESTADO DEL PROCESO]]="FINALIZADo",Tabla2[[#This Row],[ESTADO DE LA AUDIENCIA]]=""),1,0)</f>
        <v>0</v>
      </c>
      <c r="BH652" s="39">
        <f>+IF(Tabla2[[#This Row],[TIPO RESUELVE]]="SANCION",1,0)</f>
        <v>0</v>
      </c>
      <c r="BI652" s="39">
        <f>IF(Tabla2[[#This Row],[ESTADO DE LA AUDIENCIA]]="Finalizada",IF(Tabla2[[#This Row],[CONSECUENCIA JURÍDICA]]="MULTA",1,0),0)</f>
        <v>0</v>
      </c>
      <c r="BJ652" s="39">
        <f>IF(Tabla2[[#This Row],[ESTADO DE LA AUDIENCIA]]="Finalizada",IF(IFERROR(SEARCH("INCUMPLIMIENTO",Tabla2[[#This Row],[CONSECUENCIA JURÍDICA]],1),"")=1,1,0),0)</f>
        <v>0</v>
      </c>
      <c r="BK652" s="39">
        <f>IF(Tabla2[[#This Row],[ESTADO DE LA AUDIENCIA]]="Finalizada",IF(Tabla2[[#This Row],[FECHA DE CONSTANCIA DE EJECUTORIA]]="","",IF(IFERROR(SEARCH("Caducidad del Contrato",Tabla2[[#This Row],[CONSECUENCIA JURÍDICA]],1),"")=1,1,0)),0)</f>
        <v>0</v>
      </c>
      <c r="BL652" s="39" t="str">
        <f t="shared" ca="1" si="66"/>
        <v>Aplica</v>
      </c>
      <c r="BM652" s="39" t="str">
        <f>Tabla2[[#This Row],[No. CONTRATO]]&amp;Tabla2[[#This Row],[NUMERO DE DOCUMENTO]]&amp;Tabla2[[#This Row],[CONSECUENCIA JURÍDICA]]</f>
        <v>85000812022900485309Terminación de la actuación sancionatoria</v>
      </c>
      <c r="BN652" s="39" t="str">
        <f t="shared" si="67"/>
        <v>Unicos</v>
      </c>
      <c r="BO652" s="39" t="str">
        <f ca="1">IF(Tabla2[[#This Row],[CADUCIDAD]]=1,"In-Habilitado",IF(SUMIFS(BI:BI,BL:BL,"Aplica",F:F,F652,BN:BN,"Unicos")&gt;=5,"In-Habilitado",IF(SUMIFS(BJ:BJ,BL:BL,"Aplica",F:F,F652,BN:BN,"Unicos")&gt;=2,"In-Habilitado",IF(AND(SUMIFS(BI:BI,BL:BL,"Aplica",F:F,F652,BN:BN,"Unicos")&gt;=2,SUMIFS(BJ:BJ,BL:BL,"Aplica",F:F,F652,BN:BN,"Unicos")&gt;=1),"In-Habilitado",""))))</f>
        <v/>
      </c>
      <c r="BP652" s="39">
        <f t="shared" si="68"/>
        <v>1</v>
      </c>
      <c r="BQ652" s="39" t="str">
        <f>IF(N653="","SIN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6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2" s="39" t="e">
        <f>IF(OR(Tabla2[[#This Row],[ESTADO DE LA AUDIENCIA]]="Programada",Tabla2[[#This Row],[ESTADO DE LA AUDIENCIA]]="Suspendida",Tabla2[[#This Row],[ESTADO DE LA AUDIENCIA]]=""),2025,IF(Tabla2[[#This Row],[FECHA DE CONSTANCIA DE EJECUTORIA]]="",2025,TEXT(Tabla2[[#This Row],[FECHA DE CONSTANCIA DE EJECUTORIA]],"YYYY")*1))</f>
        <v>#VALUE!</v>
      </c>
      <c r="BT652" s="39">
        <f t="shared" si="70"/>
        <v>2023</v>
      </c>
      <c r="BU6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2" s="39" t="str">
        <f>IF(COUNTIF($A$1:A652,A652)&gt;1,"","Unicos")</f>
        <v>Unicos</v>
      </c>
      <c r="BW652" s="44" t="str">
        <f ca="1">IF(Tabla2[[#This Row],[ESTADO DE LA AUDIENCIA]]="Finalizada",IFERROR(IF(TEXT(Tabla2[[#This Row],[FECHA DE CONSTANCIA DE EJECUTORIA]],"dd/mm/yyyy")*1&gt;=CONCATENATE(TEXT(TODAY(),"dd/mm/"),YEAR(TODAY())-3)*1,"Aplica","No Aplica"),"Validar"),"No Aplica")</f>
        <v>Validar</v>
      </c>
    </row>
    <row r="653" spans="1:75" ht="37.5" hidden="1" customHeight="1">
      <c r="A653" s="38">
        <v>620</v>
      </c>
      <c r="B653" s="39" t="s">
        <v>22</v>
      </c>
      <c r="C653" s="39" t="s">
        <v>4</v>
      </c>
      <c r="D653" s="39" t="s">
        <v>1729</v>
      </c>
      <c r="E653" s="39" t="s">
        <v>141</v>
      </c>
      <c r="F653" s="39">
        <v>832000595</v>
      </c>
      <c r="G653" s="39">
        <v>1</v>
      </c>
      <c r="H653" s="39" t="s">
        <v>142</v>
      </c>
      <c r="I653" s="39">
        <v>2020</v>
      </c>
      <c r="J653" s="51">
        <v>85001272020</v>
      </c>
      <c r="K653" s="39" t="s">
        <v>1730</v>
      </c>
      <c r="L653" s="39" t="s">
        <v>144</v>
      </c>
      <c r="M653" s="39" t="s">
        <v>145</v>
      </c>
      <c r="N653" s="39" t="s">
        <v>1722</v>
      </c>
      <c r="O653" s="41">
        <v>45105</v>
      </c>
      <c r="P653" s="41">
        <v>45149</v>
      </c>
      <c r="Q653" s="41">
        <v>45183</v>
      </c>
      <c r="R653" s="39" t="s">
        <v>147</v>
      </c>
      <c r="S653" s="41"/>
      <c r="T653" s="39" t="s">
        <v>360</v>
      </c>
      <c r="U653" s="39" t="s">
        <v>1723</v>
      </c>
      <c r="V653" s="41">
        <v>45238</v>
      </c>
      <c r="W653" s="39" t="s">
        <v>164</v>
      </c>
      <c r="X653" s="39" t="s">
        <v>151</v>
      </c>
      <c r="Y653" s="39" t="s">
        <v>152</v>
      </c>
      <c r="Z653" s="39">
        <v>369</v>
      </c>
      <c r="AA653" s="41">
        <v>45153</v>
      </c>
      <c r="AB653" s="39" t="s">
        <v>198</v>
      </c>
      <c r="AC653" s="41">
        <v>45173</v>
      </c>
      <c r="AD653" s="39">
        <v>454</v>
      </c>
      <c r="AE653" s="41">
        <v>45239</v>
      </c>
      <c r="AF653" s="39" t="s">
        <v>229</v>
      </c>
      <c r="AG653" s="41">
        <v>45239</v>
      </c>
      <c r="AH653" s="41">
        <v>45240</v>
      </c>
      <c r="AI653" s="41">
        <v>45264</v>
      </c>
      <c r="AJ653" s="41" t="s">
        <v>153</v>
      </c>
      <c r="AK653" s="39" t="s">
        <v>154</v>
      </c>
      <c r="AL653" s="41"/>
      <c r="AM653" s="42">
        <v>2500608</v>
      </c>
      <c r="AN653" s="42">
        <v>2500608</v>
      </c>
      <c r="AO653" s="41">
        <v>45279</v>
      </c>
      <c r="AP653" s="39"/>
      <c r="AQ653" s="39"/>
      <c r="AR653" s="43" t="s">
        <v>198</v>
      </c>
      <c r="AS653" s="43" t="s">
        <v>153</v>
      </c>
      <c r="AT653" s="43" t="s">
        <v>153</v>
      </c>
      <c r="AU653" s="43" t="s">
        <v>153</v>
      </c>
      <c r="AV653" s="43" t="s">
        <v>154</v>
      </c>
      <c r="AW653" s="43" t="s">
        <v>153</v>
      </c>
      <c r="AX653" s="43" t="s">
        <v>153</v>
      </c>
      <c r="AY653" s="43" t="s">
        <v>1652</v>
      </c>
      <c r="AZ653" s="43" t="s">
        <v>164</v>
      </c>
      <c r="BA653" s="39">
        <f t="shared" si="64"/>
        <v>1</v>
      </c>
      <c r="BB653" s="39">
        <f t="shared" si="65"/>
        <v>1</v>
      </c>
      <c r="BC653" s="39">
        <f>+IF(Tabla2[[#This Row],[PROCESOS_FINALIZADOS]]=1,0,1)</f>
        <v>0</v>
      </c>
      <c r="BD653" s="39">
        <f>+IF(AND(Tabla2[[#This Row],[ESTADO DEL PROCESO]]&lt;&gt;"FINALIZADo",Tabla2[[#This Row],[ESTADO DE LA AUDIENCIA]]="Suspendida"),1,0)</f>
        <v>0</v>
      </c>
      <c r="BE653" s="39">
        <f>+IF(AND(Tabla2[[#This Row],[ESTADO DEL PROCESO]]&lt;&gt;"FINALIZADO",Tabla2[[#This Row],[ESTADO DE LA AUDIENCIA]]="Finalizada"),1,0)</f>
        <v>0</v>
      </c>
      <c r="BF653" s="39">
        <f>+IF(AND(Tabla2[[#This Row],[ESTADO DEL PROCESO]]&lt;&gt;"FINALIZADo",Tabla2[[#This Row],[ESTADO DE LA AUDIENCIA]]="Programada"),1,0)</f>
        <v>0</v>
      </c>
      <c r="BG653" s="39">
        <f>+IF(AND(Tabla2[[#This Row],[ESTADO DEL PROCESO]]="FINALIZADo",Tabla2[[#This Row],[ESTADO DE LA AUDIENCIA]]=""),1,0)</f>
        <v>0</v>
      </c>
      <c r="BH653" s="39">
        <f>+IF(Tabla2[[#This Row],[TIPO RESUELVE]]="SANCION",1,0)</f>
        <v>1</v>
      </c>
      <c r="BI653" s="39">
        <f>IF(Tabla2[[#This Row],[ESTADO DE LA AUDIENCIA]]="Finalizada",IF(Tabla2[[#This Row],[CONSECUENCIA JURÍDICA]]="MULTA",1,0),0)</f>
        <v>0</v>
      </c>
      <c r="BJ653" s="39">
        <f>IF(Tabla2[[#This Row],[ESTADO DE LA AUDIENCIA]]="Finalizada",IF(IFERROR(SEARCH("INCUMPLIMIENTO",Tabla2[[#This Row],[CONSECUENCIA JURÍDICA]],1),"")=1,1,0),0)</f>
        <v>1</v>
      </c>
      <c r="BK653" s="39">
        <f>IF(Tabla2[[#This Row],[ESTADO DE LA AUDIENCIA]]="Finalizada",IF(Tabla2[[#This Row],[FECHA DE CONSTANCIA DE EJECUTORIA]]="","",IF(IFERROR(SEARCH("Caducidad del Contrato",Tabla2[[#This Row],[CONSECUENCIA JURÍDICA]],1),"")=1,1,0)),0)</f>
        <v>0</v>
      </c>
      <c r="BL653" s="39" t="str">
        <f t="shared" ca="1" si="66"/>
        <v>Aplica</v>
      </c>
      <c r="BM653" s="39" t="str">
        <f>Tabla2[[#This Row],[No. CONTRATO]]&amp;Tabla2[[#This Row],[NUMERO DE DOCUMENTO]]&amp;Tabla2[[#This Row],[CONSECUENCIA JURÍDICA]]</f>
        <v>85001272020832000595Incumplimiento Parcial (Cláusula Penal)</v>
      </c>
      <c r="BN653" s="39" t="str">
        <f t="shared" si="67"/>
        <v>Unicos</v>
      </c>
      <c r="BO653" s="39" t="str">
        <f ca="1">IF(Tabla2[[#This Row],[CADUCIDAD]]=1,"In-Habilitado",IF(SUMIFS(BI:BI,BL:BL,"Aplica",F:F,F653,BN:BN,"Unicos")&gt;=5,"In-Habilitado",IF(SUMIFS(BJ:BJ,BL:BL,"Aplica",F:F,F653,BN:BN,"Unicos")&gt;=2,"In-Habilitado",IF(AND(SUMIFS(BI:BI,BL:BL,"Aplica",F:F,F653,BN:BN,"Unicos")&gt;=2,SUMIFS(BJ:BJ,BL:BL,"Aplica",F:F,F653,BN:BN,"Unicos")&gt;=1),"In-Habilitado",""))))</f>
        <v/>
      </c>
      <c r="BP653" s="39">
        <f t="shared" si="68"/>
        <v>0</v>
      </c>
      <c r="BQ653" s="39" t="str">
        <f>IF(N654="","SIN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6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3" s="39" t="e">
        <f>IF(OR(Tabla2[[#This Row],[ESTADO DE LA AUDIENCIA]]="Programada",Tabla2[[#This Row],[ESTADO DE LA AUDIENCIA]]="Suspendida",Tabla2[[#This Row],[ESTADO DE LA AUDIENCIA]]=""),2025,IF(Tabla2[[#This Row],[FECHA DE CONSTANCIA DE EJECUTORIA]]="",2025,TEXT(Tabla2[[#This Row],[FECHA DE CONSTANCIA DE EJECUTORIA]],"YYYY")*1))</f>
        <v>#VALUE!</v>
      </c>
      <c r="BT653" s="39">
        <f t="shared" si="70"/>
        <v>2023</v>
      </c>
      <c r="BU6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3" s="39" t="str">
        <f>IF(COUNTIF($A$1:A653,A653)&gt;1,"","Unicos")</f>
        <v>Unicos</v>
      </c>
      <c r="BW653" s="44" t="str">
        <f ca="1">IF(Tabla2[[#This Row],[ESTADO DE LA AUDIENCIA]]="Finalizada",IFERROR(IF(TEXT(Tabla2[[#This Row],[FECHA DE CONSTANCIA DE EJECUTORIA]],"dd/mm/yyyy")*1&gt;=CONCATENATE(TEXT(TODAY(),"dd/mm/"),YEAR(TODAY())-3)*1,"Aplica","No Aplica"),"Validar"),"No Aplica")</f>
        <v>Validar</v>
      </c>
    </row>
    <row r="654" spans="1:75" ht="37.5" hidden="1" customHeight="1">
      <c r="A654" s="38">
        <v>621</v>
      </c>
      <c r="B654" s="39" t="s">
        <v>534</v>
      </c>
      <c r="C654" s="39" t="s">
        <v>4</v>
      </c>
      <c r="D654" s="39" t="s">
        <v>1731</v>
      </c>
      <c r="E654" s="39" t="s">
        <v>141</v>
      </c>
      <c r="F654" s="39">
        <v>806016595</v>
      </c>
      <c r="G654" s="39">
        <v>6</v>
      </c>
      <c r="H654" s="39" t="s">
        <v>142</v>
      </c>
      <c r="I654" s="39">
        <v>2021</v>
      </c>
      <c r="J654" s="40">
        <v>47002532021</v>
      </c>
      <c r="K654" s="39" t="s">
        <v>1732</v>
      </c>
      <c r="L654" s="39" t="s">
        <v>1493</v>
      </c>
      <c r="M654" s="39" t="s">
        <v>145</v>
      </c>
      <c r="N654" s="39" t="s">
        <v>1725</v>
      </c>
      <c r="O654" s="41">
        <v>45049</v>
      </c>
      <c r="P654" s="41">
        <v>45119</v>
      </c>
      <c r="Q654" s="41">
        <v>45152</v>
      </c>
      <c r="R654" s="39" t="s">
        <v>147</v>
      </c>
      <c r="S654" s="41">
        <v>45518</v>
      </c>
      <c r="T654" s="39" t="s">
        <v>360</v>
      </c>
      <c r="U654" s="39" t="s">
        <v>1726</v>
      </c>
      <c r="V654" s="41">
        <v>45231</v>
      </c>
      <c r="W654" s="39" t="s">
        <v>164</v>
      </c>
      <c r="X654" s="39" t="s">
        <v>165</v>
      </c>
      <c r="Y654" s="39" t="s">
        <v>268</v>
      </c>
      <c r="Z654" s="39">
        <v>412</v>
      </c>
      <c r="AA654" s="41">
        <v>45237</v>
      </c>
      <c r="AB654" s="39" t="s">
        <v>154</v>
      </c>
      <c r="AC654" s="41"/>
      <c r="AD654" s="39"/>
      <c r="AE654" s="41"/>
      <c r="AF654" s="39"/>
      <c r="AG654" s="41">
        <v>45239</v>
      </c>
      <c r="AH654" s="41"/>
      <c r="AI654" s="41"/>
      <c r="AJ654" s="41"/>
      <c r="AK654" s="39"/>
      <c r="AL654" s="41"/>
      <c r="AM654" s="42"/>
      <c r="AN654" s="42"/>
      <c r="AO654" s="41"/>
      <c r="AP654" s="39"/>
      <c r="AQ654" s="39"/>
      <c r="AR654" s="43"/>
      <c r="AS654" s="43"/>
      <c r="AT654" s="43"/>
      <c r="AU654" s="43"/>
      <c r="AV654" s="43"/>
      <c r="AW654" s="43"/>
      <c r="AX654" s="43"/>
      <c r="AY654" s="43"/>
      <c r="AZ654" s="43"/>
      <c r="BA654" s="39">
        <f t="shared" si="64"/>
        <v>1</v>
      </c>
      <c r="BB654" s="39">
        <f t="shared" si="65"/>
        <v>1</v>
      </c>
      <c r="BC654" s="39">
        <f>+IF(Tabla2[[#This Row],[PROCESOS_FINALIZADOS]]=1,0,1)</f>
        <v>0</v>
      </c>
      <c r="BD654" s="39">
        <f>+IF(AND(Tabla2[[#This Row],[ESTADO DEL PROCESO]]&lt;&gt;"FINALIZADo",Tabla2[[#This Row],[ESTADO DE LA AUDIENCIA]]="Suspendida"),1,0)</f>
        <v>0</v>
      </c>
      <c r="BE654" s="39">
        <f>+IF(AND(Tabla2[[#This Row],[ESTADO DEL PROCESO]]&lt;&gt;"FINALIZADO",Tabla2[[#This Row],[ESTADO DE LA AUDIENCIA]]="Finalizada"),1,0)</f>
        <v>0</v>
      </c>
      <c r="BF654" s="39">
        <f>+IF(AND(Tabla2[[#This Row],[ESTADO DEL PROCESO]]&lt;&gt;"FINALIZADo",Tabla2[[#This Row],[ESTADO DE LA AUDIENCIA]]="Programada"),1,0)</f>
        <v>0</v>
      </c>
      <c r="BG654" s="39">
        <f>+IF(AND(Tabla2[[#This Row],[ESTADO DEL PROCESO]]="FINALIZADo",Tabla2[[#This Row],[ESTADO DE LA AUDIENCIA]]=""),1,0)</f>
        <v>0</v>
      </c>
      <c r="BH654" s="39">
        <f>+IF(Tabla2[[#This Row],[TIPO RESUELVE]]="SANCION",1,0)</f>
        <v>0</v>
      </c>
      <c r="BI654" s="39">
        <f>IF(Tabla2[[#This Row],[ESTADO DE LA AUDIENCIA]]="Finalizada",IF(Tabla2[[#This Row],[CONSECUENCIA JURÍDICA]]="MULTA",1,0),0)</f>
        <v>0</v>
      </c>
      <c r="BJ654" s="39">
        <f>IF(Tabla2[[#This Row],[ESTADO DE LA AUDIENCIA]]="Finalizada",IF(IFERROR(SEARCH("INCUMPLIMIENTO",Tabla2[[#This Row],[CONSECUENCIA JURÍDICA]],1),"")=1,1,0),0)</f>
        <v>0</v>
      </c>
      <c r="BK654" s="39">
        <f>IF(Tabla2[[#This Row],[ESTADO DE LA AUDIENCIA]]="Finalizada",IF(Tabla2[[#This Row],[FECHA DE CONSTANCIA DE EJECUTORIA]]="","",IF(IFERROR(SEARCH("Caducidad del Contrato",Tabla2[[#This Row],[CONSECUENCIA JURÍDICA]],1),"")=1,1,0)),0)</f>
        <v>0</v>
      </c>
      <c r="BL654" s="39" t="str">
        <f t="shared" ca="1" si="66"/>
        <v>Aplica</v>
      </c>
      <c r="BM654" s="39" t="str">
        <f>Tabla2[[#This Row],[No. CONTRATO]]&amp;Tabla2[[#This Row],[NUMERO DE DOCUMENTO]]&amp;Tabla2[[#This Row],[CONSECUENCIA JURÍDICA]]</f>
        <v>47002532021806016595Terminación de la actuación sancionatoria</v>
      </c>
      <c r="BN654" s="39" t="str">
        <f t="shared" si="67"/>
        <v>Unicos</v>
      </c>
      <c r="BO654" s="39" t="str">
        <f ca="1">IF(Tabla2[[#This Row],[CADUCIDAD]]=1,"In-Habilitado",IF(SUMIFS(BI:BI,BL:BL,"Aplica",F:F,F654,BN:BN,"Unicos")&gt;=5,"In-Habilitado",IF(SUMIFS(BJ:BJ,BL:BL,"Aplica",F:F,F654,BN:BN,"Unicos")&gt;=2,"In-Habilitado",IF(AND(SUMIFS(BI:BI,BL:BL,"Aplica",F:F,F654,BN:BN,"Unicos")&gt;=2,SUMIFS(BJ:BJ,BL:BL,"Aplica",F:F,F654,BN:BN,"Unicos")&gt;=1),"In-Habilitado",""))))</f>
        <v/>
      </c>
      <c r="BP654" s="39">
        <f t="shared" si="68"/>
        <v>1</v>
      </c>
      <c r="BQ654" s="39" t="str">
        <f>IF(N655="","SIN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6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4" s="39" t="e">
        <f>IF(OR(Tabla2[[#This Row],[ESTADO DE LA AUDIENCIA]]="Programada",Tabla2[[#This Row],[ESTADO DE LA AUDIENCIA]]="Suspendida",Tabla2[[#This Row],[ESTADO DE LA AUDIENCIA]]=""),2025,IF(Tabla2[[#This Row],[FECHA DE CONSTANCIA DE EJECUTORIA]]="",2025,TEXT(Tabla2[[#This Row],[FECHA DE CONSTANCIA DE EJECUTORIA]],"YYYY")*1))</f>
        <v>#VALUE!</v>
      </c>
      <c r="BT654" s="39">
        <f t="shared" si="70"/>
        <v>2023</v>
      </c>
      <c r="BU6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4" s="39" t="str">
        <f>IF(COUNTIF($A$1:A654,A654)&gt;1,"","Unicos")</f>
        <v>Unicos</v>
      </c>
      <c r="BW654" s="44" t="str">
        <f ca="1">IF(Tabla2[[#This Row],[ESTADO DE LA AUDIENCIA]]="Finalizada",IFERROR(IF(TEXT(Tabla2[[#This Row],[FECHA DE CONSTANCIA DE EJECUTORIA]],"dd/mm/yyyy")*1&gt;=CONCATENATE(TEXT(TODAY(),"dd/mm/"),YEAR(TODAY())-3)*1,"Aplica","No Aplica"),"Validar"),"No Aplica")</f>
        <v>Validar</v>
      </c>
    </row>
    <row r="655" spans="1:75" ht="37.5" hidden="1" customHeight="1">
      <c r="A655" s="38">
        <v>622</v>
      </c>
      <c r="B655" s="39" t="s">
        <v>11</v>
      </c>
      <c r="C655" s="39" t="s">
        <v>4</v>
      </c>
      <c r="D655" s="39" t="s">
        <v>1415</v>
      </c>
      <c r="E655" s="39" t="s">
        <v>141</v>
      </c>
      <c r="F655" s="39">
        <v>900970551</v>
      </c>
      <c r="G655" s="39">
        <v>2</v>
      </c>
      <c r="H655" s="39" t="s">
        <v>142</v>
      </c>
      <c r="I655" s="39">
        <v>2021</v>
      </c>
      <c r="J655" s="40">
        <v>86001292021</v>
      </c>
      <c r="K655" s="39" t="s">
        <v>1733</v>
      </c>
      <c r="L655" s="39" t="s">
        <v>169</v>
      </c>
      <c r="M655" s="39" t="s">
        <v>145</v>
      </c>
      <c r="N655" s="39" t="s">
        <v>1722</v>
      </c>
      <c r="O655" s="41">
        <v>45121</v>
      </c>
      <c r="P655" s="41">
        <v>45149</v>
      </c>
      <c r="Q655" s="41">
        <v>45197</v>
      </c>
      <c r="R655" s="39" t="s">
        <v>147</v>
      </c>
      <c r="S655" s="41"/>
      <c r="T655" s="39" t="s">
        <v>360</v>
      </c>
      <c r="U655" s="39" t="s">
        <v>1728</v>
      </c>
      <c r="V655" s="41">
        <v>45238</v>
      </c>
      <c r="W655" s="39" t="s">
        <v>164</v>
      </c>
      <c r="X655" s="39" t="s">
        <v>151</v>
      </c>
      <c r="Y655" s="39" t="s">
        <v>152</v>
      </c>
      <c r="Z655" s="39">
        <v>289</v>
      </c>
      <c r="AA655" s="41">
        <v>45197</v>
      </c>
      <c r="AB655" s="39" t="s">
        <v>198</v>
      </c>
      <c r="AC655" s="41">
        <v>45197</v>
      </c>
      <c r="AD655" s="39">
        <v>329</v>
      </c>
      <c r="AE655" s="41">
        <v>45237</v>
      </c>
      <c r="AF655" s="39" t="s">
        <v>253</v>
      </c>
      <c r="AG655" s="41">
        <v>45240</v>
      </c>
      <c r="AH655" s="41">
        <v>45238</v>
      </c>
      <c r="AI655" s="41">
        <v>45245</v>
      </c>
      <c r="AJ655" s="41" t="s">
        <v>153</v>
      </c>
      <c r="AK655" s="39" t="s">
        <v>198</v>
      </c>
      <c r="AL655" s="41">
        <v>45274</v>
      </c>
      <c r="AM655" s="42">
        <v>46250021</v>
      </c>
      <c r="AN655" s="42">
        <v>46250021</v>
      </c>
      <c r="AO655" s="41">
        <v>45750</v>
      </c>
      <c r="AP655" s="39"/>
      <c r="AQ655" s="39"/>
      <c r="AR655" s="43" t="s">
        <v>154</v>
      </c>
      <c r="AS655" s="43" t="s">
        <v>154</v>
      </c>
      <c r="AT655" s="43" t="s">
        <v>153</v>
      </c>
      <c r="AU655" s="43" t="s">
        <v>153</v>
      </c>
      <c r="AV655" s="43" t="s">
        <v>198</v>
      </c>
      <c r="AW655" s="43" t="s">
        <v>198</v>
      </c>
      <c r="AX655" s="43" t="s">
        <v>154</v>
      </c>
      <c r="AY655" s="43" t="s">
        <v>1652</v>
      </c>
      <c r="AZ655" s="43" t="s">
        <v>1724</v>
      </c>
      <c r="BA655" s="39">
        <f t="shared" si="64"/>
        <v>1</v>
      </c>
      <c r="BB655" s="39">
        <f t="shared" si="65"/>
        <v>1</v>
      </c>
      <c r="BC655" s="39">
        <f>+IF(Tabla2[[#This Row],[PROCESOS_FINALIZADOS]]=1,0,1)</f>
        <v>0</v>
      </c>
      <c r="BD655" s="39">
        <f>+IF(AND(Tabla2[[#This Row],[ESTADO DEL PROCESO]]&lt;&gt;"FINALIZADo",Tabla2[[#This Row],[ESTADO DE LA AUDIENCIA]]="Suspendida"),1,0)</f>
        <v>0</v>
      </c>
      <c r="BE655" s="39">
        <f>+IF(AND(Tabla2[[#This Row],[ESTADO DEL PROCESO]]&lt;&gt;"FINALIZADO",Tabla2[[#This Row],[ESTADO DE LA AUDIENCIA]]="Finalizada"),1,0)</f>
        <v>0</v>
      </c>
      <c r="BF655" s="39">
        <f>+IF(AND(Tabla2[[#This Row],[ESTADO DEL PROCESO]]&lt;&gt;"FINALIZADo",Tabla2[[#This Row],[ESTADO DE LA AUDIENCIA]]="Programada"),1,0)</f>
        <v>0</v>
      </c>
      <c r="BG655" s="39">
        <f>+IF(AND(Tabla2[[#This Row],[ESTADO DEL PROCESO]]="FINALIZADo",Tabla2[[#This Row],[ESTADO DE LA AUDIENCIA]]=""),1,0)</f>
        <v>0</v>
      </c>
      <c r="BH655" s="39">
        <f>+IF(Tabla2[[#This Row],[TIPO RESUELVE]]="SANCION",1,0)</f>
        <v>1</v>
      </c>
      <c r="BI655" s="39">
        <f>IF(Tabla2[[#This Row],[ESTADO DE LA AUDIENCIA]]="Finalizada",IF(Tabla2[[#This Row],[CONSECUENCIA JURÍDICA]]="MULTA",1,0),0)</f>
        <v>0</v>
      </c>
      <c r="BJ655" s="39">
        <f>IF(Tabla2[[#This Row],[ESTADO DE LA AUDIENCIA]]="Finalizada",IF(IFERROR(SEARCH("INCUMPLIMIENTO",Tabla2[[#This Row],[CONSECUENCIA JURÍDICA]],1),"")=1,1,0),0)</f>
        <v>1</v>
      </c>
      <c r="BK655" s="39">
        <f>IF(Tabla2[[#This Row],[ESTADO DE LA AUDIENCIA]]="Finalizada",IF(Tabla2[[#This Row],[FECHA DE CONSTANCIA DE EJECUTORIA]]="","",IF(IFERROR(SEARCH("Caducidad del Contrato",Tabla2[[#This Row],[CONSECUENCIA JURÍDICA]],1),"")=1,1,0)),0)</f>
        <v>0</v>
      </c>
      <c r="BL655" s="39" t="str">
        <f t="shared" ca="1" si="66"/>
        <v>Aplica</v>
      </c>
      <c r="BM655" s="39" t="str">
        <f>Tabla2[[#This Row],[No. CONTRATO]]&amp;Tabla2[[#This Row],[NUMERO DE DOCUMENTO]]&amp;Tabla2[[#This Row],[CONSECUENCIA JURÍDICA]]</f>
        <v>86001292021900970551Incumplimiento Parcial (Cláusula Penal)</v>
      </c>
      <c r="BN655" s="39" t="str">
        <f t="shared" si="67"/>
        <v>Unicos</v>
      </c>
      <c r="BO655" s="39" t="str">
        <f ca="1">IF(Tabla2[[#This Row],[CADUCIDAD]]=1,"In-Habilitado",IF(SUMIFS(BI:BI,BL:BL,"Aplica",F:F,F655,BN:BN,"Unicos")&gt;=5,"In-Habilitado",IF(SUMIFS(BJ:BJ,BL:BL,"Aplica",F:F,F655,BN:BN,"Unicos")&gt;=2,"In-Habilitado",IF(AND(SUMIFS(BI:BI,BL:BL,"Aplica",F:F,F655,BN:BN,"Unicos")&gt;=2,SUMIFS(BJ:BJ,BL:BL,"Aplica",F:F,F655,BN:BN,"Unicos")&gt;=1),"In-Habilitado",""))))</f>
        <v>In-Habilitado</v>
      </c>
      <c r="BP655" s="39">
        <f t="shared" si="68"/>
        <v>0</v>
      </c>
      <c r="BQ655" s="39" t="str">
        <f>IF(N656="","SIN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6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5" s="39" t="e">
        <f>IF(OR(Tabla2[[#This Row],[ESTADO DE LA AUDIENCIA]]="Programada",Tabla2[[#This Row],[ESTADO DE LA AUDIENCIA]]="Suspendida",Tabla2[[#This Row],[ESTADO DE LA AUDIENCIA]]=""),2025,IF(Tabla2[[#This Row],[FECHA DE CONSTANCIA DE EJECUTORIA]]="",2025,TEXT(Tabla2[[#This Row],[FECHA DE CONSTANCIA DE EJECUTORIA]],"YYYY")*1))</f>
        <v>#VALUE!</v>
      </c>
      <c r="BT655" s="39">
        <f t="shared" si="70"/>
        <v>2023</v>
      </c>
      <c r="BU6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5" s="39" t="str">
        <f>IF(COUNTIF($A$1:A655,A655)&gt;1,"","Unicos")</f>
        <v>Unicos</v>
      </c>
      <c r="BW655" s="44" t="str">
        <f ca="1">IF(Tabla2[[#This Row],[ESTADO DE LA AUDIENCIA]]="Finalizada",IFERROR(IF(TEXT(Tabla2[[#This Row],[FECHA DE CONSTANCIA DE EJECUTORIA]],"dd/mm/yyyy")*1&gt;=CONCATENATE(TEXT(TODAY(),"dd/mm/"),YEAR(TODAY())-3)*1,"Aplica","No Aplica"),"Validar"),"No Aplica")</f>
        <v>Validar</v>
      </c>
    </row>
    <row r="656" spans="1:75" ht="37.5" hidden="1" customHeight="1">
      <c r="A656" s="38">
        <v>623</v>
      </c>
      <c r="B656" s="39" t="s">
        <v>22</v>
      </c>
      <c r="C656" s="39" t="s">
        <v>4</v>
      </c>
      <c r="D656" s="39" t="s">
        <v>1734</v>
      </c>
      <c r="E656" s="39" t="s">
        <v>141</v>
      </c>
      <c r="F656" s="39">
        <v>900916566</v>
      </c>
      <c r="G656" s="39">
        <v>3</v>
      </c>
      <c r="H656" s="39" t="s">
        <v>142</v>
      </c>
      <c r="I656" s="39">
        <v>2022</v>
      </c>
      <c r="J656" s="51">
        <v>85000902022</v>
      </c>
      <c r="K656" s="39" t="s">
        <v>1735</v>
      </c>
      <c r="L656" s="39" t="s">
        <v>144</v>
      </c>
      <c r="M656" s="39" t="s">
        <v>145</v>
      </c>
      <c r="N656" s="39" t="s">
        <v>1555</v>
      </c>
      <c r="O656" s="41">
        <v>44977</v>
      </c>
      <c r="P656" s="41">
        <v>44984</v>
      </c>
      <c r="Q656" s="41">
        <v>45245</v>
      </c>
      <c r="R656" s="39" t="s">
        <v>147</v>
      </c>
      <c r="S656" s="41"/>
      <c r="T656" s="39" t="s">
        <v>234</v>
      </c>
      <c r="U656" s="39" t="s">
        <v>684</v>
      </c>
      <c r="V656" s="41">
        <v>45264</v>
      </c>
      <c r="W656" s="39" t="s">
        <v>164</v>
      </c>
      <c r="X656" s="39" t="s">
        <v>151</v>
      </c>
      <c r="Y656" s="39" t="s">
        <v>608</v>
      </c>
      <c r="Z656" s="39">
        <v>435</v>
      </c>
      <c r="AA656" s="41">
        <v>45211</v>
      </c>
      <c r="AB656" s="39" t="s">
        <v>198</v>
      </c>
      <c r="AC656" s="41">
        <v>45212</v>
      </c>
      <c r="AD656" s="39">
        <v>468</v>
      </c>
      <c r="AE656" s="41">
        <v>45245</v>
      </c>
      <c r="AF656" s="39" t="s">
        <v>229</v>
      </c>
      <c r="AG656" s="41">
        <v>45245</v>
      </c>
      <c r="AH656" s="41">
        <v>45247</v>
      </c>
      <c r="AI656" s="41">
        <v>45264</v>
      </c>
      <c r="AJ656" s="41" t="s">
        <v>153</v>
      </c>
      <c r="AK656" s="39" t="s">
        <v>154</v>
      </c>
      <c r="AL656" s="41"/>
      <c r="AM656" s="42">
        <v>3529445</v>
      </c>
      <c r="AN656" s="42">
        <v>3529445</v>
      </c>
      <c r="AO656" s="41">
        <v>45258</v>
      </c>
      <c r="AP656" s="39"/>
      <c r="AQ656" s="39" t="s">
        <v>294</v>
      </c>
      <c r="AR656" s="43" t="s">
        <v>198</v>
      </c>
      <c r="AS656" s="43" t="s">
        <v>153</v>
      </c>
      <c r="AT656" s="43" t="s">
        <v>153</v>
      </c>
      <c r="AU656" s="43" t="s">
        <v>153</v>
      </c>
      <c r="AV656" s="43" t="s">
        <v>154</v>
      </c>
      <c r="AW656" s="43" t="s">
        <v>153</v>
      </c>
      <c r="AX656" s="43" t="s">
        <v>153</v>
      </c>
      <c r="AY656" s="43" t="s">
        <v>1652</v>
      </c>
      <c r="AZ656" s="43" t="s">
        <v>164</v>
      </c>
      <c r="BA656" s="39">
        <f t="shared" si="64"/>
        <v>1</v>
      </c>
      <c r="BB656" s="39">
        <f t="shared" si="65"/>
        <v>1</v>
      </c>
      <c r="BC656" s="39">
        <f>+IF(Tabla2[[#This Row],[PROCESOS_FINALIZADOS]]=1,0,1)</f>
        <v>0</v>
      </c>
      <c r="BD656" s="39">
        <f>+IF(AND(Tabla2[[#This Row],[ESTADO DEL PROCESO]]&lt;&gt;"FINALIZADo",Tabla2[[#This Row],[ESTADO DE LA AUDIENCIA]]="Suspendida"),1,0)</f>
        <v>0</v>
      </c>
      <c r="BE656" s="39">
        <f>+IF(AND(Tabla2[[#This Row],[ESTADO DEL PROCESO]]&lt;&gt;"FINALIZADO",Tabla2[[#This Row],[ESTADO DE LA AUDIENCIA]]="Finalizada"),1,0)</f>
        <v>0</v>
      </c>
      <c r="BF656" s="39">
        <f>+IF(AND(Tabla2[[#This Row],[ESTADO DEL PROCESO]]&lt;&gt;"FINALIZADo",Tabla2[[#This Row],[ESTADO DE LA AUDIENCIA]]="Programada"),1,0)</f>
        <v>0</v>
      </c>
      <c r="BG656" s="39">
        <f>+IF(AND(Tabla2[[#This Row],[ESTADO DEL PROCESO]]="FINALIZADo",Tabla2[[#This Row],[ESTADO DE LA AUDIENCIA]]=""),1,0)</f>
        <v>0</v>
      </c>
      <c r="BH656" s="39">
        <f>+IF(Tabla2[[#This Row],[TIPO RESUELVE]]="SANCION",1,0)</f>
        <v>1</v>
      </c>
      <c r="BI656" s="39">
        <f>IF(Tabla2[[#This Row],[ESTADO DE LA AUDIENCIA]]="Finalizada",IF(Tabla2[[#This Row],[CONSECUENCIA JURÍDICA]]="MULTA",1,0),0)</f>
        <v>1</v>
      </c>
      <c r="BJ656" s="39">
        <f>IF(Tabla2[[#This Row],[ESTADO DE LA AUDIENCIA]]="Finalizada",IF(IFERROR(SEARCH("INCUMPLIMIENTO",Tabla2[[#This Row],[CONSECUENCIA JURÍDICA]],1),"")=1,1,0),0)</f>
        <v>0</v>
      </c>
      <c r="BK656" s="39">
        <f>IF(Tabla2[[#This Row],[ESTADO DE LA AUDIENCIA]]="Finalizada",IF(Tabla2[[#This Row],[FECHA DE CONSTANCIA DE EJECUTORIA]]="","",IF(IFERROR(SEARCH("Caducidad del Contrato",Tabla2[[#This Row],[CONSECUENCIA JURÍDICA]],1),"")=1,1,0)),0)</f>
        <v>0</v>
      </c>
      <c r="BL656" s="39" t="str">
        <f t="shared" ca="1" si="66"/>
        <v>Aplica</v>
      </c>
      <c r="BM656" s="39" t="str">
        <f>Tabla2[[#This Row],[No. CONTRATO]]&amp;Tabla2[[#This Row],[NUMERO DE DOCUMENTO]]&amp;Tabla2[[#This Row],[CONSECUENCIA JURÍDICA]]</f>
        <v>85000902022900916566Multa</v>
      </c>
      <c r="BN656" s="39" t="str">
        <f t="shared" si="67"/>
        <v>Unicos</v>
      </c>
      <c r="BO656" s="39" t="str">
        <f ca="1">IF(Tabla2[[#This Row],[CADUCIDAD]]=1,"In-Habilitado",IF(SUMIFS(BI:BI,BL:BL,"Aplica",F:F,F656,BN:BN,"Unicos")&gt;=5,"In-Habilitado",IF(SUMIFS(BJ:BJ,BL:BL,"Aplica",F:F,F656,BN:BN,"Unicos")&gt;=2,"In-Habilitado",IF(AND(SUMIFS(BI:BI,BL:BL,"Aplica",F:F,F656,BN:BN,"Unicos")&gt;=2,SUMIFS(BJ:BJ,BL:BL,"Aplica",F:F,F656,BN:BN,"Unicos")&gt;=1),"In-Habilitado",""))))</f>
        <v/>
      </c>
      <c r="BP656" s="39">
        <f t="shared" si="68"/>
        <v>0</v>
      </c>
      <c r="BQ656" s="39" t="str">
        <f>IF(N657="","SIN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6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6" s="39" t="e">
        <f>IF(OR(Tabla2[[#This Row],[ESTADO DE LA AUDIENCIA]]="Programada",Tabla2[[#This Row],[ESTADO DE LA AUDIENCIA]]="Suspendida",Tabla2[[#This Row],[ESTADO DE LA AUDIENCIA]]=""),2025,IF(Tabla2[[#This Row],[FECHA DE CONSTANCIA DE EJECUTORIA]]="",2025,TEXT(Tabla2[[#This Row],[FECHA DE CONSTANCIA DE EJECUTORIA]],"YYYY")*1))</f>
        <v>#VALUE!</v>
      </c>
      <c r="BT656" s="39">
        <f t="shared" si="70"/>
        <v>2023</v>
      </c>
      <c r="BU6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6" s="39" t="str">
        <f>IF(COUNTIF($A$1:A656,A656)&gt;1,"","Unicos")</f>
        <v>Unicos</v>
      </c>
      <c r="BW656" s="44" t="str">
        <f ca="1">IF(Tabla2[[#This Row],[ESTADO DE LA AUDIENCIA]]="Finalizada",IFERROR(IF(TEXT(Tabla2[[#This Row],[FECHA DE CONSTANCIA DE EJECUTORIA]],"dd/mm/yyyy")*1&gt;=CONCATENATE(TEXT(TODAY(),"dd/mm/"),YEAR(TODAY())-3)*1,"Aplica","No Aplica"),"Validar"),"No Aplica")</f>
        <v>Validar</v>
      </c>
    </row>
    <row r="657" spans="1:75" ht="37.5" hidden="1" customHeight="1">
      <c r="A657" s="38">
        <v>624</v>
      </c>
      <c r="B657" s="39" t="s">
        <v>213</v>
      </c>
      <c r="C657" s="39" t="s">
        <v>4</v>
      </c>
      <c r="D657" s="39" t="s">
        <v>1736</v>
      </c>
      <c r="E657" s="39" t="s">
        <v>141</v>
      </c>
      <c r="F657" s="39">
        <v>839000472</v>
      </c>
      <c r="G657" s="39">
        <v>7</v>
      </c>
      <c r="H657" s="39" t="s">
        <v>142</v>
      </c>
      <c r="I657" s="39">
        <v>2023</v>
      </c>
      <c r="J657" s="40">
        <v>44001782023</v>
      </c>
      <c r="K657" s="39" t="s">
        <v>353</v>
      </c>
      <c r="L657" s="39" t="s">
        <v>144</v>
      </c>
      <c r="M657" s="39" t="s">
        <v>145</v>
      </c>
      <c r="N657" s="46" t="s">
        <v>56</v>
      </c>
      <c r="O657" s="41"/>
      <c r="P657" s="41"/>
      <c r="Q657" s="41"/>
      <c r="R657" s="39" t="s">
        <v>147</v>
      </c>
      <c r="S657" s="41"/>
      <c r="T657" s="39"/>
      <c r="U657" s="39"/>
      <c r="V657" s="41">
        <v>45261</v>
      </c>
      <c r="W657" s="39" t="s">
        <v>285</v>
      </c>
      <c r="X657" s="39" t="s">
        <v>151</v>
      </c>
      <c r="Y657" s="39" t="s">
        <v>152</v>
      </c>
      <c r="Z657" s="39">
        <v>297</v>
      </c>
      <c r="AA657" s="41">
        <v>45203</v>
      </c>
      <c r="AB657" s="39" t="s">
        <v>198</v>
      </c>
      <c r="AC657" s="41">
        <v>45203</v>
      </c>
      <c r="AD657" s="39">
        <v>349</v>
      </c>
      <c r="AE657" s="41">
        <v>45233</v>
      </c>
      <c r="AF657" s="39" t="s">
        <v>229</v>
      </c>
      <c r="AG657" s="41">
        <v>45246</v>
      </c>
      <c r="AH657" s="41">
        <v>45261</v>
      </c>
      <c r="AI657" s="41">
        <v>45254</v>
      </c>
      <c r="AJ657" s="41" t="s">
        <v>153</v>
      </c>
      <c r="AK657" s="39" t="s">
        <v>198</v>
      </c>
      <c r="AL657" s="41">
        <v>45253</v>
      </c>
      <c r="AM657" s="42">
        <v>88154456</v>
      </c>
      <c r="AN657" s="42"/>
      <c r="AO657" s="41"/>
      <c r="AP657" s="39"/>
      <c r="AQ657" s="39"/>
      <c r="AR657" s="43" t="s">
        <v>154</v>
      </c>
      <c r="AS657" s="43" t="s">
        <v>154</v>
      </c>
      <c r="AT657" s="43" t="s">
        <v>153</v>
      </c>
      <c r="AU657" s="43" t="s">
        <v>153</v>
      </c>
      <c r="AV657" s="43" t="s">
        <v>154</v>
      </c>
      <c r="AW657" s="43" t="s">
        <v>153</v>
      </c>
      <c r="AX657" s="43" t="s">
        <v>153</v>
      </c>
      <c r="AY657" s="43" t="s">
        <v>1652</v>
      </c>
      <c r="AZ657" s="43" t="s">
        <v>1737</v>
      </c>
      <c r="BA657" s="39">
        <f t="shared" si="64"/>
        <v>1</v>
      </c>
      <c r="BB657" s="39">
        <f t="shared" si="65"/>
        <v>1</v>
      </c>
      <c r="BC657" s="39">
        <f>+IF(Tabla2[[#This Row],[PROCESOS_FINALIZADOS]]=1,0,1)</f>
        <v>0</v>
      </c>
      <c r="BD657" s="39">
        <f>+IF(AND(Tabla2[[#This Row],[ESTADO DEL PROCESO]]&lt;&gt;"FINALIZADo",Tabla2[[#This Row],[ESTADO DE LA AUDIENCIA]]="Suspendida"),1,0)</f>
        <v>0</v>
      </c>
      <c r="BE657" s="39">
        <f>+IF(AND(Tabla2[[#This Row],[ESTADO DEL PROCESO]]&lt;&gt;"FINALIZADO",Tabla2[[#This Row],[ESTADO DE LA AUDIENCIA]]="Finalizada"),1,0)</f>
        <v>0</v>
      </c>
      <c r="BF657" s="39">
        <f>+IF(AND(Tabla2[[#This Row],[ESTADO DEL PROCESO]]&lt;&gt;"FINALIZADo",Tabla2[[#This Row],[ESTADO DE LA AUDIENCIA]]="Programada"),1,0)</f>
        <v>0</v>
      </c>
      <c r="BG657" s="39">
        <f>+IF(AND(Tabla2[[#This Row],[ESTADO DEL PROCESO]]="FINALIZADo",Tabla2[[#This Row],[ESTADO DE LA AUDIENCIA]]=""),1,0)</f>
        <v>0</v>
      </c>
      <c r="BH657" s="39">
        <f>+IF(Tabla2[[#This Row],[TIPO RESUELVE]]="SANCION",1,0)</f>
        <v>1</v>
      </c>
      <c r="BI657" s="39">
        <f>IF(Tabla2[[#This Row],[ESTADO DE LA AUDIENCIA]]="Finalizada",IF(Tabla2[[#This Row],[CONSECUENCIA JURÍDICA]]="MULTA",1,0),0)</f>
        <v>0</v>
      </c>
      <c r="BJ657" s="39">
        <f>IF(Tabla2[[#This Row],[ESTADO DE LA AUDIENCIA]]="Finalizada",IF(IFERROR(SEARCH("INCUMPLIMIENTO",Tabla2[[#This Row],[CONSECUENCIA JURÍDICA]],1),"")=1,1,0),0)</f>
        <v>1</v>
      </c>
      <c r="BK657" s="39">
        <f>IF(Tabla2[[#This Row],[ESTADO DE LA AUDIENCIA]]="Finalizada",IF(Tabla2[[#This Row],[FECHA DE CONSTANCIA DE EJECUTORIA]]="","",IF(IFERROR(SEARCH("Caducidad del Contrato",Tabla2[[#This Row],[CONSECUENCIA JURÍDICA]],1),"")=1,1,0)),0)</f>
        <v>0</v>
      </c>
      <c r="BL657" s="39" t="str">
        <f t="shared" ca="1" si="66"/>
        <v>Aplica</v>
      </c>
      <c r="BM657" s="39" t="str">
        <f>Tabla2[[#This Row],[No. CONTRATO]]&amp;Tabla2[[#This Row],[NUMERO DE DOCUMENTO]]&amp;Tabla2[[#This Row],[CONSECUENCIA JURÍDICA]]</f>
        <v>44001782023839000472Incumplimiento Parcial (Cláusula Penal)</v>
      </c>
      <c r="BN657" s="39" t="str">
        <f t="shared" si="67"/>
        <v>Unicos</v>
      </c>
      <c r="BO657" s="39" t="str">
        <f ca="1">IF(Tabla2[[#This Row],[CADUCIDAD]]=1,"In-Habilitado",IF(SUMIFS(BI:BI,BL:BL,"Aplica",F:F,F657,BN:BN,"Unicos")&gt;=5,"In-Habilitado",IF(SUMIFS(BJ:BJ,BL:BL,"Aplica",F:F,F657,BN:BN,"Unicos")&gt;=2,"In-Habilitado",IF(AND(SUMIFS(BI:BI,BL:BL,"Aplica",F:F,F657,BN:BN,"Unicos")&gt;=2,SUMIFS(BJ:BJ,BL:BL,"Aplica",F:F,F657,BN:BN,"Unicos")&gt;=1),"In-Habilitado",""))))</f>
        <v/>
      </c>
      <c r="BP657" s="39">
        <f t="shared" si="68"/>
        <v>0</v>
      </c>
      <c r="BQ657" s="39" t="str">
        <f>IF(N658="","SIN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7" s="39" t="e">
        <f>IF(OR(Tabla2[[#This Row],[ESTADO DE LA AUDIENCIA]]="Programada",Tabla2[[#This Row],[ESTADO DE LA AUDIENCIA]]="Suspendida",Tabla2[[#This Row],[ESTADO DE LA AUDIENCIA]]=""),2025,IF(Tabla2[[#This Row],[FECHA DE CONSTANCIA DE EJECUTORIA]]="",2025,TEXT(Tabla2[[#This Row],[FECHA DE CONSTANCIA DE EJECUTORIA]],"YYYY")*1))</f>
        <v>#VALUE!</v>
      </c>
      <c r="BT657" s="39">
        <f t="shared" si="70"/>
        <v>2023</v>
      </c>
      <c r="BU6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7" s="39" t="str">
        <f>IF(COUNTIF($A$1:A657,A657)&gt;1,"","Unicos")</f>
        <v>Unicos</v>
      </c>
      <c r="BW657" s="44" t="str">
        <f ca="1">IF(Tabla2[[#This Row],[ESTADO DE LA AUDIENCIA]]="Finalizada",IFERROR(IF(TEXT(Tabla2[[#This Row],[FECHA DE CONSTANCIA DE EJECUTORIA]],"dd/mm/yyyy")*1&gt;=CONCATENATE(TEXT(TODAY(),"dd/mm/"),YEAR(TODAY())-3)*1,"Aplica","No Aplica"),"Validar"),"No Aplica")</f>
        <v>Validar</v>
      </c>
    </row>
    <row r="658" spans="1:75" ht="37.5" hidden="1" customHeight="1">
      <c r="A658" s="38">
        <v>625</v>
      </c>
      <c r="B658" s="39" t="s">
        <v>26</v>
      </c>
      <c r="C658" s="39" t="s">
        <v>4</v>
      </c>
      <c r="D658" s="39" t="s">
        <v>1738</v>
      </c>
      <c r="E658" s="39" t="s">
        <v>141</v>
      </c>
      <c r="F658" s="39">
        <v>900119880</v>
      </c>
      <c r="G658" s="39">
        <v>2</v>
      </c>
      <c r="H658" s="39" t="s">
        <v>142</v>
      </c>
      <c r="I658" s="39">
        <v>2022</v>
      </c>
      <c r="J658" s="51">
        <v>27000652022</v>
      </c>
      <c r="K658" s="39" t="s">
        <v>1739</v>
      </c>
      <c r="L658" s="39" t="s">
        <v>1554</v>
      </c>
      <c r="M658" s="39" t="s">
        <v>145</v>
      </c>
      <c r="N658" s="39" t="s">
        <v>56</v>
      </c>
      <c r="O658" s="41"/>
      <c r="P658" s="41"/>
      <c r="Q658" s="41"/>
      <c r="R658" s="39" t="s">
        <v>147</v>
      </c>
      <c r="S658" s="41"/>
      <c r="T658" s="39"/>
      <c r="U658" s="39"/>
      <c r="V658" s="41">
        <v>45247</v>
      </c>
      <c r="W658" s="39" t="s">
        <v>164</v>
      </c>
      <c r="X658" s="39" t="s">
        <v>165</v>
      </c>
      <c r="Y658" s="39" t="s">
        <v>268</v>
      </c>
      <c r="Z658" s="39">
        <v>256</v>
      </c>
      <c r="AA658" s="41">
        <v>45247</v>
      </c>
      <c r="AB658" s="39" t="s">
        <v>154</v>
      </c>
      <c r="AC658" s="41"/>
      <c r="AD658" s="39"/>
      <c r="AE658" s="41"/>
      <c r="AF658" s="39"/>
      <c r="AG658" s="41">
        <v>45247</v>
      </c>
      <c r="AH658" s="41"/>
      <c r="AI658" s="41"/>
      <c r="AJ658" s="41"/>
      <c r="AK658" s="39"/>
      <c r="AL658" s="41"/>
      <c r="AM658" s="42"/>
      <c r="AN658" s="42"/>
      <c r="AO658" s="41"/>
      <c r="AP658" s="39"/>
      <c r="AQ658" s="39"/>
      <c r="AR658" s="43"/>
      <c r="AS658" s="43"/>
      <c r="AT658" s="43"/>
      <c r="AU658" s="43"/>
      <c r="AV658" s="43"/>
      <c r="AW658" s="43"/>
      <c r="AX658" s="43"/>
      <c r="AY658" s="43"/>
      <c r="AZ658" s="43"/>
      <c r="BA658" s="39">
        <f t="shared" si="64"/>
        <v>1</v>
      </c>
      <c r="BB658" s="39">
        <f t="shared" si="65"/>
        <v>1</v>
      </c>
      <c r="BC658" s="39">
        <f>+IF(Tabla2[[#This Row],[PROCESOS_FINALIZADOS]]=1,0,1)</f>
        <v>0</v>
      </c>
      <c r="BD658" s="39">
        <f>+IF(AND(Tabla2[[#This Row],[ESTADO DEL PROCESO]]&lt;&gt;"FINALIZADo",Tabla2[[#This Row],[ESTADO DE LA AUDIENCIA]]="Suspendida"),1,0)</f>
        <v>0</v>
      </c>
      <c r="BE658" s="39">
        <f>+IF(AND(Tabla2[[#This Row],[ESTADO DEL PROCESO]]&lt;&gt;"FINALIZADO",Tabla2[[#This Row],[ESTADO DE LA AUDIENCIA]]="Finalizada"),1,0)</f>
        <v>0</v>
      </c>
      <c r="BF658" s="39">
        <f>+IF(AND(Tabla2[[#This Row],[ESTADO DEL PROCESO]]&lt;&gt;"FINALIZADo",Tabla2[[#This Row],[ESTADO DE LA AUDIENCIA]]="Programada"),1,0)</f>
        <v>0</v>
      </c>
      <c r="BG658" s="39">
        <f>+IF(AND(Tabla2[[#This Row],[ESTADO DEL PROCESO]]="FINALIZADo",Tabla2[[#This Row],[ESTADO DE LA AUDIENCIA]]=""),1,0)</f>
        <v>0</v>
      </c>
      <c r="BH658" s="39">
        <f>+IF(Tabla2[[#This Row],[TIPO RESUELVE]]="SANCION",1,0)</f>
        <v>0</v>
      </c>
      <c r="BI658" s="39">
        <f>IF(Tabla2[[#This Row],[ESTADO DE LA AUDIENCIA]]="Finalizada",IF(Tabla2[[#This Row],[CONSECUENCIA JURÍDICA]]="MULTA",1,0),0)</f>
        <v>0</v>
      </c>
      <c r="BJ658" s="39">
        <f>IF(Tabla2[[#This Row],[ESTADO DE LA AUDIENCIA]]="Finalizada",IF(IFERROR(SEARCH("INCUMPLIMIENTO",Tabla2[[#This Row],[CONSECUENCIA JURÍDICA]],1),"")=1,1,0),0)</f>
        <v>0</v>
      </c>
      <c r="BK658" s="39">
        <f>IF(Tabla2[[#This Row],[ESTADO DE LA AUDIENCIA]]="Finalizada",IF(Tabla2[[#This Row],[FECHA DE CONSTANCIA DE EJECUTORIA]]="","",IF(IFERROR(SEARCH("Caducidad del Contrato",Tabla2[[#This Row],[CONSECUENCIA JURÍDICA]],1),"")=1,1,0)),0)</f>
        <v>0</v>
      </c>
      <c r="BL658" s="39" t="str">
        <f t="shared" ca="1" si="66"/>
        <v>Aplica</v>
      </c>
      <c r="BM658" s="39" t="str">
        <f>Tabla2[[#This Row],[No. CONTRATO]]&amp;Tabla2[[#This Row],[NUMERO DE DOCUMENTO]]&amp;Tabla2[[#This Row],[CONSECUENCIA JURÍDICA]]</f>
        <v>27000652022900119880Terminación de la actuación sancionatoria</v>
      </c>
      <c r="BN658" s="39" t="str">
        <f t="shared" si="67"/>
        <v>Unicos</v>
      </c>
      <c r="BO658" s="39" t="str">
        <f ca="1">IF(Tabla2[[#This Row],[CADUCIDAD]]=1,"In-Habilitado",IF(SUMIFS(BI:BI,BL:BL,"Aplica",F:F,F658,BN:BN,"Unicos")&gt;=5,"In-Habilitado",IF(SUMIFS(BJ:BJ,BL:BL,"Aplica",F:F,F658,BN:BN,"Unicos")&gt;=2,"In-Habilitado",IF(AND(SUMIFS(BI:BI,BL:BL,"Aplica",F:F,F658,BN:BN,"Unicos")&gt;=2,SUMIFS(BJ:BJ,BL:BL,"Aplica",F:F,F658,BN:BN,"Unicos")&gt;=1),"In-Habilitado",""))))</f>
        <v/>
      </c>
      <c r="BP658" s="39">
        <f t="shared" si="68"/>
        <v>1</v>
      </c>
      <c r="BQ658" s="39" t="str">
        <f>IF(N659="","SIN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8" s="39" t="e">
        <f>IF(OR(Tabla2[[#This Row],[ESTADO DE LA AUDIENCIA]]="Programada",Tabla2[[#This Row],[ESTADO DE LA AUDIENCIA]]="Suspendida",Tabla2[[#This Row],[ESTADO DE LA AUDIENCIA]]=""),2025,IF(Tabla2[[#This Row],[FECHA DE CONSTANCIA DE EJECUTORIA]]="",2025,TEXT(Tabla2[[#This Row],[FECHA DE CONSTANCIA DE EJECUTORIA]],"YYYY")*1))</f>
        <v>#VALUE!</v>
      </c>
      <c r="BT658" s="39">
        <f t="shared" si="70"/>
        <v>2023</v>
      </c>
      <c r="BU6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8" s="39" t="str">
        <f>IF(COUNTIF($A$1:A658,A658)&gt;1,"","Unicos")</f>
        <v>Unicos</v>
      </c>
      <c r="BW658" s="44" t="str">
        <f ca="1">IF(Tabla2[[#This Row],[ESTADO DE LA AUDIENCIA]]="Finalizada",IFERROR(IF(TEXT(Tabla2[[#This Row],[FECHA DE CONSTANCIA DE EJECUTORIA]],"dd/mm/yyyy")*1&gt;=CONCATENATE(TEXT(TODAY(),"dd/mm/"),YEAR(TODAY())-3)*1,"Aplica","No Aplica"),"Validar"),"No Aplica")</f>
        <v>Validar</v>
      </c>
    </row>
    <row r="659" spans="1:75" ht="37.5" hidden="1" customHeight="1">
      <c r="A659" s="38">
        <v>626</v>
      </c>
      <c r="B659" s="39" t="s">
        <v>13</v>
      </c>
      <c r="C659" s="39" t="s">
        <v>4</v>
      </c>
      <c r="D659" s="39" t="s">
        <v>1740</v>
      </c>
      <c r="E659" s="39" t="s">
        <v>141</v>
      </c>
      <c r="F659" s="39">
        <v>900021885</v>
      </c>
      <c r="G659" s="39">
        <v>6</v>
      </c>
      <c r="H659" s="39" t="s">
        <v>142</v>
      </c>
      <c r="I659" s="39">
        <v>2022</v>
      </c>
      <c r="J659" s="51">
        <v>97000492022</v>
      </c>
      <c r="K659" s="39" t="s">
        <v>1741</v>
      </c>
      <c r="L659" s="39" t="s">
        <v>144</v>
      </c>
      <c r="M659" s="39" t="s">
        <v>145</v>
      </c>
      <c r="N659" s="39" t="s">
        <v>1742</v>
      </c>
      <c r="O659" s="41">
        <v>45246</v>
      </c>
      <c r="P659" s="41">
        <v>45250</v>
      </c>
      <c r="Q659" s="41">
        <v>45250</v>
      </c>
      <c r="R659" s="39" t="s">
        <v>147</v>
      </c>
      <c r="S659" s="41"/>
      <c r="T659" s="39" t="s">
        <v>1743</v>
      </c>
      <c r="U659" s="39"/>
      <c r="V659" s="41">
        <v>45307</v>
      </c>
      <c r="W659" s="39" t="s">
        <v>164</v>
      </c>
      <c r="X659" s="39" t="s">
        <v>151</v>
      </c>
      <c r="Y659" s="39" t="s">
        <v>152</v>
      </c>
      <c r="Z659" s="39">
        <v>259</v>
      </c>
      <c r="AA659" s="41">
        <v>45250</v>
      </c>
      <c r="AB659" s="39" t="s">
        <v>154</v>
      </c>
      <c r="AC659" s="41"/>
      <c r="AD659" s="39"/>
      <c r="AE659" s="41"/>
      <c r="AF659" s="39"/>
      <c r="AG659" s="41">
        <v>45250</v>
      </c>
      <c r="AH659" s="41">
        <v>45259</v>
      </c>
      <c r="AI659" s="41">
        <v>45307</v>
      </c>
      <c r="AJ659" s="41" t="s">
        <v>153</v>
      </c>
      <c r="AK659" s="39" t="s">
        <v>198</v>
      </c>
      <c r="AL659" s="41">
        <v>45257</v>
      </c>
      <c r="AM659" s="42">
        <v>124663940</v>
      </c>
      <c r="AN659" s="42">
        <v>124663940</v>
      </c>
      <c r="AO659" s="41">
        <v>45258</v>
      </c>
      <c r="AP659" s="39"/>
      <c r="AQ659" s="39" t="s">
        <v>1744</v>
      </c>
      <c r="AR659" s="43" t="s">
        <v>154</v>
      </c>
      <c r="AS659" s="43" t="s">
        <v>154</v>
      </c>
      <c r="AT659" s="43" t="s">
        <v>153</v>
      </c>
      <c r="AU659" s="43" t="s">
        <v>153</v>
      </c>
      <c r="AV659" s="43" t="s">
        <v>154</v>
      </c>
      <c r="AW659" s="43" t="s">
        <v>153</v>
      </c>
      <c r="AX659" s="43" t="s">
        <v>153</v>
      </c>
      <c r="AY659" s="43" t="s">
        <v>1436</v>
      </c>
      <c r="AZ659" s="43" t="s">
        <v>1745</v>
      </c>
      <c r="BA659" s="39">
        <f t="shared" si="64"/>
        <v>1</v>
      </c>
      <c r="BB659" s="39">
        <f t="shared" si="65"/>
        <v>1</v>
      </c>
      <c r="BC659" s="39">
        <f>+IF(Tabla2[[#This Row],[PROCESOS_FINALIZADOS]]=1,0,1)</f>
        <v>0</v>
      </c>
      <c r="BD659" s="39">
        <f>+IF(AND(Tabla2[[#This Row],[ESTADO DEL PROCESO]]&lt;&gt;"FINALIZADo",Tabla2[[#This Row],[ESTADO DE LA AUDIENCIA]]="Suspendida"),1,0)</f>
        <v>0</v>
      </c>
      <c r="BE659" s="39">
        <f>+IF(AND(Tabla2[[#This Row],[ESTADO DEL PROCESO]]&lt;&gt;"FINALIZADO",Tabla2[[#This Row],[ESTADO DE LA AUDIENCIA]]="Finalizada"),1,0)</f>
        <v>0</v>
      </c>
      <c r="BF659" s="39">
        <f>+IF(AND(Tabla2[[#This Row],[ESTADO DEL PROCESO]]&lt;&gt;"FINALIZADo",Tabla2[[#This Row],[ESTADO DE LA AUDIENCIA]]="Programada"),1,0)</f>
        <v>0</v>
      </c>
      <c r="BG659" s="39">
        <f>+IF(AND(Tabla2[[#This Row],[ESTADO DEL PROCESO]]="FINALIZADo",Tabla2[[#This Row],[ESTADO DE LA AUDIENCIA]]=""),1,0)</f>
        <v>0</v>
      </c>
      <c r="BH659" s="39">
        <f>+IF(Tabla2[[#This Row],[TIPO RESUELVE]]="SANCION",1,0)</f>
        <v>1</v>
      </c>
      <c r="BI659" s="39">
        <f>IF(Tabla2[[#This Row],[ESTADO DE LA AUDIENCIA]]="Finalizada",IF(Tabla2[[#This Row],[CONSECUENCIA JURÍDICA]]="MULTA",1,0),0)</f>
        <v>0</v>
      </c>
      <c r="BJ659" s="39">
        <f>IF(Tabla2[[#This Row],[ESTADO DE LA AUDIENCIA]]="Finalizada",IF(IFERROR(SEARCH("INCUMPLIMIENTO",Tabla2[[#This Row],[CONSECUENCIA JURÍDICA]],1),"")=1,1,0),0)</f>
        <v>1</v>
      </c>
      <c r="BK659" s="39">
        <f>IF(Tabla2[[#This Row],[ESTADO DE LA AUDIENCIA]]="Finalizada",IF(Tabla2[[#This Row],[FECHA DE CONSTANCIA DE EJECUTORIA]]="","",IF(IFERROR(SEARCH("Caducidad del Contrato",Tabla2[[#This Row],[CONSECUENCIA JURÍDICA]],1),"")=1,1,0)),0)</f>
        <v>0</v>
      </c>
      <c r="BL659" s="39" t="str">
        <f t="shared" ca="1" si="66"/>
        <v>Aplica</v>
      </c>
      <c r="BM659" s="39" t="str">
        <f>Tabla2[[#This Row],[No. CONTRATO]]&amp;Tabla2[[#This Row],[NUMERO DE DOCUMENTO]]&amp;Tabla2[[#This Row],[CONSECUENCIA JURÍDICA]]</f>
        <v>97000492022900021885Incumplimiento Parcial (Cláusula Penal)</v>
      </c>
      <c r="BN659" s="39" t="str">
        <f t="shared" si="67"/>
        <v>Unicos</v>
      </c>
      <c r="BO659" s="39" t="str">
        <f ca="1">IF(Tabla2[[#This Row],[CADUCIDAD]]=1,"In-Habilitado",IF(SUMIFS(BI:BI,BL:BL,"Aplica",F:F,F659,BN:BN,"Unicos")&gt;=5,"In-Habilitado",IF(SUMIFS(BJ:BJ,BL:BL,"Aplica",F:F,F659,BN:BN,"Unicos")&gt;=2,"In-Habilitado",IF(AND(SUMIFS(BI:BI,BL:BL,"Aplica",F:F,F659,BN:BN,"Unicos")&gt;=2,SUMIFS(BJ:BJ,BL:BL,"Aplica",F:F,F659,BN:BN,"Unicos")&gt;=1),"In-Habilitado",""))))</f>
        <v/>
      </c>
      <c r="BP659" s="39">
        <f t="shared" si="68"/>
        <v>0</v>
      </c>
      <c r="BQ659" s="39" t="str">
        <f>IF(N660="","SIN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6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59" s="39" t="e">
        <f>IF(OR(Tabla2[[#This Row],[ESTADO DE LA AUDIENCIA]]="Programada",Tabla2[[#This Row],[ESTADO DE LA AUDIENCIA]]="Suspendida",Tabla2[[#This Row],[ESTADO DE LA AUDIENCIA]]=""),2025,IF(Tabla2[[#This Row],[FECHA DE CONSTANCIA DE EJECUTORIA]]="",2025,TEXT(Tabla2[[#This Row],[FECHA DE CONSTANCIA DE EJECUTORIA]],"YYYY")*1))</f>
        <v>#VALUE!</v>
      </c>
      <c r="BT659" s="39">
        <f t="shared" si="70"/>
        <v>2023</v>
      </c>
      <c r="BU6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59" s="39" t="str">
        <f>IF(COUNTIF($A$1:A659,A659)&gt;1,"","Unicos")</f>
        <v>Unicos</v>
      </c>
      <c r="BW659" s="44" t="str">
        <f ca="1">IF(Tabla2[[#This Row],[ESTADO DE LA AUDIENCIA]]="Finalizada",IFERROR(IF(TEXT(Tabla2[[#This Row],[FECHA DE CONSTANCIA DE EJECUTORIA]],"dd/mm/yyyy")*1&gt;=CONCATENATE(TEXT(TODAY(),"dd/mm/"),YEAR(TODAY())-3)*1,"Aplica","No Aplica"),"Validar"),"No Aplica")</f>
        <v>Validar</v>
      </c>
    </row>
    <row r="660" spans="1:75" ht="37.5" hidden="1" customHeight="1">
      <c r="A660" s="38">
        <v>627</v>
      </c>
      <c r="B660" s="39" t="s">
        <v>25</v>
      </c>
      <c r="C660" s="39" t="s">
        <v>4</v>
      </c>
      <c r="D660" s="39" t="s">
        <v>1746</v>
      </c>
      <c r="E660" s="39" t="s">
        <v>518</v>
      </c>
      <c r="F660" s="39">
        <v>71380594</v>
      </c>
      <c r="G660" s="39"/>
      <c r="H660" s="39" t="s">
        <v>519</v>
      </c>
      <c r="I660" s="39">
        <v>2020</v>
      </c>
      <c r="J660" s="40">
        <v>5000612020</v>
      </c>
      <c r="K660" s="39" t="s">
        <v>1747</v>
      </c>
      <c r="L660" s="39" t="s">
        <v>1250</v>
      </c>
      <c r="M660" s="39" t="s">
        <v>578</v>
      </c>
      <c r="N660" s="39" t="s">
        <v>56</v>
      </c>
      <c r="O660" s="41"/>
      <c r="P660" s="41"/>
      <c r="Q660" s="41"/>
      <c r="R660" s="39" t="s">
        <v>147</v>
      </c>
      <c r="S660" s="41"/>
      <c r="T660" s="39"/>
      <c r="U660" s="39"/>
      <c r="V660" s="41"/>
      <c r="W660" s="39" t="s">
        <v>164</v>
      </c>
      <c r="X660" s="39" t="s">
        <v>165</v>
      </c>
      <c r="Y660" s="39" t="s">
        <v>268</v>
      </c>
      <c r="Z660" s="39">
        <v>2058</v>
      </c>
      <c r="AA660" s="41">
        <v>45251</v>
      </c>
      <c r="AB660" s="39" t="s">
        <v>154</v>
      </c>
      <c r="AC660" s="39"/>
      <c r="AD660" s="39"/>
      <c r="AE660" s="39"/>
      <c r="AF660" s="39"/>
      <c r="AG660" s="41">
        <v>45252</v>
      </c>
      <c r="AH660" s="39"/>
      <c r="AI660" s="39"/>
      <c r="AJ660" s="39"/>
      <c r="AK660" s="39"/>
      <c r="AL660" s="39"/>
      <c r="AM660" s="39"/>
      <c r="AN660" s="39"/>
      <c r="AO660" s="39"/>
      <c r="AP660" s="39"/>
      <c r="AQ660" s="39"/>
      <c r="AR660" s="43"/>
      <c r="AS660" s="43"/>
      <c r="AT660" s="43"/>
      <c r="AU660" s="43"/>
      <c r="AV660" s="43"/>
      <c r="AW660" s="43"/>
      <c r="AX660" s="43"/>
      <c r="AY660" s="43"/>
      <c r="AZ660" s="43"/>
      <c r="BA660" s="39">
        <f t="shared" si="64"/>
        <v>1</v>
      </c>
      <c r="BB660" s="39">
        <f t="shared" si="65"/>
        <v>1</v>
      </c>
      <c r="BC660" s="39">
        <f>+IF(Tabla2[[#This Row],[PROCESOS_FINALIZADOS]]=1,0,1)</f>
        <v>0</v>
      </c>
      <c r="BD660" s="39">
        <f>+IF(AND(Tabla2[[#This Row],[ESTADO DEL PROCESO]]&lt;&gt;"FINALIZADo",Tabla2[[#This Row],[ESTADO DE LA AUDIENCIA]]="Suspendida"),1,0)</f>
        <v>0</v>
      </c>
      <c r="BE660" s="39">
        <f>+IF(AND(Tabla2[[#This Row],[ESTADO DEL PROCESO]]&lt;&gt;"FINALIZADO",Tabla2[[#This Row],[ESTADO DE LA AUDIENCIA]]="Finalizada"),1,0)</f>
        <v>0</v>
      </c>
      <c r="BF660" s="39">
        <f>+IF(AND(Tabla2[[#This Row],[ESTADO DEL PROCESO]]&lt;&gt;"FINALIZADo",Tabla2[[#This Row],[ESTADO DE LA AUDIENCIA]]="Programada"),1,0)</f>
        <v>0</v>
      </c>
      <c r="BG660" s="39">
        <f>+IF(AND(Tabla2[[#This Row],[ESTADO DEL PROCESO]]="FINALIZADo",Tabla2[[#This Row],[ESTADO DE LA AUDIENCIA]]=""),1,0)</f>
        <v>0</v>
      </c>
      <c r="BH660" s="39">
        <f>+IF(Tabla2[[#This Row],[TIPO RESUELVE]]="SANCION",1,0)</f>
        <v>0</v>
      </c>
      <c r="BI660" s="39">
        <f>IF(Tabla2[[#This Row],[ESTADO DE LA AUDIENCIA]]="Finalizada",IF(Tabla2[[#This Row],[CONSECUENCIA JURÍDICA]]="MULTA",1,0),0)</f>
        <v>0</v>
      </c>
      <c r="BJ660" s="39">
        <f>IF(Tabla2[[#This Row],[ESTADO DE LA AUDIENCIA]]="Finalizada",IF(IFERROR(SEARCH("INCUMPLIMIENTO",Tabla2[[#This Row],[CONSECUENCIA JURÍDICA]],1),"")=1,1,0),0)</f>
        <v>0</v>
      </c>
      <c r="BK660" s="39">
        <f>IF(Tabla2[[#This Row],[ESTADO DE LA AUDIENCIA]]="Finalizada",IF(Tabla2[[#This Row],[FECHA DE CONSTANCIA DE EJECUTORIA]]="","",IF(IFERROR(SEARCH("Caducidad del Contrato",Tabla2[[#This Row],[CONSECUENCIA JURÍDICA]],1),"")=1,1,0)),0)</f>
        <v>0</v>
      </c>
      <c r="BL660" s="39" t="str">
        <f t="shared" ca="1" si="66"/>
        <v>Aplica</v>
      </c>
      <c r="BM660" s="39" t="str">
        <f>Tabla2[[#This Row],[No. CONTRATO]]&amp;Tabla2[[#This Row],[NUMERO DE DOCUMENTO]]&amp;Tabla2[[#This Row],[CONSECUENCIA JURÍDICA]]</f>
        <v>500061202071380594Terminación de la actuación sancionatoria</v>
      </c>
      <c r="BN660" s="39" t="str">
        <f t="shared" si="67"/>
        <v>Unicos</v>
      </c>
      <c r="BO660" s="39" t="str">
        <f ca="1">IF(Tabla2[[#This Row],[CADUCIDAD]]=1,"In-Habilitado",IF(SUMIFS(BI:BI,BL:BL,"Aplica",F:F,F660,BN:BN,"Unicos")&gt;=5,"In-Habilitado",IF(SUMIFS(BJ:BJ,BL:BL,"Aplica",F:F,F660,BN:BN,"Unicos")&gt;=2,"In-Habilitado",IF(AND(SUMIFS(BI:BI,BL:BL,"Aplica",F:F,F660,BN:BN,"Unicos")&gt;=2,SUMIFS(BJ:BJ,BL:BL,"Aplica",F:F,F660,BN:BN,"Unicos")&gt;=1),"In-Habilitado",""))))</f>
        <v/>
      </c>
      <c r="BP660" s="39">
        <f t="shared" si="68"/>
        <v>1</v>
      </c>
      <c r="BQ660" s="39" t="str">
        <f>IF(N661="","SIN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0" s="39" t="e">
        <f>IF(OR(Tabla2[[#This Row],[ESTADO DE LA AUDIENCIA]]="Programada",Tabla2[[#This Row],[ESTADO DE LA AUDIENCIA]]="Suspendida",Tabla2[[#This Row],[ESTADO DE LA AUDIENCIA]]=""),2025,IF(Tabla2[[#This Row],[FECHA DE CONSTANCIA DE EJECUTORIA]]="",2025,TEXT(Tabla2[[#This Row],[FECHA DE CONSTANCIA DE EJECUTORIA]],"YYYY")*1))</f>
        <v>#VALUE!</v>
      </c>
      <c r="BT660" s="39">
        <f t="shared" si="70"/>
        <v>2023</v>
      </c>
      <c r="BU6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0" s="39" t="str">
        <f>IF(COUNTIF($A$1:A660,A660)&gt;1,"","Unicos")</f>
        <v>Unicos</v>
      </c>
      <c r="BW660" s="44" t="str">
        <f ca="1">IF(Tabla2[[#This Row],[ESTADO DE LA AUDIENCIA]]="Finalizada",IFERROR(IF(TEXT(Tabla2[[#This Row],[FECHA DE CONSTANCIA DE EJECUTORIA]],"dd/mm/yyyy")*1&gt;=CONCATENATE(TEXT(TODAY(),"dd/mm/"),YEAR(TODAY())-3)*1,"Aplica","No Aplica"),"Validar"),"No Aplica")</f>
        <v>Validar</v>
      </c>
    </row>
    <row r="661" spans="1:75" ht="37.5" hidden="1" customHeight="1">
      <c r="A661" s="38">
        <v>628</v>
      </c>
      <c r="B661" s="39" t="s">
        <v>213</v>
      </c>
      <c r="C661" s="39" t="s">
        <v>4</v>
      </c>
      <c r="D661" s="39" t="s">
        <v>1748</v>
      </c>
      <c r="E661" s="39" t="s">
        <v>141</v>
      </c>
      <c r="F661" s="39">
        <v>900024769</v>
      </c>
      <c r="G661" s="39">
        <v>3</v>
      </c>
      <c r="H661" s="39" t="s">
        <v>142</v>
      </c>
      <c r="I661" s="39">
        <v>2023</v>
      </c>
      <c r="J661" s="40">
        <v>44001862023</v>
      </c>
      <c r="K661" s="39" t="s">
        <v>353</v>
      </c>
      <c r="L661" s="39" t="s">
        <v>144</v>
      </c>
      <c r="M661" s="39" t="s">
        <v>145</v>
      </c>
      <c r="N661" s="39" t="s">
        <v>56</v>
      </c>
      <c r="O661" s="41"/>
      <c r="P661" s="41"/>
      <c r="Q661" s="41"/>
      <c r="R661" s="39" t="s">
        <v>147</v>
      </c>
      <c r="S661" s="41"/>
      <c r="T661" s="39"/>
      <c r="U661" s="39"/>
      <c r="V661" s="41">
        <v>45261</v>
      </c>
      <c r="W661" s="39" t="s">
        <v>1609</v>
      </c>
      <c r="X661" s="39" t="s">
        <v>151</v>
      </c>
      <c r="Y661" s="39" t="s">
        <v>152</v>
      </c>
      <c r="Z661" s="39">
        <v>244</v>
      </c>
      <c r="AA661" s="41">
        <v>45170</v>
      </c>
      <c r="AB661" s="39" t="s">
        <v>198</v>
      </c>
      <c r="AC661" s="41">
        <v>45170</v>
      </c>
      <c r="AD661" s="39">
        <v>350</v>
      </c>
      <c r="AE661" s="41">
        <v>45233</v>
      </c>
      <c r="AF661" s="39" t="s">
        <v>229</v>
      </c>
      <c r="AG661" s="41">
        <v>45252</v>
      </c>
      <c r="AH661" s="41">
        <v>45261</v>
      </c>
      <c r="AI661" s="41">
        <v>45254</v>
      </c>
      <c r="AJ661" s="41" t="s">
        <v>153</v>
      </c>
      <c r="AK661" s="39" t="s">
        <v>154</v>
      </c>
      <c r="AL661" s="41"/>
      <c r="AM661" s="42">
        <v>21202725</v>
      </c>
      <c r="AN661" s="42"/>
      <c r="AO661" s="41"/>
      <c r="AP661" s="39"/>
      <c r="AQ661" s="39"/>
      <c r="AR661" s="43" t="s">
        <v>154</v>
      </c>
      <c r="AS661" s="43" t="s">
        <v>153</v>
      </c>
      <c r="AT661" s="43" t="s">
        <v>153</v>
      </c>
      <c r="AU661" s="43" t="s">
        <v>153</v>
      </c>
      <c r="AV661" s="43" t="s">
        <v>154</v>
      </c>
      <c r="AW661" s="43" t="s">
        <v>153</v>
      </c>
      <c r="AX661" s="43" t="s">
        <v>153</v>
      </c>
      <c r="AY661" s="43" t="s">
        <v>1436</v>
      </c>
      <c r="AZ661" s="43" t="s">
        <v>164</v>
      </c>
      <c r="BA661" s="39">
        <f t="shared" si="64"/>
        <v>1</v>
      </c>
      <c r="BB661" s="39">
        <f t="shared" si="65"/>
        <v>1</v>
      </c>
      <c r="BC661" s="39">
        <f>+IF(Tabla2[[#This Row],[PROCESOS_FINALIZADOS]]=1,0,1)</f>
        <v>0</v>
      </c>
      <c r="BD661" s="39">
        <f>+IF(AND(Tabla2[[#This Row],[ESTADO DEL PROCESO]]&lt;&gt;"FINALIZADo",Tabla2[[#This Row],[ESTADO DE LA AUDIENCIA]]="Suspendida"),1,0)</f>
        <v>0</v>
      </c>
      <c r="BE661" s="39">
        <f>+IF(AND(Tabla2[[#This Row],[ESTADO DEL PROCESO]]&lt;&gt;"FINALIZADO",Tabla2[[#This Row],[ESTADO DE LA AUDIENCIA]]="Finalizada"),1,0)</f>
        <v>0</v>
      </c>
      <c r="BF661" s="39">
        <f>+IF(AND(Tabla2[[#This Row],[ESTADO DEL PROCESO]]&lt;&gt;"FINALIZADo",Tabla2[[#This Row],[ESTADO DE LA AUDIENCIA]]="Programada"),1,0)</f>
        <v>0</v>
      </c>
      <c r="BG661" s="39">
        <f>+IF(AND(Tabla2[[#This Row],[ESTADO DEL PROCESO]]="FINALIZADo",Tabla2[[#This Row],[ESTADO DE LA AUDIENCIA]]=""),1,0)</f>
        <v>0</v>
      </c>
      <c r="BH661" s="39">
        <f>+IF(Tabla2[[#This Row],[TIPO RESUELVE]]="SANCION",1,0)</f>
        <v>1</v>
      </c>
      <c r="BI661" s="39">
        <f>IF(Tabla2[[#This Row],[ESTADO DE LA AUDIENCIA]]="Finalizada",IF(Tabla2[[#This Row],[CONSECUENCIA JURÍDICA]]="MULTA",1,0),0)</f>
        <v>0</v>
      </c>
      <c r="BJ661" s="39">
        <f>IF(Tabla2[[#This Row],[ESTADO DE LA AUDIENCIA]]="Finalizada",IF(IFERROR(SEARCH("INCUMPLIMIENTO",Tabla2[[#This Row],[CONSECUENCIA JURÍDICA]],1),"")=1,1,0),0)</f>
        <v>1</v>
      </c>
      <c r="BK661" s="39">
        <f>IF(Tabla2[[#This Row],[ESTADO DE LA AUDIENCIA]]="Finalizada",IF(Tabla2[[#This Row],[FECHA DE CONSTANCIA DE EJECUTORIA]]="","",IF(IFERROR(SEARCH("Caducidad del Contrato",Tabla2[[#This Row],[CONSECUENCIA JURÍDICA]],1),"")=1,1,0)),0)</f>
        <v>0</v>
      </c>
      <c r="BL661" s="39" t="str">
        <f t="shared" ca="1" si="66"/>
        <v>Aplica</v>
      </c>
      <c r="BM661" s="39" t="str">
        <f>Tabla2[[#This Row],[No. CONTRATO]]&amp;Tabla2[[#This Row],[NUMERO DE DOCUMENTO]]&amp;Tabla2[[#This Row],[CONSECUENCIA JURÍDICA]]</f>
        <v>44001862023900024769Incumplimiento Parcial (Cláusula Penal)</v>
      </c>
      <c r="BN661" s="39" t="str">
        <f t="shared" si="67"/>
        <v>Unicos</v>
      </c>
      <c r="BO661" s="39" t="str">
        <f ca="1">IF(Tabla2[[#This Row],[CADUCIDAD]]=1,"In-Habilitado",IF(SUMIFS(BI:BI,BL:BL,"Aplica",F:F,F661,BN:BN,"Unicos")&gt;=5,"In-Habilitado",IF(SUMIFS(BJ:BJ,BL:BL,"Aplica",F:F,F661,BN:BN,"Unicos")&gt;=2,"In-Habilitado",IF(AND(SUMIFS(BI:BI,BL:BL,"Aplica",F:F,F661,BN:BN,"Unicos")&gt;=2,SUMIFS(BJ:BJ,BL:BL,"Aplica",F:F,F661,BN:BN,"Unicos")&gt;=1),"In-Habilitado",""))))</f>
        <v/>
      </c>
      <c r="BP661" s="39">
        <f t="shared" si="68"/>
        <v>0</v>
      </c>
      <c r="BQ661" s="39" t="str">
        <f>IF(N662="","SIN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1" s="39" t="e">
        <f>IF(OR(Tabla2[[#This Row],[ESTADO DE LA AUDIENCIA]]="Programada",Tabla2[[#This Row],[ESTADO DE LA AUDIENCIA]]="Suspendida",Tabla2[[#This Row],[ESTADO DE LA AUDIENCIA]]=""),2025,IF(Tabla2[[#This Row],[FECHA DE CONSTANCIA DE EJECUTORIA]]="",2025,TEXT(Tabla2[[#This Row],[FECHA DE CONSTANCIA DE EJECUTORIA]],"YYYY")*1))</f>
        <v>#VALUE!</v>
      </c>
      <c r="BT661" s="39">
        <f t="shared" si="70"/>
        <v>2023</v>
      </c>
      <c r="BU6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1" s="39" t="str">
        <f>IF(COUNTIF($A$1:A661,A661)&gt;1,"","Unicos")</f>
        <v>Unicos</v>
      </c>
      <c r="BW661" s="44" t="str">
        <f ca="1">IF(Tabla2[[#This Row],[ESTADO DE LA AUDIENCIA]]="Finalizada",IFERROR(IF(TEXT(Tabla2[[#This Row],[FECHA DE CONSTANCIA DE EJECUTORIA]],"dd/mm/yyyy")*1&gt;=CONCATENATE(TEXT(TODAY(),"dd/mm/"),YEAR(TODAY())-3)*1,"Aplica","No Aplica"),"Validar"),"No Aplica")</f>
        <v>Validar</v>
      </c>
    </row>
    <row r="662" spans="1:75" ht="37.5" hidden="1" customHeight="1">
      <c r="A662" s="38">
        <v>629</v>
      </c>
      <c r="B662" s="39" t="s">
        <v>10</v>
      </c>
      <c r="C662" s="39" t="s">
        <v>4</v>
      </c>
      <c r="D662" s="39" t="s">
        <v>1749</v>
      </c>
      <c r="E662" s="39" t="s">
        <v>141</v>
      </c>
      <c r="F662" s="39">
        <v>900782430</v>
      </c>
      <c r="G662" s="39">
        <v>3</v>
      </c>
      <c r="H662" s="39" t="s">
        <v>142</v>
      </c>
      <c r="I662" s="39">
        <v>2021</v>
      </c>
      <c r="J662" s="40">
        <v>52001762021</v>
      </c>
      <c r="K662" s="39" t="s">
        <v>1750</v>
      </c>
      <c r="L662" s="39" t="s">
        <v>144</v>
      </c>
      <c r="M662" s="39" t="s">
        <v>145</v>
      </c>
      <c r="N662" s="39" t="s">
        <v>1751</v>
      </c>
      <c r="O662" s="41">
        <v>44482</v>
      </c>
      <c r="P662" s="41">
        <v>44490</v>
      </c>
      <c r="Q662" s="41">
        <v>45225</v>
      </c>
      <c r="R662" s="39" t="s">
        <v>147</v>
      </c>
      <c r="S662" s="41"/>
      <c r="T662" s="39" t="s">
        <v>409</v>
      </c>
      <c r="U662" s="39" t="s">
        <v>400</v>
      </c>
      <c r="V662" s="41">
        <v>45265</v>
      </c>
      <c r="W662" s="39" t="s">
        <v>164</v>
      </c>
      <c r="X662" s="39" t="s">
        <v>151</v>
      </c>
      <c r="Y662" s="39" t="s">
        <v>152</v>
      </c>
      <c r="Z662" s="39">
        <v>548</v>
      </c>
      <c r="AA662" s="41">
        <v>45195</v>
      </c>
      <c r="AB662" s="39" t="s">
        <v>198</v>
      </c>
      <c r="AC662" s="41">
        <v>45222</v>
      </c>
      <c r="AD662" s="39">
        <v>588</v>
      </c>
      <c r="AE662" s="41">
        <v>45252</v>
      </c>
      <c r="AF662" s="39" t="s">
        <v>229</v>
      </c>
      <c r="AG662" s="41">
        <v>45253</v>
      </c>
      <c r="AH662" s="41">
        <v>45253</v>
      </c>
      <c r="AI662" s="41">
        <v>45253</v>
      </c>
      <c r="AJ662" s="41" t="s">
        <v>153</v>
      </c>
      <c r="AK662" s="39" t="s">
        <v>198</v>
      </c>
      <c r="AL662" s="41">
        <v>45253</v>
      </c>
      <c r="AM662" s="42">
        <v>7458402</v>
      </c>
      <c r="AN662" s="42">
        <v>7458402</v>
      </c>
      <c r="AO662" s="41">
        <v>45278</v>
      </c>
      <c r="AP662" s="39"/>
      <c r="AQ662" s="39"/>
      <c r="AR662" s="43" t="s">
        <v>198</v>
      </c>
      <c r="AS662" s="43" t="s">
        <v>154</v>
      </c>
      <c r="AT662" s="43" t="s">
        <v>153</v>
      </c>
      <c r="AU662" s="43" t="s">
        <v>153</v>
      </c>
      <c r="AV662" s="43" t="s">
        <v>154</v>
      </c>
      <c r="AW662" s="43" t="s">
        <v>153</v>
      </c>
      <c r="AX662" s="43" t="s">
        <v>153</v>
      </c>
      <c r="AY662" s="43" t="s">
        <v>1436</v>
      </c>
      <c r="AZ662" s="43"/>
      <c r="BA662" s="39">
        <f t="shared" si="64"/>
        <v>1</v>
      </c>
      <c r="BB662" s="39">
        <f t="shared" si="65"/>
        <v>1</v>
      </c>
      <c r="BC662" s="39">
        <f>+IF(Tabla2[[#This Row],[PROCESOS_FINALIZADOS]]=1,0,1)</f>
        <v>0</v>
      </c>
      <c r="BD662" s="39">
        <f>+IF(AND(Tabla2[[#This Row],[ESTADO DEL PROCESO]]&lt;&gt;"FINALIZADo",Tabla2[[#This Row],[ESTADO DE LA AUDIENCIA]]="Suspendida"),1,0)</f>
        <v>0</v>
      </c>
      <c r="BE662" s="39">
        <f>+IF(AND(Tabla2[[#This Row],[ESTADO DEL PROCESO]]&lt;&gt;"FINALIZADO",Tabla2[[#This Row],[ESTADO DE LA AUDIENCIA]]="Finalizada"),1,0)</f>
        <v>0</v>
      </c>
      <c r="BF662" s="39">
        <f>+IF(AND(Tabla2[[#This Row],[ESTADO DEL PROCESO]]&lt;&gt;"FINALIZADo",Tabla2[[#This Row],[ESTADO DE LA AUDIENCIA]]="Programada"),1,0)</f>
        <v>0</v>
      </c>
      <c r="BG662" s="39">
        <f>+IF(AND(Tabla2[[#This Row],[ESTADO DEL PROCESO]]="FINALIZADo",Tabla2[[#This Row],[ESTADO DE LA AUDIENCIA]]=""),1,0)</f>
        <v>0</v>
      </c>
      <c r="BH662" s="39">
        <f>+IF(Tabla2[[#This Row],[TIPO RESUELVE]]="SANCION",1,0)</f>
        <v>1</v>
      </c>
      <c r="BI662" s="39">
        <f>IF(Tabla2[[#This Row],[ESTADO DE LA AUDIENCIA]]="Finalizada",IF(Tabla2[[#This Row],[CONSECUENCIA JURÍDICA]]="MULTA",1,0),0)</f>
        <v>0</v>
      </c>
      <c r="BJ662" s="39">
        <f>IF(Tabla2[[#This Row],[ESTADO DE LA AUDIENCIA]]="Finalizada",IF(IFERROR(SEARCH("INCUMPLIMIENTO",Tabla2[[#This Row],[CONSECUENCIA JURÍDICA]],1),"")=1,1,0),0)</f>
        <v>1</v>
      </c>
      <c r="BK662" s="39">
        <f>IF(Tabla2[[#This Row],[ESTADO DE LA AUDIENCIA]]="Finalizada",IF(Tabla2[[#This Row],[FECHA DE CONSTANCIA DE EJECUTORIA]]="","",IF(IFERROR(SEARCH("Caducidad del Contrato",Tabla2[[#This Row],[CONSECUENCIA JURÍDICA]],1),"")=1,1,0)),0)</f>
        <v>0</v>
      </c>
      <c r="BL662" s="39" t="str">
        <f t="shared" ca="1" si="66"/>
        <v>Aplica</v>
      </c>
      <c r="BM662" s="39" t="str">
        <f>Tabla2[[#This Row],[No. CONTRATO]]&amp;Tabla2[[#This Row],[NUMERO DE DOCUMENTO]]&amp;Tabla2[[#This Row],[CONSECUENCIA JURÍDICA]]</f>
        <v>52001762021900782430Incumplimiento Parcial (Cláusula Penal)</v>
      </c>
      <c r="BN662" s="39" t="str">
        <f t="shared" si="67"/>
        <v>Unicos</v>
      </c>
      <c r="BO662" s="39" t="str">
        <f ca="1">IF(Tabla2[[#This Row],[CADUCIDAD]]=1,"In-Habilitado",IF(SUMIFS(BI:BI,BL:BL,"Aplica",F:F,F662,BN:BN,"Unicos")&gt;=5,"In-Habilitado",IF(SUMIFS(BJ:BJ,BL:BL,"Aplica",F:F,F662,BN:BN,"Unicos")&gt;=2,"In-Habilitado",IF(AND(SUMIFS(BI:BI,BL:BL,"Aplica",F:F,F662,BN:BN,"Unicos")&gt;=2,SUMIFS(BJ:BJ,BL:BL,"Aplica",F:F,F662,BN:BN,"Unicos")&gt;=1),"In-Habilitado",""))))</f>
        <v/>
      </c>
      <c r="BP662" s="39">
        <f t="shared" si="68"/>
        <v>0</v>
      </c>
      <c r="BQ662" s="39" t="str">
        <f>IF(N663="","SIN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6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2" s="39" t="e">
        <f>IF(OR(Tabla2[[#This Row],[ESTADO DE LA AUDIENCIA]]="Programada",Tabla2[[#This Row],[ESTADO DE LA AUDIENCIA]]="Suspendida",Tabla2[[#This Row],[ESTADO DE LA AUDIENCIA]]=""),2025,IF(Tabla2[[#This Row],[FECHA DE CONSTANCIA DE EJECUTORIA]]="",2025,TEXT(Tabla2[[#This Row],[FECHA DE CONSTANCIA DE EJECUTORIA]],"YYYY")*1))</f>
        <v>#VALUE!</v>
      </c>
      <c r="BT662" s="39">
        <f t="shared" si="70"/>
        <v>2023</v>
      </c>
      <c r="BU6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2" s="39" t="str">
        <f>IF(COUNTIF($A$1:A662,A662)&gt;1,"","Unicos")</f>
        <v>Unicos</v>
      </c>
      <c r="BW662" s="44" t="str">
        <f ca="1">IF(Tabla2[[#This Row],[ESTADO DE LA AUDIENCIA]]="Finalizada",IFERROR(IF(TEXT(Tabla2[[#This Row],[FECHA DE CONSTANCIA DE EJECUTORIA]],"dd/mm/yyyy")*1&gt;=CONCATENATE(TEXT(TODAY(),"dd/mm/"),YEAR(TODAY())-3)*1,"Aplica","No Aplica"),"Validar"),"No Aplica")</f>
        <v>Validar</v>
      </c>
    </row>
    <row r="663" spans="1:75" ht="37.5" hidden="1" customHeight="1">
      <c r="A663" s="38">
        <v>630</v>
      </c>
      <c r="B663" s="39" t="s">
        <v>10</v>
      </c>
      <c r="C663" s="39" t="s">
        <v>4</v>
      </c>
      <c r="D663" s="39" t="s">
        <v>1752</v>
      </c>
      <c r="E663" s="39" t="s">
        <v>141</v>
      </c>
      <c r="F663" s="39">
        <v>901502289</v>
      </c>
      <c r="G663" s="39">
        <v>3</v>
      </c>
      <c r="H663" s="39" t="s">
        <v>142</v>
      </c>
      <c r="I663" s="39">
        <v>2021</v>
      </c>
      <c r="J663" s="40">
        <v>52003632021</v>
      </c>
      <c r="K663" s="39" t="s">
        <v>1616</v>
      </c>
      <c r="L663" s="39" t="s">
        <v>1554</v>
      </c>
      <c r="M663" s="39" t="s">
        <v>145</v>
      </c>
      <c r="N663" s="39" t="s">
        <v>1753</v>
      </c>
      <c r="O663" s="41">
        <v>45131</v>
      </c>
      <c r="P663" s="41">
        <v>45208</v>
      </c>
      <c r="Q663" s="41">
        <v>45253</v>
      </c>
      <c r="R663" s="39" t="s">
        <v>147</v>
      </c>
      <c r="S663" s="41"/>
      <c r="T663" s="39" t="s">
        <v>409</v>
      </c>
      <c r="U663" s="39" t="s">
        <v>400</v>
      </c>
      <c r="V663" s="41">
        <v>45265</v>
      </c>
      <c r="W663" s="39" t="s">
        <v>164</v>
      </c>
      <c r="X663" s="39" t="s">
        <v>151</v>
      </c>
      <c r="Y663" s="39" t="s">
        <v>152</v>
      </c>
      <c r="Z663" s="39">
        <v>537</v>
      </c>
      <c r="AA663" s="41">
        <v>45222</v>
      </c>
      <c r="AB663" s="39" t="s">
        <v>198</v>
      </c>
      <c r="AC663" s="41">
        <v>45222</v>
      </c>
      <c r="AD663" s="39">
        <v>593</v>
      </c>
      <c r="AE663" s="41">
        <v>45253</v>
      </c>
      <c r="AF663" s="39" t="s">
        <v>229</v>
      </c>
      <c r="AG663" s="41">
        <v>45254</v>
      </c>
      <c r="AH663" s="41">
        <v>45254</v>
      </c>
      <c r="AI663" s="41">
        <v>45254</v>
      </c>
      <c r="AJ663" s="41" t="s">
        <v>153</v>
      </c>
      <c r="AK663" s="39" t="s">
        <v>198</v>
      </c>
      <c r="AL663" s="41">
        <v>45254</v>
      </c>
      <c r="AM663" s="42">
        <v>1412415137</v>
      </c>
      <c r="AN663" s="42">
        <v>1412415137</v>
      </c>
      <c r="AO663" s="41">
        <v>45294</v>
      </c>
      <c r="AP663" s="39"/>
      <c r="AQ663" s="39"/>
      <c r="AR663" s="43" t="s">
        <v>154</v>
      </c>
      <c r="AS663" s="43" t="s">
        <v>153</v>
      </c>
      <c r="AT663" s="43" t="s">
        <v>153</v>
      </c>
      <c r="AU663" s="43" t="s">
        <v>153</v>
      </c>
      <c r="AV663" s="43" t="s">
        <v>154</v>
      </c>
      <c r="AW663" s="43" t="s">
        <v>153</v>
      </c>
      <c r="AX663" s="43" t="s">
        <v>153</v>
      </c>
      <c r="AY663" s="43" t="s">
        <v>1436</v>
      </c>
      <c r="AZ663" s="43"/>
      <c r="BA663" s="39">
        <f t="shared" si="64"/>
        <v>1</v>
      </c>
      <c r="BB663" s="39">
        <f t="shared" si="65"/>
        <v>1</v>
      </c>
      <c r="BC663" s="39">
        <f>+IF(Tabla2[[#This Row],[PROCESOS_FINALIZADOS]]=1,0,1)</f>
        <v>0</v>
      </c>
      <c r="BD663" s="39">
        <f>+IF(AND(Tabla2[[#This Row],[ESTADO DEL PROCESO]]&lt;&gt;"FINALIZADo",Tabla2[[#This Row],[ESTADO DE LA AUDIENCIA]]="Suspendida"),1,0)</f>
        <v>0</v>
      </c>
      <c r="BE663" s="39">
        <f>+IF(AND(Tabla2[[#This Row],[ESTADO DEL PROCESO]]&lt;&gt;"FINALIZADO",Tabla2[[#This Row],[ESTADO DE LA AUDIENCIA]]="Finalizada"),1,0)</f>
        <v>0</v>
      </c>
      <c r="BF663" s="39">
        <f>+IF(AND(Tabla2[[#This Row],[ESTADO DEL PROCESO]]&lt;&gt;"FINALIZADo",Tabla2[[#This Row],[ESTADO DE LA AUDIENCIA]]="Programada"),1,0)</f>
        <v>0</v>
      </c>
      <c r="BG663" s="39">
        <f>+IF(AND(Tabla2[[#This Row],[ESTADO DEL PROCESO]]="FINALIZADo",Tabla2[[#This Row],[ESTADO DE LA AUDIENCIA]]=""),1,0)</f>
        <v>0</v>
      </c>
      <c r="BH663" s="39">
        <f>+IF(Tabla2[[#This Row],[TIPO RESUELVE]]="SANCION",1,0)</f>
        <v>1</v>
      </c>
      <c r="BI663" s="39">
        <f>IF(Tabla2[[#This Row],[ESTADO DE LA AUDIENCIA]]="Finalizada",IF(Tabla2[[#This Row],[CONSECUENCIA JURÍDICA]]="MULTA",1,0),0)</f>
        <v>0</v>
      </c>
      <c r="BJ663" s="39">
        <f>IF(Tabla2[[#This Row],[ESTADO DE LA AUDIENCIA]]="Finalizada",IF(IFERROR(SEARCH("INCUMPLIMIENTO",Tabla2[[#This Row],[CONSECUENCIA JURÍDICA]],1),"")=1,1,0),0)</f>
        <v>1</v>
      </c>
      <c r="BK663" s="39">
        <f>IF(Tabla2[[#This Row],[ESTADO DE LA AUDIENCIA]]="Finalizada",IF(Tabla2[[#This Row],[FECHA DE CONSTANCIA DE EJECUTORIA]]="","",IF(IFERROR(SEARCH("Caducidad del Contrato",Tabla2[[#This Row],[CONSECUENCIA JURÍDICA]],1),"")=1,1,0)),0)</f>
        <v>0</v>
      </c>
      <c r="BL663" s="39" t="str">
        <f t="shared" ca="1" si="66"/>
        <v>Aplica</v>
      </c>
      <c r="BM663" s="39" t="str">
        <f>Tabla2[[#This Row],[No. CONTRATO]]&amp;Tabla2[[#This Row],[NUMERO DE DOCUMENTO]]&amp;Tabla2[[#This Row],[CONSECUENCIA JURÍDICA]]</f>
        <v>52003632021901502289Incumplimiento Parcial (Cláusula Penal)</v>
      </c>
      <c r="BN663" s="39" t="str">
        <f t="shared" si="67"/>
        <v>Unicos</v>
      </c>
      <c r="BO663" s="39" t="str">
        <f ca="1">IF(Tabla2[[#This Row],[CADUCIDAD]]=1,"In-Habilitado",IF(SUMIFS(BI:BI,BL:BL,"Aplica",F:F,F663,BN:BN,"Unicos")&gt;=5,"In-Habilitado",IF(SUMIFS(BJ:BJ,BL:BL,"Aplica",F:F,F663,BN:BN,"Unicos")&gt;=2,"In-Habilitado",IF(AND(SUMIFS(BI:BI,BL:BL,"Aplica",F:F,F663,BN:BN,"Unicos")&gt;=2,SUMIFS(BJ:BJ,BL:BL,"Aplica",F:F,F663,BN:BN,"Unicos")&gt;=1),"In-Habilitado",""))))</f>
        <v/>
      </c>
      <c r="BP663" s="39">
        <f t="shared" si="68"/>
        <v>0</v>
      </c>
      <c r="BQ663" s="39" t="str">
        <f>IF(N664="","SIN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6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3" s="39" t="e">
        <f>IF(OR(Tabla2[[#This Row],[ESTADO DE LA AUDIENCIA]]="Programada",Tabla2[[#This Row],[ESTADO DE LA AUDIENCIA]]="Suspendida",Tabla2[[#This Row],[ESTADO DE LA AUDIENCIA]]=""),2025,IF(Tabla2[[#This Row],[FECHA DE CONSTANCIA DE EJECUTORIA]]="",2025,TEXT(Tabla2[[#This Row],[FECHA DE CONSTANCIA DE EJECUTORIA]],"YYYY")*1))</f>
        <v>#VALUE!</v>
      </c>
      <c r="BT663" s="39">
        <f t="shared" si="70"/>
        <v>2023</v>
      </c>
      <c r="BU6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3" s="39" t="str">
        <f>IF(COUNTIF($A$1:A663,A663)&gt;1,"","Unicos")</f>
        <v>Unicos</v>
      </c>
      <c r="BW663" s="44" t="str">
        <f ca="1">IF(Tabla2[[#This Row],[ESTADO DE LA AUDIENCIA]]="Finalizada",IFERROR(IF(TEXT(Tabla2[[#This Row],[FECHA DE CONSTANCIA DE EJECUTORIA]],"dd/mm/yyyy")*1&gt;=CONCATENATE(TEXT(TODAY(),"dd/mm/"),YEAR(TODAY())-3)*1,"Aplica","No Aplica"),"Validar"),"No Aplica")</f>
        <v>Validar</v>
      </c>
    </row>
    <row r="664" spans="1:75" ht="37.5" hidden="1" customHeight="1">
      <c r="A664" s="38">
        <v>630</v>
      </c>
      <c r="B664" s="59" t="s">
        <v>10</v>
      </c>
      <c r="C664" s="59" t="s">
        <v>4</v>
      </c>
      <c r="D664" s="59" t="s">
        <v>1754</v>
      </c>
      <c r="E664" s="59" t="s">
        <v>141</v>
      </c>
      <c r="F664" s="59">
        <v>900597006</v>
      </c>
      <c r="G664" s="59">
        <v>0</v>
      </c>
      <c r="H664" s="59" t="s">
        <v>142</v>
      </c>
      <c r="I664" s="39">
        <v>2021</v>
      </c>
      <c r="J664" s="40">
        <v>52003632021</v>
      </c>
      <c r="K664" s="39" t="s">
        <v>1616</v>
      </c>
      <c r="L664" s="39" t="s">
        <v>1554</v>
      </c>
      <c r="M664" s="59" t="s">
        <v>145</v>
      </c>
      <c r="N664" s="59" t="s">
        <v>1753</v>
      </c>
      <c r="O664" s="60">
        <v>45131</v>
      </c>
      <c r="P664" s="60">
        <v>45208</v>
      </c>
      <c r="Q664" s="60">
        <v>45253</v>
      </c>
      <c r="R664" s="59" t="s">
        <v>147</v>
      </c>
      <c r="S664" s="60"/>
      <c r="T664" s="59" t="s">
        <v>409</v>
      </c>
      <c r="U664" s="59" t="s">
        <v>400</v>
      </c>
      <c r="V664" s="60">
        <v>45265</v>
      </c>
      <c r="W664" s="59" t="s">
        <v>164</v>
      </c>
      <c r="X664" s="59" t="s">
        <v>151</v>
      </c>
      <c r="Y664" s="39" t="s">
        <v>152</v>
      </c>
      <c r="Z664" s="59">
        <v>537</v>
      </c>
      <c r="AA664" s="60">
        <v>45222</v>
      </c>
      <c r="AB664" s="59" t="s">
        <v>198</v>
      </c>
      <c r="AC664" s="60">
        <v>45222</v>
      </c>
      <c r="AD664" s="59">
        <v>593</v>
      </c>
      <c r="AE664" s="60">
        <v>45253</v>
      </c>
      <c r="AF664" s="59" t="s">
        <v>229</v>
      </c>
      <c r="AG664" s="60">
        <v>45254</v>
      </c>
      <c r="AH664" s="60">
        <v>45254</v>
      </c>
      <c r="AI664" s="60">
        <v>45254</v>
      </c>
      <c r="AJ664" s="41" t="s">
        <v>153</v>
      </c>
      <c r="AK664" s="59" t="s">
        <v>198</v>
      </c>
      <c r="AL664" s="60">
        <v>45254</v>
      </c>
      <c r="AM664" s="57">
        <v>1412415137</v>
      </c>
      <c r="AN664" s="57">
        <v>1412415137</v>
      </c>
      <c r="AO664" s="60">
        <v>45294</v>
      </c>
      <c r="AP664" s="39"/>
      <c r="AQ664" s="39"/>
      <c r="AR664" s="43" t="s">
        <v>154</v>
      </c>
      <c r="AS664" s="43" t="s">
        <v>154</v>
      </c>
      <c r="AT664" s="43" t="s">
        <v>153</v>
      </c>
      <c r="AU664" s="43" t="s">
        <v>153</v>
      </c>
      <c r="AV664" s="43" t="s">
        <v>154</v>
      </c>
      <c r="AW664" s="43" t="s">
        <v>153</v>
      </c>
      <c r="AX664" s="43" t="s">
        <v>153</v>
      </c>
      <c r="AY664" s="43" t="s">
        <v>1436</v>
      </c>
      <c r="AZ664" s="43"/>
      <c r="BA664" s="39">
        <f t="shared" si="64"/>
        <v>1</v>
      </c>
      <c r="BB664" s="39">
        <f t="shared" si="65"/>
        <v>1</v>
      </c>
      <c r="BC664" s="39">
        <f>+IF(Tabla2[[#This Row],[PROCESOS_FINALIZADOS]]=1,0,1)</f>
        <v>0</v>
      </c>
      <c r="BD664" s="39">
        <f>+IF(AND(Tabla2[[#This Row],[ESTADO DEL PROCESO]]&lt;&gt;"FINALIZADo",Tabla2[[#This Row],[ESTADO DE LA AUDIENCIA]]="Suspendida"),1,0)</f>
        <v>0</v>
      </c>
      <c r="BE664" s="39">
        <f>+IF(AND(Tabla2[[#This Row],[ESTADO DEL PROCESO]]&lt;&gt;"FINALIZADO",Tabla2[[#This Row],[ESTADO DE LA AUDIENCIA]]="Finalizada"),1,0)</f>
        <v>0</v>
      </c>
      <c r="BF664" s="39">
        <f>+IF(AND(Tabla2[[#This Row],[ESTADO DEL PROCESO]]&lt;&gt;"FINALIZADo",Tabla2[[#This Row],[ESTADO DE LA AUDIENCIA]]="Programada"),1,0)</f>
        <v>0</v>
      </c>
      <c r="BG664" s="39">
        <f>+IF(AND(Tabla2[[#This Row],[ESTADO DEL PROCESO]]="FINALIZADo",Tabla2[[#This Row],[ESTADO DE LA AUDIENCIA]]=""),1,0)</f>
        <v>0</v>
      </c>
      <c r="BH664" s="39">
        <f>+IF(Tabla2[[#This Row],[TIPO RESUELVE]]="SANCION",1,0)</f>
        <v>1</v>
      </c>
      <c r="BI664" s="39">
        <f>IF(Tabla2[[#This Row],[ESTADO DE LA AUDIENCIA]]="Finalizada",IF(Tabla2[[#This Row],[CONSECUENCIA JURÍDICA]]="MULTA",1,0),0)</f>
        <v>0</v>
      </c>
      <c r="BJ664" s="39">
        <f>IF(Tabla2[[#This Row],[ESTADO DE LA AUDIENCIA]]="Finalizada",IF(IFERROR(SEARCH("INCUMPLIMIENTO",Tabla2[[#This Row],[CONSECUENCIA JURÍDICA]],1),"")=1,1,0),0)</f>
        <v>1</v>
      </c>
      <c r="BK664" s="39">
        <f>IF(Tabla2[[#This Row],[ESTADO DE LA AUDIENCIA]]="Finalizada",IF(Tabla2[[#This Row],[FECHA DE CONSTANCIA DE EJECUTORIA]]="","",IF(IFERROR(SEARCH("Caducidad del Contrato",Tabla2[[#This Row],[CONSECUENCIA JURÍDICA]],1),"")=1,1,0)),0)</f>
        <v>0</v>
      </c>
      <c r="BL664" s="39" t="str">
        <f t="shared" ca="1" si="66"/>
        <v>Aplica</v>
      </c>
      <c r="BM664" s="39" t="str">
        <f>Tabla2[[#This Row],[No. CONTRATO]]&amp;Tabla2[[#This Row],[NUMERO DE DOCUMENTO]]&amp;Tabla2[[#This Row],[CONSECUENCIA JURÍDICA]]</f>
        <v>52003632021900597006Incumplimiento Parcial (Cláusula Penal)</v>
      </c>
      <c r="BN664" s="39" t="str">
        <f t="shared" si="67"/>
        <v>Unicos</v>
      </c>
      <c r="BO664" s="39" t="str">
        <f ca="1">IF(Tabla2[[#This Row],[CADUCIDAD]]=1,"In-Habilitado",IF(SUMIFS(BI:BI,BL:BL,"Aplica",F:F,F664,BN:BN,"Unicos")&gt;=5,"In-Habilitado",IF(SUMIFS(BJ:BJ,BL:BL,"Aplica",F:F,F664,BN:BN,"Unicos")&gt;=2,"In-Habilitado",IF(AND(SUMIFS(BI:BI,BL:BL,"Aplica",F:F,F664,BN:BN,"Unicos")&gt;=2,SUMIFS(BJ:BJ,BL:BL,"Aplica",F:F,F664,BN:BN,"Unicos")&gt;=1),"In-Habilitado",""))))</f>
        <v/>
      </c>
      <c r="BP664" s="39">
        <f t="shared" si="68"/>
        <v>0</v>
      </c>
      <c r="BQ664" s="39" t="str">
        <f>IF(N665="","SIN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6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4" s="39" t="e">
        <f>IF(OR(Tabla2[[#This Row],[ESTADO DE LA AUDIENCIA]]="Programada",Tabla2[[#This Row],[ESTADO DE LA AUDIENCIA]]="Suspendida",Tabla2[[#This Row],[ESTADO DE LA AUDIENCIA]]=""),2025,IF(Tabla2[[#This Row],[FECHA DE CONSTANCIA DE EJECUTORIA]]="",2025,TEXT(Tabla2[[#This Row],[FECHA DE CONSTANCIA DE EJECUTORIA]],"YYYY")*1))</f>
        <v>#VALUE!</v>
      </c>
      <c r="BT664" s="39">
        <f t="shared" si="70"/>
        <v>2023</v>
      </c>
      <c r="BU6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4" s="39" t="str">
        <f>IF(COUNTIF($A$1:A664,A664)&gt;1,"","Unicos")</f>
        <v/>
      </c>
      <c r="BW664" s="44" t="str">
        <f ca="1">IF(Tabla2[[#This Row],[ESTADO DE LA AUDIENCIA]]="Finalizada",IFERROR(IF(TEXT(Tabla2[[#This Row],[FECHA DE CONSTANCIA DE EJECUTORIA]],"dd/mm/yyyy")*1&gt;=CONCATENATE(TEXT(TODAY(),"dd/mm/"),YEAR(TODAY())-3)*1,"Aplica","No Aplica"),"Validar"),"No Aplica")</f>
        <v>Validar</v>
      </c>
    </row>
    <row r="665" spans="1:75" ht="37.5" hidden="1" customHeight="1">
      <c r="A665" s="38">
        <v>630</v>
      </c>
      <c r="B665" s="59" t="s">
        <v>10</v>
      </c>
      <c r="C665" s="59" t="s">
        <v>4</v>
      </c>
      <c r="D665" s="59" t="s">
        <v>1755</v>
      </c>
      <c r="E665" s="59" t="s">
        <v>141</v>
      </c>
      <c r="F665" s="59">
        <v>900921635</v>
      </c>
      <c r="G665" s="59">
        <v>3</v>
      </c>
      <c r="H665" s="59" t="s">
        <v>142</v>
      </c>
      <c r="I665" s="39">
        <v>2021</v>
      </c>
      <c r="J665" s="40">
        <v>52003632021</v>
      </c>
      <c r="K665" s="39" t="s">
        <v>1616</v>
      </c>
      <c r="L665" s="39" t="s">
        <v>1554</v>
      </c>
      <c r="M665" s="59" t="s">
        <v>145</v>
      </c>
      <c r="N665" s="59" t="s">
        <v>1753</v>
      </c>
      <c r="O665" s="60">
        <v>45131</v>
      </c>
      <c r="P665" s="60">
        <v>45208</v>
      </c>
      <c r="Q665" s="60">
        <v>45253</v>
      </c>
      <c r="R665" s="59" t="s">
        <v>147</v>
      </c>
      <c r="S665" s="60"/>
      <c r="T665" s="59" t="s">
        <v>409</v>
      </c>
      <c r="U665" s="59" t="s">
        <v>400</v>
      </c>
      <c r="V665" s="60">
        <v>45265</v>
      </c>
      <c r="W665" s="59" t="s">
        <v>164</v>
      </c>
      <c r="X665" s="59" t="s">
        <v>151</v>
      </c>
      <c r="Y665" s="39" t="s">
        <v>152</v>
      </c>
      <c r="Z665" s="59">
        <v>537</v>
      </c>
      <c r="AA665" s="60">
        <v>45222</v>
      </c>
      <c r="AB665" s="59" t="s">
        <v>198</v>
      </c>
      <c r="AC665" s="60">
        <v>45222</v>
      </c>
      <c r="AD665" s="59">
        <v>593</v>
      </c>
      <c r="AE665" s="60">
        <v>45253</v>
      </c>
      <c r="AF665" s="59" t="s">
        <v>229</v>
      </c>
      <c r="AG665" s="60">
        <v>45254</v>
      </c>
      <c r="AH665" s="60">
        <v>45254</v>
      </c>
      <c r="AI665" s="60">
        <v>45254</v>
      </c>
      <c r="AJ665" s="41" t="s">
        <v>153</v>
      </c>
      <c r="AK665" s="59" t="s">
        <v>198</v>
      </c>
      <c r="AL665" s="60">
        <v>45254</v>
      </c>
      <c r="AM665" s="57">
        <v>1412415137</v>
      </c>
      <c r="AN665" s="57">
        <v>1412415137</v>
      </c>
      <c r="AO665" s="60">
        <v>45294</v>
      </c>
      <c r="AP665" s="39"/>
      <c r="AQ665" s="39"/>
      <c r="AR665" s="43" t="s">
        <v>154</v>
      </c>
      <c r="AS665" s="43" t="s">
        <v>154</v>
      </c>
      <c r="AT665" s="43" t="s">
        <v>153</v>
      </c>
      <c r="AU665" s="43" t="s">
        <v>153</v>
      </c>
      <c r="AV665" s="43" t="s">
        <v>154</v>
      </c>
      <c r="AW665" s="43" t="s">
        <v>153</v>
      </c>
      <c r="AX665" s="43" t="s">
        <v>153</v>
      </c>
      <c r="AY665" s="43" t="s">
        <v>1436</v>
      </c>
      <c r="AZ665" s="43"/>
      <c r="BA665" s="39">
        <f t="shared" si="64"/>
        <v>1</v>
      </c>
      <c r="BB665" s="39">
        <f t="shared" si="65"/>
        <v>1</v>
      </c>
      <c r="BC665" s="39">
        <f>+IF(Tabla2[[#This Row],[PROCESOS_FINALIZADOS]]=1,0,1)</f>
        <v>0</v>
      </c>
      <c r="BD665" s="39">
        <f>+IF(AND(Tabla2[[#This Row],[ESTADO DEL PROCESO]]&lt;&gt;"FINALIZADo",Tabla2[[#This Row],[ESTADO DE LA AUDIENCIA]]="Suspendida"),1,0)</f>
        <v>0</v>
      </c>
      <c r="BE665" s="39">
        <f>+IF(AND(Tabla2[[#This Row],[ESTADO DEL PROCESO]]&lt;&gt;"FINALIZADO",Tabla2[[#This Row],[ESTADO DE LA AUDIENCIA]]="Finalizada"),1,0)</f>
        <v>0</v>
      </c>
      <c r="BF665" s="39">
        <f>+IF(AND(Tabla2[[#This Row],[ESTADO DEL PROCESO]]&lt;&gt;"FINALIZADo",Tabla2[[#This Row],[ESTADO DE LA AUDIENCIA]]="Programada"),1,0)</f>
        <v>0</v>
      </c>
      <c r="BG665" s="39">
        <f>+IF(AND(Tabla2[[#This Row],[ESTADO DEL PROCESO]]="FINALIZADo",Tabla2[[#This Row],[ESTADO DE LA AUDIENCIA]]=""),1,0)</f>
        <v>0</v>
      </c>
      <c r="BH665" s="39">
        <f>+IF(Tabla2[[#This Row],[TIPO RESUELVE]]="SANCION",1,0)</f>
        <v>1</v>
      </c>
      <c r="BI665" s="39">
        <f>IF(Tabla2[[#This Row],[ESTADO DE LA AUDIENCIA]]="Finalizada",IF(Tabla2[[#This Row],[CONSECUENCIA JURÍDICA]]="MULTA",1,0),0)</f>
        <v>0</v>
      </c>
      <c r="BJ665" s="39">
        <f>IF(Tabla2[[#This Row],[ESTADO DE LA AUDIENCIA]]="Finalizada",IF(IFERROR(SEARCH("INCUMPLIMIENTO",Tabla2[[#This Row],[CONSECUENCIA JURÍDICA]],1),"")=1,1,0),0)</f>
        <v>1</v>
      </c>
      <c r="BK665" s="39">
        <f>IF(Tabla2[[#This Row],[ESTADO DE LA AUDIENCIA]]="Finalizada",IF(Tabla2[[#This Row],[FECHA DE CONSTANCIA DE EJECUTORIA]]="","",IF(IFERROR(SEARCH("Caducidad del Contrato",Tabla2[[#This Row],[CONSECUENCIA JURÍDICA]],1),"")=1,1,0)),0)</f>
        <v>0</v>
      </c>
      <c r="BL665" s="39" t="str">
        <f t="shared" ca="1" si="66"/>
        <v>Aplica</v>
      </c>
      <c r="BM665" s="39" t="str">
        <f>Tabla2[[#This Row],[No. CONTRATO]]&amp;Tabla2[[#This Row],[NUMERO DE DOCUMENTO]]&amp;Tabla2[[#This Row],[CONSECUENCIA JURÍDICA]]</f>
        <v>52003632021900921635Incumplimiento Parcial (Cláusula Penal)</v>
      </c>
      <c r="BN665" s="39" t="str">
        <f t="shared" si="67"/>
        <v>Unicos</v>
      </c>
      <c r="BO665" s="39" t="str">
        <f ca="1">IF(Tabla2[[#This Row],[CADUCIDAD]]=1,"In-Habilitado",IF(SUMIFS(BI:BI,BL:BL,"Aplica",F:F,F665,BN:BN,"Unicos")&gt;=5,"In-Habilitado",IF(SUMIFS(BJ:BJ,BL:BL,"Aplica",F:F,F665,BN:BN,"Unicos")&gt;=2,"In-Habilitado",IF(AND(SUMIFS(BI:BI,BL:BL,"Aplica",F:F,F665,BN:BN,"Unicos")&gt;=2,SUMIFS(BJ:BJ,BL:BL,"Aplica",F:F,F665,BN:BN,"Unicos")&gt;=1),"In-Habilitado",""))))</f>
        <v/>
      </c>
      <c r="BP665" s="39">
        <f t="shared" si="68"/>
        <v>0</v>
      </c>
      <c r="BQ665" s="39" t="str">
        <f>IF(N666="","SIN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6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5" s="39" t="e">
        <f>IF(OR(Tabla2[[#This Row],[ESTADO DE LA AUDIENCIA]]="Programada",Tabla2[[#This Row],[ESTADO DE LA AUDIENCIA]]="Suspendida",Tabla2[[#This Row],[ESTADO DE LA AUDIENCIA]]=""),2025,IF(Tabla2[[#This Row],[FECHA DE CONSTANCIA DE EJECUTORIA]]="",2025,TEXT(Tabla2[[#This Row],[FECHA DE CONSTANCIA DE EJECUTORIA]],"YYYY")*1))</f>
        <v>#VALUE!</v>
      </c>
      <c r="BT665" s="39">
        <f t="shared" si="70"/>
        <v>2023</v>
      </c>
      <c r="BU6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5" s="39" t="str">
        <f>IF(COUNTIF($A$1:A665,A665)&gt;1,"","Unicos")</f>
        <v/>
      </c>
      <c r="BW665" s="44" t="str">
        <f ca="1">IF(Tabla2[[#This Row],[ESTADO DE LA AUDIENCIA]]="Finalizada",IFERROR(IF(TEXT(Tabla2[[#This Row],[FECHA DE CONSTANCIA DE EJECUTORIA]],"dd/mm/yyyy")*1&gt;=CONCATENATE(TEXT(TODAY(),"dd/mm/"),YEAR(TODAY())-3)*1,"Aplica","No Aplica"),"Validar"),"No Aplica")</f>
        <v>Validar</v>
      </c>
    </row>
    <row r="666" spans="1:75" ht="37.5" hidden="1" customHeight="1">
      <c r="A666" s="38">
        <v>631</v>
      </c>
      <c r="B666" s="39" t="s">
        <v>645</v>
      </c>
      <c r="C666" s="39" t="s">
        <v>4</v>
      </c>
      <c r="D666" s="39" t="s">
        <v>1756</v>
      </c>
      <c r="E666" s="39" t="s">
        <v>141</v>
      </c>
      <c r="F666" s="39">
        <v>890000444</v>
      </c>
      <c r="G666" s="39">
        <v>6</v>
      </c>
      <c r="H666" s="39" t="s">
        <v>142</v>
      </c>
      <c r="I666" s="39">
        <v>2022</v>
      </c>
      <c r="J666" s="40">
        <v>63001762022</v>
      </c>
      <c r="K666" s="39" t="s">
        <v>1757</v>
      </c>
      <c r="L666" s="39" t="s">
        <v>169</v>
      </c>
      <c r="M666" s="39" t="s">
        <v>145</v>
      </c>
      <c r="N666" s="39" t="s">
        <v>1758</v>
      </c>
      <c r="O666" s="41">
        <v>45239</v>
      </c>
      <c r="P666" s="41">
        <v>45239</v>
      </c>
      <c r="Q666" s="41">
        <v>45254</v>
      </c>
      <c r="R666" s="39" t="s">
        <v>147</v>
      </c>
      <c r="S666" s="41"/>
      <c r="T666" s="39" t="s">
        <v>1759</v>
      </c>
      <c r="U666" s="39" t="s">
        <v>1760</v>
      </c>
      <c r="V666" s="41">
        <v>45258</v>
      </c>
      <c r="W666" s="39" t="s">
        <v>164</v>
      </c>
      <c r="X666" s="39" t="s">
        <v>151</v>
      </c>
      <c r="Y666" s="39" t="s">
        <v>152</v>
      </c>
      <c r="Z666" s="39">
        <v>343</v>
      </c>
      <c r="AA666" s="41">
        <v>45254</v>
      </c>
      <c r="AB666" s="39" t="s">
        <v>198</v>
      </c>
      <c r="AC666" s="41">
        <v>45254</v>
      </c>
      <c r="AD666" s="39">
        <v>344</v>
      </c>
      <c r="AE666" s="41">
        <v>45257</v>
      </c>
      <c r="AF666" s="39" t="s">
        <v>229</v>
      </c>
      <c r="AG666" s="41">
        <v>45258</v>
      </c>
      <c r="AH666" s="41">
        <v>45266</v>
      </c>
      <c r="AI666" s="41">
        <v>45258</v>
      </c>
      <c r="AJ666" s="41" t="s">
        <v>153</v>
      </c>
      <c r="AK666" s="39" t="s">
        <v>198</v>
      </c>
      <c r="AL666" s="41">
        <v>45266</v>
      </c>
      <c r="AM666" s="42">
        <v>33362319</v>
      </c>
      <c r="AN666" s="42">
        <v>33362319</v>
      </c>
      <c r="AO666" s="41">
        <v>45282</v>
      </c>
      <c r="AP666" s="39"/>
      <c r="AQ666" s="39"/>
      <c r="AR666" s="43" t="s">
        <v>198</v>
      </c>
      <c r="AS666" s="43" t="s">
        <v>154</v>
      </c>
      <c r="AT666" s="43" t="s">
        <v>153</v>
      </c>
      <c r="AU666" s="43" t="s">
        <v>153</v>
      </c>
      <c r="AV666" s="43" t="s">
        <v>154</v>
      </c>
      <c r="AW666" s="43" t="s">
        <v>153</v>
      </c>
      <c r="AX666" s="43" t="s">
        <v>153</v>
      </c>
      <c r="AY666" s="43" t="s">
        <v>1436</v>
      </c>
      <c r="AZ666" s="43"/>
      <c r="BA666" s="39">
        <f t="shared" si="64"/>
        <v>1</v>
      </c>
      <c r="BB666" s="39">
        <f t="shared" si="65"/>
        <v>1</v>
      </c>
      <c r="BC666" s="39">
        <f>+IF(Tabla2[[#This Row],[PROCESOS_FINALIZADOS]]=1,0,1)</f>
        <v>0</v>
      </c>
      <c r="BD666" s="39">
        <f>+IF(AND(Tabla2[[#This Row],[ESTADO DEL PROCESO]]&lt;&gt;"FINALIZADo",Tabla2[[#This Row],[ESTADO DE LA AUDIENCIA]]="Suspendida"),1,0)</f>
        <v>0</v>
      </c>
      <c r="BE666" s="39">
        <f>+IF(AND(Tabla2[[#This Row],[ESTADO DEL PROCESO]]&lt;&gt;"FINALIZADO",Tabla2[[#This Row],[ESTADO DE LA AUDIENCIA]]="Finalizada"),1,0)</f>
        <v>0</v>
      </c>
      <c r="BF666" s="39">
        <f>+IF(AND(Tabla2[[#This Row],[ESTADO DEL PROCESO]]&lt;&gt;"FINALIZADo",Tabla2[[#This Row],[ESTADO DE LA AUDIENCIA]]="Programada"),1,0)</f>
        <v>0</v>
      </c>
      <c r="BG666" s="39">
        <f>+IF(AND(Tabla2[[#This Row],[ESTADO DEL PROCESO]]="FINALIZADo",Tabla2[[#This Row],[ESTADO DE LA AUDIENCIA]]=""),1,0)</f>
        <v>0</v>
      </c>
      <c r="BH666" s="39">
        <f>+IF(Tabla2[[#This Row],[TIPO RESUELVE]]="SANCION",1,0)</f>
        <v>1</v>
      </c>
      <c r="BI666" s="39">
        <f>IF(Tabla2[[#This Row],[ESTADO DE LA AUDIENCIA]]="Finalizada",IF(Tabla2[[#This Row],[CONSECUENCIA JURÍDICA]]="MULTA",1,0),0)</f>
        <v>0</v>
      </c>
      <c r="BJ666" s="39">
        <f>IF(Tabla2[[#This Row],[ESTADO DE LA AUDIENCIA]]="Finalizada",IF(IFERROR(SEARCH("INCUMPLIMIENTO",Tabla2[[#This Row],[CONSECUENCIA JURÍDICA]],1),"")=1,1,0),0)</f>
        <v>1</v>
      </c>
      <c r="BK666" s="39">
        <f>IF(Tabla2[[#This Row],[ESTADO DE LA AUDIENCIA]]="Finalizada",IF(Tabla2[[#This Row],[FECHA DE CONSTANCIA DE EJECUTORIA]]="","",IF(IFERROR(SEARCH("Caducidad del Contrato",Tabla2[[#This Row],[CONSECUENCIA JURÍDICA]],1),"")=1,1,0)),0)</f>
        <v>0</v>
      </c>
      <c r="BL666" s="39" t="str">
        <f t="shared" ca="1" si="66"/>
        <v>Aplica</v>
      </c>
      <c r="BM666" s="39" t="str">
        <f>Tabla2[[#This Row],[No. CONTRATO]]&amp;Tabla2[[#This Row],[NUMERO DE DOCUMENTO]]&amp;Tabla2[[#This Row],[CONSECUENCIA JURÍDICA]]</f>
        <v>63001762022890000444Incumplimiento Parcial (Cláusula Penal)</v>
      </c>
      <c r="BN666" s="39" t="str">
        <f t="shared" si="67"/>
        <v>Unicos</v>
      </c>
      <c r="BO666" s="39" t="str">
        <f ca="1">IF(Tabla2[[#This Row],[CADUCIDAD]]=1,"In-Habilitado",IF(SUMIFS(BI:BI,BL:BL,"Aplica",F:F,F666,BN:BN,"Unicos")&gt;=5,"In-Habilitado",IF(SUMIFS(BJ:BJ,BL:BL,"Aplica",F:F,F666,BN:BN,"Unicos")&gt;=2,"In-Habilitado",IF(AND(SUMIFS(BI:BI,BL:BL,"Aplica",F:F,F666,BN:BN,"Unicos")&gt;=2,SUMIFS(BJ:BJ,BL:BL,"Aplica",F:F,F666,BN:BN,"Unicos")&gt;=1),"In-Habilitado",""))))</f>
        <v/>
      </c>
      <c r="BP666" s="39">
        <f t="shared" si="68"/>
        <v>0</v>
      </c>
      <c r="BQ666" s="39" t="str">
        <f>IF(N667="","SIN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6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6" s="39" t="e">
        <f>IF(OR(Tabla2[[#This Row],[ESTADO DE LA AUDIENCIA]]="Programada",Tabla2[[#This Row],[ESTADO DE LA AUDIENCIA]]="Suspendida",Tabla2[[#This Row],[ESTADO DE LA AUDIENCIA]]=""),2025,IF(Tabla2[[#This Row],[FECHA DE CONSTANCIA DE EJECUTORIA]]="",2025,TEXT(Tabla2[[#This Row],[FECHA DE CONSTANCIA DE EJECUTORIA]],"YYYY")*1))</f>
        <v>#VALUE!</v>
      </c>
      <c r="BT666" s="39">
        <f t="shared" si="70"/>
        <v>2023</v>
      </c>
      <c r="BU6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6" s="39" t="str">
        <f>IF(COUNTIF($A$1:A666,A666)&gt;1,"","Unicos")</f>
        <v>Unicos</v>
      </c>
      <c r="BW666" s="44" t="str">
        <f ca="1">IF(Tabla2[[#This Row],[ESTADO DE LA AUDIENCIA]]="Finalizada",IFERROR(IF(TEXT(Tabla2[[#This Row],[FECHA DE CONSTANCIA DE EJECUTORIA]],"dd/mm/yyyy")*1&gt;=CONCATENATE(TEXT(TODAY(),"dd/mm/"),YEAR(TODAY())-3)*1,"Aplica","No Aplica"),"Validar"),"No Aplica")</f>
        <v>Validar</v>
      </c>
    </row>
    <row r="667" spans="1:75" ht="37.5" hidden="1" customHeight="1">
      <c r="A667" s="38">
        <v>632</v>
      </c>
      <c r="B667" s="39" t="s">
        <v>573</v>
      </c>
      <c r="C667" s="39" t="s">
        <v>4</v>
      </c>
      <c r="D667" s="39" t="s">
        <v>1761</v>
      </c>
      <c r="E667" s="39" t="s">
        <v>141</v>
      </c>
      <c r="F667" s="39">
        <v>823003184</v>
      </c>
      <c r="G667" s="39">
        <v>6</v>
      </c>
      <c r="H667" s="39" t="s">
        <v>142</v>
      </c>
      <c r="I667" s="39">
        <v>2022</v>
      </c>
      <c r="J667" s="40">
        <v>8003742022</v>
      </c>
      <c r="K667" s="39" t="s">
        <v>470</v>
      </c>
      <c r="L667" s="39" t="s">
        <v>291</v>
      </c>
      <c r="M667" s="39" t="s">
        <v>145</v>
      </c>
      <c r="N667" s="39" t="s">
        <v>56</v>
      </c>
      <c r="O667" s="41"/>
      <c r="P667" s="41"/>
      <c r="Q667" s="41"/>
      <c r="R667" s="39" t="s">
        <v>147</v>
      </c>
      <c r="S667" s="41"/>
      <c r="T667" s="39"/>
      <c r="U667" s="39"/>
      <c r="V667" s="41">
        <v>45267</v>
      </c>
      <c r="W667" s="39" t="s">
        <v>285</v>
      </c>
      <c r="X667" s="39" t="s">
        <v>151</v>
      </c>
      <c r="Y667" s="39" t="s">
        <v>152</v>
      </c>
      <c r="Z667" s="39">
        <v>684</v>
      </c>
      <c r="AA667" s="41">
        <v>45251</v>
      </c>
      <c r="AB667" s="39" t="s">
        <v>198</v>
      </c>
      <c r="AC667" s="41">
        <v>45251</v>
      </c>
      <c r="AD667" s="39">
        <v>692</v>
      </c>
      <c r="AE667" s="41">
        <v>45259</v>
      </c>
      <c r="AF667" s="39" t="s">
        <v>401</v>
      </c>
      <c r="AG667" s="41">
        <v>45260</v>
      </c>
      <c r="AH667" s="41">
        <v>45267</v>
      </c>
      <c r="AI667" s="41">
        <v>45267</v>
      </c>
      <c r="AJ667" s="41" t="s">
        <v>153</v>
      </c>
      <c r="AK667" s="39" t="s">
        <v>198</v>
      </c>
      <c r="AL667" s="41">
        <v>45267</v>
      </c>
      <c r="AM667" s="42">
        <v>118109650</v>
      </c>
      <c r="AN667" s="42"/>
      <c r="AO667" s="41"/>
      <c r="AP667" s="39" t="s">
        <v>434</v>
      </c>
      <c r="AQ667" s="39"/>
      <c r="AR667" s="43" t="s">
        <v>154</v>
      </c>
      <c r="AS667" s="43" t="s">
        <v>154</v>
      </c>
      <c r="AT667" s="43" t="s">
        <v>153</v>
      </c>
      <c r="AU667" s="43" t="s">
        <v>153</v>
      </c>
      <c r="AV667" s="43" t="s">
        <v>154</v>
      </c>
      <c r="AW667" s="43" t="s">
        <v>153</v>
      </c>
      <c r="AX667" s="43" t="s">
        <v>153</v>
      </c>
      <c r="AY667" s="43" t="s">
        <v>1436</v>
      </c>
      <c r="AZ667" s="43"/>
      <c r="BA667" s="39">
        <f t="shared" si="64"/>
        <v>1</v>
      </c>
      <c r="BB667" s="39">
        <f t="shared" si="65"/>
        <v>1</v>
      </c>
      <c r="BC667" s="39">
        <f>+IF(Tabla2[[#This Row],[PROCESOS_FINALIZADOS]]=1,0,1)</f>
        <v>0</v>
      </c>
      <c r="BD667" s="39">
        <f>+IF(AND(Tabla2[[#This Row],[ESTADO DEL PROCESO]]&lt;&gt;"FINALIZADo",Tabla2[[#This Row],[ESTADO DE LA AUDIENCIA]]="Suspendida"),1,0)</f>
        <v>0</v>
      </c>
      <c r="BE667" s="39">
        <f>+IF(AND(Tabla2[[#This Row],[ESTADO DEL PROCESO]]&lt;&gt;"FINALIZADO",Tabla2[[#This Row],[ESTADO DE LA AUDIENCIA]]="Finalizada"),1,0)</f>
        <v>0</v>
      </c>
      <c r="BF667" s="39">
        <f>+IF(AND(Tabla2[[#This Row],[ESTADO DEL PROCESO]]&lt;&gt;"FINALIZADo",Tabla2[[#This Row],[ESTADO DE LA AUDIENCIA]]="Programada"),1,0)</f>
        <v>0</v>
      </c>
      <c r="BG667" s="39">
        <f>+IF(AND(Tabla2[[#This Row],[ESTADO DEL PROCESO]]="FINALIZADo",Tabla2[[#This Row],[ESTADO DE LA AUDIENCIA]]=""),1,0)</f>
        <v>0</v>
      </c>
      <c r="BH667" s="39">
        <f>+IF(Tabla2[[#This Row],[TIPO RESUELVE]]="SANCION",1,0)</f>
        <v>1</v>
      </c>
      <c r="BI667" s="39">
        <f>IF(Tabla2[[#This Row],[ESTADO DE LA AUDIENCIA]]="Finalizada",IF(Tabla2[[#This Row],[CONSECUENCIA JURÍDICA]]="MULTA",1,0),0)</f>
        <v>0</v>
      </c>
      <c r="BJ667" s="39">
        <f>IF(Tabla2[[#This Row],[ESTADO DE LA AUDIENCIA]]="Finalizada",IF(IFERROR(SEARCH("INCUMPLIMIENTO",Tabla2[[#This Row],[CONSECUENCIA JURÍDICA]],1),"")=1,1,0),0)</f>
        <v>1</v>
      </c>
      <c r="BK667" s="39">
        <f>IF(Tabla2[[#This Row],[ESTADO DE LA AUDIENCIA]]="Finalizada",IF(Tabla2[[#This Row],[FECHA DE CONSTANCIA DE EJECUTORIA]]="","",IF(IFERROR(SEARCH("Caducidad del Contrato",Tabla2[[#This Row],[CONSECUENCIA JURÍDICA]],1),"")=1,1,0)),0)</f>
        <v>0</v>
      </c>
      <c r="BL667" s="39" t="str">
        <f t="shared" ca="1" si="66"/>
        <v>Aplica</v>
      </c>
      <c r="BM667" s="39" t="str">
        <f>Tabla2[[#This Row],[No. CONTRATO]]&amp;Tabla2[[#This Row],[NUMERO DE DOCUMENTO]]&amp;Tabla2[[#This Row],[CONSECUENCIA JURÍDICA]]</f>
        <v>8003742022823003184Incumplimiento Parcial (Cláusula Penal)</v>
      </c>
      <c r="BN667" s="39" t="str">
        <f t="shared" si="67"/>
        <v>Unicos</v>
      </c>
      <c r="BO667" s="39" t="str">
        <f ca="1">IF(Tabla2[[#This Row],[CADUCIDAD]]=1,"In-Habilitado",IF(SUMIFS(BI:BI,BL:BL,"Aplica",F:F,F667,BN:BN,"Unicos")&gt;=5,"In-Habilitado",IF(SUMIFS(BJ:BJ,BL:BL,"Aplica",F:F,F667,BN:BN,"Unicos")&gt;=2,"In-Habilitado",IF(AND(SUMIFS(BI:BI,BL:BL,"Aplica",F:F,F667,BN:BN,"Unicos")&gt;=2,SUMIFS(BJ:BJ,BL:BL,"Aplica",F:F,F667,BN:BN,"Unicos")&gt;=1),"In-Habilitado",""))))</f>
        <v/>
      </c>
      <c r="BP667" s="39">
        <f t="shared" si="68"/>
        <v>0</v>
      </c>
      <c r="BQ667" s="39" t="str">
        <f>IF(N668="","SIN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7" s="39" t="e">
        <f>IF(OR(Tabla2[[#This Row],[ESTADO DE LA AUDIENCIA]]="Programada",Tabla2[[#This Row],[ESTADO DE LA AUDIENCIA]]="Suspendida",Tabla2[[#This Row],[ESTADO DE LA AUDIENCIA]]=""),2025,IF(Tabla2[[#This Row],[FECHA DE CONSTANCIA DE EJECUTORIA]]="",2025,TEXT(Tabla2[[#This Row],[FECHA DE CONSTANCIA DE EJECUTORIA]],"YYYY")*1))</f>
        <v>#VALUE!</v>
      </c>
      <c r="BT667" s="39">
        <f t="shared" si="70"/>
        <v>2023</v>
      </c>
      <c r="BU6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7" s="39" t="str">
        <f>IF(COUNTIF($A$1:A667,A667)&gt;1,"","Unicos")</f>
        <v>Unicos</v>
      </c>
      <c r="BW667" s="44" t="str">
        <f ca="1">IF(Tabla2[[#This Row],[ESTADO DE LA AUDIENCIA]]="Finalizada",IFERROR(IF(TEXT(Tabla2[[#This Row],[FECHA DE CONSTANCIA DE EJECUTORIA]],"dd/mm/yyyy")*1&gt;=CONCATENATE(TEXT(TODAY(),"dd/mm/"),YEAR(TODAY())-3)*1,"Aplica","No Aplica"),"Validar"),"No Aplica")</f>
        <v>Validar</v>
      </c>
    </row>
    <row r="668" spans="1:75" ht="37.5" hidden="1" customHeight="1">
      <c r="A668" s="38">
        <v>633</v>
      </c>
      <c r="B668" s="39" t="s">
        <v>15</v>
      </c>
      <c r="C668" s="39" t="s">
        <v>4</v>
      </c>
      <c r="D668" s="39" t="s">
        <v>1762</v>
      </c>
      <c r="E668" s="39" t="s">
        <v>141</v>
      </c>
      <c r="F668" s="39">
        <v>802017909</v>
      </c>
      <c r="G668" s="39">
        <v>9</v>
      </c>
      <c r="H668" s="39" t="s">
        <v>142</v>
      </c>
      <c r="I668" s="39">
        <v>2021</v>
      </c>
      <c r="J668" s="40">
        <v>95000752021</v>
      </c>
      <c r="K668" s="39" t="s">
        <v>1763</v>
      </c>
      <c r="L668" s="39" t="s">
        <v>169</v>
      </c>
      <c r="M668" s="39" t="s">
        <v>145</v>
      </c>
      <c r="N668" s="39" t="s">
        <v>56</v>
      </c>
      <c r="O668" s="41"/>
      <c r="P668" s="41"/>
      <c r="Q668" s="41"/>
      <c r="R668" s="39" t="s">
        <v>147</v>
      </c>
      <c r="S668" s="41"/>
      <c r="T668" s="39"/>
      <c r="U668" s="39"/>
      <c r="V668" s="41">
        <v>45267</v>
      </c>
      <c r="W668" s="39" t="s">
        <v>164</v>
      </c>
      <c r="X668" s="39" t="s">
        <v>151</v>
      </c>
      <c r="Y668" s="39" t="s">
        <v>152</v>
      </c>
      <c r="Z668" s="39">
        <v>301</v>
      </c>
      <c r="AA668" s="41">
        <v>45259</v>
      </c>
      <c r="AB668" s="39" t="s">
        <v>154</v>
      </c>
      <c r="AC668" s="41"/>
      <c r="AD668" s="39"/>
      <c r="AE668" s="41"/>
      <c r="AF668" s="39"/>
      <c r="AG668" s="41">
        <v>45260</v>
      </c>
      <c r="AH668" s="41">
        <v>45273</v>
      </c>
      <c r="AI668" s="41">
        <v>45266</v>
      </c>
      <c r="AJ668" s="41" t="s">
        <v>153</v>
      </c>
      <c r="AK668" s="39" t="s">
        <v>198</v>
      </c>
      <c r="AL668" s="41">
        <v>45273</v>
      </c>
      <c r="AM668" s="42">
        <v>14438379.699999999</v>
      </c>
      <c r="AN668" s="42">
        <v>14438379.699999999</v>
      </c>
      <c r="AO668" s="41">
        <v>45324</v>
      </c>
      <c r="AP668" s="39"/>
      <c r="AQ668" s="39"/>
      <c r="AR668" s="43" t="s">
        <v>154</v>
      </c>
      <c r="AS668" s="43" t="s">
        <v>154</v>
      </c>
      <c r="AT668" s="43" t="s">
        <v>153</v>
      </c>
      <c r="AU668" s="43" t="s">
        <v>153</v>
      </c>
      <c r="AV668" s="43" t="s">
        <v>154</v>
      </c>
      <c r="AW668" s="43" t="s">
        <v>153</v>
      </c>
      <c r="AX668" s="43" t="s">
        <v>153</v>
      </c>
      <c r="AY668" s="43" t="s">
        <v>1436</v>
      </c>
      <c r="AZ668" s="43"/>
      <c r="BA668" s="39">
        <f t="shared" si="64"/>
        <v>1</v>
      </c>
      <c r="BB668" s="39">
        <f t="shared" si="65"/>
        <v>1</v>
      </c>
      <c r="BC668" s="39">
        <f>+IF(Tabla2[[#This Row],[PROCESOS_FINALIZADOS]]=1,0,1)</f>
        <v>0</v>
      </c>
      <c r="BD668" s="39">
        <f>+IF(AND(Tabla2[[#This Row],[ESTADO DEL PROCESO]]&lt;&gt;"FINALIZADo",Tabla2[[#This Row],[ESTADO DE LA AUDIENCIA]]="Suspendida"),1,0)</f>
        <v>0</v>
      </c>
      <c r="BE668" s="39">
        <f>+IF(AND(Tabla2[[#This Row],[ESTADO DEL PROCESO]]&lt;&gt;"FINALIZADO",Tabla2[[#This Row],[ESTADO DE LA AUDIENCIA]]="Finalizada"),1,0)</f>
        <v>0</v>
      </c>
      <c r="BF668" s="39">
        <f>+IF(AND(Tabla2[[#This Row],[ESTADO DEL PROCESO]]&lt;&gt;"FINALIZADo",Tabla2[[#This Row],[ESTADO DE LA AUDIENCIA]]="Programada"),1,0)</f>
        <v>0</v>
      </c>
      <c r="BG668" s="39">
        <f>+IF(AND(Tabla2[[#This Row],[ESTADO DEL PROCESO]]="FINALIZADo",Tabla2[[#This Row],[ESTADO DE LA AUDIENCIA]]=""),1,0)</f>
        <v>0</v>
      </c>
      <c r="BH668" s="39">
        <f>+IF(Tabla2[[#This Row],[TIPO RESUELVE]]="SANCION",1,0)</f>
        <v>1</v>
      </c>
      <c r="BI668" s="39">
        <f>IF(Tabla2[[#This Row],[ESTADO DE LA AUDIENCIA]]="Finalizada",IF(Tabla2[[#This Row],[CONSECUENCIA JURÍDICA]]="MULTA",1,0),0)</f>
        <v>0</v>
      </c>
      <c r="BJ668" s="39">
        <f>IF(Tabla2[[#This Row],[ESTADO DE LA AUDIENCIA]]="Finalizada",IF(IFERROR(SEARCH("INCUMPLIMIENTO",Tabla2[[#This Row],[CONSECUENCIA JURÍDICA]],1),"")=1,1,0),0)</f>
        <v>1</v>
      </c>
      <c r="BK668" s="39">
        <f>IF(Tabla2[[#This Row],[ESTADO DE LA AUDIENCIA]]="Finalizada",IF(Tabla2[[#This Row],[FECHA DE CONSTANCIA DE EJECUTORIA]]="","",IF(IFERROR(SEARCH("Caducidad del Contrato",Tabla2[[#This Row],[CONSECUENCIA JURÍDICA]],1),"")=1,1,0)),0)</f>
        <v>0</v>
      </c>
      <c r="BL668" s="39" t="str">
        <f t="shared" ca="1" si="66"/>
        <v>Aplica</v>
      </c>
      <c r="BM668" s="39" t="str">
        <f>Tabla2[[#This Row],[No. CONTRATO]]&amp;Tabla2[[#This Row],[NUMERO DE DOCUMENTO]]&amp;Tabla2[[#This Row],[CONSECUENCIA JURÍDICA]]</f>
        <v>95000752021802017909Incumplimiento Parcial (Cláusula Penal)</v>
      </c>
      <c r="BN668" s="39" t="str">
        <f t="shared" si="67"/>
        <v>Unicos</v>
      </c>
      <c r="BO668" s="39" t="str">
        <f ca="1">IF(Tabla2[[#This Row],[CADUCIDAD]]=1,"In-Habilitado",IF(SUMIFS(BI:BI,BL:BL,"Aplica",F:F,F668,BN:BN,"Unicos")&gt;=5,"In-Habilitado",IF(SUMIFS(BJ:BJ,BL:BL,"Aplica",F:F,F668,BN:BN,"Unicos")&gt;=2,"In-Habilitado",IF(AND(SUMIFS(BI:BI,BL:BL,"Aplica",F:F,F668,BN:BN,"Unicos")&gt;=2,SUMIFS(BJ:BJ,BL:BL,"Aplica",F:F,F668,BN:BN,"Unicos")&gt;=1),"In-Habilitado",""))))</f>
        <v/>
      </c>
      <c r="BP668" s="39">
        <f t="shared" si="68"/>
        <v>0</v>
      </c>
      <c r="BQ668" s="39" t="str">
        <f>IF(N669="","SIN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8" s="39" t="e">
        <f>IF(OR(Tabla2[[#This Row],[ESTADO DE LA AUDIENCIA]]="Programada",Tabla2[[#This Row],[ESTADO DE LA AUDIENCIA]]="Suspendida",Tabla2[[#This Row],[ESTADO DE LA AUDIENCIA]]=""),2025,IF(Tabla2[[#This Row],[FECHA DE CONSTANCIA DE EJECUTORIA]]="",2025,TEXT(Tabla2[[#This Row],[FECHA DE CONSTANCIA DE EJECUTORIA]],"YYYY")*1))</f>
        <v>#VALUE!</v>
      </c>
      <c r="BT668" s="39">
        <f t="shared" si="70"/>
        <v>2023</v>
      </c>
      <c r="BU6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8" s="39" t="str">
        <f>IF(COUNTIF($A$1:A668,A668)&gt;1,"","Unicos")</f>
        <v>Unicos</v>
      </c>
      <c r="BW668" s="44" t="str">
        <f ca="1">IF(Tabla2[[#This Row],[ESTADO DE LA AUDIENCIA]]="Finalizada",IFERROR(IF(TEXT(Tabla2[[#This Row],[FECHA DE CONSTANCIA DE EJECUTORIA]],"dd/mm/yyyy")*1&gt;=CONCATENATE(TEXT(TODAY(),"dd/mm/"),YEAR(TODAY())-3)*1,"Aplica","No Aplica"),"Validar"),"No Aplica")</f>
        <v>Validar</v>
      </c>
    </row>
    <row r="669" spans="1:75" ht="37.5" hidden="1" customHeight="1">
      <c r="A669" s="38">
        <v>634</v>
      </c>
      <c r="B669" s="39" t="s">
        <v>14</v>
      </c>
      <c r="C669" s="39" t="s">
        <v>4</v>
      </c>
      <c r="D669" s="39" t="s">
        <v>246</v>
      </c>
      <c r="E669" s="39" t="s">
        <v>141</v>
      </c>
      <c r="F669" s="39">
        <v>830503951</v>
      </c>
      <c r="G669" s="39">
        <v>1</v>
      </c>
      <c r="H669" s="39" t="s">
        <v>142</v>
      </c>
      <c r="I669" s="39">
        <v>2023</v>
      </c>
      <c r="J669" s="40">
        <v>76004212023</v>
      </c>
      <c r="K669" s="39" t="s">
        <v>1764</v>
      </c>
      <c r="L669" s="39" t="s">
        <v>248</v>
      </c>
      <c r="M669" s="39" t="s">
        <v>249</v>
      </c>
      <c r="N669" s="39" t="s">
        <v>1765</v>
      </c>
      <c r="O669" s="41">
        <v>45131</v>
      </c>
      <c r="P669" s="41">
        <v>45240</v>
      </c>
      <c r="Q669" s="41">
        <v>45260</v>
      </c>
      <c r="R669" s="39" t="s">
        <v>147</v>
      </c>
      <c r="S669" s="41"/>
      <c r="T669" s="39"/>
      <c r="U669" s="39" t="s">
        <v>1766</v>
      </c>
      <c r="V669" s="41">
        <v>45264</v>
      </c>
      <c r="W669" s="39" t="s">
        <v>285</v>
      </c>
      <c r="X669" s="39" t="s">
        <v>151</v>
      </c>
      <c r="Y669" s="39" t="s">
        <v>152</v>
      </c>
      <c r="Z669" s="39">
        <v>1101</v>
      </c>
      <c r="AA669" s="41">
        <v>45260</v>
      </c>
      <c r="AB669" s="39" t="s">
        <v>154</v>
      </c>
      <c r="AC669" s="41"/>
      <c r="AD669" s="39"/>
      <c r="AE669" s="41"/>
      <c r="AF669" s="39"/>
      <c r="AG669" s="41">
        <v>45261</v>
      </c>
      <c r="AH669" s="41">
        <v>45265</v>
      </c>
      <c r="AI669" s="41">
        <v>45264</v>
      </c>
      <c r="AJ669" s="41" t="s">
        <v>153</v>
      </c>
      <c r="AK669" s="39" t="s">
        <v>198</v>
      </c>
      <c r="AL669" s="41">
        <v>45264</v>
      </c>
      <c r="AM669" s="42">
        <v>36540000</v>
      </c>
      <c r="AN669" s="42"/>
      <c r="AO669" s="41"/>
      <c r="AP669" s="39"/>
      <c r="AQ669" s="39"/>
      <c r="AR669" s="43" t="s">
        <v>198</v>
      </c>
      <c r="AS669" s="43" t="s">
        <v>154</v>
      </c>
      <c r="AT669" s="43" t="s">
        <v>153</v>
      </c>
      <c r="AU669" s="43" t="s">
        <v>153</v>
      </c>
      <c r="AV669" s="43" t="s">
        <v>198</v>
      </c>
      <c r="AW669" s="43" t="s">
        <v>198</v>
      </c>
      <c r="AX669" s="43" t="s">
        <v>154</v>
      </c>
      <c r="AY669" s="43" t="s">
        <v>1436</v>
      </c>
      <c r="AZ669" s="43" t="s">
        <v>1767</v>
      </c>
      <c r="BA669" s="39">
        <f t="shared" si="64"/>
        <v>1</v>
      </c>
      <c r="BB669" s="39">
        <f t="shared" si="65"/>
        <v>1</v>
      </c>
      <c r="BC669" s="39">
        <f>+IF(Tabla2[[#This Row],[PROCESOS_FINALIZADOS]]=1,0,1)</f>
        <v>0</v>
      </c>
      <c r="BD669" s="39">
        <f>+IF(AND(Tabla2[[#This Row],[ESTADO DEL PROCESO]]&lt;&gt;"FINALIZADo",Tabla2[[#This Row],[ESTADO DE LA AUDIENCIA]]="Suspendida"),1,0)</f>
        <v>0</v>
      </c>
      <c r="BE669" s="39">
        <f>+IF(AND(Tabla2[[#This Row],[ESTADO DEL PROCESO]]&lt;&gt;"FINALIZADO",Tabla2[[#This Row],[ESTADO DE LA AUDIENCIA]]="Finalizada"),1,0)</f>
        <v>0</v>
      </c>
      <c r="BF669" s="39">
        <f>+IF(AND(Tabla2[[#This Row],[ESTADO DEL PROCESO]]&lt;&gt;"FINALIZADo",Tabla2[[#This Row],[ESTADO DE LA AUDIENCIA]]="Programada"),1,0)</f>
        <v>0</v>
      </c>
      <c r="BG669" s="39">
        <f>+IF(AND(Tabla2[[#This Row],[ESTADO DEL PROCESO]]="FINALIZADo",Tabla2[[#This Row],[ESTADO DE LA AUDIENCIA]]=""),1,0)</f>
        <v>0</v>
      </c>
      <c r="BH669" s="39">
        <f>+IF(Tabla2[[#This Row],[TIPO RESUELVE]]="SANCION",1,0)</f>
        <v>1</v>
      </c>
      <c r="BI669" s="39">
        <f>IF(Tabla2[[#This Row],[ESTADO DE LA AUDIENCIA]]="Finalizada",IF(Tabla2[[#This Row],[CONSECUENCIA JURÍDICA]]="MULTA",1,0),0)</f>
        <v>0</v>
      </c>
      <c r="BJ669" s="39">
        <f>IF(Tabla2[[#This Row],[ESTADO DE LA AUDIENCIA]]="Finalizada",IF(IFERROR(SEARCH("INCUMPLIMIENTO",Tabla2[[#This Row],[CONSECUENCIA JURÍDICA]],1),"")=1,1,0),0)</f>
        <v>1</v>
      </c>
      <c r="BK669" s="39">
        <f>IF(Tabla2[[#This Row],[ESTADO DE LA AUDIENCIA]]="Finalizada",IF(Tabla2[[#This Row],[FECHA DE CONSTANCIA DE EJECUTORIA]]="","",IF(IFERROR(SEARCH("Caducidad del Contrato",Tabla2[[#This Row],[CONSECUENCIA JURÍDICA]],1),"")=1,1,0)),0)</f>
        <v>0</v>
      </c>
      <c r="BL669" s="39" t="str">
        <f t="shared" ca="1" si="66"/>
        <v>Aplica</v>
      </c>
      <c r="BM669" s="39" t="str">
        <f>Tabla2[[#This Row],[No. CONTRATO]]&amp;Tabla2[[#This Row],[NUMERO DE DOCUMENTO]]&amp;Tabla2[[#This Row],[CONSECUENCIA JURÍDICA]]</f>
        <v>76004212023830503951Incumplimiento Parcial (Cláusula Penal)</v>
      </c>
      <c r="BN669" s="39" t="str">
        <f t="shared" si="67"/>
        <v>Unicos</v>
      </c>
      <c r="BO669" s="39" t="str">
        <f ca="1">IF(Tabla2[[#This Row],[CADUCIDAD]]=1,"In-Habilitado",IF(SUMIFS(BI:BI,BL:BL,"Aplica",F:F,F669,BN:BN,"Unicos")&gt;=5,"In-Habilitado",IF(SUMIFS(BJ:BJ,BL:BL,"Aplica",F:F,F669,BN:BN,"Unicos")&gt;=2,"In-Habilitado",IF(AND(SUMIFS(BI:BI,BL:BL,"Aplica",F:F,F669,BN:BN,"Unicos")&gt;=2,SUMIFS(BJ:BJ,BL:BL,"Aplica",F:F,F669,BN:BN,"Unicos")&gt;=1),"In-Habilitado",""))))</f>
        <v>In-Habilitado</v>
      </c>
      <c r="BP669" s="39">
        <f t="shared" si="68"/>
        <v>0</v>
      </c>
      <c r="BQ669" s="39" t="str">
        <f>IF(N670="","SIN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69" s="39" t="e">
        <f>IF(OR(Tabla2[[#This Row],[ESTADO DE LA AUDIENCIA]]="Programada",Tabla2[[#This Row],[ESTADO DE LA AUDIENCIA]]="Suspendida",Tabla2[[#This Row],[ESTADO DE LA AUDIENCIA]]=""),2025,IF(Tabla2[[#This Row],[FECHA DE CONSTANCIA DE EJECUTORIA]]="",2025,TEXT(Tabla2[[#This Row],[FECHA DE CONSTANCIA DE EJECUTORIA]],"YYYY")*1))</f>
        <v>#VALUE!</v>
      </c>
      <c r="BT669" s="39">
        <f t="shared" si="70"/>
        <v>2023</v>
      </c>
      <c r="BU6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69" s="39" t="str">
        <f>IF(COUNTIF($A$1:A669,A669)&gt;1,"","Unicos")</f>
        <v>Unicos</v>
      </c>
      <c r="BW669" s="44" t="str">
        <f ca="1">IF(Tabla2[[#This Row],[ESTADO DE LA AUDIENCIA]]="Finalizada",IFERROR(IF(TEXT(Tabla2[[#This Row],[FECHA DE CONSTANCIA DE EJECUTORIA]],"dd/mm/yyyy")*1&gt;=CONCATENATE(TEXT(TODAY(),"dd/mm/"),YEAR(TODAY())-3)*1,"Aplica","No Aplica"),"Validar"),"No Aplica")</f>
        <v>Validar</v>
      </c>
    </row>
    <row r="670" spans="1:75" ht="37.5" hidden="1" customHeight="1">
      <c r="A670" s="38">
        <v>635</v>
      </c>
      <c r="B670" s="39" t="s">
        <v>383</v>
      </c>
      <c r="C670" s="39" t="s">
        <v>4</v>
      </c>
      <c r="D670" s="39" t="s">
        <v>1669</v>
      </c>
      <c r="E670" s="39" t="s">
        <v>141</v>
      </c>
      <c r="F670" s="39">
        <v>900334295</v>
      </c>
      <c r="G670" s="39">
        <v>4</v>
      </c>
      <c r="H670" s="39" t="s">
        <v>142</v>
      </c>
      <c r="I670" s="39">
        <v>2020</v>
      </c>
      <c r="J670" s="40">
        <v>19005802020</v>
      </c>
      <c r="K670" s="39" t="s">
        <v>202</v>
      </c>
      <c r="L670" s="39" t="s">
        <v>144</v>
      </c>
      <c r="M670" s="39" t="s">
        <v>145</v>
      </c>
      <c r="N670" s="39" t="s">
        <v>56</v>
      </c>
      <c r="O670" s="41">
        <v>44691</v>
      </c>
      <c r="P670" s="41">
        <v>45152</v>
      </c>
      <c r="Q670" s="41">
        <v>45261</v>
      </c>
      <c r="R670" s="39" t="s">
        <v>147</v>
      </c>
      <c r="S670" s="41"/>
      <c r="T670" s="39" t="s">
        <v>391</v>
      </c>
      <c r="U670" s="39" t="s">
        <v>758</v>
      </c>
      <c r="V670" s="41">
        <v>45264</v>
      </c>
      <c r="W670" s="39" t="s">
        <v>1768</v>
      </c>
      <c r="X670" s="39" t="s">
        <v>151</v>
      </c>
      <c r="Y670" s="39" t="s">
        <v>152</v>
      </c>
      <c r="Z670" s="39">
        <v>411</v>
      </c>
      <c r="AA670" s="41">
        <v>45152</v>
      </c>
      <c r="AB670" s="39" t="s">
        <v>198</v>
      </c>
      <c r="AC670" s="41">
        <v>45176</v>
      </c>
      <c r="AD670" s="39">
        <v>620</v>
      </c>
      <c r="AE670" s="41">
        <v>45261</v>
      </c>
      <c r="AF670" s="39" t="s">
        <v>229</v>
      </c>
      <c r="AG670" s="41">
        <v>45264</v>
      </c>
      <c r="AH670" s="41">
        <v>45273</v>
      </c>
      <c r="AI670" s="41">
        <v>45273</v>
      </c>
      <c r="AJ670" s="41" t="s">
        <v>153</v>
      </c>
      <c r="AK670" s="39" t="s">
        <v>198</v>
      </c>
      <c r="AL670" s="41">
        <v>45273</v>
      </c>
      <c r="AM670" s="42">
        <v>22500309</v>
      </c>
      <c r="AN670" s="42">
        <v>22500309</v>
      </c>
      <c r="AO670" s="41">
        <v>45382</v>
      </c>
      <c r="AP670" s="39"/>
      <c r="AQ670" s="39"/>
      <c r="AR670" s="43" t="s">
        <v>154</v>
      </c>
      <c r="AS670" s="43" t="s">
        <v>154</v>
      </c>
      <c r="AT670" s="43" t="s">
        <v>153</v>
      </c>
      <c r="AU670" s="43" t="s">
        <v>153</v>
      </c>
      <c r="AV670" s="43" t="s">
        <v>198</v>
      </c>
      <c r="AW670" s="43" t="s">
        <v>198</v>
      </c>
      <c r="AX670" s="43" t="s">
        <v>154</v>
      </c>
      <c r="AY670" s="43" t="s">
        <v>1436</v>
      </c>
      <c r="AZ670" s="43" t="s">
        <v>1671</v>
      </c>
      <c r="BA670" s="39">
        <f t="shared" si="64"/>
        <v>1</v>
      </c>
      <c r="BB670" s="39">
        <f t="shared" si="65"/>
        <v>1</v>
      </c>
      <c r="BC670" s="39">
        <f>+IF(Tabla2[[#This Row],[PROCESOS_FINALIZADOS]]=1,0,1)</f>
        <v>0</v>
      </c>
      <c r="BD670" s="39">
        <f>+IF(AND(Tabla2[[#This Row],[ESTADO DEL PROCESO]]&lt;&gt;"FINALIZADo",Tabla2[[#This Row],[ESTADO DE LA AUDIENCIA]]="Suspendida"),1,0)</f>
        <v>0</v>
      </c>
      <c r="BE670" s="39">
        <f>+IF(AND(Tabla2[[#This Row],[ESTADO DEL PROCESO]]&lt;&gt;"FINALIZADO",Tabla2[[#This Row],[ESTADO DE LA AUDIENCIA]]="Finalizada"),1,0)</f>
        <v>0</v>
      </c>
      <c r="BF670" s="39">
        <f>+IF(AND(Tabla2[[#This Row],[ESTADO DEL PROCESO]]&lt;&gt;"FINALIZADo",Tabla2[[#This Row],[ESTADO DE LA AUDIENCIA]]="Programada"),1,0)</f>
        <v>0</v>
      </c>
      <c r="BG670" s="39">
        <f>+IF(AND(Tabla2[[#This Row],[ESTADO DEL PROCESO]]="FINALIZADo",Tabla2[[#This Row],[ESTADO DE LA AUDIENCIA]]=""),1,0)</f>
        <v>0</v>
      </c>
      <c r="BH670" s="39">
        <f>+IF(Tabla2[[#This Row],[TIPO RESUELVE]]="SANCION",1,0)</f>
        <v>1</v>
      </c>
      <c r="BI670" s="39">
        <f>IF(Tabla2[[#This Row],[ESTADO DE LA AUDIENCIA]]="Finalizada",IF(Tabla2[[#This Row],[CONSECUENCIA JURÍDICA]]="MULTA",1,0),0)</f>
        <v>0</v>
      </c>
      <c r="BJ670" s="39">
        <f>IF(Tabla2[[#This Row],[ESTADO DE LA AUDIENCIA]]="Finalizada",IF(IFERROR(SEARCH("INCUMPLIMIENTO",Tabla2[[#This Row],[CONSECUENCIA JURÍDICA]],1),"")=1,1,0),0)</f>
        <v>1</v>
      </c>
      <c r="BK670" s="39">
        <f>IF(Tabla2[[#This Row],[ESTADO DE LA AUDIENCIA]]="Finalizada",IF(Tabla2[[#This Row],[FECHA DE CONSTANCIA DE EJECUTORIA]]="","",IF(IFERROR(SEARCH("Caducidad del Contrato",Tabla2[[#This Row],[CONSECUENCIA JURÍDICA]],1),"")=1,1,0)),0)</f>
        <v>0</v>
      </c>
      <c r="BL670" s="39" t="str">
        <f t="shared" ca="1" si="66"/>
        <v>Aplica</v>
      </c>
      <c r="BM670" s="39" t="str">
        <f>Tabla2[[#This Row],[No. CONTRATO]]&amp;Tabla2[[#This Row],[NUMERO DE DOCUMENTO]]&amp;Tabla2[[#This Row],[CONSECUENCIA JURÍDICA]]</f>
        <v>19005802020900334295Incumplimiento Parcial (Cláusula Penal)</v>
      </c>
      <c r="BN670" s="39" t="str">
        <f t="shared" si="67"/>
        <v>Unicos</v>
      </c>
      <c r="BO670" s="39" t="str">
        <f ca="1">IF(Tabla2[[#This Row],[CADUCIDAD]]=1,"In-Habilitado",IF(SUMIFS(BI:BI,BL:BL,"Aplica",F:F,F670,BN:BN,"Unicos")&gt;=5,"In-Habilitado",IF(SUMIFS(BJ:BJ,BL:BL,"Aplica",F:F,F670,BN:BN,"Unicos")&gt;=2,"In-Habilitado",IF(AND(SUMIFS(BI:BI,BL:BL,"Aplica",F:F,F670,BN:BN,"Unicos")&gt;=2,SUMIFS(BJ:BJ,BL:BL,"Aplica",F:F,F670,BN:BN,"Unicos")&gt;=1),"In-Habilitado",""))))</f>
        <v>In-Habilitado</v>
      </c>
      <c r="BP670" s="39">
        <f t="shared" si="68"/>
        <v>0</v>
      </c>
      <c r="BQ670" s="39" t="str">
        <f>IF(N671="","SIN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0" s="39" t="e">
        <f>IF(OR(Tabla2[[#This Row],[ESTADO DE LA AUDIENCIA]]="Programada",Tabla2[[#This Row],[ESTADO DE LA AUDIENCIA]]="Suspendida",Tabla2[[#This Row],[ESTADO DE LA AUDIENCIA]]=""),2025,IF(Tabla2[[#This Row],[FECHA DE CONSTANCIA DE EJECUTORIA]]="",2025,TEXT(Tabla2[[#This Row],[FECHA DE CONSTANCIA DE EJECUTORIA]],"YYYY")*1))</f>
        <v>#VALUE!</v>
      </c>
      <c r="BT670" s="39">
        <f t="shared" si="70"/>
        <v>2023</v>
      </c>
      <c r="BU6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0" s="39" t="str">
        <f>IF(COUNTIF($A$1:A670,A670)&gt;1,"","Unicos")</f>
        <v>Unicos</v>
      </c>
      <c r="BW670" s="44" t="str">
        <f ca="1">IF(Tabla2[[#This Row],[ESTADO DE LA AUDIENCIA]]="Finalizada",IFERROR(IF(TEXT(Tabla2[[#This Row],[FECHA DE CONSTANCIA DE EJECUTORIA]],"dd/mm/yyyy")*1&gt;=CONCATENATE(TEXT(TODAY(),"dd/mm/"),YEAR(TODAY())-3)*1,"Aplica","No Aplica"),"Validar"),"No Aplica")</f>
        <v>Validar</v>
      </c>
    </row>
    <row r="671" spans="1:75" ht="37.5" hidden="1" customHeight="1">
      <c r="A671" s="38">
        <v>636</v>
      </c>
      <c r="B671" s="39" t="s">
        <v>15</v>
      </c>
      <c r="C671" s="39" t="s">
        <v>4</v>
      </c>
      <c r="D671" s="39" t="s">
        <v>1769</v>
      </c>
      <c r="E671" s="39" t="s">
        <v>141</v>
      </c>
      <c r="F671" s="39">
        <v>900088285</v>
      </c>
      <c r="G671" s="39">
        <v>6</v>
      </c>
      <c r="H671" s="39" t="s">
        <v>142</v>
      </c>
      <c r="I671" s="39">
        <v>2020</v>
      </c>
      <c r="J671" s="40">
        <v>95000872020</v>
      </c>
      <c r="K671" s="39" t="s">
        <v>1770</v>
      </c>
      <c r="L671" s="39" t="s">
        <v>144</v>
      </c>
      <c r="M671" s="39" t="s">
        <v>145</v>
      </c>
      <c r="N671" s="39" t="s">
        <v>56</v>
      </c>
      <c r="O671" s="41"/>
      <c r="P671" s="41"/>
      <c r="Q671" s="41"/>
      <c r="R671" s="39" t="s">
        <v>147</v>
      </c>
      <c r="S671" s="41"/>
      <c r="T671" s="39"/>
      <c r="U671" s="39"/>
      <c r="V671" s="41">
        <v>45304</v>
      </c>
      <c r="W671" s="39" t="s">
        <v>164</v>
      </c>
      <c r="X671" s="39" t="s">
        <v>151</v>
      </c>
      <c r="Y671" s="39" t="s">
        <v>152</v>
      </c>
      <c r="Z671" s="39">
        <v>254</v>
      </c>
      <c r="AA671" s="41">
        <v>45219</v>
      </c>
      <c r="AB671" s="39" t="s">
        <v>198</v>
      </c>
      <c r="AC671" s="41">
        <v>45229</v>
      </c>
      <c r="AD671" s="39">
        <v>313</v>
      </c>
      <c r="AE671" s="41">
        <v>45264</v>
      </c>
      <c r="AF671" s="39" t="s">
        <v>401</v>
      </c>
      <c r="AG671" s="41">
        <v>45265</v>
      </c>
      <c r="AH671" s="41">
        <v>45274</v>
      </c>
      <c r="AI671" s="41">
        <v>45271</v>
      </c>
      <c r="AJ671" s="41" t="s">
        <v>153</v>
      </c>
      <c r="AK671" s="39" t="s">
        <v>198</v>
      </c>
      <c r="AL671" s="41">
        <v>45271</v>
      </c>
      <c r="AM671" s="42">
        <v>54757345.43</v>
      </c>
      <c r="AN671" s="42">
        <v>54757346</v>
      </c>
      <c r="AO671" s="41">
        <v>45336</v>
      </c>
      <c r="AP671" s="39"/>
      <c r="AQ671" s="39"/>
      <c r="AR671" s="43" t="s">
        <v>154</v>
      </c>
      <c r="AS671" s="43" t="s">
        <v>154</v>
      </c>
      <c r="AT671" s="43" t="s">
        <v>153</v>
      </c>
      <c r="AU671" s="43" t="s">
        <v>153</v>
      </c>
      <c r="AV671" s="43" t="s">
        <v>198</v>
      </c>
      <c r="AW671" s="43" t="s">
        <v>198</v>
      </c>
      <c r="AX671" s="43" t="s">
        <v>154</v>
      </c>
      <c r="AY671" s="43" t="s">
        <v>1436</v>
      </c>
      <c r="AZ671" s="43" t="s">
        <v>164</v>
      </c>
      <c r="BA671" s="39">
        <f t="shared" si="64"/>
        <v>1</v>
      </c>
      <c r="BB671" s="39">
        <f t="shared" si="65"/>
        <v>1</v>
      </c>
      <c r="BC671" s="39">
        <f>+IF(Tabla2[[#This Row],[PROCESOS_FINALIZADOS]]=1,0,1)</f>
        <v>0</v>
      </c>
      <c r="BD671" s="39">
        <f>+IF(AND(Tabla2[[#This Row],[ESTADO DEL PROCESO]]&lt;&gt;"FINALIZADo",Tabla2[[#This Row],[ESTADO DE LA AUDIENCIA]]="Suspendida"),1,0)</f>
        <v>0</v>
      </c>
      <c r="BE671" s="39">
        <f>+IF(AND(Tabla2[[#This Row],[ESTADO DEL PROCESO]]&lt;&gt;"FINALIZADO",Tabla2[[#This Row],[ESTADO DE LA AUDIENCIA]]="Finalizada"),1,0)</f>
        <v>0</v>
      </c>
      <c r="BF671" s="39">
        <f>+IF(AND(Tabla2[[#This Row],[ESTADO DEL PROCESO]]&lt;&gt;"FINALIZADo",Tabla2[[#This Row],[ESTADO DE LA AUDIENCIA]]="Programada"),1,0)</f>
        <v>0</v>
      </c>
      <c r="BG671" s="39">
        <f>+IF(AND(Tabla2[[#This Row],[ESTADO DEL PROCESO]]="FINALIZADo",Tabla2[[#This Row],[ESTADO DE LA AUDIENCIA]]=""),1,0)</f>
        <v>0</v>
      </c>
      <c r="BH671" s="39">
        <f>+IF(Tabla2[[#This Row],[TIPO RESUELVE]]="SANCION",1,0)</f>
        <v>1</v>
      </c>
      <c r="BI671" s="39">
        <f>IF(Tabla2[[#This Row],[ESTADO DE LA AUDIENCIA]]="Finalizada",IF(Tabla2[[#This Row],[CONSECUENCIA JURÍDICA]]="MULTA",1,0),0)</f>
        <v>0</v>
      </c>
      <c r="BJ671" s="39">
        <f>IF(Tabla2[[#This Row],[ESTADO DE LA AUDIENCIA]]="Finalizada",IF(IFERROR(SEARCH("INCUMPLIMIENTO",Tabla2[[#This Row],[CONSECUENCIA JURÍDICA]],1),"")=1,1,0),0)</f>
        <v>1</v>
      </c>
      <c r="BK671" s="39">
        <f>IF(Tabla2[[#This Row],[ESTADO DE LA AUDIENCIA]]="Finalizada",IF(Tabla2[[#This Row],[FECHA DE CONSTANCIA DE EJECUTORIA]]="","",IF(IFERROR(SEARCH("Caducidad del Contrato",Tabla2[[#This Row],[CONSECUENCIA JURÍDICA]],1),"")=1,1,0)),0)</f>
        <v>0</v>
      </c>
      <c r="BL671" s="39" t="str">
        <f t="shared" ca="1" si="66"/>
        <v>Aplica</v>
      </c>
      <c r="BM671" s="39" t="str">
        <f>Tabla2[[#This Row],[No. CONTRATO]]&amp;Tabla2[[#This Row],[NUMERO DE DOCUMENTO]]&amp;Tabla2[[#This Row],[CONSECUENCIA JURÍDICA]]</f>
        <v>95000872020900088285Incumplimiento Parcial (Cláusula Penal)</v>
      </c>
      <c r="BN671" s="39" t="str">
        <f t="shared" si="67"/>
        <v>Unicos</v>
      </c>
      <c r="BO671" s="39" t="str">
        <f ca="1">IF(Tabla2[[#This Row],[CADUCIDAD]]=1,"In-Habilitado",IF(SUMIFS(BI:BI,BL:BL,"Aplica",F:F,F671,BN:BN,"Unicos")&gt;=5,"In-Habilitado",IF(SUMIFS(BJ:BJ,BL:BL,"Aplica",F:F,F671,BN:BN,"Unicos")&gt;=2,"In-Habilitado",IF(AND(SUMIFS(BI:BI,BL:BL,"Aplica",F:F,F671,BN:BN,"Unicos")&gt;=2,SUMIFS(BJ:BJ,BL:BL,"Aplica",F:F,F671,BN:BN,"Unicos")&gt;=1),"In-Habilitado",""))))</f>
        <v>In-Habilitado</v>
      </c>
      <c r="BP671" s="39">
        <f t="shared" si="68"/>
        <v>0</v>
      </c>
      <c r="BQ671" s="39" t="str">
        <f>IF(N672="","SIN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1" s="39" t="e">
        <f>IF(OR(Tabla2[[#This Row],[ESTADO DE LA AUDIENCIA]]="Programada",Tabla2[[#This Row],[ESTADO DE LA AUDIENCIA]]="Suspendida",Tabla2[[#This Row],[ESTADO DE LA AUDIENCIA]]=""),2025,IF(Tabla2[[#This Row],[FECHA DE CONSTANCIA DE EJECUTORIA]]="",2025,TEXT(Tabla2[[#This Row],[FECHA DE CONSTANCIA DE EJECUTORIA]],"YYYY")*1))</f>
        <v>#VALUE!</v>
      </c>
      <c r="BT671" s="39">
        <f t="shared" si="70"/>
        <v>2023</v>
      </c>
      <c r="BU6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1" s="39" t="str">
        <f>IF(COUNTIF($A$1:A671,A671)&gt;1,"","Unicos")</f>
        <v>Unicos</v>
      </c>
      <c r="BW671" s="44" t="str">
        <f ca="1">IF(Tabla2[[#This Row],[ESTADO DE LA AUDIENCIA]]="Finalizada",IFERROR(IF(TEXT(Tabla2[[#This Row],[FECHA DE CONSTANCIA DE EJECUTORIA]],"dd/mm/yyyy")*1&gt;=CONCATENATE(TEXT(TODAY(),"dd/mm/"),YEAR(TODAY())-3)*1,"Aplica","No Aplica"),"Validar"),"No Aplica")</f>
        <v>Validar</v>
      </c>
    </row>
    <row r="672" spans="1:75" ht="37.5" hidden="1" customHeight="1">
      <c r="A672" s="38">
        <v>637</v>
      </c>
      <c r="B672" s="39" t="s">
        <v>11</v>
      </c>
      <c r="C672" s="39" t="s">
        <v>4</v>
      </c>
      <c r="D672" s="39" t="s">
        <v>1610</v>
      </c>
      <c r="E672" s="39" t="s">
        <v>141</v>
      </c>
      <c r="F672" s="39">
        <v>900210617</v>
      </c>
      <c r="G672" s="39">
        <v>1</v>
      </c>
      <c r="H672" s="39" t="s">
        <v>142</v>
      </c>
      <c r="I672" s="39">
        <v>2023</v>
      </c>
      <c r="J672" s="40">
        <v>86000922023</v>
      </c>
      <c r="K672" s="39" t="s">
        <v>353</v>
      </c>
      <c r="L672" s="39" t="s">
        <v>144</v>
      </c>
      <c r="M672" s="39" t="s">
        <v>145</v>
      </c>
      <c r="N672" s="39" t="s">
        <v>1771</v>
      </c>
      <c r="O672" s="41">
        <v>45251</v>
      </c>
      <c r="P672" s="41">
        <v>45261</v>
      </c>
      <c r="Q672" s="41">
        <v>45271</v>
      </c>
      <c r="R672" s="39" t="s">
        <v>147</v>
      </c>
      <c r="S672" s="41"/>
      <c r="T672" s="39"/>
      <c r="U672" s="39" t="s">
        <v>1772</v>
      </c>
      <c r="V672" s="41">
        <v>45274</v>
      </c>
      <c r="W672" s="39" t="s">
        <v>285</v>
      </c>
      <c r="X672" s="39" t="s">
        <v>151</v>
      </c>
      <c r="Y672" s="39" t="s">
        <v>152</v>
      </c>
      <c r="Z672" s="39">
        <v>370</v>
      </c>
      <c r="AA672" s="41">
        <v>45271</v>
      </c>
      <c r="AB672" s="39" t="s">
        <v>154</v>
      </c>
      <c r="AC672" s="41"/>
      <c r="AD672" s="39"/>
      <c r="AE672" s="41"/>
      <c r="AF672" s="39"/>
      <c r="AG672" s="41">
        <v>45272</v>
      </c>
      <c r="AH672" s="41">
        <v>45274</v>
      </c>
      <c r="AI672" s="41">
        <v>45288</v>
      </c>
      <c r="AJ672" s="41" t="s">
        <v>153</v>
      </c>
      <c r="AK672" s="39" t="s">
        <v>198</v>
      </c>
      <c r="AL672" s="41">
        <v>45274</v>
      </c>
      <c r="AM672" s="42">
        <v>36908802</v>
      </c>
      <c r="AN672" s="42"/>
      <c r="AO672" s="41"/>
      <c r="AP672" s="39"/>
      <c r="AQ672" s="39"/>
      <c r="AR672" s="43" t="s">
        <v>154</v>
      </c>
      <c r="AS672" s="43" t="s">
        <v>154</v>
      </c>
      <c r="AT672" s="43" t="s">
        <v>153</v>
      </c>
      <c r="AU672" s="43" t="s">
        <v>153</v>
      </c>
      <c r="AV672" s="43" t="s">
        <v>198</v>
      </c>
      <c r="AW672" s="43" t="s">
        <v>198</v>
      </c>
      <c r="AX672" s="43" t="s">
        <v>154</v>
      </c>
      <c r="AY672" s="43" t="s">
        <v>1436</v>
      </c>
      <c r="AZ672" s="43" t="s">
        <v>1773</v>
      </c>
      <c r="BA672" s="39">
        <f t="shared" si="64"/>
        <v>1</v>
      </c>
      <c r="BB672" s="39">
        <f t="shared" si="65"/>
        <v>1</v>
      </c>
      <c r="BC672" s="39">
        <f>+IF(Tabla2[[#This Row],[PROCESOS_FINALIZADOS]]=1,0,1)</f>
        <v>0</v>
      </c>
      <c r="BD672" s="39">
        <f>+IF(AND(Tabla2[[#This Row],[ESTADO DEL PROCESO]]&lt;&gt;"FINALIZADo",Tabla2[[#This Row],[ESTADO DE LA AUDIENCIA]]="Suspendida"),1,0)</f>
        <v>0</v>
      </c>
      <c r="BE672" s="39">
        <f>+IF(AND(Tabla2[[#This Row],[ESTADO DEL PROCESO]]&lt;&gt;"FINALIZADO",Tabla2[[#This Row],[ESTADO DE LA AUDIENCIA]]="Finalizada"),1,0)</f>
        <v>0</v>
      </c>
      <c r="BF672" s="39">
        <f>+IF(AND(Tabla2[[#This Row],[ESTADO DEL PROCESO]]&lt;&gt;"FINALIZADo",Tabla2[[#This Row],[ESTADO DE LA AUDIENCIA]]="Programada"),1,0)</f>
        <v>0</v>
      </c>
      <c r="BG672" s="39">
        <f>+IF(AND(Tabla2[[#This Row],[ESTADO DEL PROCESO]]="FINALIZADo",Tabla2[[#This Row],[ESTADO DE LA AUDIENCIA]]=""),1,0)</f>
        <v>0</v>
      </c>
      <c r="BH672" s="39">
        <f>+IF(Tabla2[[#This Row],[TIPO RESUELVE]]="SANCION",1,0)</f>
        <v>1</v>
      </c>
      <c r="BI672" s="39">
        <f>IF(Tabla2[[#This Row],[ESTADO DE LA AUDIENCIA]]="Finalizada",IF(Tabla2[[#This Row],[CONSECUENCIA JURÍDICA]]="MULTA",1,0),0)</f>
        <v>0</v>
      </c>
      <c r="BJ672" s="39">
        <f>IF(Tabla2[[#This Row],[ESTADO DE LA AUDIENCIA]]="Finalizada",IF(IFERROR(SEARCH("INCUMPLIMIENTO",Tabla2[[#This Row],[CONSECUENCIA JURÍDICA]],1),"")=1,1,0),0)</f>
        <v>1</v>
      </c>
      <c r="BK672" s="39">
        <f>IF(Tabla2[[#This Row],[ESTADO DE LA AUDIENCIA]]="Finalizada",IF(Tabla2[[#This Row],[FECHA DE CONSTANCIA DE EJECUTORIA]]="","",IF(IFERROR(SEARCH("Caducidad del Contrato",Tabla2[[#This Row],[CONSECUENCIA JURÍDICA]],1),"")=1,1,0)),0)</f>
        <v>0</v>
      </c>
      <c r="BL672" s="39" t="str">
        <f t="shared" ca="1" si="66"/>
        <v>Aplica</v>
      </c>
      <c r="BM672" s="39" t="str">
        <f>Tabla2[[#This Row],[No. CONTRATO]]&amp;Tabla2[[#This Row],[NUMERO DE DOCUMENTO]]&amp;Tabla2[[#This Row],[CONSECUENCIA JURÍDICA]]</f>
        <v>86000922023900210617Incumplimiento Parcial (Cláusula Penal)</v>
      </c>
      <c r="BN672" s="39" t="str">
        <f t="shared" si="67"/>
        <v>Unicos</v>
      </c>
      <c r="BO672" s="39" t="str">
        <f ca="1">IF(Tabla2[[#This Row],[CADUCIDAD]]=1,"In-Habilitado",IF(SUMIFS(BI:BI,BL:BL,"Aplica",F:F,F672,BN:BN,"Unicos")&gt;=5,"In-Habilitado",IF(SUMIFS(BJ:BJ,BL:BL,"Aplica",F:F,F672,BN:BN,"Unicos")&gt;=2,"In-Habilitado",IF(AND(SUMIFS(BI:BI,BL:BL,"Aplica",F:F,F672,BN:BN,"Unicos")&gt;=2,SUMIFS(BJ:BJ,BL:BL,"Aplica",F:F,F672,BN:BN,"Unicos")&gt;=1),"In-Habilitado",""))))</f>
        <v>In-Habilitado</v>
      </c>
      <c r="BP672" s="39">
        <f t="shared" si="68"/>
        <v>0</v>
      </c>
      <c r="BQ672" s="39" t="str">
        <f>IF(N673="","SIN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6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2" s="39" t="e">
        <f>IF(OR(Tabla2[[#This Row],[ESTADO DE LA AUDIENCIA]]="Programada",Tabla2[[#This Row],[ESTADO DE LA AUDIENCIA]]="Suspendida",Tabla2[[#This Row],[ESTADO DE LA AUDIENCIA]]=""),2025,IF(Tabla2[[#This Row],[FECHA DE CONSTANCIA DE EJECUTORIA]]="",2025,TEXT(Tabla2[[#This Row],[FECHA DE CONSTANCIA DE EJECUTORIA]],"YYYY")*1))</f>
        <v>#VALUE!</v>
      </c>
      <c r="BT672" s="39">
        <f t="shared" si="70"/>
        <v>2023</v>
      </c>
      <c r="BU6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2" s="39" t="str">
        <f>IF(COUNTIF($A$1:A672,A672)&gt;1,"","Unicos")</f>
        <v>Unicos</v>
      </c>
      <c r="BW672" s="44" t="str">
        <f ca="1">IF(Tabla2[[#This Row],[ESTADO DE LA AUDIENCIA]]="Finalizada",IFERROR(IF(TEXT(Tabla2[[#This Row],[FECHA DE CONSTANCIA DE EJECUTORIA]],"dd/mm/yyyy")*1&gt;=CONCATENATE(TEXT(TODAY(),"dd/mm/"),YEAR(TODAY())-3)*1,"Aplica","No Aplica"),"Validar"),"No Aplica")</f>
        <v>Validar</v>
      </c>
    </row>
    <row r="673" spans="1:75" ht="37.5" hidden="1" customHeight="1">
      <c r="A673" s="38">
        <v>638</v>
      </c>
      <c r="B673" s="39" t="s">
        <v>383</v>
      </c>
      <c r="C673" s="39" t="s">
        <v>4</v>
      </c>
      <c r="D673" s="39" t="s">
        <v>1774</v>
      </c>
      <c r="E673" s="39" t="s">
        <v>518</v>
      </c>
      <c r="F673" s="39">
        <v>34317568</v>
      </c>
      <c r="G673" s="39"/>
      <c r="H673" s="39" t="s">
        <v>519</v>
      </c>
      <c r="I673" s="39">
        <v>2022</v>
      </c>
      <c r="J673" s="40">
        <v>19002062022</v>
      </c>
      <c r="K673" s="39" t="s">
        <v>1775</v>
      </c>
      <c r="L673" s="39" t="s">
        <v>307</v>
      </c>
      <c r="M673" s="39" t="s">
        <v>578</v>
      </c>
      <c r="N673" s="39" t="s">
        <v>56</v>
      </c>
      <c r="O673" s="41">
        <v>45133</v>
      </c>
      <c r="P673" s="41">
        <v>45261</v>
      </c>
      <c r="Q673" s="41">
        <v>45272</v>
      </c>
      <c r="R673" s="39" t="s">
        <v>147</v>
      </c>
      <c r="S673" s="41"/>
      <c r="T673" s="39" t="s">
        <v>391</v>
      </c>
      <c r="U673" s="39" t="s">
        <v>758</v>
      </c>
      <c r="V673" s="41">
        <v>45273</v>
      </c>
      <c r="W673" s="39" t="s">
        <v>1500</v>
      </c>
      <c r="X673" s="39" t="s">
        <v>151</v>
      </c>
      <c r="Y673" s="39" t="s">
        <v>152</v>
      </c>
      <c r="Z673" s="39">
        <v>617</v>
      </c>
      <c r="AA673" s="41">
        <v>45261</v>
      </c>
      <c r="AB673" s="39" t="s">
        <v>198</v>
      </c>
      <c r="AC673" s="41">
        <v>45261</v>
      </c>
      <c r="AD673" s="39">
        <v>632</v>
      </c>
      <c r="AE673" s="41">
        <v>45272</v>
      </c>
      <c r="AF673" s="39" t="s">
        <v>229</v>
      </c>
      <c r="AG673" s="41">
        <v>45273</v>
      </c>
      <c r="AH673" s="41">
        <v>45275</v>
      </c>
      <c r="AI673" s="41">
        <v>45286</v>
      </c>
      <c r="AJ673" s="41" t="s">
        <v>153</v>
      </c>
      <c r="AK673" s="39" t="s">
        <v>198</v>
      </c>
      <c r="AL673" s="41">
        <v>45275</v>
      </c>
      <c r="AM673" s="42">
        <v>2198606</v>
      </c>
      <c r="AN673" s="42"/>
      <c r="AO673" s="41"/>
      <c r="AP673" s="39"/>
      <c r="AQ673" s="39"/>
      <c r="AR673" s="43" t="s">
        <v>154</v>
      </c>
      <c r="AS673" s="43" t="s">
        <v>153</v>
      </c>
      <c r="AT673" s="43" t="s">
        <v>153</v>
      </c>
      <c r="AU673" s="43" t="s">
        <v>153</v>
      </c>
      <c r="AV673" s="43" t="s">
        <v>154</v>
      </c>
      <c r="AW673" s="43" t="s">
        <v>153</v>
      </c>
      <c r="AX673" s="43" t="s">
        <v>153</v>
      </c>
      <c r="AY673" s="43" t="s">
        <v>1436</v>
      </c>
      <c r="AZ673" s="43" t="s">
        <v>1776</v>
      </c>
      <c r="BA673" s="39">
        <f t="shared" si="64"/>
        <v>1</v>
      </c>
      <c r="BB673" s="39">
        <f t="shared" si="65"/>
        <v>1</v>
      </c>
      <c r="BC673" s="39">
        <f>+IF(Tabla2[[#This Row],[PROCESOS_FINALIZADOS]]=1,0,1)</f>
        <v>0</v>
      </c>
      <c r="BD673" s="39">
        <f>+IF(AND(Tabla2[[#This Row],[ESTADO DEL PROCESO]]&lt;&gt;"FINALIZADo",Tabla2[[#This Row],[ESTADO DE LA AUDIENCIA]]="Suspendida"),1,0)</f>
        <v>0</v>
      </c>
      <c r="BE673" s="39">
        <f>+IF(AND(Tabla2[[#This Row],[ESTADO DEL PROCESO]]&lt;&gt;"FINALIZADO",Tabla2[[#This Row],[ESTADO DE LA AUDIENCIA]]="Finalizada"),1,0)</f>
        <v>0</v>
      </c>
      <c r="BF673" s="39">
        <f>+IF(AND(Tabla2[[#This Row],[ESTADO DEL PROCESO]]&lt;&gt;"FINALIZADo",Tabla2[[#This Row],[ESTADO DE LA AUDIENCIA]]="Programada"),1,0)</f>
        <v>0</v>
      </c>
      <c r="BG673" s="39">
        <f>+IF(AND(Tabla2[[#This Row],[ESTADO DEL PROCESO]]="FINALIZADo",Tabla2[[#This Row],[ESTADO DE LA AUDIENCIA]]=""),1,0)</f>
        <v>0</v>
      </c>
      <c r="BH673" s="39">
        <f>+IF(Tabla2[[#This Row],[TIPO RESUELVE]]="SANCION",1,0)</f>
        <v>1</v>
      </c>
      <c r="BI673" s="39">
        <f>IF(Tabla2[[#This Row],[ESTADO DE LA AUDIENCIA]]="Finalizada",IF(Tabla2[[#This Row],[CONSECUENCIA JURÍDICA]]="MULTA",1,0),0)</f>
        <v>0</v>
      </c>
      <c r="BJ673" s="39">
        <f>IF(Tabla2[[#This Row],[ESTADO DE LA AUDIENCIA]]="Finalizada",IF(IFERROR(SEARCH("INCUMPLIMIENTO",Tabla2[[#This Row],[CONSECUENCIA JURÍDICA]],1),"")=1,1,0),0)</f>
        <v>1</v>
      </c>
      <c r="BK673" s="39">
        <f>IF(Tabla2[[#This Row],[ESTADO DE LA AUDIENCIA]]="Finalizada",IF(Tabla2[[#This Row],[FECHA DE CONSTANCIA DE EJECUTORIA]]="","",IF(IFERROR(SEARCH("Caducidad del Contrato",Tabla2[[#This Row],[CONSECUENCIA JURÍDICA]],1),"")=1,1,0)),0)</f>
        <v>0</v>
      </c>
      <c r="BL673" s="39" t="str">
        <f t="shared" ca="1" si="66"/>
        <v>Aplica</v>
      </c>
      <c r="BM673" s="39" t="str">
        <f>Tabla2[[#This Row],[No. CONTRATO]]&amp;Tabla2[[#This Row],[NUMERO DE DOCUMENTO]]&amp;Tabla2[[#This Row],[CONSECUENCIA JURÍDICA]]</f>
        <v>1900206202234317568Incumplimiento Parcial (Cláusula Penal)</v>
      </c>
      <c r="BN673" s="39" t="str">
        <f t="shared" si="67"/>
        <v>Unicos</v>
      </c>
      <c r="BO673" s="39" t="str">
        <f ca="1">IF(Tabla2[[#This Row],[CADUCIDAD]]=1,"In-Habilitado",IF(SUMIFS(BI:BI,BL:BL,"Aplica",F:F,F673,BN:BN,"Unicos")&gt;=5,"In-Habilitado",IF(SUMIFS(BJ:BJ,BL:BL,"Aplica",F:F,F673,BN:BN,"Unicos")&gt;=2,"In-Habilitado",IF(AND(SUMIFS(BI:BI,BL:BL,"Aplica",F:F,F673,BN:BN,"Unicos")&gt;=2,SUMIFS(BJ:BJ,BL:BL,"Aplica",F:F,F673,BN:BN,"Unicos")&gt;=1),"In-Habilitado",""))))</f>
        <v/>
      </c>
      <c r="BP673" s="39">
        <f t="shared" si="68"/>
        <v>0</v>
      </c>
      <c r="BQ673" s="39" t="str">
        <f>IF(N674="","SIN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3" s="39" t="e">
        <f>IF(OR(Tabla2[[#This Row],[ESTADO DE LA AUDIENCIA]]="Programada",Tabla2[[#This Row],[ESTADO DE LA AUDIENCIA]]="Suspendida",Tabla2[[#This Row],[ESTADO DE LA AUDIENCIA]]=""),2025,IF(Tabla2[[#This Row],[FECHA DE CONSTANCIA DE EJECUTORIA]]="",2025,TEXT(Tabla2[[#This Row],[FECHA DE CONSTANCIA DE EJECUTORIA]],"YYYY")*1))</f>
        <v>#VALUE!</v>
      </c>
      <c r="BT673" s="39">
        <f t="shared" si="70"/>
        <v>2023</v>
      </c>
      <c r="BU6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3" s="39" t="str">
        <f>IF(COUNTIF($A$1:A673,A673)&gt;1,"","Unicos")</f>
        <v>Unicos</v>
      </c>
      <c r="BW673" s="44" t="str">
        <f ca="1">IF(Tabla2[[#This Row],[ESTADO DE LA AUDIENCIA]]="Finalizada",IFERROR(IF(TEXT(Tabla2[[#This Row],[FECHA DE CONSTANCIA DE EJECUTORIA]],"dd/mm/yyyy")*1&gt;=CONCATENATE(TEXT(TODAY(),"dd/mm/"),YEAR(TODAY())-3)*1,"Aplica","No Aplica"),"Validar"),"No Aplica")</f>
        <v>Validar</v>
      </c>
    </row>
    <row r="674" spans="1:75" ht="37.5" hidden="1" customHeight="1">
      <c r="A674" s="38">
        <v>639</v>
      </c>
      <c r="B674" s="39" t="s">
        <v>23</v>
      </c>
      <c r="C674" s="39" t="s">
        <v>4</v>
      </c>
      <c r="D674" s="39" t="s">
        <v>1734</v>
      </c>
      <c r="E674" s="39" t="s">
        <v>141</v>
      </c>
      <c r="F674" s="39">
        <v>900916566</v>
      </c>
      <c r="G674" s="39">
        <v>3</v>
      </c>
      <c r="H674" s="39" t="s">
        <v>142</v>
      </c>
      <c r="I674" s="39">
        <v>2022</v>
      </c>
      <c r="J674" s="40">
        <v>81000832022</v>
      </c>
      <c r="K674" s="39" t="s">
        <v>1654</v>
      </c>
      <c r="L674" s="39" t="s">
        <v>144</v>
      </c>
      <c r="M674" s="39" t="s">
        <v>145</v>
      </c>
      <c r="N674" s="39" t="s">
        <v>56</v>
      </c>
      <c r="O674" s="41">
        <v>45160</v>
      </c>
      <c r="P674" s="41">
        <v>45180</v>
      </c>
      <c r="Q674" s="41">
        <v>45253</v>
      </c>
      <c r="R674" s="39" t="s">
        <v>147</v>
      </c>
      <c r="S674" s="41"/>
      <c r="T674" s="39" t="s">
        <v>1417</v>
      </c>
      <c r="U674" s="39"/>
      <c r="V674" s="41">
        <v>45309</v>
      </c>
      <c r="W674" s="39" t="s">
        <v>164</v>
      </c>
      <c r="X674" s="39" t="s">
        <v>151</v>
      </c>
      <c r="Y674" s="39" t="s">
        <v>608</v>
      </c>
      <c r="Z674" s="39">
        <v>205</v>
      </c>
      <c r="AA674" s="41">
        <v>45253</v>
      </c>
      <c r="AB674" s="39" t="s">
        <v>198</v>
      </c>
      <c r="AC674" s="41">
        <v>45261</v>
      </c>
      <c r="AD674" s="39">
        <v>231</v>
      </c>
      <c r="AE674" s="41">
        <v>45273</v>
      </c>
      <c r="AF674" s="39" t="s">
        <v>229</v>
      </c>
      <c r="AG674" s="41">
        <v>45275</v>
      </c>
      <c r="AH674" s="41">
        <v>45309</v>
      </c>
      <c r="AI674" s="41">
        <v>45275</v>
      </c>
      <c r="AJ674" s="41" t="s">
        <v>153</v>
      </c>
      <c r="AK674" s="39" t="s">
        <v>198</v>
      </c>
      <c r="AL674" s="41">
        <v>45275</v>
      </c>
      <c r="AM674" s="42">
        <v>1972081</v>
      </c>
      <c r="AN674" s="42">
        <v>1972081</v>
      </c>
      <c r="AO674" s="41">
        <v>45315</v>
      </c>
      <c r="AP674" s="39"/>
      <c r="AQ674" s="39"/>
      <c r="AR674" s="43" t="s">
        <v>198</v>
      </c>
      <c r="AS674" s="43" t="s">
        <v>154</v>
      </c>
      <c r="AT674" s="43" t="s">
        <v>153</v>
      </c>
      <c r="AU674" s="43" t="s">
        <v>153</v>
      </c>
      <c r="AV674" s="43" t="s">
        <v>154</v>
      </c>
      <c r="AW674" s="43" t="s">
        <v>153</v>
      </c>
      <c r="AX674" s="43" t="s">
        <v>153</v>
      </c>
      <c r="AY674" s="43" t="s">
        <v>1436</v>
      </c>
      <c r="AZ674" s="43"/>
      <c r="BA674" s="39">
        <f t="shared" si="64"/>
        <v>1</v>
      </c>
      <c r="BB674" s="39">
        <f t="shared" si="65"/>
        <v>1</v>
      </c>
      <c r="BC674" s="39">
        <f>+IF(Tabla2[[#This Row],[PROCESOS_FINALIZADOS]]=1,0,1)</f>
        <v>0</v>
      </c>
      <c r="BD674" s="39">
        <f>+IF(AND(Tabla2[[#This Row],[ESTADO DEL PROCESO]]&lt;&gt;"FINALIZADo",Tabla2[[#This Row],[ESTADO DE LA AUDIENCIA]]="Suspendida"),1,0)</f>
        <v>0</v>
      </c>
      <c r="BE674" s="39">
        <f>+IF(AND(Tabla2[[#This Row],[ESTADO DEL PROCESO]]&lt;&gt;"FINALIZADO",Tabla2[[#This Row],[ESTADO DE LA AUDIENCIA]]="Finalizada"),1,0)</f>
        <v>0</v>
      </c>
      <c r="BF674" s="39">
        <f>+IF(AND(Tabla2[[#This Row],[ESTADO DEL PROCESO]]&lt;&gt;"FINALIZADo",Tabla2[[#This Row],[ESTADO DE LA AUDIENCIA]]="Programada"),1,0)</f>
        <v>0</v>
      </c>
      <c r="BG674" s="39">
        <f>+IF(AND(Tabla2[[#This Row],[ESTADO DEL PROCESO]]="FINALIZADo",Tabla2[[#This Row],[ESTADO DE LA AUDIENCIA]]=""),1,0)</f>
        <v>0</v>
      </c>
      <c r="BH674" s="39">
        <f>+IF(Tabla2[[#This Row],[TIPO RESUELVE]]="SANCION",1,0)</f>
        <v>1</v>
      </c>
      <c r="BI674" s="39">
        <f>IF(Tabla2[[#This Row],[ESTADO DE LA AUDIENCIA]]="Finalizada",IF(Tabla2[[#This Row],[CONSECUENCIA JURÍDICA]]="MULTA",1,0),0)</f>
        <v>1</v>
      </c>
      <c r="BJ674" s="39">
        <f>IF(Tabla2[[#This Row],[ESTADO DE LA AUDIENCIA]]="Finalizada",IF(IFERROR(SEARCH("INCUMPLIMIENTO",Tabla2[[#This Row],[CONSECUENCIA JURÍDICA]],1),"")=1,1,0),0)</f>
        <v>0</v>
      </c>
      <c r="BK674" s="39">
        <f>IF(Tabla2[[#This Row],[ESTADO DE LA AUDIENCIA]]="Finalizada",IF(Tabla2[[#This Row],[FECHA DE CONSTANCIA DE EJECUTORIA]]="","",IF(IFERROR(SEARCH("Caducidad del Contrato",Tabla2[[#This Row],[CONSECUENCIA JURÍDICA]],1),"")=1,1,0)),0)</f>
        <v>0</v>
      </c>
      <c r="BL674" s="39" t="str">
        <f t="shared" ca="1" si="66"/>
        <v>Aplica</v>
      </c>
      <c r="BM674" s="39" t="str">
        <f>Tabla2[[#This Row],[No. CONTRATO]]&amp;Tabla2[[#This Row],[NUMERO DE DOCUMENTO]]&amp;Tabla2[[#This Row],[CONSECUENCIA JURÍDICA]]</f>
        <v>81000832022900916566Multa</v>
      </c>
      <c r="BN674" s="39" t="str">
        <f t="shared" si="67"/>
        <v>Unicos</v>
      </c>
      <c r="BO674" s="39" t="str">
        <f ca="1">IF(Tabla2[[#This Row],[CADUCIDAD]]=1,"In-Habilitado",IF(SUMIFS(BI:BI,BL:BL,"Aplica",F:F,F674,BN:BN,"Unicos")&gt;=5,"In-Habilitado",IF(SUMIFS(BJ:BJ,BL:BL,"Aplica",F:F,F674,BN:BN,"Unicos")&gt;=2,"In-Habilitado",IF(AND(SUMIFS(BI:BI,BL:BL,"Aplica",F:F,F674,BN:BN,"Unicos")&gt;=2,SUMIFS(BJ:BJ,BL:BL,"Aplica",F:F,F674,BN:BN,"Unicos")&gt;=1),"In-Habilitado",""))))</f>
        <v/>
      </c>
      <c r="BP674" s="39">
        <f t="shared" si="68"/>
        <v>0</v>
      </c>
      <c r="BQ674" s="39" t="str">
        <f>IF(N675="","SIN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4" s="39" t="e">
        <f>IF(OR(Tabla2[[#This Row],[ESTADO DE LA AUDIENCIA]]="Programada",Tabla2[[#This Row],[ESTADO DE LA AUDIENCIA]]="Suspendida",Tabla2[[#This Row],[ESTADO DE LA AUDIENCIA]]=""),2025,IF(Tabla2[[#This Row],[FECHA DE CONSTANCIA DE EJECUTORIA]]="",2025,TEXT(Tabla2[[#This Row],[FECHA DE CONSTANCIA DE EJECUTORIA]],"YYYY")*1))</f>
        <v>#VALUE!</v>
      </c>
      <c r="BT674" s="39">
        <f t="shared" si="70"/>
        <v>2023</v>
      </c>
      <c r="BU6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4" s="39" t="str">
        <f>IF(COUNTIF($A$1:A674,A674)&gt;1,"","Unicos")</f>
        <v>Unicos</v>
      </c>
      <c r="BW674" s="44" t="str">
        <f ca="1">IF(Tabla2[[#This Row],[ESTADO DE LA AUDIENCIA]]="Finalizada",IFERROR(IF(TEXT(Tabla2[[#This Row],[FECHA DE CONSTANCIA DE EJECUTORIA]],"dd/mm/yyyy")*1&gt;=CONCATENATE(TEXT(TODAY(),"dd/mm/"),YEAR(TODAY())-3)*1,"Aplica","No Aplica"),"Validar"),"No Aplica")</f>
        <v>Validar</v>
      </c>
    </row>
    <row r="675" spans="1:75" ht="37.5" hidden="1" customHeight="1">
      <c r="A675" s="38">
        <v>640</v>
      </c>
      <c r="B675" s="39" t="s">
        <v>661</v>
      </c>
      <c r="C675" s="39" t="s">
        <v>4</v>
      </c>
      <c r="D675" s="39" t="s">
        <v>1777</v>
      </c>
      <c r="E675" s="39" t="s">
        <v>141</v>
      </c>
      <c r="F675" s="39">
        <v>900408031</v>
      </c>
      <c r="G675" s="39">
        <v>6</v>
      </c>
      <c r="H675" s="39" t="s">
        <v>142</v>
      </c>
      <c r="I675" s="39">
        <v>2022</v>
      </c>
      <c r="J675" s="40">
        <v>41001742022</v>
      </c>
      <c r="K675" s="39" t="s">
        <v>1395</v>
      </c>
      <c r="L675" s="39" t="s">
        <v>144</v>
      </c>
      <c r="M675" s="39" t="s">
        <v>145</v>
      </c>
      <c r="N675" s="39" t="s">
        <v>56</v>
      </c>
      <c r="O675" s="41"/>
      <c r="P675" s="41"/>
      <c r="Q675" s="41"/>
      <c r="R675" s="39" t="s">
        <v>147</v>
      </c>
      <c r="S675" s="41"/>
      <c r="T675" s="39"/>
      <c r="U675" s="39"/>
      <c r="V675" s="41">
        <v>45307</v>
      </c>
      <c r="W675" s="39" t="s">
        <v>164</v>
      </c>
      <c r="X675" s="39" t="s">
        <v>165</v>
      </c>
      <c r="Y675" s="39" t="s">
        <v>268</v>
      </c>
      <c r="Z675" s="39">
        <v>575</v>
      </c>
      <c r="AA675" s="41">
        <v>45275</v>
      </c>
      <c r="AB675" s="39" t="s">
        <v>154</v>
      </c>
      <c r="AC675" s="41"/>
      <c r="AD675" s="39"/>
      <c r="AE675" s="41"/>
      <c r="AF675" s="39"/>
      <c r="AG675" s="41">
        <v>45275</v>
      </c>
      <c r="AH675" s="41"/>
      <c r="AI675" s="41"/>
      <c r="AJ675" s="41"/>
      <c r="AK675" s="39"/>
      <c r="AL675" s="41"/>
      <c r="AM675" s="42"/>
      <c r="AN675" s="42"/>
      <c r="AO675" s="41"/>
      <c r="AP675" s="39"/>
      <c r="AQ675" s="39"/>
      <c r="AR675" s="43"/>
      <c r="AS675" s="43"/>
      <c r="AT675" s="43"/>
      <c r="AU675" s="43"/>
      <c r="AV675" s="43"/>
      <c r="AW675" s="43"/>
      <c r="AX675" s="43"/>
      <c r="AY675" s="43"/>
      <c r="AZ675" s="43"/>
      <c r="BA675" s="39">
        <f t="shared" si="64"/>
        <v>1</v>
      </c>
      <c r="BB675" s="39">
        <f t="shared" si="65"/>
        <v>1</v>
      </c>
      <c r="BC675" s="39">
        <f>+IF(Tabla2[[#This Row],[PROCESOS_FINALIZADOS]]=1,0,1)</f>
        <v>0</v>
      </c>
      <c r="BD675" s="39">
        <f>+IF(AND(Tabla2[[#This Row],[ESTADO DEL PROCESO]]&lt;&gt;"FINALIZADo",Tabla2[[#This Row],[ESTADO DE LA AUDIENCIA]]="Suspendida"),1,0)</f>
        <v>0</v>
      </c>
      <c r="BE675" s="39">
        <f>+IF(AND(Tabla2[[#This Row],[ESTADO DEL PROCESO]]&lt;&gt;"FINALIZADO",Tabla2[[#This Row],[ESTADO DE LA AUDIENCIA]]="Finalizada"),1,0)</f>
        <v>0</v>
      </c>
      <c r="BF675" s="39">
        <f>+IF(AND(Tabla2[[#This Row],[ESTADO DEL PROCESO]]&lt;&gt;"FINALIZADo",Tabla2[[#This Row],[ESTADO DE LA AUDIENCIA]]="Programada"),1,0)</f>
        <v>0</v>
      </c>
      <c r="BG675" s="39">
        <f>+IF(AND(Tabla2[[#This Row],[ESTADO DEL PROCESO]]="FINALIZADo",Tabla2[[#This Row],[ESTADO DE LA AUDIENCIA]]=""),1,0)</f>
        <v>0</v>
      </c>
      <c r="BH675" s="39">
        <f>+IF(Tabla2[[#This Row],[TIPO RESUELVE]]="SANCION",1,0)</f>
        <v>0</v>
      </c>
      <c r="BI675" s="39">
        <f>IF(Tabla2[[#This Row],[ESTADO DE LA AUDIENCIA]]="Finalizada",IF(Tabla2[[#This Row],[CONSECUENCIA JURÍDICA]]="MULTA",1,0),0)</f>
        <v>0</v>
      </c>
      <c r="BJ675" s="39">
        <f>IF(Tabla2[[#This Row],[ESTADO DE LA AUDIENCIA]]="Finalizada",IF(IFERROR(SEARCH("INCUMPLIMIENTO",Tabla2[[#This Row],[CONSECUENCIA JURÍDICA]],1),"")=1,1,0),0)</f>
        <v>0</v>
      </c>
      <c r="BK675" s="39">
        <f>IF(Tabla2[[#This Row],[ESTADO DE LA AUDIENCIA]]="Finalizada",IF(Tabla2[[#This Row],[FECHA DE CONSTANCIA DE EJECUTORIA]]="","",IF(IFERROR(SEARCH("Caducidad del Contrato",Tabla2[[#This Row],[CONSECUENCIA JURÍDICA]],1),"")=1,1,0)),0)</f>
        <v>0</v>
      </c>
      <c r="BL675" s="39" t="str">
        <f t="shared" ca="1" si="66"/>
        <v>Aplica</v>
      </c>
      <c r="BM675" s="39" t="str">
        <f>Tabla2[[#This Row],[No. CONTRATO]]&amp;Tabla2[[#This Row],[NUMERO DE DOCUMENTO]]&amp;Tabla2[[#This Row],[CONSECUENCIA JURÍDICA]]</f>
        <v>41001742022900408031Terminación de la actuación sancionatoria</v>
      </c>
      <c r="BN675" s="39" t="str">
        <f t="shared" si="67"/>
        <v>Unicos</v>
      </c>
      <c r="BO675" s="39" t="str">
        <f ca="1">IF(Tabla2[[#This Row],[CADUCIDAD]]=1,"In-Habilitado",IF(SUMIFS(BI:BI,BL:BL,"Aplica",F:F,F675,BN:BN,"Unicos")&gt;=5,"In-Habilitado",IF(SUMIFS(BJ:BJ,BL:BL,"Aplica",F:F,F675,BN:BN,"Unicos")&gt;=2,"In-Habilitado",IF(AND(SUMIFS(BI:BI,BL:BL,"Aplica",F:F,F675,BN:BN,"Unicos")&gt;=2,SUMIFS(BJ:BJ,BL:BL,"Aplica",F:F,F675,BN:BN,"Unicos")&gt;=1),"In-Habilitado",""))))</f>
        <v/>
      </c>
      <c r="BP675" s="39">
        <f t="shared" si="68"/>
        <v>1</v>
      </c>
      <c r="BQ675" s="39" t="str">
        <f>IF(N676="","SIN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5" s="39" t="e">
        <f>IF(OR(Tabla2[[#This Row],[ESTADO DE LA AUDIENCIA]]="Programada",Tabla2[[#This Row],[ESTADO DE LA AUDIENCIA]]="Suspendida",Tabla2[[#This Row],[ESTADO DE LA AUDIENCIA]]=""),2025,IF(Tabla2[[#This Row],[FECHA DE CONSTANCIA DE EJECUTORIA]]="",2025,TEXT(Tabla2[[#This Row],[FECHA DE CONSTANCIA DE EJECUTORIA]],"YYYY")*1))</f>
        <v>#VALUE!</v>
      </c>
      <c r="BT675" s="39">
        <f t="shared" si="70"/>
        <v>2023</v>
      </c>
      <c r="BU6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5" s="39" t="str">
        <f>IF(COUNTIF($A$1:A675,A675)&gt;1,"","Unicos")</f>
        <v>Unicos</v>
      </c>
      <c r="BW675" s="44" t="str">
        <f ca="1">IF(Tabla2[[#This Row],[ESTADO DE LA AUDIENCIA]]="Finalizada",IFERROR(IF(TEXT(Tabla2[[#This Row],[FECHA DE CONSTANCIA DE EJECUTORIA]],"dd/mm/yyyy")*1&gt;=CONCATENATE(TEXT(TODAY(),"dd/mm/"),YEAR(TODAY())-3)*1,"Aplica","No Aplica"),"Validar"),"No Aplica")</f>
        <v>Validar</v>
      </c>
    </row>
    <row r="676" spans="1:75" ht="37.5" hidden="1" customHeight="1">
      <c r="A676" s="38">
        <v>641</v>
      </c>
      <c r="B676" s="39" t="s">
        <v>15</v>
      </c>
      <c r="C676" s="39" t="s">
        <v>4</v>
      </c>
      <c r="D676" s="39" t="s">
        <v>1769</v>
      </c>
      <c r="E676" s="39" t="s">
        <v>141</v>
      </c>
      <c r="F676" s="39">
        <v>900088285</v>
      </c>
      <c r="G676" s="39">
        <v>5</v>
      </c>
      <c r="H676" s="39" t="s">
        <v>142</v>
      </c>
      <c r="I676" s="39">
        <v>2021</v>
      </c>
      <c r="J676" s="40">
        <v>95000422021</v>
      </c>
      <c r="K676" s="39" t="s">
        <v>353</v>
      </c>
      <c r="L676" s="39" t="s">
        <v>1778</v>
      </c>
      <c r="M676" s="39" t="s">
        <v>145</v>
      </c>
      <c r="N676" s="39" t="s">
        <v>56</v>
      </c>
      <c r="O676" s="41"/>
      <c r="P676" s="41"/>
      <c r="Q676" s="41"/>
      <c r="R676" s="39" t="s">
        <v>147</v>
      </c>
      <c r="S676" s="41"/>
      <c r="T676" s="39"/>
      <c r="U676" s="39" t="s">
        <v>1779</v>
      </c>
      <c r="V676" s="41">
        <v>45304</v>
      </c>
      <c r="W676" s="39" t="s">
        <v>164</v>
      </c>
      <c r="X676" s="39" t="s">
        <v>151</v>
      </c>
      <c r="Y676" s="39" t="s">
        <v>152</v>
      </c>
      <c r="Z676" s="39">
        <v>300</v>
      </c>
      <c r="AA676" s="41">
        <v>45258</v>
      </c>
      <c r="AB676" s="39" t="s">
        <v>198</v>
      </c>
      <c r="AC676" s="41">
        <v>45271</v>
      </c>
      <c r="AD676" s="39">
        <v>325</v>
      </c>
      <c r="AE676" s="41">
        <v>45273</v>
      </c>
      <c r="AF676" s="39" t="s">
        <v>401</v>
      </c>
      <c r="AG676" s="41">
        <v>45279</v>
      </c>
      <c r="AH676" s="41">
        <v>45273</v>
      </c>
      <c r="AI676" s="41">
        <v>45281</v>
      </c>
      <c r="AJ676" s="41" t="s">
        <v>153</v>
      </c>
      <c r="AK676" s="39" t="s">
        <v>198</v>
      </c>
      <c r="AL676" s="41">
        <v>45281</v>
      </c>
      <c r="AM676" s="42">
        <v>26598068.969999999</v>
      </c>
      <c r="AN676" s="42">
        <v>26598069</v>
      </c>
      <c r="AO676" s="41">
        <v>45629</v>
      </c>
      <c r="AP676" s="39" t="s">
        <v>347</v>
      </c>
      <c r="AQ676" s="39" t="s">
        <v>1780</v>
      </c>
      <c r="AR676" s="43" t="s">
        <v>154</v>
      </c>
      <c r="AS676" s="43" t="s">
        <v>154</v>
      </c>
      <c r="AT676" s="43" t="s">
        <v>153</v>
      </c>
      <c r="AU676" s="43" t="s">
        <v>153</v>
      </c>
      <c r="AV676" s="43" t="s">
        <v>198</v>
      </c>
      <c r="AW676" s="43" t="s">
        <v>198</v>
      </c>
      <c r="AX676" s="43" t="s">
        <v>154</v>
      </c>
      <c r="AY676" s="43" t="s">
        <v>1436</v>
      </c>
      <c r="AZ676" s="43" t="s">
        <v>164</v>
      </c>
      <c r="BA676" s="39">
        <f t="shared" si="64"/>
        <v>1</v>
      </c>
      <c r="BB676" s="39">
        <f t="shared" si="65"/>
        <v>1</v>
      </c>
      <c r="BC676" s="39">
        <f>+IF(Tabla2[[#This Row],[PROCESOS_FINALIZADOS]]=1,0,1)</f>
        <v>0</v>
      </c>
      <c r="BD676" s="39">
        <f>+IF(AND(Tabla2[[#This Row],[ESTADO DEL PROCESO]]&lt;&gt;"FINALIZADo",Tabla2[[#This Row],[ESTADO DE LA AUDIENCIA]]="Suspendida"),1,0)</f>
        <v>0</v>
      </c>
      <c r="BE676" s="39">
        <f>+IF(AND(Tabla2[[#This Row],[ESTADO DEL PROCESO]]&lt;&gt;"FINALIZADO",Tabla2[[#This Row],[ESTADO DE LA AUDIENCIA]]="Finalizada"),1,0)</f>
        <v>0</v>
      </c>
      <c r="BF676" s="39">
        <f>+IF(AND(Tabla2[[#This Row],[ESTADO DEL PROCESO]]&lt;&gt;"FINALIZADo",Tabla2[[#This Row],[ESTADO DE LA AUDIENCIA]]="Programada"),1,0)</f>
        <v>0</v>
      </c>
      <c r="BG676" s="39">
        <f>+IF(AND(Tabla2[[#This Row],[ESTADO DEL PROCESO]]="FINALIZADo",Tabla2[[#This Row],[ESTADO DE LA AUDIENCIA]]=""),1,0)</f>
        <v>0</v>
      </c>
      <c r="BH676" s="39">
        <f>+IF(Tabla2[[#This Row],[TIPO RESUELVE]]="SANCION",1,0)</f>
        <v>1</v>
      </c>
      <c r="BI676" s="39">
        <f>IF(Tabla2[[#This Row],[ESTADO DE LA AUDIENCIA]]="Finalizada",IF(Tabla2[[#This Row],[CONSECUENCIA JURÍDICA]]="MULTA",1,0),0)</f>
        <v>0</v>
      </c>
      <c r="BJ676" s="39">
        <f>IF(Tabla2[[#This Row],[ESTADO DE LA AUDIENCIA]]="Finalizada",IF(IFERROR(SEARCH("INCUMPLIMIENTO",Tabla2[[#This Row],[CONSECUENCIA JURÍDICA]],1),"")=1,1,0),0)</f>
        <v>1</v>
      </c>
      <c r="BK676" s="39">
        <f>IF(Tabla2[[#This Row],[ESTADO DE LA AUDIENCIA]]="Finalizada",IF(Tabla2[[#This Row],[FECHA DE CONSTANCIA DE EJECUTORIA]]="","",IF(IFERROR(SEARCH("Caducidad del Contrato",Tabla2[[#This Row],[CONSECUENCIA JURÍDICA]],1),"")=1,1,0)),0)</f>
        <v>0</v>
      </c>
      <c r="BL676" s="39" t="str">
        <f t="shared" ca="1" si="66"/>
        <v>Aplica</v>
      </c>
      <c r="BM676" s="39" t="str">
        <f>Tabla2[[#This Row],[No. CONTRATO]]&amp;Tabla2[[#This Row],[NUMERO DE DOCUMENTO]]&amp;Tabla2[[#This Row],[CONSECUENCIA JURÍDICA]]</f>
        <v>95000422021900088285Incumplimiento Parcial (Cláusula Penal)</v>
      </c>
      <c r="BN676" s="39" t="str">
        <f t="shared" si="67"/>
        <v>Unicos</v>
      </c>
      <c r="BO676" s="39" t="str">
        <f ca="1">IF(Tabla2[[#This Row],[CADUCIDAD]]=1,"In-Habilitado",IF(SUMIFS(BI:BI,BL:BL,"Aplica",F:F,F676,BN:BN,"Unicos")&gt;=5,"In-Habilitado",IF(SUMIFS(BJ:BJ,BL:BL,"Aplica",F:F,F676,BN:BN,"Unicos")&gt;=2,"In-Habilitado",IF(AND(SUMIFS(BI:BI,BL:BL,"Aplica",F:F,F676,BN:BN,"Unicos")&gt;=2,SUMIFS(BJ:BJ,BL:BL,"Aplica",F:F,F676,BN:BN,"Unicos")&gt;=1),"In-Habilitado",""))))</f>
        <v>In-Habilitado</v>
      </c>
      <c r="BP676" s="39">
        <f t="shared" si="68"/>
        <v>0</v>
      </c>
      <c r="BQ676" s="39" t="str">
        <f>IF(N677="","SIN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6" s="39" t="e">
        <f>IF(OR(Tabla2[[#This Row],[ESTADO DE LA AUDIENCIA]]="Programada",Tabla2[[#This Row],[ESTADO DE LA AUDIENCIA]]="Suspendida",Tabla2[[#This Row],[ESTADO DE LA AUDIENCIA]]=""),2025,IF(Tabla2[[#This Row],[FECHA DE CONSTANCIA DE EJECUTORIA]]="",2025,TEXT(Tabla2[[#This Row],[FECHA DE CONSTANCIA DE EJECUTORIA]],"YYYY")*1))</f>
        <v>#VALUE!</v>
      </c>
      <c r="BT676" s="39">
        <f t="shared" si="70"/>
        <v>2023</v>
      </c>
      <c r="BU6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6" s="39" t="str">
        <f>IF(COUNTIF($A$1:A676,A676)&gt;1,"","Unicos")</f>
        <v>Unicos</v>
      </c>
      <c r="BW676" s="44" t="str">
        <f ca="1">IF(Tabla2[[#This Row],[ESTADO DE LA AUDIENCIA]]="Finalizada",IFERROR(IF(TEXT(Tabla2[[#This Row],[FECHA DE CONSTANCIA DE EJECUTORIA]],"dd/mm/yyyy")*1&gt;=CONCATENATE(TEXT(TODAY(),"dd/mm/"),YEAR(TODAY())-3)*1,"Aplica","No Aplica"),"Validar"),"No Aplica")</f>
        <v>Validar</v>
      </c>
    </row>
    <row r="677" spans="1:75" ht="37.5" hidden="1" customHeight="1">
      <c r="A677" s="38">
        <v>642</v>
      </c>
      <c r="B677" s="39" t="s">
        <v>26</v>
      </c>
      <c r="C677" s="39" t="s">
        <v>4</v>
      </c>
      <c r="D677" s="39" t="s">
        <v>1781</v>
      </c>
      <c r="E677" s="39" t="s">
        <v>141</v>
      </c>
      <c r="F677" s="39">
        <v>901345889</v>
      </c>
      <c r="G677" s="39">
        <v>1</v>
      </c>
      <c r="H677" s="39" t="s">
        <v>142</v>
      </c>
      <c r="I677" s="39">
        <v>2023</v>
      </c>
      <c r="J677" s="51">
        <v>27000982022</v>
      </c>
      <c r="K677" s="39" t="s">
        <v>1782</v>
      </c>
      <c r="L677" s="39" t="s">
        <v>248</v>
      </c>
      <c r="M677" s="39" t="s">
        <v>145</v>
      </c>
      <c r="N677" s="39" t="s">
        <v>56</v>
      </c>
      <c r="O677" s="41"/>
      <c r="P677" s="41"/>
      <c r="Q677" s="41"/>
      <c r="R677" s="39" t="s">
        <v>147</v>
      </c>
      <c r="S677" s="41"/>
      <c r="T677" s="39"/>
      <c r="U677" s="39"/>
      <c r="V677" s="41">
        <v>45301</v>
      </c>
      <c r="W677" s="39" t="s">
        <v>285</v>
      </c>
      <c r="X677" s="39" t="s">
        <v>151</v>
      </c>
      <c r="Y677" s="39" t="s">
        <v>152</v>
      </c>
      <c r="Z677" s="39">
        <v>306</v>
      </c>
      <c r="AA677" s="41">
        <v>45278</v>
      </c>
      <c r="AB677" s="39" t="s">
        <v>154</v>
      </c>
      <c r="AC677" s="41"/>
      <c r="AD677" s="39"/>
      <c r="AE677" s="41"/>
      <c r="AF677" s="39"/>
      <c r="AG677" s="41">
        <v>45280</v>
      </c>
      <c r="AH677" s="41"/>
      <c r="AI677" s="41"/>
      <c r="AJ677" s="41" t="s">
        <v>153</v>
      </c>
      <c r="AK677" s="39" t="s">
        <v>198</v>
      </c>
      <c r="AL677" s="41">
        <v>45302</v>
      </c>
      <c r="AM677" s="42">
        <v>561221</v>
      </c>
      <c r="AN677" s="42"/>
      <c r="AO677" s="41"/>
      <c r="AP677" s="39"/>
      <c r="AQ677" s="39"/>
      <c r="AR677" s="43" t="s">
        <v>154</v>
      </c>
      <c r="AS677" s="43" t="s">
        <v>154</v>
      </c>
      <c r="AT677" s="43" t="s">
        <v>153</v>
      </c>
      <c r="AU677" s="43" t="s">
        <v>153</v>
      </c>
      <c r="AV677" s="43" t="s">
        <v>154</v>
      </c>
      <c r="AW677" s="43" t="s">
        <v>153</v>
      </c>
      <c r="AX677" s="43" t="s">
        <v>153</v>
      </c>
      <c r="AY677" s="43" t="s">
        <v>1436</v>
      </c>
      <c r="AZ677" s="43"/>
      <c r="BA677" s="39">
        <f t="shared" si="64"/>
        <v>1</v>
      </c>
      <c r="BB677" s="39">
        <f t="shared" si="65"/>
        <v>1</v>
      </c>
      <c r="BC677" s="39">
        <f>+IF(Tabla2[[#This Row],[PROCESOS_FINALIZADOS]]=1,0,1)</f>
        <v>0</v>
      </c>
      <c r="BD677" s="39">
        <f>+IF(AND(Tabla2[[#This Row],[ESTADO DEL PROCESO]]&lt;&gt;"FINALIZADo",Tabla2[[#This Row],[ESTADO DE LA AUDIENCIA]]="Suspendida"),1,0)</f>
        <v>0</v>
      </c>
      <c r="BE677" s="39">
        <f>+IF(AND(Tabla2[[#This Row],[ESTADO DEL PROCESO]]&lt;&gt;"FINALIZADO",Tabla2[[#This Row],[ESTADO DE LA AUDIENCIA]]="Finalizada"),1,0)</f>
        <v>0</v>
      </c>
      <c r="BF677" s="39">
        <f>+IF(AND(Tabla2[[#This Row],[ESTADO DEL PROCESO]]&lt;&gt;"FINALIZADo",Tabla2[[#This Row],[ESTADO DE LA AUDIENCIA]]="Programada"),1,0)</f>
        <v>0</v>
      </c>
      <c r="BG677" s="39">
        <f>+IF(AND(Tabla2[[#This Row],[ESTADO DEL PROCESO]]="FINALIZADo",Tabla2[[#This Row],[ESTADO DE LA AUDIENCIA]]=""),1,0)</f>
        <v>0</v>
      </c>
      <c r="BH677" s="39">
        <f>+IF(Tabla2[[#This Row],[TIPO RESUELVE]]="SANCION",1,0)</f>
        <v>1</v>
      </c>
      <c r="BI677" s="39">
        <f>IF(Tabla2[[#This Row],[ESTADO DE LA AUDIENCIA]]="Finalizada",IF(Tabla2[[#This Row],[CONSECUENCIA JURÍDICA]]="MULTA",1,0),0)</f>
        <v>0</v>
      </c>
      <c r="BJ677" s="39">
        <f>IF(Tabla2[[#This Row],[ESTADO DE LA AUDIENCIA]]="Finalizada",IF(IFERROR(SEARCH("INCUMPLIMIENTO",Tabla2[[#This Row],[CONSECUENCIA JURÍDICA]],1),"")=1,1,0),0)</f>
        <v>1</v>
      </c>
      <c r="BK677" s="39">
        <f>IF(Tabla2[[#This Row],[ESTADO DE LA AUDIENCIA]]="Finalizada",IF(Tabla2[[#This Row],[FECHA DE CONSTANCIA DE EJECUTORIA]]="","",IF(IFERROR(SEARCH("Caducidad del Contrato",Tabla2[[#This Row],[CONSECUENCIA JURÍDICA]],1),"")=1,1,0)),0)</f>
        <v>0</v>
      </c>
      <c r="BL677" s="39" t="str">
        <f t="shared" ca="1" si="66"/>
        <v>Aplica</v>
      </c>
      <c r="BM677" s="39" t="str">
        <f>Tabla2[[#This Row],[No. CONTRATO]]&amp;Tabla2[[#This Row],[NUMERO DE DOCUMENTO]]&amp;Tabla2[[#This Row],[CONSECUENCIA JURÍDICA]]</f>
        <v>27000982022901345889Incumplimiento Parcial (Cláusula Penal)</v>
      </c>
      <c r="BN677" s="39" t="str">
        <f t="shared" si="67"/>
        <v>Unicos</v>
      </c>
      <c r="BO677" s="39" t="str">
        <f ca="1">IF(Tabla2[[#This Row],[CADUCIDAD]]=1,"In-Habilitado",IF(SUMIFS(BI:BI,BL:BL,"Aplica",F:F,F677,BN:BN,"Unicos")&gt;=5,"In-Habilitado",IF(SUMIFS(BJ:BJ,BL:BL,"Aplica",F:F,F677,BN:BN,"Unicos")&gt;=2,"In-Habilitado",IF(AND(SUMIFS(BI:BI,BL:BL,"Aplica",F:F,F677,BN:BN,"Unicos")&gt;=2,SUMIFS(BJ:BJ,BL:BL,"Aplica",F:F,F677,BN:BN,"Unicos")&gt;=1),"In-Habilitado",""))))</f>
        <v/>
      </c>
      <c r="BP677" s="39">
        <f t="shared" si="68"/>
        <v>0</v>
      </c>
      <c r="BQ677" s="39" t="str">
        <f>IF(N678="","SIN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7" s="39" t="e">
        <f>IF(OR(Tabla2[[#This Row],[ESTADO DE LA AUDIENCIA]]="Programada",Tabla2[[#This Row],[ESTADO DE LA AUDIENCIA]]="Suspendida",Tabla2[[#This Row],[ESTADO DE LA AUDIENCIA]]=""),2025,IF(Tabla2[[#This Row],[FECHA DE CONSTANCIA DE EJECUTORIA]]="",2025,TEXT(Tabla2[[#This Row],[FECHA DE CONSTANCIA DE EJECUTORIA]],"YYYY")*1))</f>
        <v>#VALUE!</v>
      </c>
      <c r="BT677" s="39">
        <f t="shared" si="70"/>
        <v>2023</v>
      </c>
      <c r="BU6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7" s="39" t="str">
        <f>IF(COUNTIF($A$1:A677,A677)&gt;1,"","Unicos")</f>
        <v>Unicos</v>
      </c>
      <c r="BW677" s="44" t="str">
        <f ca="1">IF(Tabla2[[#This Row],[ESTADO DE LA AUDIENCIA]]="Finalizada",IFERROR(IF(TEXT(Tabla2[[#This Row],[FECHA DE CONSTANCIA DE EJECUTORIA]],"dd/mm/yyyy")*1&gt;=CONCATENATE(TEXT(TODAY(),"dd/mm/"),YEAR(TODAY())-3)*1,"Aplica","No Aplica"),"Validar"),"No Aplica")</f>
        <v>Validar</v>
      </c>
    </row>
    <row r="678" spans="1:75" ht="37.5" hidden="1" customHeight="1">
      <c r="A678" s="38">
        <v>643</v>
      </c>
      <c r="B678" s="39" t="s">
        <v>645</v>
      </c>
      <c r="C678" s="39" t="s">
        <v>4</v>
      </c>
      <c r="D678" s="39" t="s">
        <v>357</v>
      </c>
      <c r="E678" s="39" t="s">
        <v>141</v>
      </c>
      <c r="F678" s="39">
        <v>900631358</v>
      </c>
      <c r="G678" s="39">
        <v>3</v>
      </c>
      <c r="H678" s="39" t="s">
        <v>142</v>
      </c>
      <c r="I678" s="39">
        <v>2023</v>
      </c>
      <c r="J678" s="40">
        <v>63000962023</v>
      </c>
      <c r="K678" s="39" t="s">
        <v>1783</v>
      </c>
      <c r="L678" s="39" t="s">
        <v>144</v>
      </c>
      <c r="M678" s="39" t="s">
        <v>145</v>
      </c>
      <c r="N678" s="39" t="s">
        <v>1784</v>
      </c>
      <c r="O678" s="41">
        <v>45245</v>
      </c>
      <c r="P678" s="41">
        <v>45245</v>
      </c>
      <c r="Q678" s="41">
        <v>45281</v>
      </c>
      <c r="R678" s="39" t="s">
        <v>147</v>
      </c>
      <c r="S678" s="41"/>
      <c r="T678" s="39" t="s">
        <v>1785</v>
      </c>
      <c r="U678" s="39" t="s">
        <v>1760</v>
      </c>
      <c r="V678" s="41">
        <v>45281</v>
      </c>
      <c r="W678" s="39" t="s">
        <v>164</v>
      </c>
      <c r="X678" s="39" t="s">
        <v>151</v>
      </c>
      <c r="Y678" s="39" t="s">
        <v>152</v>
      </c>
      <c r="Z678" s="39">
        <v>379</v>
      </c>
      <c r="AA678" s="41">
        <v>45279</v>
      </c>
      <c r="AB678" s="39" t="s">
        <v>198</v>
      </c>
      <c r="AC678" s="41">
        <v>45279</v>
      </c>
      <c r="AD678" s="39">
        <v>380</v>
      </c>
      <c r="AE678" s="41">
        <v>45281</v>
      </c>
      <c r="AF678" s="39" t="s">
        <v>229</v>
      </c>
      <c r="AG678" s="41">
        <v>45281</v>
      </c>
      <c r="AH678" s="41">
        <v>45286</v>
      </c>
      <c r="AI678" s="41">
        <v>45282</v>
      </c>
      <c r="AJ678" s="41" t="s">
        <v>153</v>
      </c>
      <c r="AK678" s="39" t="s">
        <v>198</v>
      </c>
      <c r="AL678" s="41">
        <v>45307</v>
      </c>
      <c r="AM678" s="42">
        <v>8832015</v>
      </c>
      <c r="AN678" s="42">
        <v>8832015</v>
      </c>
      <c r="AO678" s="41">
        <v>45435</v>
      </c>
      <c r="AP678" s="39"/>
      <c r="AQ678" s="39"/>
      <c r="AR678" s="43" t="s">
        <v>154</v>
      </c>
      <c r="AS678" s="43" t="s">
        <v>154</v>
      </c>
      <c r="AT678" s="43" t="s">
        <v>153</v>
      </c>
      <c r="AU678" s="43" t="s">
        <v>153</v>
      </c>
      <c r="AV678" s="43" t="s">
        <v>198</v>
      </c>
      <c r="AW678" s="43" t="s">
        <v>198</v>
      </c>
      <c r="AX678" s="43" t="s">
        <v>154</v>
      </c>
      <c r="AY678" s="43" t="s">
        <v>1436</v>
      </c>
      <c r="AZ678" s="43" t="s">
        <v>239</v>
      </c>
      <c r="BA678" s="39">
        <f t="shared" si="64"/>
        <v>1</v>
      </c>
      <c r="BB678" s="39">
        <f t="shared" si="65"/>
        <v>1</v>
      </c>
      <c r="BC678" s="39">
        <f>+IF(Tabla2[[#This Row],[PROCESOS_FINALIZADOS]]=1,0,1)</f>
        <v>0</v>
      </c>
      <c r="BD678" s="39">
        <f>+IF(AND(Tabla2[[#This Row],[ESTADO DEL PROCESO]]&lt;&gt;"FINALIZADo",Tabla2[[#This Row],[ESTADO DE LA AUDIENCIA]]="Suspendida"),1,0)</f>
        <v>0</v>
      </c>
      <c r="BE678" s="39">
        <f>+IF(AND(Tabla2[[#This Row],[ESTADO DEL PROCESO]]&lt;&gt;"FINALIZADO",Tabla2[[#This Row],[ESTADO DE LA AUDIENCIA]]="Finalizada"),1,0)</f>
        <v>0</v>
      </c>
      <c r="BF678" s="39">
        <f>+IF(AND(Tabla2[[#This Row],[ESTADO DEL PROCESO]]&lt;&gt;"FINALIZADo",Tabla2[[#This Row],[ESTADO DE LA AUDIENCIA]]="Programada"),1,0)</f>
        <v>0</v>
      </c>
      <c r="BG678" s="39">
        <f>+IF(AND(Tabla2[[#This Row],[ESTADO DEL PROCESO]]="FINALIZADo",Tabla2[[#This Row],[ESTADO DE LA AUDIENCIA]]=""),1,0)</f>
        <v>0</v>
      </c>
      <c r="BH678" s="39">
        <f>+IF(Tabla2[[#This Row],[TIPO RESUELVE]]="SANCION",1,0)</f>
        <v>1</v>
      </c>
      <c r="BI678" s="39">
        <f>IF(Tabla2[[#This Row],[ESTADO DE LA AUDIENCIA]]="Finalizada",IF(Tabla2[[#This Row],[CONSECUENCIA JURÍDICA]]="MULTA",1,0),0)</f>
        <v>0</v>
      </c>
      <c r="BJ678" s="39">
        <f>IF(Tabla2[[#This Row],[ESTADO DE LA AUDIENCIA]]="Finalizada",IF(IFERROR(SEARCH("INCUMPLIMIENTO",Tabla2[[#This Row],[CONSECUENCIA JURÍDICA]],1),"")=1,1,0),0)</f>
        <v>1</v>
      </c>
      <c r="BK678" s="39">
        <f>IF(Tabla2[[#This Row],[ESTADO DE LA AUDIENCIA]]="Finalizada",IF(Tabla2[[#This Row],[FECHA DE CONSTANCIA DE EJECUTORIA]]="","",IF(IFERROR(SEARCH("Caducidad del Contrato",Tabla2[[#This Row],[CONSECUENCIA JURÍDICA]],1),"")=1,1,0)),0)</f>
        <v>0</v>
      </c>
      <c r="BL678" s="39" t="str">
        <f t="shared" ca="1" si="66"/>
        <v>Aplica</v>
      </c>
      <c r="BM678" s="39" t="str">
        <f>Tabla2[[#This Row],[No. CONTRATO]]&amp;Tabla2[[#This Row],[NUMERO DE DOCUMENTO]]&amp;Tabla2[[#This Row],[CONSECUENCIA JURÍDICA]]</f>
        <v>63000962023900631358Incumplimiento Parcial (Cláusula Penal)</v>
      </c>
      <c r="BN678" s="39" t="str">
        <f t="shared" si="67"/>
        <v>Unicos</v>
      </c>
      <c r="BO678" s="39" t="str">
        <f ca="1">IF(Tabla2[[#This Row],[CADUCIDAD]]=1,"In-Habilitado",IF(SUMIFS(BI:BI,BL:BL,"Aplica",F:F,F678,BN:BN,"Unicos")&gt;=5,"In-Habilitado",IF(SUMIFS(BJ:BJ,BL:BL,"Aplica",F:F,F678,BN:BN,"Unicos")&gt;=2,"In-Habilitado",IF(AND(SUMIFS(BI:BI,BL:BL,"Aplica",F:F,F678,BN:BN,"Unicos")&gt;=2,SUMIFS(BJ:BJ,BL:BL,"Aplica",F:F,F678,BN:BN,"Unicos")&gt;=1),"In-Habilitado",""))))</f>
        <v>In-Habilitado</v>
      </c>
      <c r="BP678" s="39">
        <f t="shared" si="68"/>
        <v>0</v>
      </c>
      <c r="BQ678" s="39" t="str">
        <f>IF(N679="","SIN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6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8" s="39" t="e">
        <f>IF(OR(Tabla2[[#This Row],[ESTADO DE LA AUDIENCIA]]="Programada",Tabla2[[#This Row],[ESTADO DE LA AUDIENCIA]]="Suspendida",Tabla2[[#This Row],[ESTADO DE LA AUDIENCIA]]=""),2025,IF(Tabla2[[#This Row],[FECHA DE CONSTANCIA DE EJECUTORIA]]="",2025,TEXT(Tabla2[[#This Row],[FECHA DE CONSTANCIA DE EJECUTORIA]],"YYYY")*1))</f>
        <v>#VALUE!</v>
      </c>
      <c r="BT678" s="39">
        <f t="shared" si="70"/>
        <v>2023</v>
      </c>
      <c r="BU6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8" s="39" t="str">
        <f>IF(COUNTIF($A$1:A678,A678)&gt;1,"","Unicos")</f>
        <v>Unicos</v>
      </c>
      <c r="BW678" s="44" t="str">
        <f ca="1">IF(Tabla2[[#This Row],[ESTADO DE LA AUDIENCIA]]="Finalizada",IFERROR(IF(TEXT(Tabla2[[#This Row],[FECHA DE CONSTANCIA DE EJECUTORIA]],"dd/mm/yyyy")*1&gt;=CONCATENATE(TEXT(TODAY(),"dd/mm/"),YEAR(TODAY())-3)*1,"Aplica","No Aplica"),"Validar"),"No Aplica")</f>
        <v>Validar</v>
      </c>
    </row>
    <row r="679" spans="1:75" ht="37.5" hidden="1" customHeight="1">
      <c r="A679" s="38">
        <v>644</v>
      </c>
      <c r="B679" s="39" t="s">
        <v>18</v>
      </c>
      <c r="C679" s="39" t="s">
        <v>4</v>
      </c>
      <c r="D679" s="39" t="s">
        <v>1786</v>
      </c>
      <c r="E679" s="39" t="s">
        <v>518</v>
      </c>
      <c r="F679" s="39">
        <v>1031123022</v>
      </c>
      <c r="G679" s="39"/>
      <c r="H679" s="39" t="s">
        <v>519</v>
      </c>
      <c r="I679" s="39">
        <v>2023</v>
      </c>
      <c r="J679" s="39">
        <v>11004192023</v>
      </c>
      <c r="K679" s="39" t="s">
        <v>1787</v>
      </c>
      <c r="L679" s="39" t="s">
        <v>169</v>
      </c>
      <c r="M679" s="39" t="s">
        <v>249</v>
      </c>
      <c r="N679" s="39" t="s">
        <v>56</v>
      </c>
      <c r="O679" s="41"/>
      <c r="P679" s="41"/>
      <c r="Q679" s="41"/>
      <c r="R679" s="39" t="s">
        <v>147</v>
      </c>
      <c r="S679" s="41"/>
      <c r="T679" s="39"/>
      <c r="U679" s="39"/>
      <c r="V679" s="41">
        <v>45279</v>
      </c>
      <c r="W679" s="39" t="s">
        <v>164</v>
      </c>
      <c r="X679" s="39" t="s">
        <v>165</v>
      </c>
      <c r="Y679" s="39" t="s">
        <v>268</v>
      </c>
      <c r="Z679" s="39">
        <v>3209</v>
      </c>
      <c r="AA679" s="41">
        <v>45279</v>
      </c>
      <c r="AB679" s="39" t="s">
        <v>154</v>
      </c>
      <c r="AC679" s="41"/>
      <c r="AD679" s="39"/>
      <c r="AE679" s="41"/>
      <c r="AF679" s="39"/>
      <c r="AG679" s="41">
        <v>45282</v>
      </c>
      <c r="AH679" s="41"/>
      <c r="AI679" s="41"/>
      <c r="AJ679" s="41"/>
      <c r="AK679" s="39"/>
      <c r="AL679" s="41"/>
      <c r="AM679" s="42"/>
      <c r="AN679" s="42"/>
      <c r="AO679" s="41"/>
      <c r="AP679" s="39"/>
      <c r="AQ679" s="39"/>
      <c r="AR679" s="43"/>
      <c r="AS679" s="43"/>
      <c r="AT679" s="43"/>
      <c r="AU679" s="43"/>
      <c r="AV679" s="43"/>
      <c r="AW679" s="43"/>
      <c r="AX679" s="43"/>
      <c r="AY679" s="43"/>
      <c r="AZ679" s="43"/>
      <c r="BA679" s="39">
        <f t="shared" si="64"/>
        <v>1</v>
      </c>
      <c r="BB679" s="39">
        <f t="shared" si="65"/>
        <v>1</v>
      </c>
      <c r="BC679" s="39">
        <f>+IF(Tabla2[[#This Row],[PROCESOS_FINALIZADOS]]=1,0,1)</f>
        <v>0</v>
      </c>
      <c r="BD679" s="39">
        <f>+IF(AND(Tabla2[[#This Row],[ESTADO DEL PROCESO]]&lt;&gt;"FINALIZADo",Tabla2[[#This Row],[ESTADO DE LA AUDIENCIA]]="Suspendida"),1,0)</f>
        <v>0</v>
      </c>
      <c r="BE679" s="39">
        <f>+IF(AND(Tabla2[[#This Row],[ESTADO DEL PROCESO]]&lt;&gt;"FINALIZADO",Tabla2[[#This Row],[ESTADO DE LA AUDIENCIA]]="Finalizada"),1,0)</f>
        <v>0</v>
      </c>
      <c r="BF679" s="39">
        <f>+IF(AND(Tabla2[[#This Row],[ESTADO DEL PROCESO]]&lt;&gt;"FINALIZADo",Tabla2[[#This Row],[ESTADO DE LA AUDIENCIA]]="Programada"),1,0)</f>
        <v>0</v>
      </c>
      <c r="BG679" s="39">
        <f>+IF(AND(Tabla2[[#This Row],[ESTADO DEL PROCESO]]="FINALIZADo",Tabla2[[#This Row],[ESTADO DE LA AUDIENCIA]]=""),1,0)</f>
        <v>0</v>
      </c>
      <c r="BH679" s="39">
        <f>+IF(Tabla2[[#This Row],[TIPO RESUELVE]]="SANCION",1,0)</f>
        <v>0</v>
      </c>
      <c r="BI679" s="39">
        <f>IF(Tabla2[[#This Row],[ESTADO DE LA AUDIENCIA]]="Finalizada",IF(Tabla2[[#This Row],[CONSECUENCIA JURÍDICA]]="MULTA",1,0),0)</f>
        <v>0</v>
      </c>
      <c r="BJ679" s="39">
        <f>IF(Tabla2[[#This Row],[ESTADO DE LA AUDIENCIA]]="Finalizada",IF(IFERROR(SEARCH("INCUMPLIMIENTO",Tabla2[[#This Row],[CONSECUENCIA JURÍDICA]],1),"")=1,1,0),0)</f>
        <v>0</v>
      </c>
      <c r="BK679" s="39">
        <f>IF(Tabla2[[#This Row],[ESTADO DE LA AUDIENCIA]]="Finalizada",IF(Tabla2[[#This Row],[FECHA DE CONSTANCIA DE EJECUTORIA]]="","",IF(IFERROR(SEARCH("Caducidad del Contrato",Tabla2[[#This Row],[CONSECUENCIA JURÍDICA]],1),"")=1,1,0)),0)</f>
        <v>0</v>
      </c>
      <c r="BL679" s="39" t="str">
        <f t="shared" ca="1" si="66"/>
        <v>Aplica</v>
      </c>
      <c r="BM679" s="39" t="str">
        <f>Tabla2[[#This Row],[No. CONTRATO]]&amp;Tabla2[[#This Row],[NUMERO DE DOCUMENTO]]&amp;Tabla2[[#This Row],[CONSECUENCIA JURÍDICA]]</f>
        <v>110041920231031123022Terminación de la actuación sancionatoria</v>
      </c>
      <c r="BN679" s="39" t="str">
        <f t="shared" si="67"/>
        <v>Unicos</v>
      </c>
      <c r="BO679" s="39" t="str">
        <f ca="1">IF(Tabla2[[#This Row],[CADUCIDAD]]=1,"In-Habilitado",IF(SUMIFS(BI:BI,BL:BL,"Aplica",F:F,F679,BN:BN,"Unicos")&gt;=5,"In-Habilitado",IF(SUMIFS(BJ:BJ,BL:BL,"Aplica",F:F,F679,BN:BN,"Unicos")&gt;=2,"In-Habilitado",IF(AND(SUMIFS(BI:BI,BL:BL,"Aplica",F:F,F679,BN:BN,"Unicos")&gt;=2,SUMIFS(BJ:BJ,BL:BL,"Aplica",F:F,F679,BN:BN,"Unicos")&gt;=1),"In-Habilitado",""))))</f>
        <v/>
      </c>
      <c r="BP679" s="39">
        <f t="shared" si="68"/>
        <v>1</v>
      </c>
      <c r="BQ679" s="39" t="str">
        <f>IF(N680="","SIN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79" s="39" t="e">
        <f>IF(OR(Tabla2[[#This Row],[ESTADO DE LA AUDIENCIA]]="Programada",Tabla2[[#This Row],[ESTADO DE LA AUDIENCIA]]="Suspendida",Tabla2[[#This Row],[ESTADO DE LA AUDIENCIA]]=""),2025,IF(Tabla2[[#This Row],[FECHA DE CONSTANCIA DE EJECUTORIA]]="",2025,TEXT(Tabla2[[#This Row],[FECHA DE CONSTANCIA DE EJECUTORIA]],"YYYY")*1))</f>
        <v>#VALUE!</v>
      </c>
      <c r="BT679" s="39">
        <f t="shared" si="70"/>
        <v>2023</v>
      </c>
      <c r="BU6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79" s="39" t="str">
        <f>IF(COUNTIF($A$1:A679,A679)&gt;1,"","Unicos")</f>
        <v>Unicos</v>
      </c>
      <c r="BW679" s="44" t="str">
        <f ca="1">IF(Tabla2[[#This Row],[ESTADO DE LA AUDIENCIA]]="Finalizada",IFERROR(IF(TEXT(Tabla2[[#This Row],[FECHA DE CONSTANCIA DE EJECUTORIA]],"dd/mm/yyyy")*1&gt;=CONCATENATE(TEXT(TODAY(),"dd/mm/"),YEAR(TODAY())-3)*1,"Aplica","No Aplica"),"Validar"),"No Aplica")</f>
        <v>Validar</v>
      </c>
    </row>
    <row r="680" spans="1:75" ht="37.5" hidden="1" customHeight="1">
      <c r="A680" s="38">
        <v>645</v>
      </c>
      <c r="B680" s="39" t="s">
        <v>18</v>
      </c>
      <c r="C680" s="39" t="s">
        <v>4</v>
      </c>
      <c r="D680" s="39" t="s">
        <v>1788</v>
      </c>
      <c r="E680" s="39" t="s">
        <v>141</v>
      </c>
      <c r="F680" s="39">
        <v>830085547</v>
      </c>
      <c r="G680" s="39">
        <v>2</v>
      </c>
      <c r="H680" s="39" t="s">
        <v>142</v>
      </c>
      <c r="I680" s="39">
        <v>2022</v>
      </c>
      <c r="J680" s="39">
        <v>11009532022</v>
      </c>
      <c r="K680" s="39" t="s">
        <v>323</v>
      </c>
      <c r="L680" s="39" t="s">
        <v>169</v>
      </c>
      <c r="M680" s="39" t="s">
        <v>145</v>
      </c>
      <c r="N680" s="39" t="s">
        <v>56</v>
      </c>
      <c r="O680" s="41"/>
      <c r="P680" s="41"/>
      <c r="Q680" s="41"/>
      <c r="R680" s="39" t="s">
        <v>147</v>
      </c>
      <c r="S680" s="41"/>
      <c r="T680" s="39"/>
      <c r="U680" s="39"/>
      <c r="V680" s="41">
        <v>45282</v>
      </c>
      <c r="W680" s="39" t="s">
        <v>164</v>
      </c>
      <c r="X680" s="39" t="s">
        <v>165</v>
      </c>
      <c r="Y680" s="39" t="s">
        <v>268</v>
      </c>
      <c r="Z680" s="39">
        <v>3188</v>
      </c>
      <c r="AA680" s="41">
        <v>44910</v>
      </c>
      <c r="AB680" s="39" t="s">
        <v>154</v>
      </c>
      <c r="AC680" s="41"/>
      <c r="AD680" s="39"/>
      <c r="AE680" s="41"/>
      <c r="AF680" s="39"/>
      <c r="AG680" s="41">
        <v>45282</v>
      </c>
      <c r="AH680" s="41"/>
      <c r="AI680" s="41"/>
      <c r="AJ680" s="41"/>
      <c r="AK680" s="39"/>
      <c r="AL680" s="41"/>
      <c r="AM680" s="42"/>
      <c r="AN680" s="42"/>
      <c r="AO680" s="41"/>
      <c r="AP680" s="39"/>
      <c r="AQ680" s="39"/>
      <c r="AR680" s="43"/>
      <c r="AS680" s="43"/>
      <c r="AT680" s="43"/>
      <c r="AU680" s="43"/>
      <c r="AV680" s="43"/>
      <c r="AW680" s="43"/>
      <c r="AX680" s="43"/>
      <c r="AY680" s="43"/>
      <c r="AZ680" s="43"/>
      <c r="BA680" s="39">
        <f t="shared" si="64"/>
        <v>1</v>
      </c>
      <c r="BB680" s="39">
        <f t="shared" si="65"/>
        <v>1</v>
      </c>
      <c r="BC680" s="39">
        <f>+IF(Tabla2[[#This Row],[PROCESOS_FINALIZADOS]]=1,0,1)</f>
        <v>0</v>
      </c>
      <c r="BD680" s="39">
        <f>+IF(AND(Tabla2[[#This Row],[ESTADO DEL PROCESO]]&lt;&gt;"FINALIZADo",Tabla2[[#This Row],[ESTADO DE LA AUDIENCIA]]="Suspendida"),1,0)</f>
        <v>0</v>
      </c>
      <c r="BE680" s="39">
        <f>+IF(AND(Tabla2[[#This Row],[ESTADO DEL PROCESO]]&lt;&gt;"FINALIZADO",Tabla2[[#This Row],[ESTADO DE LA AUDIENCIA]]="Finalizada"),1,0)</f>
        <v>0</v>
      </c>
      <c r="BF680" s="39">
        <f>+IF(AND(Tabla2[[#This Row],[ESTADO DEL PROCESO]]&lt;&gt;"FINALIZADo",Tabla2[[#This Row],[ESTADO DE LA AUDIENCIA]]="Programada"),1,0)</f>
        <v>0</v>
      </c>
      <c r="BG680" s="39">
        <f>+IF(AND(Tabla2[[#This Row],[ESTADO DEL PROCESO]]="FINALIZADo",Tabla2[[#This Row],[ESTADO DE LA AUDIENCIA]]=""),1,0)</f>
        <v>0</v>
      </c>
      <c r="BH680" s="39">
        <f>+IF(Tabla2[[#This Row],[TIPO RESUELVE]]="SANCION",1,0)</f>
        <v>0</v>
      </c>
      <c r="BI680" s="39">
        <f>IF(Tabla2[[#This Row],[ESTADO DE LA AUDIENCIA]]="Finalizada",IF(Tabla2[[#This Row],[CONSECUENCIA JURÍDICA]]="MULTA",1,0),0)</f>
        <v>0</v>
      </c>
      <c r="BJ680" s="39">
        <f>IF(Tabla2[[#This Row],[ESTADO DE LA AUDIENCIA]]="Finalizada",IF(IFERROR(SEARCH("INCUMPLIMIENTO",Tabla2[[#This Row],[CONSECUENCIA JURÍDICA]],1),"")=1,1,0),0)</f>
        <v>0</v>
      </c>
      <c r="BK680" s="39">
        <f>IF(Tabla2[[#This Row],[ESTADO DE LA AUDIENCIA]]="Finalizada",IF(Tabla2[[#This Row],[FECHA DE CONSTANCIA DE EJECUTORIA]]="","",IF(IFERROR(SEARCH("Caducidad del Contrato",Tabla2[[#This Row],[CONSECUENCIA JURÍDICA]],1),"")=1,1,0)),0)</f>
        <v>0</v>
      </c>
      <c r="BL680" s="39" t="str">
        <f t="shared" ca="1" si="66"/>
        <v>Aplica</v>
      </c>
      <c r="BM680" s="39" t="str">
        <f>Tabla2[[#This Row],[No. CONTRATO]]&amp;Tabla2[[#This Row],[NUMERO DE DOCUMENTO]]&amp;Tabla2[[#This Row],[CONSECUENCIA JURÍDICA]]</f>
        <v>11009532022830085547Terminación de la actuación sancionatoria</v>
      </c>
      <c r="BN680" s="39" t="str">
        <f t="shared" si="67"/>
        <v>Unicos</v>
      </c>
      <c r="BO680" s="39" t="str">
        <f ca="1">IF(Tabla2[[#This Row],[CADUCIDAD]]=1,"In-Habilitado",IF(SUMIFS(BI:BI,BL:BL,"Aplica",F:F,F680,BN:BN,"Unicos")&gt;=5,"In-Habilitado",IF(SUMIFS(BJ:BJ,BL:BL,"Aplica",F:F,F680,BN:BN,"Unicos")&gt;=2,"In-Habilitado",IF(AND(SUMIFS(BI:BI,BL:BL,"Aplica",F:F,F680,BN:BN,"Unicos")&gt;=2,SUMIFS(BJ:BJ,BL:BL,"Aplica",F:F,F680,BN:BN,"Unicos")&gt;=1),"In-Habilitado",""))))</f>
        <v/>
      </c>
      <c r="BP680" s="39">
        <f t="shared" si="68"/>
        <v>1</v>
      </c>
      <c r="BQ680" s="39" t="str">
        <f>IF(N681="","SIN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0" s="39" t="e">
        <f>IF(OR(Tabla2[[#This Row],[ESTADO DE LA AUDIENCIA]]="Programada",Tabla2[[#This Row],[ESTADO DE LA AUDIENCIA]]="Suspendida",Tabla2[[#This Row],[ESTADO DE LA AUDIENCIA]]=""),2025,IF(Tabla2[[#This Row],[FECHA DE CONSTANCIA DE EJECUTORIA]]="",2025,TEXT(Tabla2[[#This Row],[FECHA DE CONSTANCIA DE EJECUTORIA]],"YYYY")*1))</f>
        <v>#VALUE!</v>
      </c>
      <c r="BT680" s="39">
        <f t="shared" si="70"/>
        <v>2023</v>
      </c>
      <c r="BU6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0" s="39" t="str">
        <f>IF(COUNTIF($A$1:A680,A680)&gt;1,"","Unicos")</f>
        <v>Unicos</v>
      </c>
      <c r="BW680" s="44" t="str">
        <f ca="1">IF(Tabla2[[#This Row],[ESTADO DE LA AUDIENCIA]]="Finalizada",IFERROR(IF(TEXT(Tabla2[[#This Row],[FECHA DE CONSTANCIA DE EJECUTORIA]],"dd/mm/yyyy")*1&gt;=CONCATENATE(TEXT(TODAY(),"dd/mm/"),YEAR(TODAY())-3)*1,"Aplica","No Aplica"),"Validar"),"No Aplica")</f>
        <v>Validar</v>
      </c>
    </row>
    <row r="681" spans="1:75" ht="37.5" hidden="1" customHeight="1">
      <c r="A681" s="38">
        <v>646</v>
      </c>
      <c r="B681" s="39" t="s">
        <v>661</v>
      </c>
      <c r="C681" s="39" t="s">
        <v>4</v>
      </c>
      <c r="D681" s="39" t="s">
        <v>1789</v>
      </c>
      <c r="E681" s="39" t="s">
        <v>141</v>
      </c>
      <c r="F681" s="39">
        <v>900192801</v>
      </c>
      <c r="G681" s="39">
        <v>0</v>
      </c>
      <c r="H681" s="39" t="s">
        <v>142</v>
      </c>
      <c r="I681" s="39">
        <v>2022</v>
      </c>
      <c r="J681" s="40">
        <v>41002462022</v>
      </c>
      <c r="K681" s="39" t="s">
        <v>1790</v>
      </c>
      <c r="L681" s="39" t="s">
        <v>144</v>
      </c>
      <c r="M681" s="39" t="s">
        <v>145</v>
      </c>
      <c r="N681" s="39" t="s">
        <v>56</v>
      </c>
      <c r="O681" s="41"/>
      <c r="P681" s="41"/>
      <c r="Q681" s="41"/>
      <c r="R681" s="39" t="s">
        <v>147</v>
      </c>
      <c r="S681" s="41"/>
      <c r="T681" s="39"/>
      <c r="U681" s="39"/>
      <c r="V681" s="41">
        <v>45307</v>
      </c>
      <c r="W681" s="39" t="s">
        <v>164</v>
      </c>
      <c r="X681" s="39" t="s">
        <v>165</v>
      </c>
      <c r="Y681" s="39" t="s">
        <v>268</v>
      </c>
      <c r="Z681" s="39">
        <v>582</v>
      </c>
      <c r="AA681" s="41">
        <v>45282</v>
      </c>
      <c r="AB681" s="39" t="s">
        <v>154</v>
      </c>
      <c r="AC681" s="41"/>
      <c r="AD681" s="39"/>
      <c r="AE681" s="41"/>
      <c r="AF681" s="39"/>
      <c r="AG681" s="41">
        <v>45282</v>
      </c>
      <c r="AH681" s="41"/>
      <c r="AI681" s="41"/>
      <c r="AJ681" s="41"/>
      <c r="AK681" s="39"/>
      <c r="AL681" s="41"/>
      <c r="AM681" s="42"/>
      <c r="AN681" s="42"/>
      <c r="AO681" s="41"/>
      <c r="AP681" s="39"/>
      <c r="AQ681" s="39"/>
      <c r="AR681" s="43"/>
      <c r="AS681" s="43"/>
      <c r="AT681" s="43"/>
      <c r="AU681" s="43"/>
      <c r="AV681" s="43"/>
      <c r="AW681" s="43"/>
      <c r="AX681" s="43"/>
      <c r="AY681" s="43"/>
      <c r="AZ681" s="43"/>
      <c r="BA681" s="39">
        <f t="shared" si="64"/>
        <v>1</v>
      </c>
      <c r="BB681" s="39">
        <f t="shared" si="65"/>
        <v>1</v>
      </c>
      <c r="BC681" s="39">
        <f>+IF(Tabla2[[#This Row],[PROCESOS_FINALIZADOS]]=1,0,1)</f>
        <v>0</v>
      </c>
      <c r="BD681" s="39">
        <f>+IF(AND(Tabla2[[#This Row],[ESTADO DEL PROCESO]]&lt;&gt;"FINALIZADo",Tabla2[[#This Row],[ESTADO DE LA AUDIENCIA]]="Suspendida"),1,0)</f>
        <v>0</v>
      </c>
      <c r="BE681" s="39">
        <f>+IF(AND(Tabla2[[#This Row],[ESTADO DEL PROCESO]]&lt;&gt;"FINALIZADO",Tabla2[[#This Row],[ESTADO DE LA AUDIENCIA]]="Finalizada"),1,0)</f>
        <v>0</v>
      </c>
      <c r="BF681" s="39">
        <f>+IF(AND(Tabla2[[#This Row],[ESTADO DEL PROCESO]]&lt;&gt;"FINALIZADo",Tabla2[[#This Row],[ESTADO DE LA AUDIENCIA]]="Programada"),1,0)</f>
        <v>0</v>
      </c>
      <c r="BG681" s="39">
        <f>+IF(AND(Tabla2[[#This Row],[ESTADO DEL PROCESO]]="FINALIZADo",Tabla2[[#This Row],[ESTADO DE LA AUDIENCIA]]=""),1,0)</f>
        <v>0</v>
      </c>
      <c r="BH681" s="39">
        <f>+IF(Tabla2[[#This Row],[TIPO RESUELVE]]="SANCION",1,0)</f>
        <v>0</v>
      </c>
      <c r="BI681" s="39">
        <f>IF(Tabla2[[#This Row],[ESTADO DE LA AUDIENCIA]]="Finalizada",IF(Tabla2[[#This Row],[CONSECUENCIA JURÍDICA]]="MULTA",1,0),0)</f>
        <v>0</v>
      </c>
      <c r="BJ681" s="39">
        <f>IF(Tabla2[[#This Row],[ESTADO DE LA AUDIENCIA]]="Finalizada",IF(IFERROR(SEARCH("INCUMPLIMIENTO",Tabla2[[#This Row],[CONSECUENCIA JURÍDICA]],1),"")=1,1,0),0)</f>
        <v>0</v>
      </c>
      <c r="BK681" s="39">
        <f>IF(Tabla2[[#This Row],[ESTADO DE LA AUDIENCIA]]="Finalizada",IF(Tabla2[[#This Row],[FECHA DE CONSTANCIA DE EJECUTORIA]]="","",IF(IFERROR(SEARCH("Caducidad del Contrato",Tabla2[[#This Row],[CONSECUENCIA JURÍDICA]],1),"")=1,1,0)),0)</f>
        <v>0</v>
      </c>
      <c r="BL681" s="39" t="str">
        <f t="shared" ca="1" si="66"/>
        <v>Aplica</v>
      </c>
      <c r="BM681" s="39" t="str">
        <f>Tabla2[[#This Row],[No. CONTRATO]]&amp;Tabla2[[#This Row],[NUMERO DE DOCUMENTO]]&amp;Tabla2[[#This Row],[CONSECUENCIA JURÍDICA]]</f>
        <v>41002462022900192801Terminación de la actuación sancionatoria</v>
      </c>
      <c r="BN681" s="39" t="str">
        <f t="shared" si="67"/>
        <v>Unicos</v>
      </c>
      <c r="BO681" s="39" t="str">
        <f ca="1">IF(Tabla2[[#This Row],[CADUCIDAD]]=1,"In-Habilitado",IF(SUMIFS(BI:BI,BL:BL,"Aplica",F:F,F681,BN:BN,"Unicos")&gt;=5,"In-Habilitado",IF(SUMIFS(BJ:BJ,BL:BL,"Aplica",F:F,F681,BN:BN,"Unicos")&gt;=2,"In-Habilitado",IF(AND(SUMIFS(BI:BI,BL:BL,"Aplica",F:F,F681,BN:BN,"Unicos")&gt;=2,SUMIFS(BJ:BJ,BL:BL,"Aplica",F:F,F681,BN:BN,"Unicos")&gt;=1),"In-Habilitado",""))))</f>
        <v/>
      </c>
      <c r="BP681" s="39">
        <f t="shared" si="68"/>
        <v>1</v>
      </c>
      <c r="BQ681" s="39" t="str">
        <f>IF(N682="","SIN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1" s="39" t="e">
        <f>IF(OR(Tabla2[[#This Row],[ESTADO DE LA AUDIENCIA]]="Programada",Tabla2[[#This Row],[ESTADO DE LA AUDIENCIA]]="Suspendida",Tabla2[[#This Row],[ESTADO DE LA AUDIENCIA]]=""),2025,IF(Tabla2[[#This Row],[FECHA DE CONSTANCIA DE EJECUTORIA]]="",2025,TEXT(Tabla2[[#This Row],[FECHA DE CONSTANCIA DE EJECUTORIA]],"YYYY")*1))</f>
        <v>#VALUE!</v>
      </c>
      <c r="BT681" s="39">
        <f t="shared" si="70"/>
        <v>2023</v>
      </c>
      <c r="BU6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1" s="39" t="str">
        <f>IF(COUNTIF($A$1:A681,A681)&gt;1,"","Unicos")</f>
        <v>Unicos</v>
      </c>
      <c r="BW681" s="44" t="str">
        <f ca="1">IF(Tabla2[[#This Row],[ESTADO DE LA AUDIENCIA]]="Finalizada",IFERROR(IF(TEXT(Tabla2[[#This Row],[FECHA DE CONSTANCIA DE EJECUTORIA]],"dd/mm/yyyy")*1&gt;=CONCATENATE(TEXT(TODAY(),"dd/mm/"),YEAR(TODAY())-3)*1,"Aplica","No Aplica"),"Validar"),"No Aplica")</f>
        <v>Validar</v>
      </c>
    </row>
    <row r="682" spans="1:75" ht="37.5" hidden="1" customHeight="1">
      <c r="A682" s="38">
        <v>647</v>
      </c>
      <c r="B682" s="39" t="s">
        <v>11</v>
      </c>
      <c r="C682" s="39" t="s">
        <v>4</v>
      </c>
      <c r="D682" s="39" t="s">
        <v>1415</v>
      </c>
      <c r="E682" s="39" t="s">
        <v>141</v>
      </c>
      <c r="F682" s="39">
        <v>900970551</v>
      </c>
      <c r="G682" s="39">
        <v>2</v>
      </c>
      <c r="H682" s="39" t="s">
        <v>142</v>
      </c>
      <c r="I682" s="39">
        <v>2021</v>
      </c>
      <c r="J682" s="40">
        <v>86001282021</v>
      </c>
      <c r="K682" s="39" t="s">
        <v>1721</v>
      </c>
      <c r="L682" s="39" t="s">
        <v>169</v>
      </c>
      <c r="M682" s="39" t="s">
        <v>145</v>
      </c>
      <c r="N682" s="39" t="s">
        <v>1791</v>
      </c>
      <c r="O682" s="41">
        <v>45105</v>
      </c>
      <c r="P682" s="41">
        <v>45126</v>
      </c>
      <c r="Q682" s="41">
        <v>45183</v>
      </c>
      <c r="R682" s="39" t="s">
        <v>147</v>
      </c>
      <c r="S682" s="41"/>
      <c r="T682" s="39"/>
      <c r="U682" s="39" t="s">
        <v>1792</v>
      </c>
      <c r="V682" s="41">
        <v>45341</v>
      </c>
      <c r="W682" s="39" t="s">
        <v>285</v>
      </c>
      <c r="X682" s="39" t="s">
        <v>151</v>
      </c>
      <c r="Y682" s="39" t="s">
        <v>152</v>
      </c>
      <c r="Z682" s="39">
        <v>277</v>
      </c>
      <c r="AA682" s="41">
        <v>45183</v>
      </c>
      <c r="AB682" s="39" t="s">
        <v>198</v>
      </c>
      <c r="AC682" s="41">
        <v>45183</v>
      </c>
      <c r="AD682" s="39">
        <v>370</v>
      </c>
      <c r="AE682" s="41">
        <v>45287</v>
      </c>
      <c r="AF682" s="39" t="s">
        <v>253</v>
      </c>
      <c r="AG682" s="41">
        <v>45289</v>
      </c>
      <c r="AH682" s="41">
        <v>45300</v>
      </c>
      <c r="AI682" s="41">
        <v>45300</v>
      </c>
      <c r="AJ682" s="41" t="s">
        <v>153</v>
      </c>
      <c r="AK682" s="39" t="s">
        <v>198</v>
      </c>
      <c r="AL682" s="41">
        <v>45307</v>
      </c>
      <c r="AM682" s="42">
        <v>3333225</v>
      </c>
      <c r="AN682" s="42"/>
      <c r="AO682" s="41"/>
      <c r="AP682" s="39"/>
      <c r="AQ682" s="39"/>
      <c r="AR682" s="43" t="s">
        <v>154</v>
      </c>
      <c r="AS682" s="43" t="s">
        <v>154</v>
      </c>
      <c r="AT682" s="43" t="s">
        <v>153</v>
      </c>
      <c r="AU682" s="43" t="s">
        <v>153</v>
      </c>
      <c r="AV682" s="43" t="s">
        <v>198</v>
      </c>
      <c r="AW682" s="43" t="s">
        <v>198</v>
      </c>
      <c r="AX682" s="43" t="s">
        <v>154</v>
      </c>
      <c r="AY682" s="43" t="s">
        <v>1436</v>
      </c>
      <c r="AZ682" s="43"/>
      <c r="BA682" s="39">
        <f t="shared" si="64"/>
        <v>1</v>
      </c>
      <c r="BB682" s="39">
        <f t="shared" si="65"/>
        <v>1</v>
      </c>
      <c r="BC682" s="39">
        <f>+IF(Tabla2[[#This Row],[PROCESOS_FINALIZADOS]]=1,0,1)</f>
        <v>0</v>
      </c>
      <c r="BD682" s="39">
        <f>+IF(AND(Tabla2[[#This Row],[ESTADO DEL PROCESO]]&lt;&gt;"FINALIZADo",Tabla2[[#This Row],[ESTADO DE LA AUDIENCIA]]="Suspendida"),1,0)</f>
        <v>0</v>
      </c>
      <c r="BE682" s="39">
        <f>+IF(AND(Tabla2[[#This Row],[ESTADO DEL PROCESO]]&lt;&gt;"FINALIZADO",Tabla2[[#This Row],[ESTADO DE LA AUDIENCIA]]="Finalizada"),1,0)</f>
        <v>0</v>
      </c>
      <c r="BF682" s="39">
        <f>+IF(AND(Tabla2[[#This Row],[ESTADO DEL PROCESO]]&lt;&gt;"FINALIZADo",Tabla2[[#This Row],[ESTADO DE LA AUDIENCIA]]="Programada"),1,0)</f>
        <v>0</v>
      </c>
      <c r="BG682" s="39">
        <f>+IF(AND(Tabla2[[#This Row],[ESTADO DEL PROCESO]]="FINALIZADo",Tabla2[[#This Row],[ESTADO DE LA AUDIENCIA]]=""),1,0)</f>
        <v>0</v>
      </c>
      <c r="BH682" s="39">
        <f>+IF(Tabla2[[#This Row],[TIPO RESUELVE]]="SANCION",1,0)</f>
        <v>1</v>
      </c>
      <c r="BI682" s="39">
        <f>IF(Tabla2[[#This Row],[ESTADO DE LA AUDIENCIA]]="Finalizada",IF(Tabla2[[#This Row],[CONSECUENCIA JURÍDICA]]="MULTA",1,0),0)</f>
        <v>0</v>
      </c>
      <c r="BJ682" s="39">
        <f>IF(Tabla2[[#This Row],[ESTADO DE LA AUDIENCIA]]="Finalizada",IF(IFERROR(SEARCH("INCUMPLIMIENTO",Tabla2[[#This Row],[CONSECUENCIA JURÍDICA]],1),"")=1,1,0),0)</f>
        <v>1</v>
      </c>
      <c r="BK682" s="39">
        <f>IF(Tabla2[[#This Row],[ESTADO DE LA AUDIENCIA]]="Finalizada",IF(Tabla2[[#This Row],[FECHA DE CONSTANCIA DE EJECUTORIA]]="","",IF(IFERROR(SEARCH("Caducidad del Contrato",Tabla2[[#This Row],[CONSECUENCIA JURÍDICA]],1),"")=1,1,0)),0)</f>
        <v>0</v>
      </c>
      <c r="BL682" s="39" t="str">
        <f t="shared" ca="1" si="66"/>
        <v>Aplica</v>
      </c>
      <c r="BM682" s="39" t="str">
        <f>Tabla2[[#This Row],[No. CONTRATO]]&amp;Tabla2[[#This Row],[NUMERO DE DOCUMENTO]]&amp;Tabla2[[#This Row],[CONSECUENCIA JURÍDICA]]</f>
        <v>86001282021900970551Incumplimiento Parcial (Cláusula Penal)</v>
      </c>
      <c r="BN682" s="39" t="str">
        <f t="shared" si="67"/>
        <v>Unicos</v>
      </c>
      <c r="BO682" s="39" t="str">
        <f ca="1">IF(Tabla2[[#This Row],[CADUCIDAD]]=1,"In-Habilitado",IF(SUMIFS(BI:BI,BL:BL,"Aplica",F:F,F682,BN:BN,"Unicos")&gt;=5,"In-Habilitado",IF(SUMIFS(BJ:BJ,BL:BL,"Aplica",F:F,F682,BN:BN,"Unicos")&gt;=2,"In-Habilitado",IF(AND(SUMIFS(BI:BI,BL:BL,"Aplica",F:F,F682,BN:BN,"Unicos")&gt;=2,SUMIFS(BJ:BJ,BL:BL,"Aplica",F:F,F682,BN:BN,"Unicos")&gt;=1),"In-Habilitado",""))))</f>
        <v>In-Habilitado</v>
      </c>
      <c r="BP682" s="39">
        <f t="shared" si="68"/>
        <v>0</v>
      </c>
      <c r="BQ682" s="39" t="str">
        <f>IF(N683="","SIN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2" s="39" t="e">
        <f>IF(OR(Tabla2[[#This Row],[ESTADO DE LA AUDIENCIA]]="Programada",Tabla2[[#This Row],[ESTADO DE LA AUDIENCIA]]="Suspendida",Tabla2[[#This Row],[ESTADO DE LA AUDIENCIA]]=""),2025,IF(Tabla2[[#This Row],[FECHA DE CONSTANCIA DE EJECUTORIA]]="",2025,TEXT(Tabla2[[#This Row],[FECHA DE CONSTANCIA DE EJECUTORIA]],"YYYY")*1))</f>
        <v>#VALUE!</v>
      </c>
      <c r="BT682" s="39">
        <f t="shared" si="70"/>
        <v>2023</v>
      </c>
      <c r="BU6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2" s="39" t="str">
        <f>IF(COUNTIF($A$1:A682,A682)&gt;1,"","Unicos")</f>
        <v>Unicos</v>
      </c>
      <c r="BW682" s="44" t="str">
        <f ca="1">IF(Tabla2[[#This Row],[ESTADO DE LA AUDIENCIA]]="Finalizada",IFERROR(IF(TEXT(Tabla2[[#This Row],[FECHA DE CONSTANCIA DE EJECUTORIA]],"dd/mm/yyyy")*1&gt;=CONCATENATE(TEXT(TODAY(),"dd/mm/"),YEAR(TODAY())-3)*1,"Aplica","No Aplica"),"Validar"),"No Aplica")</f>
        <v>Validar</v>
      </c>
    </row>
    <row r="683" spans="1:75" ht="37.5" hidden="1" customHeight="1">
      <c r="A683" s="38">
        <v>648</v>
      </c>
      <c r="B683" s="39" t="s">
        <v>10</v>
      </c>
      <c r="C683" s="39" t="s">
        <v>4</v>
      </c>
      <c r="D683" s="39" t="s">
        <v>1793</v>
      </c>
      <c r="E683" s="39" t="s">
        <v>141</v>
      </c>
      <c r="F683" s="39">
        <v>900210617</v>
      </c>
      <c r="G683" s="39">
        <v>1</v>
      </c>
      <c r="H683" s="39" t="s">
        <v>142</v>
      </c>
      <c r="I683" s="39">
        <v>2022</v>
      </c>
      <c r="J683" s="40">
        <v>52004502022</v>
      </c>
      <c r="K683" s="39" t="s">
        <v>443</v>
      </c>
      <c r="L683" s="39" t="s">
        <v>144</v>
      </c>
      <c r="M683" s="39" t="s">
        <v>145</v>
      </c>
      <c r="N683" s="39" t="s">
        <v>1794</v>
      </c>
      <c r="O683" s="41">
        <v>45254</v>
      </c>
      <c r="P683" s="41">
        <v>45258</v>
      </c>
      <c r="Q683" s="41">
        <v>45310</v>
      </c>
      <c r="R683" s="39" t="s">
        <v>147</v>
      </c>
      <c r="S683" s="41"/>
      <c r="T683" s="39" t="s">
        <v>409</v>
      </c>
      <c r="U683" s="39" t="s">
        <v>400</v>
      </c>
      <c r="V683" s="41">
        <v>45327</v>
      </c>
      <c r="W683" s="39" t="s">
        <v>1795</v>
      </c>
      <c r="X683" s="39" t="s">
        <v>151</v>
      </c>
      <c r="Y683" s="39" t="s">
        <v>152</v>
      </c>
      <c r="Z683" s="39">
        <v>20</v>
      </c>
      <c r="AA683" s="41">
        <v>45310</v>
      </c>
      <c r="AB683" s="39" t="s">
        <v>198</v>
      </c>
      <c r="AC683" s="41">
        <v>45310</v>
      </c>
      <c r="AD683" s="39"/>
      <c r="AE683" s="41">
        <v>45310</v>
      </c>
      <c r="AF683" s="39" t="s">
        <v>229</v>
      </c>
      <c r="AG683" s="41">
        <v>45313</v>
      </c>
      <c r="AH683" s="41">
        <v>45313</v>
      </c>
      <c r="AI683" s="41">
        <v>45313</v>
      </c>
      <c r="AJ683" s="41" t="s">
        <v>153</v>
      </c>
      <c r="AK683" s="39" t="s">
        <v>198</v>
      </c>
      <c r="AL683" s="41">
        <v>45313</v>
      </c>
      <c r="AM683" s="42">
        <v>57259060</v>
      </c>
      <c r="AN683" s="42">
        <v>57259060</v>
      </c>
      <c r="AO683" s="41">
        <v>45420</v>
      </c>
      <c r="AP683" s="39"/>
      <c r="AQ683" s="39"/>
      <c r="AR683" s="43" t="s">
        <v>154</v>
      </c>
      <c r="AS683" s="43" t="s">
        <v>154</v>
      </c>
      <c r="AT683" s="43" t="s">
        <v>153</v>
      </c>
      <c r="AU683" s="43" t="s">
        <v>153</v>
      </c>
      <c r="AV683" s="43" t="s">
        <v>198</v>
      </c>
      <c r="AW683" s="43" t="s">
        <v>198</v>
      </c>
      <c r="AX683" s="43" t="s">
        <v>154</v>
      </c>
      <c r="AY683" s="43" t="s">
        <v>1436</v>
      </c>
      <c r="AZ683" s="43" t="s">
        <v>1796</v>
      </c>
      <c r="BA683" s="39">
        <f t="shared" si="64"/>
        <v>1</v>
      </c>
      <c r="BB683" s="39">
        <f t="shared" si="65"/>
        <v>1</v>
      </c>
      <c r="BC683" s="39">
        <f>+IF(Tabla2[[#This Row],[PROCESOS_FINALIZADOS]]=1,0,1)</f>
        <v>0</v>
      </c>
      <c r="BD683" s="39">
        <f>+IF(AND(Tabla2[[#This Row],[ESTADO DEL PROCESO]]&lt;&gt;"FINALIZADo",Tabla2[[#This Row],[ESTADO DE LA AUDIENCIA]]="Suspendida"),1,0)</f>
        <v>0</v>
      </c>
      <c r="BE683" s="39">
        <f>+IF(AND(Tabla2[[#This Row],[ESTADO DEL PROCESO]]&lt;&gt;"FINALIZADO",Tabla2[[#This Row],[ESTADO DE LA AUDIENCIA]]="Finalizada"),1,0)</f>
        <v>0</v>
      </c>
      <c r="BF683" s="39">
        <f>+IF(AND(Tabla2[[#This Row],[ESTADO DEL PROCESO]]&lt;&gt;"FINALIZADo",Tabla2[[#This Row],[ESTADO DE LA AUDIENCIA]]="Programada"),1,0)</f>
        <v>0</v>
      </c>
      <c r="BG683" s="39">
        <f>+IF(AND(Tabla2[[#This Row],[ESTADO DEL PROCESO]]="FINALIZADo",Tabla2[[#This Row],[ESTADO DE LA AUDIENCIA]]=""),1,0)</f>
        <v>0</v>
      </c>
      <c r="BH683" s="39">
        <f>+IF(Tabla2[[#This Row],[TIPO RESUELVE]]="SANCION",1,0)</f>
        <v>1</v>
      </c>
      <c r="BI683" s="39">
        <f>IF(Tabla2[[#This Row],[ESTADO DE LA AUDIENCIA]]="Finalizada",IF(Tabla2[[#This Row],[CONSECUENCIA JURÍDICA]]="MULTA",1,0),0)</f>
        <v>0</v>
      </c>
      <c r="BJ683" s="39">
        <f>IF(Tabla2[[#This Row],[ESTADO DE LA AUDIENCIA]]="Finalizada",IF(IFERROR(SEARCH("INCUMPLIMIENTO",Tabla2[[#This Row],[CONSECUENCIA JURÍDICA]],1),"")=1,1,0),0)</f>
        <v>1</v>
      </c>
      <c r="BK683" s="39">
        <f>IF(Tabla2[[#This Row],[ESTADO DE LA AUDIENCIA]]="Finalizada",IF(Tabla2[[#This Row],[FECHA DE CONSTANCIA DE EJECUTORIA]]="","",IF(IFERROR(SEARCH("Caducidad del Contrato",Tabla2[[#This Row],[CONSECUENCIA JURÍDICA]],1),"")=1,1,0)),0)</f>
        <v>0</v>
      </c>
      <c r="BL683" s="39" t="str">
        <f t="shared" ca="1" si="66"/>
        <v>Aplica</v>
      </c>
      <c r="BM683" s="39" t="str">
        <f>Tabla2[[#This Row],[No. CONTRATO]]&amp;Tabla2[[#This Row],[NUMERO DE DOCUMENTO]]&amp;Tabla2[[#This Row],[CONSECUENCIA JURÍDICA]]</f>
        <v>52004502022900210617Incumplimiento Parcial (Cláusula Penal)</v>
      </c>
      <c r="BN683" s="39" t="str">
        <f t="shared" si="67"/>
        <v>Unicos</v>
      </c>
      <c r="BO683" s="39" t="str">
        <f ca="1">IF(Tabla2[[#This Row],[CADUCIDAD]]=1,"In-Habilitado",IF(SUMIFS(BI:BI,BL:BL,"Aplica",F:F,F683,BN:BN,"Unicos")&gt;=5,"In-Habilitado",IF(SUMIFS(BJ:BJ,BL:BL,"Aplica",F:F,F683,BN:BN,"Unicos")&gt;=2,"In-Habilitado",IF(AND(SUMIFS(BI:BI,BL:BL,"Aplica",F:F,F683,BN:BN,"Unicos")&gt;=2,SUMIFS(BJ:BJ,BL:BL,"Aplica",F:F,F683,BN:BN,"Unicos")&gt;=1),"In-Habilitado",""))))</f>
        <v>In-Habilitado</v>
      </c>
      <c r="BP683" s="39">
        <f t="shared" si="68"/>
        <v>0</v>
      </c>
      <c r="BQ683" s="39" t="str">
        <f>IF(N684="","SIN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3" s="39" t="e">
        <f>IF(OR(Tabla2[[#This Row],[ESTADO DE LA AUDIENCIA]]="Programada",Tabla2[[#This Row],[ESTADO DE LA AUDIENCIA]]="Suspendida",Tabla2[[#This Row],[ESTADO DE LA AUDIENCIA]]=""),2025,IF(Tabla2[[#This Row],[FECHA DE CONSTANCIA DE EJECUTORIA]]="",2025,TEXT(Tabla2[[#This Row],[FECHA DE CONSTANCIA DE EJECUTORIA]],"YYYY")*1))</f>
        <v>#VALUE!</v>
      </c>
      <c r="BT683" s="39">
        <f t="shared" si="70"/>
        <v>2024</v>
      </c>
      <c r="BU6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3" s="39" t="str">
        <f>IF(COUNTIF($A$1:A683,A683)&gt;1,"","Unicos")</f>
        <v>Unicos</v>
      </c>
      <c r="BW683" s="44" t="str">
        <f ca="1">IF(Tabla2[[#This Row],[ESTADO DE LA AUDIENCIA]]="Finalizada",IFERROR(IF(TEXT(Tabla2[[#This Row],[FECHA DE CONSTANCIA DE EJECUTORIA]],"dd/mm/yyyy")*1&gt;=CONCATENATE(TEXT(TODAY(),"dd/mm/"),YEAR(TODAY())-3)*1,"Aplica","No Aplica"),"Validar"),"No Aplica")</f>
        <v>Validar</v>
      </c>
    </row>
    <row r="684" spans="1:75" ht="37.5" hidden="1" customHeight="1">
      <c r="A684" s="38">
        <v>649</v>
      </c>
      <c r="B684" s="39" t="s">
        <v>12</v>
      </c>
      <c r="C684" s="39" t="s">
        <v>4</v>
      </c>
      <c r="D684" s="39" t="s">
        <v>1797</v>
      </c>
      <c r="E684" s="39" t="s">
        <v>518</v>
      </c>
      <c r="F684" s="39">
        <v>37397817</v>
      </c>
      <c r="G684" s="39"/>
      <c r="H684" s="39" t="s">
        <v>519</v>
      </c>
      <c r="I684" s="39">
        <v>2023</v>
      </c>
      <c r="J684" s="40">
        <v>1011342023</v>
      </c>
      <c r="K684" s="39" t="s">
        <v>1798</v>
      </c>
      <c r="L684" s="39"/>
      <c r="M684" s="39" t="s">
        <v>578</v>
      </c>
      <c r="N684" s="39" t="s">
        <v>56</v>
      </c>
      <c r="O684" s="41"/>
      <c r="P684" s="41"/>
      <c r="Q684" s="41">
        <v>45286</v>
      </c>
      <c r="R684" s="39" t="s">
        <v>147</v>
      </c>
      <c r="S684" s="41"/>
      <c r="T684" s="39" t="s">
        <v>509</v>
      </c>
      <c r="U684" s="39"/>
      <c r="V684" s="41">
        <v>45350</v>
      </c>
      <c r="W684" s="39" t="s">
        <v>164</v>
      </c>
      <c r="X684" s="39" t="s">
        <v>151</v>
      </c>
      <c r="Y684" s="39" t="s">
        <v>252</v>
      </c>
      <c r="Z684" s="39">
        <v>7951</v>
      </c>
      <c r="AA684" s="41">
        <v>45286</v>
      </c>
      <c r="AB684" s="39" t="s">
        <v>198</v>
      </c>
      <c r="AC684" s="41">
        <v>45286</v>
      </c>
      <c r="AD684" s="39" t="s">
        <v>1799</v>
      </c>
      <c r="AE684" s="41">
        <v>45316</v>
      </c>
      <c r="AF684" s="39" t="s">
        <v>229</v>
      </c>
      <c r="AG684" s="41">
        <v>45321</v>
      </c>
      <c r="AH684" s="41">
        <v>45316</v>
      </c>
      <c r="AI684" s="41">
        <v>45329</v>
      </c>
      <c r="AJ684" s="41" t="s">
        <v>153</v>
      </c>
      <c r="AK684" s="39" t="s">
        <v>154</v>
      </c>
      <c r="AL684" s="41"/>
      <c r="AM684" s="42">
        <v>4107180</v>
      </c>
      <c r="AN684" s="42">
        <v>4107180</v>
      </c>
      <c r="AO684" s="41">
        <v>45341</v>
      </c>
      <c r="AP684" s="39"/>
      <c r="AQ684" s="39"/>
      <c r="AR684" s="43" t="s">
        <v>198</v>
      </c>
      <c r="AS684" s="43" t="s">
        <v>153</v>
      </c>
      <c r="AT684" s="43" t="s">
        <v>153</v>
      </c>
      <c r="AU684" s="43" t="s">
        <v>153</v>
      </c>
      <c r="AV684" s="43" t="s">
        <v>154</v>
      </c>
      <c r="AW684" s="43" t="s">
        <v>153</v>
      </c>
      <c r="AX684" s="43" t="s">
        <v>153</v>
      </c>
      <c r="AY684" s="43" t="s">
        <v>1436</v>
      </c>
      <c r="AZ684" s="43" t="s">
        <v>164</v>
      </c>
      <c r="BA684" s="39">
        <f t="shared" si="64"/>
        <v>1</v>
      </c>
      <c r="BB684" s="39">
        <f t="shared" si="65"/>
        <v>1</v>
      </c>
      <c r="BC684" s="39">
        <f>+IF(Tabla2[[#This Row],[PROCESOS_FINALIZADOS]]=1,0,1)</f>
        <v>0</v>
      </c>
      <c r="BD684" s="39">
        <f>+IF(AND(Tabla2[[#This Row],[ESTADO DEL PROCESO]]&lt;&gt;"FINALIZADo",Tabla2[[#This Row],[ESTADO DE LA AUDIENCIA]]="Suspendida"),1,0)</f>
        <v>0</v>
      </c>
      <c r="BE684" s="39">
        <f>+IF(AND(Tabla2[[#This Row],[ESTADO DEL PROCESO]]&lt;&gt;"FINALIZADO",Tabla2[[#This Row],[ESTADO DE LA AUDIENCIA]]="Finalizada"),1,0)</f>
        <v>0</v>
      </c>
      <c r="BF684" s="39">
        <f>+IF(AND(Tabla2[[#This Row],[ESTADO DEL PROCESO]]&lt;&gt;"FINALIZADo",Tabla2[[#This Row],[ESTADO DE LA AUDIENCIA]]="Programada"),1,0)</f>
        <v>0</v>
      </c>
      <c r="BG684" s="39">
        <f>+IF(AND(Tabla2[[#This Row],[ESTADO DEL PROCESO]]="FINALIZADo",Tabla2[[#This Row],[ESTADO DE LA AUDIENCIA]]=""),1,0)</f>
        <v>0</v>
      </c>
      <c r="BH684" s="39">
        <f>+IF(Tabla2[[#This Row],[TIPO RESUELVE]]="SANCION",1,0)</f>
        <v>1</v>
      </c>
      <c r="BI684" s="39">
        <f>IF(Tabla2[[#This Row],[ESTADO DE LA AUDIENCIA]]="Finalizada",IF(Tabla2[[#This Row],[CONSECUENCIA JURÍDICA]]="MULTA",1,0),0)</f>
        <v>0</v>
      </c>
      <c r="BJ684" s="39">
        <f>IF(Tabla2[[#This Row],[ESTADO DE LA AUDIENCIA]]="Finalizada",IF(IFERROR(SEARCH("INCUMPLIMIENTO",Tabla2[[#This Row],[CONSECUENCIA JURÍDICA]],1),"")=1,1,0),0)</f>
        <v>1</v>
      </c>
      <c r="BK684" s="39">
        <f>IF(Tabla2[[#This Row],[ESTADO DE LA AUDIENCIA]]="Finalizada",IF(Tabla2[[#This Row],[FECHA DE CONSTANCIA DE EJECUTORIA]]="","",IF(IFERROR(SEARCH("Caducidad del Contrato",Tabla2[[#This Row],[CONSECUENCIA JURÍDICA]],1),"")=1,1,0)),0)</f>
        <v>0</v>
      </c>
      <c r="BL684" s="39" t="str">
        <f t="shared" ca="1" si="66"/>
        <v>Aplica</v>
      </c>
      <c r="BM684" s="39" t="str">
        <f>Tabla2[[#This Row],[No. CONTRATO]]&amp;Tabla2[[#This Row],[NUMERO DE DOCUMENTO]]&amp;Tabla2[[#This Row],[CONSECUENCIA JURÍDICA]]</f>
        <v>101134202337397817Incumplimiento Total (Cláusula Penal)</v>
      </c>
      <c r="BN684" s="39" t="str">
        <f t="shared" si="67"/>
        <v>Unicos</v>
      </c>
      <c r="BO684" s="39" t="str">
        <f ca="1">IF(Tabla2[[#This Row],[CADUCIDAD]]=1,"In-Habilitado",IF(SUMIFS(BI:BI,BL:BL,"Aplica",F:F,F684,BN:BN,"Unicos")&gt;=5,"In-Habilitado",IF(SUMIFS(BJ:BJ,BL:BL,"Aplica",F:F,F684,BN:BN,"Unicos")&gt;=2,"In-Habilitado",IF(AND(SUMIFS(BI:BI,BL:BL,"Aplica",F:F,F684,BN:BN,"Unicos")&gt;=2,SUMIFS(BJ:BJ,BL:BL,"Aplica",F:F,F684,BN:BN,"Unicos")&gt;=1),"In-Habilitado",""))))</f>
        <v/>
      </c>
      <c r="BP684" s="39">
        <f t="shared" si="68"/>
        <v>0</v>
      </c>
      <c r="BQ684" s="39" t="str">
        <f>IF(N685="","SIN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4" s="39" t="e">
        <f>IF(OR(Tabla2[[#This Row],[ESTADO DE LA AUDIENCIA]]="Programada",Tabla2[[#This Row],[ESTADO DE LA AUDIENCIA]]="Suspendida",Tabla2[[#This Row],[ESTADO DE LA AUDIENCIA]]=""),2025,IF(Tabla2[[#This Row],[FECHA DE CONSTANCIA DE EJECUTORIA]]="",2025,TEXT(Tabla2[[#This Row],[FECHA DE CONSTANCIA DE EJECUTORIA]],"YYYY")*1))</f>
        <v>#VALUE!</v>
      </c>
      <c r="BT684" s="39">
        <f t="shared" si="70"/>
        <v>2024</v>
      </c>
      <c r="BU6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4" s="39" t="str">
        <f>IF(COUNTIF($A$1:A684,A684)&gt;1,"","Unicos")</f>
        <v>Unicos</v>
      </c>
      <c r="BW684" s="44" t="str">
        <f ca="1">IF(Tabla2[[#This Row],[ESTADO DE LA AUDIENCIA]]="Finalizada",IFERROR(IF(TEXT(Tabla2[[#This Row],[FECHA DE CONSTANCIA DE EJECUTORIA]],"dd/mm/yyyy")*1&gt;=CONCATENATE(TEXT(TODAY(),"dd/mm/"),YEAR(TODAY())-3)*1,"Aplica","No Aplica"),"Validar"),"No Aplica")</f>
        <v>Validar</v>
      </c>
    </row>
    <row r="685" spans="1:75" ht="37.5" hidden="1" customHeight="1">
      <c r="A685" s="38">
        <v>650</v>
      </c>
      <c r="B685" s="39" t="s">
        <v>10</v>
      </c>
      <c r="C685" s="39" t="s">
        <v>4</v>
      </c>
      <c r="D685" s="39" t="s">
        <v>1596</v>
      </c>
      <c r="E685" s="39" t="s">
        <v>141</v>
      </c>
      <c r="F685" s="39">
        <v>900932561</v>
      </c>
      <c r="G685" s="39">
        <v>4</v>
      </c>
      <c r="H685" s="39" t="s">
        <v>142</v>
      </c>
      <c r="I685" s="39">
        <v>2021</v>
      </c>
      <c r="J685" s="40">
        <v>52503172021</v>
      </c>
      <c r="K685" s="39" t="s">
        <v>1597</v>
      </c>
      <c r="L685" s="39" t="s">
        <v>169</v>
      </c>
      <c r="M685" s="39" t="s">
        <v>145</v>
      </c>
      <c r="N685" s="39" t="s">
        <v>56</v>
      </c>
      <c r="O685" s="41">
        <v>44552</v>
      </c>
      <c r="P685" s="41">
        <v>44559</v>
      </c>
      <c r="Q685" s="41">
        <v>45322</v>
      </c>
      <c r="R685" s="39" t="s">
        <v>147</v>
      </c>
      <c r="S685" s="41"/>
      <c r="T685" s="39" t="s">
        <v>409</v>
      </c>
      <c r="U685" s="39" t="s">
        <v>400</v>
      </c>
      <c r="V685" s="41">
        <v>45327</v>
      </c>
      <c r="W685" s="39" t="s">
        <v>164</v>
      </c>
      <c r="X685" s="39" t="s">
        <v>165</v>
      </c>
      <c r="Y685" s="39" t="s">
        <v>268</v>
      </c>
      <c r="Z685" s="39">
        <v>36</v>
      </c>
      <c r="AA685" s="41">
        <v>45322</v>
      </c>
      <c r="AB685" s="39" t="s">
        <v>154</v>
      </c>
      <c r="AC685" s="41"/>
      <c r="AD685" s="39"/>
      <c r="AE685" s="41"/>
      <c r="AF685" s="39"/>
      <c r="AG685" s="41">
        <v>45323</v>
      </c>
      <c r="AH685" s="41">
        <v>45324</v>
      </c>
      <c r="AI685" s="41"/>
      <c r="AJ685" s="41"/>
      <c r="AK685" s="39"/>
      <c r="AL685" s="41"/>
      <c r="AM685" s="42"/>
      <c r="AN685" s="42"/>
      <c r="AO685" s="41"/>
      <c r="AP685" s="39"/>
      <c r="AQ685" s="39"/>
      <c r="AR685" s="43"/>
      <c r="AS685" s="43"/>
      <c r="AT685" s="43"/>
      <c r="AU685" s="43"/>
      <c r="AV685" s="43"/>
      <c r="AW685" s="43"/>
      <c r="AX685" s="43"/>
      <c r="AY685" s="43"/>
      <c r="AZ685" s="43"/>
      <c r="BA685" s="39">
        <f t="shared" si="64"/>
        <v>1</v>
      </c>
      <c r="BB685" s="39">
        <f t="shared" si="65"/>
        <v>1</v>
      </c>
      <c r="BC685" s="39">
        <f>+IF(Tabla2[[#This Row],[PROCESOS_FINALIZADOS]]=1,0,1)</f>
        <v>0</v>
      </c>
      <c r="BD685" s="39">
        <f>+IF(AND(Tabla2[[#This Row],[ESTADO DEL PROCESO]]&lt;&gt;"FINALIZADo",Tabla2[[#This Row],[ESTADO DE LA AUDIENCIA]]="Suspendida"),1,0)</f>
        <v>0</v>
      </c>
      <c r="BE685" s="39">
        <f>+IF(AND(Tabla2[[#This Row],[ESTADO DEL PROCESO]]&lt;&gt;"FINALIZADO",Tabla2[[#This Row],[ESTADO DE LA AUDIENCIA]]="Finalizada"),1,0)</f>
        <v>0</v>
      </c>
      <c r="BF685" s="39">
        <f>+IF(AND(Tabla2[[#This Row],[ESTADO DEL PROCESO]]&lt;&gt;"FINALIZADo",Tabla2[[#This Row],[ESTADO DE LA AUDIENCIA]]="Programada"),1,0)</f>
        <v>0</v>
      </c>
      <c r="BG685" s="39">
        <f>+IF(AND(Tabla2[[#This Row],[ESTADO DEL PROCESO]]="FINALIZADo",Tabla2[[#This Row],[ESTADO DE LA AUDIENCIA]]=""),1,0)</f>
        <v>0</v>
      </c>
      <c r="BH685" s="39">
        <f>+IF(Tabla2[[#This Row],[TIPO RESUELVE]]="SANCION",1,0)</f>
        <v>0</v>
      </c>
      <c r="BI685" s="39">
        <f>IF(Tabla2[[#This Row],[ESTADO DE LA AUDIENCIA]]="Finalizada",IF(Tabla2[[#This Row],[CONSECUENCIA JURÍDICA]]="MULTA",1,0),0)</f>
        <v>0</v>
      </c>
      <c r="BJ685" s="39">
        <f>IF(Tabla2[[#This Row],[ESTADO DE LA AUDIENCIA]]="Finalizada",IF(IFERROR(SEARCH("INCUMPLIMIENTO",Tabla2[[#This Row],[CONSECUENCIA JURÍDICA]],1),"")=1,1,0),0)</f>
        <v>0</v>
      </c>
      <c r="BK685" s="39">
        <f>IF(Tabla2[[#This Row],[ESTADO DE LA AUDIENCIA]]="Finalizada",IF(Tabla2[[#This Row],[FECHA DE CONSTANCIA DE EJECUTORIA]]="","",IF(IFERROR(SEARCH("Caducidad del Contrato",Tabla2[[#This Row],[CONSECUENCIA JURÍDICA]],1),"")=1,1,0)),0)</f>
        <v>0</v>
      </c>
      <c r="BL685" s="39" t="str">
        <f t="shared" ca="1" si="66"/>
        <v>Aplica</v>
      </c>
      <c r="BM685" s="39" t="str">
        <f>Tabla2[[#This Row],[No. CONTRATO]]&amp;Tabla2[[#This Row],[NUMERO DE DOCUMENTO]]&amp;Tabla2[[#This Row],[CONSECUENCIA JURÍDICA]]</f>
        <v>52503172021900932561Terminación de la actuación sancionatoria</v>
      </c>
      <c r="BN685" s="39" t="str">
        <f t="shared" si="67"/>
        <v>Unicos</v>
      </c>
      <c r="BO685" s="39" t="str">
        <f ca="1">IF(Tabla2[[#This Row],[CADUCIDAD]]=1,"In-Habilitado",IF(SUMIFS(BI:BI,BL:BL,"Aplica",F:F,F685,BN:BN,"Unicos")&gt;=5,"In-Habilitado",IF(SUMIFS(BJ:BJ,BL:BL,"Aplica",F:F,F685,BN:BN,"Unicos")&gt;=2,"In-Habilitado",IF(AND(SUMIFS(BI:BI,BL:BL,"Aplica",F:F,F685,BN:BN,"Unicos")&gt;=2,SUMIFS(BJ:BJ,BL:BL,"Aplica",F:F,F685,BN:BN,"Unicos")&gt;=1),"In-Habilitado",""))))</f>
        <v/>
      </c>
      <c r="BP685" s="39">
        <f t="shared" si="68"/>
        <v>1</v>
      </c>
      <c r="BQ685" s="39" t="str">
        <f>IF(N686="","SIN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5" s="39" t="e">
        <f>IF(OR(Tabla2[[#This Row],[ESTADO DE LA AUDIENCIA]]="Programada",Tabla2[[#This Row],[ESTADO DE LA AUDIENCIA]]="Suspendida",Tabla2[[#This Row],[ESTADO DE LA AUDIENCIA]]=""),2025,IF(Tabla2[[#This Row],[FECHA DE CONSTANCIA DE EJECUTORIA]]="",2025,TEXT(Tabla2[[#This Row],[FECHA DE CONSTANCIA DE EJECUTORIA]],"YYYY")*1))</f>
        <v>#VALUE!</v>
      </c>
      <c r="BT685" s="39">
        <f t="shared" si="70"/>
        <v>2024</v>
      </c>
      <c r="BU6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5" s="39" t="str">
        <f>IF(COUNTIF($A$1:A685,A685)&gt;1,"","Unicos")</f>
        <v>Unicos</v>
      </c>
      <c r="BW685" s="44" t="str">
        <f ca="1">IF(Tabla2[[#This Row],[ESTADO DE LA AUDIENCIA]]="Finalizada",IFERROR(IF(TEXT(Tabla2[[#This Row],[FECHA DE CONSTANCIA DE EJECUTORIA]],"dd/mm/yyyy")*1&gt;=CONCATENATE(TEXT(TODAY(),"dd/mm/"),YEAR(TODAY())-3)*1,"Aplica","No Aplica"),"Validar"),"No Aplica")</f>
        <v>Validar</v>
      </c>
    </row>
    <row r="686" spans="1:75" ht="37.5" hidden="1" customHeight="1">
      <c r="A686" s="38">
        <v>651</v>
      </c>
      <c r="B686" s="39" t="s">
        <v>12</v>
      </c>
      <c r="C686" s="39" t="s">
        <v>4</v>
      </c>
      <c r="D686" s="39" t="s">
        <v>1800</v>
      </c>
      <c r="E686" s="39" t="s">
        <v>141</v>
      </c>
      <c r="F686" s="39">
        <v>900491322</v>
      </c>
      <c r="G686" s="39">
        <v>7</v>
      </c>
      <c r="H686" s="39" t="s">
        <v>142</v>
      </c>
      <c r="I686" s="39">
        <v>2020</v>
      </c>
      <c r="J686" s="40">
        <v>1015022020</v>
      </c>
      <c r="K686" s="39" t="s">
        <v>1801</v>
      </c>
      <c r="L686" s="39" t="s">
        <v>248</v>
      </c>
      <c r="M686" s="39" t="s">
        <v>495</v>
      </c>
      <c r="N686" s="39" t="s">
        <v>56</v>
      </c>
      <c r="O686" s="41">
        <v>44510</v>
      </c>
      <c r="P686" s="41">
        <v>44524</v>
      </c>
      <c r="Q686" s="41">
        <v>45264</v>
      </c>
      <c r="R686" s="39" t="s">
        <v>147</v>
      </c>
      <c r="S686" s="41"/>
      <c r="T686" s="39" t="s">
        <v>509</v>
      </c>
      <c r="U686" s="39"/>
      <c r="V686" s="41">
        <v>45343</v>
      </c>
      <c r="W686" s="39" t="s">
        <v>164</v>
      </c>
      <c r="X686" s="39" t="s">
        <v>151</v>
      </c>
      <c r="Y686" s="39" t="s">
        <v>152</v>
      </c>
      <c r="Z686" s="39">
        <v>7631</v>
      </c>
      <c r="AA686" s="41">
        <v>45264</v>
      </c>
      <c r="AB686" s="39" t="s">
        <v>198</v>
      </c>
      <c r="AC686" s="41">
        <v>45266</v>
      </c>
      <c r="AD686" s="39">
        <v>335</v>
      </c>
      <c r="AE686" s="41">
        <v>45328</v>
      </c>
      <c r="AF686" s="39" t="s">
        <v>229</v>
      </c>
      <c r="AG686" s="41">
        <v>45330</v>
      </c>
      <c r="AH686" s="41">
        <v>45342</v>
      </c>
      <c r="AI686" s="41">
        <v>41684</v>
      </c>
      <c r="AJ686" s="41" t="s">
        <v>153</v>
      </c>
      <c r="AK686" s="39" t="s">
        <v>198</v>
      </c>
      <c r="AL686" s="41">
        <v>45355</v>
      </c>
      <c r="AM686" s="42">
        <v>34181758</v>
      </c>
      <c r="AN686" s="42">
        <v>34181758</v>
      </c>
      <c r="AO686" s="41">
        <v>45653</v>
      </c>
      <c r="AP686" s="39"/>
      <c r="AQ686" s="39"/>
      <c r="AR686" s="43" t="s">
        <v>154</v>
      </c>
      <c r="AS686" s="43" t="s">
        <v>154</v>
      </c>
      <c r="AT686" s="43" t="s">
        <v>153</v>
      </c>
      <c r="AU686" s="43" t="s">
        <v>153</v>
      </c>
      <c r="AV686" s="43" t="s">
        <v>154</v>
      </c>
      <c r="AW686" s="43" t="s">
        <v>153</v>
      </c>
      <c r="AX686" s="43" t="s">
        <v>153</v>
      </c>
      <c r="AY686" s="43" t="s">
        <v>1436</v>
      </c>
      <c r="AZ686" s="43"/>
      <c r="BA686" s="39">
        <f t="shared" si="64"/>
        <v>1</v>
      </c>
      <c r="BB686" s="39">
        <f t="shared" si="65"/>
        <v>1</v>
      </c>
      <c r="BC686" s="39">
        <f>+IF(Tabla2[[#This Row],[PROCESOS_FINALIZADOS]]=1,0,1)</f>
        <v>0</v>
      </c>
      <c r="BD686" s="39">
        <f>+IF(AND(Tabla2[[#This Row],[ESTADO DEL PROCESO]]&lt;&gt;"FINALIZADo",Tabla2[[#This Row],[ESTADO DE LA AUDIENCIA]]="Suspendida"),1,0)</f>
        <v>0</v>
      </c>
      <c r="BE686" s="39">
        <f>+IF(AND(Tabla2[[#This Row],[ESTADO DEL PROCESO]]&lt;&gt;"FINALIZADO",Tabla2[[#This Row],[ESTADO DE LA AUDIENCIA]]="Finalizada"),1,0)</f>
        <v>0</v>
      </c>
      <c r="BF686" s="39">
        <f>+IF(AND(Tabla2[[#This Row],[ESTADO DEL PROCESO]]&lt;&gt;"FINALIZADo",Tabla2[[#This Row],[ESTADO DE LA AUDIENCIA]]="Programada"),1,0)</f>
        <v>0</v>
      </c>
      <c r="BG686" s="39">
        <f>+IF(AND(Tabla2[[#This Row],[ESTADO DEL PROCESO]]="FINALIZADo",Tabla2[[#This Row],[ESTADO DE LA AUDIENCIA]]=""),1,0)</f>
        <v>0</v>
      </c>
      <c r="BH686" s="39">
        <f>+IF(Tabla2[[#This Row],[TIPO RESUELVE]]="SANCION",1,0)</f>
        <v>1</v>
      </c>
      <c r="BI686" s="39">
        <f>IF(Tabla2[[#This Row],[ESTADO DE LA AUDIENCIA]]="Finalizada",IF(Tabla2[[#This Row],[CONSECUENCIA JURÍDICA]]="MULTA",1,0),0)</f>
        <v>0</v>
      </c>
      <c r="BJ686" s="39">
        <f>IF(Tabla2[[#This Row],[ESTADO DE LA AUDIENCIA]]="Finalizada",IF(IFERROR(SEARCH("INCUMPLIMIENTO",Tabla2[[#This Row],[CONSECUENCIA JURÍDICA]],1),"")=1,1,0),0)</f>
        <v>1</v>
      </c>
      <c r="BK686" s="39">
        <f>IF(Tabla2[[#This Row],[ESTADO DE LA AUDIENCIA]]="Finalizada",IF(Tabla2[[#This Row],[FECHA DE CONSTANCIA DE EJECUTORIA]]="","",IF(IFERROR(SEARCH("Caducidad del Contrato",Tabla2[[#This Row],[CONSECUENCIA JURÍDICA]],1),"")=1,1,0)),0)</f>
        <v>0</v>
      </c>
      <c r="BL686" s="39" t="str">
        <f t="shared" ca="1" si="66"/>
        <v>Aplica</v>
      </c>
      <c r="BM686" s="39" t="str">
        <f>Tabla2[[#This Row],[No. CONTRATO]]&amp;Tabla2[[#This Row],[NUMERO DE DOCUMENTO]]&amp;Tabla2[[#This Row],[CONSECUENCIA JURÍDICA]]</f>
        <v>1015022020900491322Incumplimiento Parcial (Cláusula Penal)</v>
      </c>
      <c r="BN686" s="39" t="str">
        <f t="shared" si="67"/>
        <v>Unicos</v>
      </c>
      <c r="BO686" s="39" t="str">
        <f ca="1">IF(Tabla2[[#This Row],[CADUCIDAD]]=1,"In-Habilitado",IF(SUMIFS(BI:BI,BL:BL,"Aplica",F:F,F686,BN:BN,"Unicos")&gt;=5,"In-Habilitado",IF(SUMIFS(BJ:BJ,BL:BL,"Aplica",F:F,F686,BN:BN,"Unicos")&gt;=2,"In-Habilitado",IF(AND(SUMIFS(BI:BI,BL:BL,"Aplica",F:F,F686,BN:BN,"Unicos")&gt;=2,SUMIFS(BJ:BJ,BL:BL,"Aplica",F:F,F686,BN:BN,"Unicos")&gt;=1),"In-Habilitado",""))))</f>
        <v/>
      </c>
      <c r="BP686" s="39">
        <f t="shared" si="68"/>
        <v>0</v>
      </c>
      <c r="BQ686" s="39" t="str">
        <f>IF(N687="","SIN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6" s="39" t="e">
        <f>IF(OR(Tabla2[[#This Row],[ESTADO DE LA AUDIENCIA]]="Programada",Tabla2[[#This Row],[ESTADO DE LA AUDIENCIA]]="Suspendida",Tabla2[[#This Row],[ESTADO DE LA AUDIENCIA]]=""),2025,IF(Tabla2[[#This Row],[FECHA DE CONSTANCIA DE EJECUTORIA]]="",2025,TEXT(Tabla2[[#This Row],[FECHA DE CONSTANCIA DE EJECUTORIA]],"YYYY")*1))</f>
        <v>#VALUE!</v>
      </c>
      <c r="BT686" s="39">
        <f t="shared" si="70"/>
        <v>2024</v>
      </c>
      <c r="BU6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6" s="39" t="str">
        <f>IF(COUNTIF($A$1:A686,A686)&gt;1,"","Unicos")</f>
        <v>Unicos</v>
      </c>
      <c r="BW686" s="44" t="str">
        <f ca="1">IF(Tabla2[[#This Row],[ESTADO DE LA AUDIENCIA]]="Finalizada",IFERROR(IF(TEXT(Tabla2[[#This Row],[FECHA DE CONSTANCIA DE EJECUTORIA]],"dd/mm/yyyy")*1&gt;=CONCATENATE(TEXT(TODAY(),"dd/mm/"),YEAR(TODAY())-3)*1,"Aplica","No Aplica"),"Validar"),"No Aplica")</f>
        <v>Validar</v>
      </c>
    </row>
    <row r="687" spans="1:75" ht="37.5" hidden="1" customHeight="1">
      <c r="A687" s="38">
        <v>652</v>
      </c>
      <c r="B687" s="39" t="s">
        <v>11</v>
      </c>
      <c r="C687" s="39" t="s">
        <v>4</v>
      </c>
      <c r="D687" s="39" t="s">
        <v>1415</v>
      </c>
      <c r="E687" s="39" t="s">
        <v>141</v>
      </c>
      <c r="F687" s="39">
        <v>900970551</v>
      </c>
      <c r="G687" s="39">
        <v>2</v>
      </c>
      <c r="H687" s="39" t="s">
        <v>142</v>
      </c>
      <c r="I687" s="39">
        <v>2021</v>
      </c>
      <c r="J687" s="40">
        <v>86001272021</v>
      </c>
      <c r="K687" s="39" t="s">
        <v>1733</v>
      </c>
      <c r="L687" s="39" t="s">
        <v>169</v>
      </c>
      <c r="M687" s="39" t="s">
        <v>145</v>
      </c>
      <c r="N687" s="39" t="s">
        <v>1802</v>
      </c>
      <c r="O687" s="41">
        <v>45183</v>
      </c>
      <c r="P687" s="41">
        <v>45197</v>
      </c>
      <c r="Q687" s="41">
        <v>45237</v>
      </c>
      <c r="R687" s="39" t="s">
        <v>147</v>
      </c>
      <c r="S687" s="41"/>
      <c r="T687" s="39"/>
      <c r="U687" s="39" t="s">
        <v>1803</v>
      </c>
      <c r="V687" s="41">
        <v>45341</v>
      </c>
      <c r="W687" s="39" t="s">
        <v>285</v>
      </c>
      <c r="X687" s="39" t="s">
        <v>151</v>
      </c>
      <c r="Y687" s="39" t="s">
        <v>152</v>
      </c>
      <c r="Z687" s="39">
        <v>328</v>
      </c>
      <c r="AA687" s="41">
        <v>45237</v>
      </c>
      <c r="AB687" s="39" t="s">
        <v>198</v>
      </c>
      <c r="AC687" s="41">
        <v>45237</v>
      </c>
      <c r="AD687" s="39">
        <v>59</v>
      </c>
      <c r="AE687" s="41">
        <v>45338</v>
      </c>
      <c r="AF687" s="39" t="s">
        <v>401</v>
      </c>
      <c r="AG687" s="41">
        <v>45341</v>
      </c>
      <c r="AH687" s="41">
        <v>45343</v>
      </c>
      <c r="AI687" s="41">
        <v>45342</v>
      </c>
      <c r="AJ687" s="41" t="s">
        <v>153</v>
      </c>
      <c r="AK687" s="39" t="s">
        <v>198</v>
      </c>
      <c r="AL687" s="41">
        <v>45343</v>
      </c>
      <c r="AM687" s="42">
        <v>27064430</v>
      </c>
      <c r="AN687" s="42"/>
      <c r="AO687" s="41"/>
      <c r="AP687" s="39"/>
      <c r="AQ687" s="39"/>
      <c r="AR687" s="43" t="s">
        <v>154</v>
      </c>
      <c r="AS687" s="43" t="s">
        <v>154</v>
      </c>
      <c r="AT687" s="43" t="s">
        <v>153</v>
      </c>
      <c r="AU687" s="43" t="s">
        <v>153</v>
      </c>
      <c r="AV687" s="43" t="s">
        <v>198</v>
      </c>
      <c r="AW687" s="43" t="s">
        <v>198</v>
      </c>
      <c r="AX687" s="43" t="s">
        <v>154</v>
      </c>
      <c r="AY687" s="43" t="s">
        <v>1436</v>
      </c>
      <c r="AZ687" s="43"/>
      <c r="BA687" s="39">
        <f t="shared" si="64"/>
        <v>1</v>
      </c>
      <c r="BB687" s="39">
        <f t="shared" si="65"/>
        <v>1</v>
      </c>
      <c r="BC687" s="39">
        <f>+IF(Tabla2[[#This Row],[PROCESOS_FINALIZADOS]]=1,0,1)</f>
        <v>0</v>
      </c>
      <c r="BD687" s="39">
        <f>+IF(AND(Tabla2[[#This Row],[ESTADO DEL PROCESO]]&lt;&gt;"FINALIZADo",Tabla2[[#This Row],[ESTADO DE LA AUDIENCIA]]="Suspendida"),1,0)</f>
        <v>0</v>
      </c>
      <c r="BE687" s="39">
        <f>+IF(AND(Tabla2[[#This Row],[ESTADO DEL PROCESO]]&lt;&gt;"FINALIZADO",Tabla2[[#This Row],[ESTADO DE LA AUDIENCIA]]="Finalizada"),1,0)</f>
        <v>0</v>
      </c>
      <c r="BF687" s="39">
        <f>+IF(AND(Tabla2[[#This Row],[ESTADO DEL PROCESO]]&lt;&gt;"FINALIZADo",Tabla2[[#This Row],[ESTADO DE LA AUDIENCIA]]="Programada"),1,0)</f>
        <v>0</v>
      </c>
      <c r="BG687" s="39">
        <f>+IF(AND(Tabla2[[#This Row],[ESTADO DEL PROCESO]]="FINALIZADo",Tabla2[[#This Row],[ESTADO DE LA AUDIENCIA]]=""),1,0)</f>
        <v>0</v>
      </c>
      <c r="BH687" s="39">
        <f>+IF(Tabla2[[#This Row],[TIPO RESUELVE]]="SANCION",1,0)</f>
        <v>1</v>
      </c>
      <c r="BI687" s="39">
        <f>IF(Tabla2[[#This Row],[ESTADO DE LA AUDIENCIA]]="Finalizada",IF(Tabla2[[#This Row],[CONSECUENCIA JURÍDICA]]="MULTA",1,0),0)</f>
        <v>0</v>
      </c>
      <c r="BJ687" s="39">
        <f>IF(Tabla2[[#This Row],[ESTADO DE LA AUDIENCIA]]="Finalizada",IF(IFERROR(SEARCH("INCUMPLIMIENTO",Tabla2[[#This Row],[CONSECUENCIA JURÍDICA]],1),"")=1,1,0),0)</f>
        <v>1</v>
      </c>
      <c r="BK687" s="39">
        <f>IF(Tabla2[[#This Row],[ESTADO DE LA AUDIENCIA]]="Finalizada",IF(Tabla2[[#This Row],[FECHA DE CONSTANCIA DE EJECUTORIA]]="","",IF(IFERROR(SEARCH("Caducidad del Contrato",Tabla2[[#This Row],[CONSECUENCIA JURÍDICA]],1),"")=1,1,0)),0)</f>
        <v>0</v>
      </c>
      <c r="BL687" s="39" t="str">
        <f t="shared" ca="1" si="66"/>
        <v>Aplica</v>
      </c>
      <c r="BM687" s="39" t="str">
        <f>Tabla2[[#This Row],[No. CONTRATO]]&amp;Tabla2[[#This Row],[NUMERO DE DOCUMENTO]]&amp;Tabla2[[#This Row],[CONSECUENCIA JURÍDICA]]</f>
        <v>86001272021900970551Incumplimiento Parcial (Cláusula Penal)</v>
      </c>
      <c r="BN687" s="39" t="str">
        <f t="shared" si="67"/>
        <v>Unicos</v>
      </c>
      <c r="BO687" s="39" t="str">
        <f ca="1">IF(Tabla2[[#This Row],[CADUCIDAD]]=1,"In-Habilitado",IF(SUMIFS(BI:BI,BL:BL,"Aplica",F:F,F687,BN:BN,"Unicos")&gt;=5,"In-Habilitado",IF(SUMIFS(BJ:BJ,BL:BL,"Aplica",F:F,F687,BN:BN,"Unicos")&gt;=2,"In-Habilitado",IF(AND(SUMIFS(BI:BI,BL:BL,"Aplica",F:F,F687,BN:BN,"Unicos")&gt;=2,SUMIFS(BJ:BJ,BL:BL,"Aplica",F:F,F687,BN:BN,"Unicos")&gt;=1),"In-Habilitado",""))))</f>
        <v>In-Habilitado</v>
      </c>
      <c r="BP687" s="39">
        <f t="shared" si="68"/>
        <v>0</v>
      </c>
      <c r="BQ687" s="39" t="str">
        <f>IF(N688="","SIN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7" s="39" t="e">
        <f>IF(OR(Tabla2[[#This Row],[ESTADO DE LA AUDIENCIA]]="Programada",Tabla2[[#This Row],[ESTADO DE LA AUDIENCIA]]="Suspendida",Tabla2[[#This Row],[ESTADO DE LA AUDIENCIA]]=""),2025,IF(Tabla2[[#This Row],[FECHA DE CONSTANCIA DE EJECUTORIA]]="",2025,TEXT(Tabla2[[#This Row],[FECHA DE CONSTANCIA DE EJECUTORIA]],"YYYY")*1))</f>
        <v>#VALUE!</v>
      </c>
      <c r="BT687" s="39">
        <f t="shared" si="70"/>
        <v>2024</v>
      </c>
      <c r="BU6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7" s="39" t="str">
        <f>IF(COUNTIF($A$1:A687,A687)&gt;1,"","Unicos")</f>
        <v>Unicos</v>
      </c>
      <c r="BW687" s="44" t="str">
        <f ca="1">IF(Tabla2[[#This Row],[ESTADO DE LA AUDIENCIA]]="Finalizada",IFERROR(IF(TEXT(Tabla2[[#This Row],[FECHA DE CONSTANCIA DE EJECUTORIA]],"dd/mm/yyyy")*1&gt;=CONCATENATE(TEXT(TODAY(),"dd/mm/"),YEAR(TODAY())-3)*1,"Aplica","No Aplica"),"Validar"),"No Aplica")</f>
        <v>Validar</v>
      </c>
    </row>
    <row r="688" spans="1:75" ht="37.5" hidden="1" customHeight="1">
      <c r="A688" s="38">
        <v>653</v>
      </c>
      <c r="B688" s="39" t="s">
        <v>10</v>
      </c>
      <c r="C688" s="39" t="s">
        <v>4</v>
      </c>
      <c r="D688" s="39" t="s">
        <v>1793</v>
      </c>
      <c r="E688" s="39" t="s">
        <v>141</v>
      </c>
      <c r="F688" s="39">
        <v>900210617</v>
      </c>
      <c r="G688" s="39">
        <v>1</v>
      </c>
      <c r="H688" s="39" t="s">
        <v>142</v>
      </c>
      <c r="I688" s="39">
        <v>2022</v>
      </c>
      <c r="J688" s="40">
        <v>52004472022</v>
      </c>
      <c r="K688" s="39" t="s">
        <v>443</v>
      </c>
      <c r="L688" s="39" t="s">
        <v>144</v>
      </c>
      <c r="M688" s="39" t="s">
        <v>145</v>
      </c>
      <c r="N688" s="39" t="s">
        <v>1804</v>
      </c>
      <c r="O688" s="41">
        <v>45253</v>
      </c>
      <c r="P688" s="41">
        <v>45257</v>
      </c>
      <c r="Q688" s="41">
        <v>45344</v>
      </c>
      <c r="R688" s="39" t="s">
        <v>147</v>
      </c>
      <c r="S688" s="41"/>
      <c r="T688" s="39" t="s">
        <v>409</v>
      </c>
      <c r="U688" s="39" t="s">
        <v>400</v>
      </c>
      <c r="V688" s="41">
        <v>45352</v>
      </c>
      <c r="W688" s="39" t="s">
        <v>164</v>
      </c>
      <c r="X688" s="39" t="s">
        <v>151</v>
      </c>
      <c r="Y688" s="39" t="s">
        <v>152</v>
      </c>
      <c r="Z688" s="39">
        <v>85</v>
      </c>
      <c r="AA688" s="41">
        <v>45334</v>
      </c>
      <c r="AB688" s="39" t="s">
        <v>198</v>
      </c>
      <c r="AC688" s="41">
        <v>45334</v>
      </c>
      <c r="AD688" s="39">
        <v>131</v>
      </c>
      <c r="AE688" s="41">
        <v>45343</v>
      </c>
      <c r="AF688" s="39" t="s">
        <v>229</v>
      </c>
      <c r="AG688" s="41">
        <v>45344</v>
      </c>
      <c r="AH688" s="41">
        <v>45348</v>
      </c>
      <c r="AI688" s="41">
        <v>45348</v>
      </c>
      <c r="AJ688" s="41" t="s">
        <v>153</v>
      </c>
      <c r="AK688" s="39" t="s">
        <v>198</v>
      </c>
      <c r="AL688" s="41">
        <v>45348</v>
      </c>
      <c r="AM688" s="42">
        <v>130015004</v>
      </c>
      <c r="AN688" s="42">
        <v>130015004</v>
      </c>
      <c r="AO688" s="41">
        <v>45411</v>
      </c>
      <c r="AP688" s="39"/>
      <c r="AQ688" s="39"/>
      <c r="AR688" s="43" t="s">
        <v>154</v>
      </c>
      <c r="AS688" s="43" t="s">
        <v>198</v>
      </c>
      <c r="AT688" s="43" t="s">
        <v>154</v>
      </c>
      <c r="AU688" s="43" t="s">
        <v>153</v>
      </c>
      <c r="AV688" s="43" t="s">
        <v>198</v>
      </c>
      <c r="AW688" s="43" t="s">
        <v>198</v>
      </c>
      <c r="AX688" s="43" t="s">
        <v>154</v>
      </c>
      <c r="AY688" s="43" t="s">
        <v>1436</v>
      </c>
      <c r="AZ688" s="43" t="s">
        <v>1805</v>
      </c>
      <c r="BA688" s="39">
        <f t="shared" si="64"/>
        <v>1</v>
      </c>
      <c r="BB688" s="39">
        <f t="shared" si="65"/>
        <v>1</v>
      </c>
      <c r="BC688" s="39">
        <f>+IF(Tabla2[[#This Row],[PROCESOS_FINALIZADOS]]=1,0,1)</f>
        <v>0</v>
      </c>
      <c r="BD688" s="39">
        <f>+IF(AND(Tabla2[[#This Row],[ESTADO DEL PROCESO]]&lt;&gt;"FINALIZADo",Tabla2[[#This Row],[ESTADO DE LA AUDIENCIA]]="Suspendida"),1,0)</f>
        <v>0</v>
      </c>
      <c r="BE688" s="39">
        <f>+IF(AND(Tabla2[[#This Row],[ESTADO DEL PROCESO]]&lt;&gt;"FINALIZADO",Tabla2[[#This Row],[ESTADO DE LA AUDIENCIA]]="Finalizada"),1,0)</f>
        <v>0</v>
      </c>
      <c r="BF688" s="39">
        <f>+IF(AND(Tabla2[[#This Row],[ESTADO DEL PROCESO]]&lt;&gt;"FINALIZADo",Tabla2[[#This Row],[ESTADO DE LA AUDIENCIA]]="Programada"),1,0)</f>
        <v>0</v>
      </c>
      <c r="BG688" s="39">
        <f>+IF(AND(Tabla2[[#This Row],[ESTADO DEL PROCESO]]="FINALIZADo",Tabla2[[#This Row],[ESTADO DE LA AUDIENCIA]]=""),1,0)</f>
        <v>0</v>
      </c>
      <c r="BH688" s="39">
        <f>+IF(Tabla2[[#This Row],[TIPO RESUELVE]]="SANCION",1,0)</f>
        <v>1</v>
      </c>
      <c r="BI688" s="39">
        <f>IF(Tabla2[[#This Row],[ESTADO DE LA AUDIENCIA]]="Finalizada",IF(Tabla2[[#This Row],[CONSECUENCIA JURÍDICA]]="MULTA",1,0),0)</f>
        <v>0</v>
      </c>
      <c r="BJ688" s="39">
        <f>IF(Tabla2[[#This Row],[ESTADO DE LA AUDIENCIA]]="Finalizada",IF(IFERROR(SEARCH("INCUMPLIMIENTO",Tabla2[[#This Row],[CONSECUENCIA JURÍDICA]],1),"")=1,1,0),0)</f>
        <v>1</v>
      </c>
      <c r="BK688" s="39">
        <f>IF(Tabla2[[#This Row],[ESTADO DE LA AUDIENCIA]]="Finalizada",IF(Tabla2[[#This Row],[FECHA DE CONSTANCIA DE EJECUTORIA]]="","",IF(IFERROR(SEARCH("Caducidad del Contrato",Tabla2[[#This Row],[CONSECUENCIA JURÍDICA]],1),"")=1,1,0)),0)</f>
        <v>0</v>
      </c>
      <c r="BL688" s="39" t="str">
        <f t="shared" ca="1" si="66"/>
        <v>Aplica</v>
      </c>
      <c r="BM688" s="39" t="str">
        <f>Tabla2[[#This Row],[No. CONTRATO]]&amp;Tabla2[[#This Row],[NUMERO DE DOCUMENTO]]&amp;Tabla2[[#This Row],[CONSECUENCIA JURÍDICA]]</f>
        <v>52004472022900210617Incumplimiento Parcial (Cláusula Penal)</v>
      </c>
      <c r="BN688" s="39" t="str">
        <f t="shared" si="67"/>
        <v>Unicos</v>
      </c>
      <c r="BO688" s="39" t="str">
        <f ca="1">IF(Tabla2[[#This Row],[CADUCIDAD]]=1,"In-Habilitado",IF(SUMIFS(BI:BI,BL:BL,"Aplica",F:F,F688,BN:BN,"Unicos")&gt;=5,"In-Habilitado",IF(SUMIFS(BJ:BJ,BL:BL,"Aplica",F:F,F688,BN:BN,"Unicos")&gt;=2,"In-Habilitado",IF(AND(SUMIFS(BI:BI,BL:BL,"Aplica",F:F,F688,BN:BN,"Unicos")&gt;=2,SUMIFS(BJ:BJ,BL:BL,"Aplica",F:F,F688,BN:BN,"Unicos")&gt;=1),"In-Habilitado",""))))</f>
        <v>In-Habilitado</v>
      </c>
      <c r="BP688" s="39">
        <f t="shared" si="68"/>
        <v>0</v>
      </c>
      <c r="BQ688" s="39" t="str">
        <f>IF(N689="","SIN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8" s="39" t="e">
        <f>IF(OR(Tabla2[[#This Row],[ESTADO DE LA AUDIENCIA]]="Programada",Tabla2[[#This Row],[ESTADO DE LA AUDIENCIA]]="Suspendida",Tabla2[[#This Row],[ESTADO DE LA AUDIENCIA]]=""),2025,IF(Tabla2[[#This Row],[FECHA DE CONSTANCIA DE EJECUTORIA]]="",2025,TEXT(Tabla2[[#This Row],[FECHA DE CONSTANCIA DE EJECUTORIA]],"YYYY")*1))</f>
        <v>#VALUE!</v>
      </c>
      <c r="BT688" s="39">
        <f t="shared" si="70"/>
        <v>2024</v>
      </c>
      <c r="BU6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8" s="39" t="str">
        <f>IF(COUNTIF($A$1:A688,A688)&gt;1,"","Unicos")</f>
        <v>Unicos</v>
      </c>
      <c r="BW688" s="44" t="str">
        <f ca="1">IF(Tabla2[[#This Row],[ESTADO DE LA AUDIENCIA]]="Finalizada",IFERROR(IF(TEXT(Tabla2[[#This Row],[FECHA DE CONSTANCIA DE EJECUTORIA]],"dd/mm/yyyy")*1&gt;=CONCATENATE(TEXT(TODAY(),"dd/mm/"),YEAR(TODAY())-3)*1,"Aplica","No Aplica"),"Validar"),"No Aplica")</f>
        <v>Validar</v>
      </c>
    </row>
    <row r="689" spans="1:75" ht="37.5" hidden="1" customHeight="1">
      <c r="A689" s="38">
        <v>654</v>
      </c>
      <c r="B689" s="39" t="s">
        <v>10</v>
      </c>
      <c r="C689" s="39" t="s">
        <v>4</v>
      </c>
      <c r="D689" s="39" t="s">
        <v>1806</v>
      </c>
      <c r="E689" s="39" t="s">
        <v>141</v>
      </c>
      <c r="F689" s="39">
        <v>900835131</v>
      </c>
      <c r="G689" s="39">
        <v>5</v>
      </c>
      <c r="H689" s="39" t="s">
        <v>142</v>
      </c>
      <c r="I689" s="39">
        <v>2021</v>
      </c>
      <c r="J689" s="40">
        <v>52003862021</v>
      </c>
      <c r="K689" s="39" t="s">
        <v>424</v>
      </c>
      <c r="L689" s="39" t="s">
        <v>169</v>
      </c>
      <c r="M689" s="39" t="s">
        <v>145</v>
      </c>
      <c r="N689" s="39" t="s">
        <v>1807</v>
      </c>
      <c r="O689" s="41">
        <v>44671</v>
      </c>
      <c r="P689" s="41">
        <v>44728</v>
      </c>
      <c r="Q689" s="41">
        <v>45348</v>
      </c>
      <c r="R689" s="39" t="s">
        <v>147</v>
      </c>
      <c r="S689" s="41"/>
      <c r="T689" s="39" t="s">
        <v>409</v>
      </c>
      <c r="U689" s="39" t="s">
        <v>400</v>
      </c>
      <c r="V689" s="41">
        <v>45352</v>
      </c>
      <c r="W689" s="39" t="s">
        <v>164</v>
      </c>
      <c r="X689" s="39" t="s">
        <v>151</v>
      </c>
      <c r="Y689" s="39" t="s">
        <v>152</v>
      </c>
      <c r="Z689" s="39">
        <v>122</v>
      </c>
      <c r="AA689" s="41">
        <v>45338</v>
      </c>
      <c r="AB689" s="39" t="s">
        <v>198</v>
      </c>
      <c r="AC689" s="41">
        <v>45338</v>
      </c>
      <c r="AD689" s="39">
        <v>142</v>
      </c>
      <c r="AE689" s="41">
        <v>45348</v>
      </c>
      <c r="AF689" s="39" t="s">
        <v>229</v>
      </c>
      <c r="AG689" s="41">
        <v>45349</v>
      </c>
      <c r="AH689" s="41">
        <v>45350</v>
      </c>
      <c r="AI689" s="41">
        <v>45350</v>
      </c>
      <c r="AJ689" s="41" t="s">
        <v>153</v>
      </c>
      <c r="AK689" s="39" t="s">
        <v>154</v>
      </c>
      <c r="AL689" s="41"/>
      <c r="AM689" s="42">
        <v>14059795</v>
      </c>
      <c r="AN689" s="42">
        <v>14059795</v>
      </c>
      <c r="AO689" s="41">
        <v>45364</v>
      </c>
      <c r="AP689" s="39"/>
      <c r="AQ689" s="39"/>
      <c r="AR689" s="43" t="s">
        <v>154</v>
      </c>
      <c r="AS689" s="43" t="s">
        <v>153</v>
      </c>
      <c r="AT689" s="43" t="s">
        <v>153</v>
      </c>
      <c r="AU689" s="43" t="s">
        <v>153</v>
      </c>
      <c r="AV689" s="43" t="s">
        <v>154</v>
      </c>
      <c r="AW689" s="43" t="s">
        <v>153</v>
      </c>
      <c r="AX689" s="43" t="s">
        <v>153</v>
      </c>
      <c r="AY689" s="43" t="s">
        <v>1436</v>
      </c>
      <c r="AZ689" s="43" t="s">
        <v>164</v>
      </c>
      <c r="BA689" s="39">
        <f t="shared" si="64"/>
        <v>1</v>
      </c>
      <c r="BB689" s="39">
        <f t="shared" si="65"/>
        <v>1</v>
      </c>
      <c r="BC689" s="39">
        <f>+IF(Tabla2[[#This Row],[PROCESOS_FINALIZADOS]]=1,0,1)</f>
        <v>0</v>
      </c>
      <c r="BD689" s="39">
        <f>+IF(AND(Tabla2[[#This Row],[ESTADO DEL PROCESO]]&lt;&gt;"FINALIZADo",Tabla2[[#This Row],[ESTADO DE LA AUDIENCIA]]="Suspendida"),1,0)</f>
        <v>0</v>
      </c>
      <c r="BE689" s="39">
        <f>+IF(AND(Tabla2[[#This Row],[ESTADO DEL PROCESO]]&lt;&gt;"FINALIZADO",Tabla2[[#This Row],[ESTADO DE LA AUDIENCIA]]="Finalizada"),1,0)</f>
        <v>0</v>
      </c>
      <c r="BF689" s="39">
        <f>+IF(AND(Tabla2[[#This Row],[ESTADO DEL PROCESO]]&lt;&gt;"FINALIZADo",Tabla2[[#This Row],[ESTADO DE LA AUDIENCIA]]="Programada"),1,0)</f>
        <v>0</v>
      </c>
      <c r="BG689" s="39">
        <f>+IF(AND(Tabla2[[#This Row],[ESTADO DEL PROCESO]]="FINALIZADo",Tabla2[[#This Row],[ESTADO DE LA AUDIENCIA]]=""),1,0)</f>
        <v>0</v>
      </c>
      <c r="BH689" s="39">
        <f>+IF(Tabla2[[#This Row],[TIPO RESUELVE]]="SANCION",1,0)</f>
        <v>1</v>
      </c>
      <c r="BI689" s="39">
        <f>IF(Tabla2[[#This Row],[ESTADO DE LA AUDIENCIA]]="Finalizada",IF(Tabla2[[#This Row],[CONSECUENCIA JURÍDICA]]="MULTA",1,0),0)</f>
        <v>0</v>
      </c>
      <c r="BJ689" s="39">
        <f>IF(Tabla2[[#This Row],[ESTADO DE LA AUDIENCIA]]="Finalizada",IF(IFERROR(SEARCH("INCUMPLIMIENTO",Tabla2[[#This Row],[CONSECUENCIA JURÍDICA]],1),"")=1,1,0),0)</f>
        <v>1</v>
      </c>
      <c r="BK689" s="39">
        <f>IF(Tabla2[[#This Row],[ESTADO DE LA AUDIENCIA]]="Finalizada",IF(Tabla2[[#This Row],[FECHA DE CONSTANCIA DE EJECUTORIA]]="","",IF(IFERROR(SEARCH("Caducidad del Contrato",Tabla2[[#This Row],[CONSECUENCIA JURÍDICA]],1),"")=1,1,0)),0)</f>
        <v>0</v>
      </c>
      <c r="BL689" s="39" t="str">
        <f t="shared" ca="1" si="66"/>
        <v>Aplica</v>
      </c>
      <c r="BM689" s="39" t="str">
        <f>Tabla2[[#This Row],[No. CONTRATO]]&amp;Tabla2[[#This Row],[NUMERO DE DOCUMENTO]]&amp;Tabla2[[#This Row],[CONSECUENCIA JURÍDICA]]</f>
        <v>52003862021900835131Incumplimiento Parcial (Cláusula Penal)</v>
      </c>
      <c r="BN689" s="39" t="str">
        <f t="shared" si="67"/>
        <v>Unicos</v>
      </c>
      <c r="BO689" s="39" t="str">
        <f ca="1">IF(Tabla2[[#This Row],[CADUCIDAD]]=1,"In-Habilitado",IF(SUMIFS(BI:BI,BL:BL,"Aplica",F:F,F689,BN:BN,"Unicos")&gt;=5,"In-Habilitado",IF(SUMIFS(BJ:BJ,BL:BL,"Aplica",F:F,F689,BN:BN,"Unicos")&gt;=2,"In-Habilitado",IF(AND(SUMIFS(BI:BI,BL:BL,"Aplica",F:F,F689,BN:BN,"Unicos")&gt;=2,SUMIFS(BJ:BJ,BL:BL,"Aplica",F:F,F689,BN:BN,"Unicos")&gt;=1),"In-Habilitado",""))))</f>
        <v/>
      </c>
      <c r="BP689" s="39">
        <f t="shared" si="68"/>
        <v>0</v>
      </c>
      <c r="BQ689" s="39" t="str">
        <f>IF(N690="","SIN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6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89" s="39" t="e">
        <f>IF(OR(Tabla2[[#This Row],[ESTADO DE LA AUDIENCIA]]="Programada",Tabla2[[#This Row],[ESTADO DE LA AUDIENCIA]]="Suspendida",Tabla2[[#This Row],[ESTADO DE LA AUDIENCIA]]=""),2025,IF(Tabla2[[#This Row],[FECHA DE CONSTANCIA DE EJECUTORIA]]="",2025,TEXT(Tabla2[[#This Row],[FECHA DE CONSTANCIA DE EJECUTORIA]],"YYYY")*1))</f>
        <v>#VALUE!</v>
      </c>
      <c r="BT689" s="39">
        <f t="shared" si="70"/>
        <v>2024</v>
      </c>
      <c r="BU6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89" s="39" t="str">
        <f>IF(COUNTIF($A$1:A689,A689)&gt;1,"","Unicos")</f>
        <v>Unicos</v>
      </c>
      <c r="BW689" s="44" t="str">
        <f ca="1">IF(Tabla2[[#This Row],[ESTADO DE LA AUDIENCIA]]="Finalizada",IFERROR(IF(TEXT(Tabla2[[#This Row],[FECHA DE CONSTANCIA DE EJECUTORIA]],"dd/mm/yyyy")*1&gt;=CONCATENATE(TEXT(TODAY(),"dd/mm/"),YEAR(TODAY())-3)*1,"Aplica","No Aplica"),"Validar"),"No Aplica")</f>
        <v>Validar</v>
      </c>
    </row>
    <row r="690" spans="1:75" ht="37.5" hidden="1" customHeight="1">
      <c r="A690" s="38">
        <v>655</v>
      </c>
      <c r="B690" s="39" t="s">
        <v>11</v>
      </c>
      <c r="C690" s="39" t="s">
        <v>4</v>
      </c>
      <c r="D690" s="39" t="s">
        <v>1610</v>
      </c>
      <c r="E690" s="39" t="s">
        <v>141</v>
      </c>
      <c r="F690" s="39">
        <v>900210617</v>
      </c>
      <c r="G690" s="39">
        <v>1</v>
      </c>
      <c r="H690" s="39" t="s">
        <v>142</v>
      </c>
      <c r="I690" s="39">
        <v>2023</v>
      </c>
      <c r="J690" s="40" t="s">
        <v>1808</v>
      </c>
      <c r="K690" s="39" t="s">
        <v>358</v>
      </c>
      <c r="L690" s="39" t="s">
        <v>144</v>
      </c>
      <c r="M690" s="39" t="s">
        <v>145</v>
      </c>
      <c r="N690" s="39" t="s">
        <v>1809</v>
      </c>
      <c r="O690" s="41">
        <v>45260</v>
      </c>
      <c r="P690" s="41">
        <v>45271</v>
      </c>
      <c r="Q690" s="41">
        <v>45334</v>
      </c>
      <c r="R690" s="39" t="s">
        <v>147</v>
      </c>
      <c r="S690" s="41"/>
      <c r="T690" s="39"/>
      <c r="U690" s="39" t="s">
        <v>1810</v>
      </c>
      <c r="V690" s="41">
        <v>45349</v>
      </c>
      <c r="W690" s="39" t="s">
        <v>164</v>
      </c>
      <c r="X690" s="39" t="s">
        <v>151</v>
      </c>
      <c r="Y690" s="39" t="s">
        <v>152</v>
      </c>
      <c r="Z690" s="39">
        <v>43</v>
      </c>
      <c r="AA690" s="41">
        <v>45328</v>
      </c>
      <c r="AB690" s="39" t="s">
        <v>198</v>
      </c>
      <c r="AC690" s="41">
        <v>45328</v>
      </c>
      <c r="AD690" s="39">
        <v>78</v>
      </c>
      <c r="AE690" s="41">
        <v>45345</v>
      </c>
      <c r="AF690" s="39" t="s">
        <v>229</v>
      </c>
      <c r="AG690" s="41">
        <v>45378</v>
      </c>
      <c r="AH690" s="41">
        <v>45355</v>
      </c>
      <c r="AI690" s="41">
        <v>45352</v>
      </c>
      <c r="AJ690" s="41" t="s">
        <v>153</v>
      </c>
      <c r="AK690" s="39" t="s">
        <v>198</v>
      </c>
      <c r="AL690" s="41">
        <v>45352</v>
      </c>
      <c r="AM690" s="42">
        <v>267839062</v>
      </c>
      <c r="AN690" s="42">
        <v>267839062</v>
      </c>
      <c r="AO690" s="41">
        <v>45569</v>
      </c>
      <c r="AP690" s="39"/>
      <c r="AQ690" s="39" t="s">
        <v>435</v>
      </c>
      <c r="AR690" s="43" t="s">
        <v>154</v>
      </c>
      <c r="AS690" s="43" t="s">
        <v>154</v>
      </c>
      <c r="AT690" s="43" t="s">
        <v>153</v>
      </c>
      <c r="AU690" s="43" t="s">
        <v>153</v>
      </c>
      <c r="AV690" s="43" t="s">
        <v>198</v>
      </c>
      <c r="AW690" s="43" t="s">
        <v>198</v>
      </c>
      <c r="AX690" s="43" t="s">
        <v>154</v>
      </c>
      <c r="AY690" s="43" t="s">
        <v>1436</v>
      </c>
      <c r="AZ690" s="43" t="s">
        <v>1811</v>
      </c>
      <c r="BA690" s="39">
        <f t="shared" si="64"/>
        <v>1</v>
      </c>
      <c r="BB690" s="39">
        <f t="shared" si="65"/>
        <v>1</v>
      </c>
      <c r="BC690" s="39">
        <f>+IF(Tabla2[[#This Row],[PROCESOS_FINALIZADOS]]=1,0,1)</f>
        <v>0</v>
      </c>
      <c r="BD690" s="39">
        <f>+IF(AND(Tabla2[[#This Row],[ESTADO DEL PROCESO]]&lt;&gt;"FINALIZADo",Tabla2[[#This Row],[ESTADO DE LA AUDIENCIA]]="Suspendida"),1,0)</f>
        <v>0</v>
      </c>
      <c r="BE690" s="39">
        <f>+IF(AND(Tabla2[[#This Row],[ESTADO DEL PROCESO]]&lt;&gt;"FINALIZADO",Tabla2[[#This Row],[ESTADO DE LA AUDIENCIA]]="Finalizada"),1,0)</f>
        <v>0</v>
      </c>
      <c r="BF690" s="39">
        <f>+IF(AND(Tabla2[[#This Row],[ESTADO DEL PROCESO]]&lt;&gt;"FINALIZADo",Tabla2[[#This Row],[ESTADO DE LA AUDIENCIA]]="Programada"),1,0)</f>
        <v>0</v>
      </c>
      <c r="BG690" s="39">
        <f>+IF(AND(Tabla2[[#This Row],[ESTADO DEL PROCESO]]="FINALIZADo",Tabla2[[#This Row],[ESTADO DE LA AUDIENCIA]]=""),1,0)</f>
        <v>0</v>
      </c>
      <c r="BH690" s="39">
        <f>+IF(Tabla2[[#This Row],[TIPO RESUELVE]]="SANCION",1,0)</f>
        <v>1</v>
      </c>
      <c r="BI690" s="39">
        <f>IF(Tabla2[[#This Row],[ESTADO DE LA AUDIENCIA]]="Finalizada",IF(Tabla2[[#This Row],[CONSECUENCIA JURÍDICA]]="MULTA",1,0),0)</f>
        <v>0</v>
      </c>
      <c r="BJ690" s="39">
        <f>IF(Tabla2[[#This Row],[ESTADO DE LA AUDIENCIA]]="Finalizada",IF(IFERROR(SEARCH("INCUMPLIMIENTO",Tabla2[[#This Row],[CONSECUENCIA JURÍDICA]],1),"")=1,1,0),0)</f>
        <v>1</v>
      </c>
      <c r="BK690" s="39">
        <f>IF(Tabla2[[#This Row],[ESTADO DE LA AUDIENCIA]]="Finalizada",IF(Tabla2[[#This Row],[FECHA DE CONSTANCIA DE EJECUTORIA]]="","",IF(IFERROR(SEARCH("Caducidad del Contrato",Tabla2[[#This Row],[CONSECUENCIA JURÍDICA]],1),"")=1,1,0)),0)</f>
        <v>0</v>
      </c>
      <c r="BL690" s="39" t="str">
        <f t="shared" ca="1" si="66"/>
        <v>Aplica</v>
      </c>
      <c r="BM690" s="39" t="str">
        <f>Tabla2[[#This Row],[No. CONTRATO]]&amp;Tabla2[[#This Row],[NUMERO DE DOCUMENTO]]&amp;Tabla2[[#This Row],[CONSECUENCIA JURÍDICA]]</f>
        <v>86000822023900210617Incumplimiento Parcial (Cláusula Penal)</v>
      </c>
      <c r="BN690" s="39" t="str">
        <f t="shared" si="67"/>
        <v>Unicos</v>
      </c>
      <c r="BO690" s="39" t="str">
        <f ca="1">IF(Tabla2[[#This Row],[CADUCIDAD]]=1,"In-Habilitado",IF(SUMIFS(BI:BI,BL:BL,"Aplica",F:F,F690,BN:BN,"Unicos")&gt;=5,"In-Habilitado",IF(SUMIFS(BJ:BJ,BL:BL,"Aplica",F:F,F690,BN:BN,"Unicos")&gt;=2,"In-Habilitado",IF(AND(SUMIFS(BI:BI,BL:BL,"Aplica",F:F,F690,BN:BN,"Unicos")&gt;=2,SUMIFS(BJ:BJ,BL:BL,"Aplica",F:F,F690,BN:BN,"Unicos")&gt;=1),"In-Habilitado",""))))</f>
        <v>In-Habilitado</v>
      </c>
      <c r="BP690" s="39">
        <f t="shared" si="68"/>
        <v>0</v>
      </c>
      <c r="BQ690" s="39" t="str">
        <f>IF(N691="","SIN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6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0" s="39" t="e">
        <f>IF(OR(Tabla2[[#This Row],[ESTADO DE LA AUDIENCIA]]="Programada",Tabla2[[#This Row],[ESTADO DE LA AUDIENCIA]]="Suspendida",Tabla2[[#This Row],[ESTADO DE LA AUDIENCIA]]=""),2025,IF(Tabla2[[#This Row],[FECHA DE CONSTANCIA DE EJECUTORIA]]="",2025,TEXT(Tabla2[[#This Row],[FECHA DE CONSTANCIA DE EJECUTORIA]],"YYYY")*1))</f>
        <v>#VALUE!</v>
      </c>
      <c r="BT690" s="39">
        <f t="shared" si="70"/>
        <v>2024</v>
      </c>
      <c r="BU6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90" s="39" t="str">
        <f>IF(COUNTIF($A$1:A690,A690)&gt;1,"","Unicos")</f>
        <v>Unicos</v>
      </c>
      <c r="BW690" s="44" t="str">
        <f ca="1">IF(Tabla2[[#This Row],[ESTADO DE LA AUDIENCIA]]="Finalizada",IFERROR(IF(TEXT(Tabla2[[#This Row],[FECHA DE CONSTANCIA DE EJECUTORIA]],"dd/mm/yyyy")*1&gt;=CONCATENATE(TEXT(TODAY(),"dd/mm/"),YEAR(TODAY())-3)*1,"Aplica","No Aplica"),"Validar"),"No Aplica")</f>
        <v>Validar</v>
      </c>
    </row>
    <row r="691" spans="1:75" ht="37.5" hidden="1" customHeight="1">
      <c r="A691" s="38">
        <v>656</v>
      </c>
      <c r="B691" s="39" t="s">
        <v>18</v>
      </c>
      <c r="C691" s="39" t="s">
        <v>4</v>
      </c>
      <c r="D691" s="39" t="s">
        <v>1812</v>
      </c>
      <c r="E691" s="39" t="s">
        <v>141</v>
      </c>
      <c r="F691" s="39">
        <v>800230540</v>
      </c>
      <c r="G691" s="39"/>
      <c r="H691" s="39" t="s">
        <v>142</v>
      </c>
      <c r="I691" s="39">
        <v>2022</v>
      </c>
      <c r="J691" s="39">
        <v>11009252022</v>
      </c>
      <c r="K691" s="39" t="s">
        <v>1813</v>
      </c>
      <c r="L691" s="39" t="s">
        <v>169</v>
      </c>
      <c r="M691" s="39" t="s">
        <v>145</v>
      </c>
      <c r="N691" s="39" t="s">
        <v>56</v>
      </c>
      <c r="O691" s="41"/>
      <c r="P691" s="41"/>
      <c r="Q691" s="41"/>
      <c r="R691" s="39" t="s">
        <v>147</v>
      </c>
      <c r="S691" s="41"/>
      <c r="T691" s="39"/>
      <c r="U691" s="39"/>
      <c r="V691" s="41">
        <v>44973</v>
      </c>
      <c r="W691" s="39" t="s">
        <v>164</v>
      </c>
      <c r="X691" s="39" t="s">
        <v>165</v>
      </c>
      <c r="Y691" s="39" t="s">
        <v>268</v>
      </c>
      <c r="Z691" s="39">
        <v>174</v>
      </c>
      <c r="AA691" s="41">
        <v>45331</v>
      </c>
      <c r="AB691" s="39" t="s">
        <v>154</v>
      </c>
      <c r="AC691" s="41"/>
      <c r="AD691" s="39"/>
      <c r="AE691" s="41"/>
      <c r="AF691" s="39"/>
      <c r="AG691" s="41">
        <v>45335</v>
      </c>
      <c r="AH691" s="41"/>
      <c r="AI691" s="41"/>
      <c r="AJ691" s="41"/>
      <c r="AK691" s="39"/>
      <c r="AL691" s="41"/>
      <c r="AM691" s="42"/>
      <c r="AN691" s="42"/>
      <c r="AO691" s="41"/>
      <c r="AP691" s="39"/>
      <c r="AQ691" s="39"/>
      <c r="AR691" s="43"/>
      <c r="AS691" s="43"/>
      <c r="AT691" s="43"/>
      <c r="AU691" s="43"/>
      <c r="AV691" s="43"/>
      <c r="AW691" s="43"/>
      <c r="AX691" s="43"/>
      <c r="AY691" s="43"/>
      <c r="AZ691" s="43"/>
      <c r="BA691" s="39">
        <f t="shared" si="64"/>
        <v>1</v>
      </c>
      <c r="BB691" s="39">
        <f t="shared" si="65"/>
        <v>1</v>
      </c>
      <c r="BC691" s="39">
        <f>+IF(Tabla2[[#This Row],[PROCESOS_FINALIZADOS]]=1,0,1)</f>
        <v>0</v>
      </c>
      <c r="BD691" s="39">
        <f>+IF(AND(Tabla2[[#This Row],[ESTADO DEL PROCESO]]&lt;&gt;"FINALIZADo",Tabla2[[#This Row],[ESTADO DE LA AUDIENCIA]]="Suspendida"),1,0)</f>
        <v>0</v>
      </c>
      <c r="BE691" s="39">
        <f>+IF(AND(Tabla2[[#This Row],[ESTADO DEL PROCESO]]&lt;&gt;"FINALIZADO",Tabla2[[#This Row],[ESTADO DE LA AUDIENCIA]]="Finalizada"),1,0)</f>
        <v>0</v>
      </c>
      <c r="BF691" s="39">
        <f>+IF(AND(Tabla2[[#This Row],[ESTADO DEL PROCESO]]&lt;&gt;"FINALIZADo",Tabla2[[#This Row],[ESTADO DE LA AUDIENCIA]]="Programada"),1,0)</f>
        <v>0</v>
      </c>
      <c r="BG691" s="39">
        <f>+IF(AND(Tabla2[[#This Row],[ESTADO DEL PROCESO]]="FINALIZADo",Tabla2[[#This Row],[ESTADO DE LA AUDIENCIA]]=""),1,0)</f>
        <v>0</v>
      </c>
      <c r="BH691" s="39">
        <f>+IF(Tabla2[[#This Row],[TIPO RESUELVE]]="SANCION",1,0)</f>
        <v>0</v>
      </c>
      <c r="BI691" s="39">
        <f>IF(Tabla2[[#This Row],[ESTADO DE LA AUDIENCIA]]="Finalizada",IF(Tabla2[[#This Row],[CONSECUENCIA JURÍDICA]]="MULTA",1,0),0)</f>
        <v>0</v>
      </c>
      <c r="BJ691" s="39">
        <f>IF(Tabla2[[#This Row],[ESTADO DE LA AUDIENCIA]]="Finalizada",IF(IFERROR(SEARCH("INCUMPLIMIENTO",Tabla2[[#This Row],[CONSECUENCIA JURÍDICA]],1),"")=1,1,0),0)</f>
        <v>0</v>
      </c>
      <c r="BK691" s="39">
        <f>IF(Tabla2[[#This Row],[ESTADO DE LA AUDIENCIA]]="Finalizada",IF(Tabla2[[#This Row],[FECHA DE CONSTANCIA DE EJECUTORIA]]="","",IF(IFERROR(SEARCH("Caducidad del Contrato",Tabla2[[#This Row],[CONSECUENCIA JURÍDICA]],1),"")=1,1,0)),0)</f>
        <v>0</v>
      </c>
      <c r="BL691" s="39" t="str">
        <f t="shared" ca="1" si="66"/>
        <v>Aplica</v>
      </c>
      <c r="BM691" s="39" t="str">
        <f>Tabla2[[#This Row],[No. CONTRATO]]&amp;Tabla2[[#This Row],[NUMERO DE DOCUMENTO]]&amp;Tabla2[[#This Row],[CONSECUENCIA JURÍDICA]]</f>
        <v>11009252022800230540Terminación de la actuación sancionatoria</v>
      </c>
      <c r="BN691" s="39" t="str">
        <f t="shared" si="67"/>
        <v>Unicos</v>
      </c>
      <c r="BO691" s="39" t="str">
        <f ca="1">IF(Tabla2[[#This Row],[CADUCIDAD]]=1,"In-Habilitado",IF(SUMIFS(BI:BI,BL:BL,"Aplica",F:F,F691,BN:BN,"Unicos")&gt;=5,"In-Habilitado",IF(SUMIFS(BJ:BJ,BL:BL,"Aplica",F:F,F691,BN:BN,"Unicos")&gt;=2,"In-Habilitado",IF(AND(SUMIFS(BI:BI,BL:BL,"Aplica",F:F,F691,BN:BN,"Unicos")&gt;=2,SUMIFS(BJ:BJ,BL:BL,"Aplica",F:F,F691,BN:BN,"Unicos")&gt;=1),"In-Habilitado",""))))</f>
        <v/>
      </c>
      <c r="BP691" s="39">
        <f t="shared" si="68"/>
        <v>1</v>
      </c>
      <c r="BQ691" s="39" t="str">
        <f>IF(N692="","SIN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1" s="39" t="e">
        <f>IF(OR(Tabla2[[#This Row],[ESTADO DE LA AUDIENCIA]]="Programada",Tabla2[[#This Row],[ESTADO DE LA AUDIENCIA]]="Suspendida",Tabla2[[#This Row],[ESTADO DE LA AUDIENCIA]]=""),2025,IF(Tabla2[[#This Row],[FECHA DE CONSTANCIA DE EJECUTORIA]]="",2025,TEXT(Tabla2[[#This Row],[FECHA DE CONSTANCIA DE EJECUTORIA]],"YYYY")*1))</f>
        <v>#VALUE!</v>
      </c>
      <c r="BT691" s="39">
        <f t="shared" si="70"/>
        <v>2024</v>
      </c>
      <c r="BU6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91" s="39" t="str">
        <f>IF(COUNTIF($A$1:A691,A691)&gt;1,"","Unicos")</f>
        <v>Unicos</v>
      </c>
      <c r="BW691" s="44" t="str">
        <f ca="1">IF(Tabla2[[#This Row],[ESTADO DE LA AUDIENCIA]]="Finalizada",IFERROR(IF(TEXT(Tabla2[[#This Row],[FECHA DE CONSTANCIA DE EJECUTORIA]],"dd/mm/yyyy")*1&gt;=CONCATENATE(TEXT(TODAY(),"dd/mm/"),YEAR(TODAY())-3)*1,"Aplica","No Aplica"),"Validar"),"No Aplica")</f>
        <v>Validar</v>
      </c>
    </row>
    <row r="692" spans="1:75" ht="37.5" hidden="1" customHeight="1">
      <c r="A692" s="38">
        <v>657</v>
      </c>
      <c r="B692" s="39" t="s">
        <v>19</v>
      </c>
      <c r="C692" s="39" t="s">
        <v>4</v>
      </c>
      <c r="D692" s="39" t="s">
        <v>1814</v>
      </c>
      <c r="E692" s="39" t="s">
        <v>141</v>
      </c>
      <c r="F692" s="39">
        <v>827000741</v>
      </c>
      <c r="G692" s="39">
        <v>1</v>
      </c>
      <c r="H692" s="39" t="s">
        <v>142</v>
      </c>
      <c r="I692" s="39">
        <v>2021</v>
      </c>
      <c r="J692" s="40">
        <v>88000742021</v>
      </c>
      <c r="K692" s="39" t="s">
        <v>1815</v>
      </c>
      <c r="L692" s="39" t="s">
        <v>169</v>
      </c>
      <c r="M692" s="39" t="s">
        <v>145</v>
      </c>
      <c r="N692" s="39" t="s">
        <v>1816</v>
      </c>
      <c r="O692" s="41"/>
      <c r="P692" s="41"/>
      <c r="Q692" s="41">
        <v>44714</v>
      </c>
      <c r="R692" s="39" t="s">
        <v>147</v>
      </c>
      <c r="S692" s="41"/>
      <c r="T692" s="39" t="s">
        <v>1817</v>
      </c>
      <c r="U692" s="39"/>
      <c r="V692" s="41">
        <v>44301</v>
      </c>
      <c r="W692" s="39" t="s">
        <v>164</v>
      </c>
      <c r="X692" s="39" t="s">
        <v>165</v>
      </c>
      <c r="Y692" s="39" t="s">
        <v>268</v>
      </c>
      <c r="Z692" s="39">
        <v>97</v>
      </c>
      <c r="AA692" s="41">
        <v>44662</v>
      </c>
      <c r="AB692" s="39" t="s">
        <v>154</v>
      </c>
      <c r="AC692" s="41"/>
      <c r="AD692" s="39"/>
      <c r="AE692" s="41"/>
      <c r="AF692" s="39"/>
      <c r="AG692" s="41">
        <v>44683</v>
      </c>
      <c r="AH692" s="41"/>
      <c r="AI692" s="41"/>
      <c r="AJ692" s="41"/>
      <c r="AK692" s="39"/>
      <c r="AL692" s="41"/>
      <c r="AM692" s="42"/>
      <c r="AN692" s="42"/>
      <c r="AO692" s="41"/>
      <c r="AP692" s="39"/>
      <c r="AQ692" s="39"/>
      <c r="AR692" s="43"/>
      <c r="AS692" s="43"/>
      <c r="AT692" s="43"/>
      <c r="AU692" s="43"/>
      <c r="AV692" s="43"/>
      <c r="AW692" s="43"/>
      <c r="AX692" s="43"/>
      <c r="AY692" s="43"/>
      <c r="AZ692" s="43"/>
      <c r="BA692" s="39">
        <f t="shared" si="64"/>
        <v>1</v>
      </c>
      <c r="BB692" s="39">
        <f t="shared" si="65"/>
        <v>1</v>
      </c>
      <c r="BC692" s="39">
        <f>+IF(Tabla2[[#This Row],[PROCESOS_FINALIZADOS]]=1,0,1)</f>
        <v>0</v>
      </c>
      <c r="BD692" s="39">
        <f>+IF(AND(Tabla2[[#This Row],[ESTADO DEL PROCESO]]&lt;&gt;"FINALIZADo",Tabla2[[#This Row],[ESTADO DE LA AUDIENCIA]]="Suspendida"),1,0)</f>
        <v>0</v>
      </c>
      <c r="BE692" s="39">
        <f>+IF(AND(Tabla2[[#This Row],[ESTADO DEL PROCESO]]&lt;&gt;"FINALIZADO",Tabla2[[#This Row],[ESTADO DE LA AUDIENCIA]]="Finalizada"),1,0)</f>
        <v>0</v>
      </c>
      <c r="BF692" s="39">
        <f>+IF(AND(Tabla2[[#This Row],[ESTADO DEL PROCESO]]&lt;&gt;"FINALIZADo",Tabla2[[#This Row],[ESTADO DE LA AUDIENCIA]]="Programada"),1,0)</f>
        <v>0</v>
      </c>
      <c r="BG692" s="39">
        <f>+IF(AND(Tabla2[[#This Row],[ESTADO DEL PROCESO]]="FINALIZADo",Tabla2[[#This Row],[ESTADO DE LA AUDIENCIA]]=""),1,0)</f>
        <v>0</v>
      </c>
      <c r="BH692" s="39">
        <f>+IF(Tabla2[[#This Row],[TIPO RESUELVE]]="SANCION",1,0)</f>
        <v>0</v>
      </c>
      <c r="BI692" s="39">
        <f>IF(Tabla2[[#This Row],[ESTADO DE LA AUDIENCIA]]="Finalizada",IF(Tabla2[[#This Row],[CONSECUENCIA JURÍDICA]]="MULTA",1,0),0)</f>
        <v>0</v>
      </c>
      <c r="BJ692" s="39">
        <f>IF(Tabla2[[#This Row],[ESTADO DE LA AUDIENCIA]]="Finalizada",IF(IFERROR(SEARCH("INCUMPLIMIENTO",Tabla2[[#This Row],[CONSECUENCIA JURÍDICA]],1),"")=1,1,0),0)</f>
        <v>0</v>
      </c>
      <c r="BK692" s="39">
        <f>IF(Tabla2[[#This Row],[ESTADO DE LA AUDIENCIA]]="Finalizada",IF(Tabla2[[#This Row],[FECHA DE CONSTANCIA DE EJECUTORIA]]="","",IF(IFERROR(SEARCH("Caducidad del Contrato",Tabla2[[#This Row],[CONSECUENCIA JURÍDICA]],1),"")=1,1,0)),0)</f>
        <v>0</v>
      </c>
      <c r="BL692" s="39" t="str">
        <f t="shared" ca="1" si="66"/>
        <v>No_Aplica</v>
      </c>
      <c r="BM692" s="39" t="str">
        <f>Tabla2[[#This Row],[No. CONTRATO]]&amp;Tabla2[[#This Row],[NUMERO DE DOCUMENTO]]&amp;Tabla2[[#This Row],[CONSECUENCIA JURÍDICA]]</f>
        <v>88000742021827000741Terminación de la actuación sancionatoria</v>
      </c>
      <c r="BN692" s="39" t="str">
        <f t="shared" si="67"/>
        <v>Unicos</v>
      </c>
      <c r="BO692" s="39" t="str">
        <f ca="1">IF(Tabla2[[#This Row],[CADUCIDAD]]=1,"In-Habilitado",IF(SUMIFS(BI:BI,BL:BL,"Aplica",F:F,F692,BN:BN,"Unicos")&gt;=5,"In-Habilitado",IF(SUMIFS(BJ:BJ,BL:BL,"Aplica",F:F,F692,BN:BN,"Unicos")&gt;=2,"In-Habilitado",IF(AND(SUMIFS(BI:BI,BL:BL,"Aplica",F:F,F692,BN:BN,"Unicos")&gt;=2,SUMIFS(BJ:BJ,BL:BL,"Aplica",F:F,F692,BN:BN,"Unicos")&gt;=1),"In-Habilitado",""))))</f>
        <v/>
      </c>
      <c r="BP692" s="39">
        <f t="shared" si="68"/>
        <v>1</v>
      </c>
      <c r="BQ692" s="39" t="str">
        <f>IF(N693="","SIN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69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2" s="39" t="e">
        <f>IF(OR(Tabla2[[#This Row],[ESTADO DE LA AUDIENCIA]]="Programada",Tabla2[[#This Row],[ESTADO DE LA AUDIENCIA]]="Suspendida",Tabla2[[#This Row],[ESTADO DE LA AUDIENCIA]]=""),2025,IF(Tabla2[[#This Row],[FECHA DE CONSTANCIA DE EJECUTORIA]]="",2025,TEXT(Tabla2[[#This Row],[FECHA DE CONSTANCIA DE EJECUTORIA]],"YYYY")*1))</f>
        <v>#VALUE!</v>
      </c>
      <c r="BT692" s="39">
        <f t="shared" si="70"/>
        <v>2022</v>
      </c>
      <c r="BU69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692" s="39" t="str">
        <f>IF(COUNTIF($A$1:A692,A692)&gt;1,"","Unicos")</f>
        <v>Unicos</v>
      </c>
      <c r="BW692" s="44" t="str">
        <f ca="1">IF(Tabla2[[#This Row],[ESTADO DE LA AUDIENCIA]]="Finalizada",IFERROR(IF(TEXT(Tabla2[[#This Row],[FECHA DE CONSTANCIA DE EJECUTORIA]],"dd/mm/yyyy")*1&gt;=CONCATENATE(TEXT(TODAY(),"dd/mm/"),YEAR(TODAY())-3)*1,"Aplica","No Aplica"),"Validar"),"No Aplica")</f>
        <v>Validar</v>
      </c>
    </row>
    <row r="693" spans="1:75" ht="37.5" hidden="1" customHeight="1">
      <c r="A693" s="38">
        <v>658</v>
      </c>
      <c r="B693" s="39" t="s">
        <v>19</v>
      </c>
      <c r="C693" s="39" t="s">
        <v>4</v>
      </c>
      <c r="D693" s="39" t="s">
        <v>1814</v>
      </c>
      <c r="E693" s="39" t="s">
        <v>141</v>
      </c>
      <c r="F693" s="39">
        <v>827000741</v>
      </c>
      <c r="G693" s="39">
        <v>1</v>
      </c>
      <c r="H693" s="39" t="s">
        <v>142</v>
      </c>
      <c r="I693" s="39">
        <v>2021</v>
      </c>
      <c r="J693" s="40">
        <v>88000742021</v>
      </c>
      <c r="K693" s="39" t="s">
        <v>1815</v>
      </c>
      <c r="L693" s="39" t="s">
        <v>169</v>
      </c>
      <c r="M693" s="39" t="s">
        <v>145</v>
      </c>
      <c r="N693" s="39" t="s">
        <v>56</v>
      </c>
      <c r="O693" s="41"/>
      <c r="P693" s="41"/>
      <c r="Q693" s="41"/>
      <c r="R693" s="39" t="s">
        <v>147</v>
      </c>
      <c r="S693" s="41"/>
      <c r="T693" s="39"/>
      <c r="U693" s="39"/>
      <c r="V693" s="41">
        <v>44301</v>
      </c>
      <c r="W693" s="39" t="s">
        <v>164</v>
      </c>
      <c r="X693" s="39" t="s">
        <v>151</v>
      </c>
      <c r="Y693" s="39" t="s">
        <v>152</v>
      </c>
      <c r="Z693" s="39">
        <v>137</v>
      </c>
      <c r="AA693" s="41">
        <v>44714</v>
      </c>
      <c r="AB693" s="39" t="s">
        <v>198</v>
      </c>
      <c r="AC693" s="41">
        <v>44714</v>
      </c>
      <c r="AD693" s="39">
        <v>152</v>
      </c>
      <c r="AE693" s="41">
        <v>44741</v>
      </c>
      <c r="AF693" s="39" t="s">
        <v>229</v>
      </c>
      <c r="AG693" s="41">
        <v>44761</v>
      </c>
      <c r="AH693" s="41"/>
      <c r="AI693" s="41">
        <v>45737</v>
      </c>
      <c r="AJ693" s="41" t="s">
        <v>153</v>
      </c>
      <c r="AK693" s="39" t="s">
        <v>154</v>
      </c>
      <c r="AL693" s="41"/>
      <c r="AM693" s="42">
        <v>7916198</v>
      </c>
      <c r="AN693" s="42">
        <v>7916198</v>
      </c>
      <c r="AO693" s="41">
        <v>44791</v>
      </c>
      <c r="AP693" s="39"/>
      <c r="AQ693" s="39"/>
      <c r="AR693" s="43" t="s">
        <v>154</v>
      </c>
      <c r="AS693" s="43" t="s">
        <v>153</v>
      </c>
      <c r="AT693" s="43" t="s">
        <v>153</v>
      </c>
      <c r="AU693" s="43" t="s">
        <v>153</v>
      </c>
      <c r="AV693" s="43" t="s">
        <v>154</v>
      </c>
      <c r="AW693" s="43" t="s">
        <v>153</v>
      </c>
      <c r="AX693" s="43" t="s">
        <v>153</v>
      </c>
      <c r="AY693" s="43" t="s">
        <v>1436</v>
      </c>
      <c r="AZ693" s="43" t="s">
        <v>164</v>
      </c>
      <c r="BA693" s="39">
        <f t="shared" si="64"/>
        <v>1</v>
      </c>
      <c r="BB693" s="39">
        <f t="shared" si="65"/>
        <v>1</v>
      </c>
      <c r="BC693" s="39">
        <f>+IF(Tabla2[[#This Row],[PROCESOS_FINALIZADOS]]=1,0,1)</f>
        <v>0</v>
      </c>
      <c r="BD693" s="39">
        <f>+IF(AND(Tabla2[[#This Row],[ESTADO DEL PROCESO]]&lt;&gt;"FINALIZADo",Tabla2[[#This Row],[ESTADO DE LA AUDIENCIA]]="Suspendida"),1,0)</f>
        <v>0</v>
      </c>
      <c r="BE693" s="39">
        <f>+IF(AND(Tabla2[[#This Row],[ESTADO DEL PROCESO]]&lt;&gt;"FINALIZADO",Tabla2[[#This Row],[ESTADO DE LA AUDIENCIA]]="Finalizada"),1,0)</f>
        <v>0</v>
      </c>
      <c r="BF693" s="39">
        <f>+IF(AND(Tabla2[[#This Row],[ESTADO DEL PROCESO]]&lt;&gt;"FINALIZADo",Tabla2[[#This Row],[ESTADO DE LA AUDIENCIA]]="Programada"),1,0)</f>
        <v>0</v>
      </c>
      <c r="BG693" s="39">
        <f>+IF(AND(Tabla2[[#This Row],[ESTADO DEL PROCESO]]="FINALIZADo",Tabla2[[#This Row],[ESTADO DE LA AUDIENCIA]]=""),1,0)</f>
        <v>0</v>
      </c>
      <c r="BH693" s="39">
        <f>+IF(Tabla2[[#This Row],[TIPO RESUELVE]]="SANCION",1,0)</f>
        <v>1</v>
      </c>
      <c r="BI693" s="39">
        <f>IF(Tabla2[[#This Row],[ESTADO DE LA AUDIENCIA]]="Finalizada",IF(Tabla2[[#This Row],[CONSECUENCIA JURÍDICA]]="MULTA",1,0),0)</f>
        <v>0</v>
      </c>
      <c r="BJ693" s="39">
        <f>IF(Tabla2[[#This Row],[ESTADO DE LA AUDIENCIA]]="Finalizada",IF(IFERROR(SEARCH("INCUMPLIMIENTO",Tabla2[[#This Row],[CONSECUENCIA JURÍDICA]],1),"")=1,1,0),0)</f>
        <v>1</v>
      </c>
      <c r="BK693" s="39">
        <f>IF(Tabla2[[#This Row],[ESTADO DE LA AUDIENCIA]]="Finalizada",IF(Tabla2[[#This Row],[FECHA DE CONSTANCIA DE EJECUTORIA]]="","",IF(IFERROR(SEARCH("Caducidad del Contrato",Tabla2[[#This Row],[CONSECUENCIA JURÍDICA]],1),"")=1,1,0)),0)</f>
        <v>0</v>
      </c>
      <c r="BL693" s="39" t="str">
        <f t="shared" ca="1" si="66"/>
        <v>No_Aplica</v>
      </c>
      <c r="BM693" s="39" t="str">
        <f>Tabla2[[#This Row],[No. CONTRATO]]&amp;Tabla2[[#This Row],[NUMERO DE DOCUMENTO]]&amp;Tabla2[[#This Row],[CONSECUENCIA JURÍDICA]]</f>
        <v>88000742021827000741Incumplimiento Parcial (Cláusula Penal)</v>
      </c>
      <c r="BN693" s="39" t="str">
        <f t="shared" si="67"/>
        <v>Unicos</v>
      </c>
      <c r="BO693" s="39" t="str">
        <f ca="1">IF(Tabla2[[#This Row],[CADUCIDAD]]=1,"In-Habilitado",IF(SUMIFS(BI:BI,BL:BL,"Aplica",F:F,F693,BN:BN,"Unicos")&gt;=5,"In-Habilitado",IF(SUMIFS(BJ:BJ,BL:BL,"Aplica",F:F,F693,BN:BN,"Unicos")&gt;=2,"In-Habilitado",IF(AND(SUMIFS(BI:BI,BL:BL,"Aplica",F:F,F693,BN:BN,"Unicos")&gt;=2,SUMIFS(BJ:BJ,BL:BL,"Aplica",F:F,F693,BN:BN,"Unicos")&gt;=1),"In-Habilitado",""))))</f>
        <v/>
      </c>
      <c r="BP693" s="39">
        <f t="shared" si="68"/>
        <v>0</v>
      </c>
      <c r="BQ693" s="39" t="str">
        <f>IF(N694="","SIN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9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3" s="39" t="e">
        <f>IF(OR(Tabla2[[#This Row],[ESTADO DE LA AUDIENCIA]]="Programada",Tabla2[[#This Row],[ESTADO DE LA AUDIENCIA]]="Suspendida",Tabla2[[#This Row],[ESTADO DE LA AUDIENCIA]]=""),2025,IF(Tabla2[[#This Row],[FECHA DE CONSTANCIA DE EJECUTORIA]]="",2025,TEXT(Tabla2[[#This Row],[FECHA DE CONSTANCIA DE EJECUTORIA]],"YYYY")*1))</f>
        <v>#VALUE!</v>
      </c>
      <c r="BT693" s="39">
        <f t="shared" si="70"/>
        <v>2022</v>
      </c>
      <c r="BU69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693" s="39" t="str">
        <f>IF(COUNTIF($A$1:A693,A693)&gt;1,"","Unicos")</f>
        <v>Unicos</v>
      </c>
      <c r="BW693" s="44" t="str">
        <f ca="1">IF(Tabla2[[#This Row],[ESTADO DE LA AUDIENCIA]]="Finalizada",IFERROR(IF(TEXT(Tabla2[[#This Row],[FECHA DE CONSTANCIA DE EJECUTORIA]],"dd/mm/yyyy")*1&gt;=CONCATENATE(TEXT(TODAY(),"dd/mm/"),YEAR(TODAY())-3)*1,"Aplica","No Aplica"),"Validar"),"No Aplica")</f>
        <v>Validar</v>
      </c>
    </row>
    <row r="694" spans="1:75" ht="37.5" hidden="1" customHeight="1">
      <c r="A694" s="38">
        <v>659</v>
      </c>
      <c r="B694" s="39" t="s">
        <v>645</v>
      </c>
      <c r="C694" s="39" t="s">
        <v>4</v>
      </c>
      <c r="D694" s="39" t="s">
        <v>1818</v>
      </c>
      <c r="E694" s="39" t="s">
        <v>518</v>
      </c>
      <c r="F694" s="39">
        <v>7552295</v>
      </c>
      <c r="G694" s="39"/>
      <c r="H694" s="39" t="s">
        <v>519</v>
      </c>
      <c r="I694" s="39">
        <v>2019</v>
      </c>
      <c r="J694" s="40">
        <v>122</v>
      </c>
      <c r="K694" s="39" t="s">
        <v>1819</v>
      </c>
      <c r="L694" s="39"/>
      <c r="M694" s="39" t="s">
        <v>249</v>
      </c>
      <c r="N694" s="39" t="s">
        <v>1820</v>
      </c>
      <c r="O694" s="41">
        <v>44175</v>
      </c>
      <c r="P694" s="41">
        <v>44175</v>
      </c>
      <c r="Q694" s="41">
        <v>44392</v>
      </c>
      <c r="R694" s="39" t="s">
        <v>147</v>
      </c>
      <c r="S694" s="41"/>
      <c r="T694" s="39" t="s">
        <v>1821</v>
      </c>
      <c r="U694" s="39"/>
      <c r="V694" s="41">
        <v>44403</v>
      </c>
      <c r="W694" s="39" t="s">
        <v>164</v>
      </c>
      <c r="X694" s="39" t="s">
        <v>151</v>
      </c>
      <c r="Y694" s="39" t="s">
        <v>152</v>
      </c>
      <c r="Z694" s="39">
        <v>286</v>
      </c>
      <c r="AA694" s="41">
        <v>44335</v>
      </c>
      <c r="AB694" s="39" t="s">
        <v>198</v>
      </c>
      <c r="AC694" s="41">
        <v>44370</v>
      </c>
      <c r="AD694" s="39">
        <v>413</v>
      </c>
      <c r="AE694" s="41">
        <v>44392</v>
      </c>
      <c r="AF694" s="39" t="s">
        <v>245</v>
      </c>
      <c r="AG694" s="41">
        <v>44404</v>
      </c>
      <c r="AH694" s="41"/>
      <c r="AI694" s="41"/>
      <c r="AJ694" s="41" t="s">
        <v>153</v>
      </c>
      <c r="AK694" s="39" t="s">
        <v>154</v>
      </c>
      <c r="AL694" s="41"/>
      <c r="AM694" s="42"/>
      <c r="AN694" s="42"/>
      <c r="AO694" s="41"/>
      <c r="AP694" s="39"/>
      <c r="AQ694" s="39"/>
      <c r="AR694" s="43" t="s">
        <v>154</v>
      </c>
      <c r="AS694" s="43" t="s">
        <v>153</v>
      </c>
      <c r="AT694" s="43" t="s">
        <v>153</v>
      </c>
      <c r="AU694" s="43" t="s">
        <v>153</v>
      </c>
      <c r="AV694" s="43" t="s">
        <v>154</v>
      </c>
      <c r="AW694" s="43" t="s">
        <v>153</v>
      </c>
      <c r="AX694" s="43" t="s">
        <v>153</v>
      </c>
      <c r="AY694" s="43" t="s">
        <v>1436</v>
      </c>
      <c r="AZ694" s="43" t="s">
        <v>164</v>
      </c>
      <c r="BA694" s="39">
        <f t="shared" si="64"/>
        <v>1</v>
      </c>
      <c r="BB694" s="39">
        <f t="shared" si="65"/>
        <v>1</v>
      </c>
      <c r="BC694" s="39">
        <f>+IF(Tabla2[[#This Row],[PROCESOS_FINALIZADOS]]=1,0,1)</f>
        <v>0</v>
      </c>
      <c r="BD694" s="39">
        <f>+IF(AND(Tabla2[[#This Row],[ESTADO DEL PROCESO]]&lt;&gt;"FINALIZADo",Tabla2[[#This Row],[ESTADO DE LA AUDIENCIA]]="Suspendida"),1,0)</f>
        <v>0</v>
      </c>
      <c r="BE694" s="39">
        <f>+IF(AND(Tabla2[[#This Row],[ESTADO DEL PROCESO]]&lt;&gt;"FINALIZADO",Tabla2[[#This Row],[ESTADO DE LA AUDIENCIA]]="Finalizada"),1,0)</f>
        <v>0</v>
      </c>
      <c r="BF694" s="39">
        <f>+IF(AND(Tabla2[[#This Row],[ESTADO DEL PROCESO]]&lt;&gt;"FINALIZADo",Tabla2[[#This Row],[ESTADO DE LA AUDIENCIA]]="Programada"),1,0)</f>
        <v>0</v>
      </c>
      <c r="BG694" s="39">
        <f>+IF(AND(Tabla2[[#This Row],[ESTADO DEL PROCESO]]="FINALIZADo",Tabla2[[#This Row],[ESTADO DE LA AUDIENCIA]]=""),1,0)</f>
        <v>0</v>
      </c>
      <c r="BH694" s="39">
        <f>+IF(Tabla2[[#This Row],[TIPO RESUELVE]]="SANCION",1,0)</f>
        <v>1</v>
      </c>
      <c r="BI694" s="39">
        <f>IF(Tabla2[[#This Row],[ESTADO DE LA AUDIENCIA]]="Finalizada",IF(Tabla2[[#This Row],[CONSECUENCIA JURÍDICA]]="MULTA",1,0),0)</f>
        <v>0</v>
      </c>
      <c r="BJ694" s="39">
        <f>IF(Tabla2[[#This Row],[ESTADO DE LA AUDIENCIA]]="Finalizada",IF(IFERROR(SEARCH("INCUMPLIMIENTO",Tabla2[[#This Row],[CONSECUENCIA JURÍDICA]],1),"")=1,1,0),0)</f>
        <v>1</v>
      </c>
      <c r="BK694" s="39">
        <f>IF(Tabla2[[#This Row],[ESTADO DE LA AUDIENCIA]]="Finalizada",IF(Tabla2[[#This Row],[FECHA DE CONSTANCIA DE EJECUTORIA]]="","",IF(IFERROR(SEARCH("Caducidad del Contrato",Tabla2[[#This Row],[CONSECUENCIA JURÍDICA]],1),"")=1,1,0)),0)</f>
        <v>0</v>
      </c>
      <c r="BL694" s="39" t="str">
        <f t="shared" ca="1" si="66"/>
        <v>No_Aplica</v>
      </c>
      <c r="BM694" s="39" t="str">
        <f>Tabla2[[#This Row],[No. CONTRATO]]&amp;Tabla2[[#This Row],[NUMERO DE DOCUMENTO]]&amp;Tabla2[[#This Row],[CONSECUENCIA JURÍDICA]]</f>
        <v>1227552295Incumplimiento Parcial (Cláusula Penal)</v>
      </c>
      <c r="BN694" s="39" t="str">
        <f t="shared" si="67"/>
        <v>Unicos</v>
      </c>
      <c r="BO694" s="39" t="str">
        <f ca="1">IF(Tabla2[[#This Row],[CADUCIDAD]]=1,"In-Habilitado",IF(SUMIFS(BI:BI,BL:BL,"Aplica",F:F,F694,BN:BN,"Unicos")&gt;=5,"In-Habilitado",IF(SUMIFS(BJ:BJ,BL:BL,"Aplica",F:F,F694,BN:BN,"Unicos")&gt;=2,"In-Habilitado",IF(AND(SUMIFS(BI:BI,BL:BL,"Aplica",F:F,F694,BN:BN,"Unicos")&gt;=2,SUMIFS(BJ:BJ,BL:BL,"Aplica",F:F,F694,BN:BN,"Unicos")&gt;=1),"In-Habilitado",""))))</f>
        <v/>
      </c>
      <c r="BP694" s="39">
        <f t="shared" si="68"/>
        <v>0</v>
      </c>
      <c r="BQ694" s="39" t="str">
        <f>IF(N695="","SIN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9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4" s="39" t="e">
        <f>IF(OR(Tabla2[[#This Row],[ESTADO DE LA AUDIENCIA]]="Programada",Tabla2[[#This Row],[ESTADO DE LA AUDIENCIA]]="Suspendida",Tabla2[[#This Row],[ESTADO DE LA AUDIENCIA]]=""),2025,IF(Tabla2[[#This Row],[FECHA DE CONSTANCIA DE EJECUTORIA]]="",2025,TEXT(Tabla2[[#This Row],[FECHA DE CONSTANCIA DE EJECUTORIA]],"YYYY")*1))</f>
        <v>#VALUE!</v>
      </c>
      <c r="BT694" s="39">
        <f t="shared" si="70"/>
        <v>2021</v>
      </c>
      <c r="BU69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694" s="39" t="str">
        <f>IF(COUNTIF($A$1:A694,A694)&gt;1,"","Unicos")</f>
        <v>Unicos</v>
      </c>
      <c r="BW694" s="44" t="str">
        <f ca="1">IF(Tabla2[[#This Row],[ESTADO DE LA AUDIENCIA]]="Finalizada",IFERROR(IF(TEXT(Tabla2[[#This Row],[FECHA DE CONSTANCIA DE EJECUTORIA]],"dd/mm/yyyy")*1&gt;=CONCATENATE(TEXT(TODAY(),"dd/mm/"),YEAR(TODAY())-3)*1,"Aplica","No Aplica"),"Validar"),"No Aplica")</f>
        <v>Validar</v>
      </c>
    </row>
    <row r="695" spans="1:75" ht="37.5" hidden="1" customHeight="1">
      <c r="A695" s="38">
        <v>660</v>
      </c>
      <c r="B695" s="39" t="s">
        <v>18</v>
      </c>
      <c r="C695" s="39" t="s">
        <v>4</v>
      </c>
      <c r="D695" s="39" t="s">
        <v>1822</v>
      </c>
      <c r="E695" s="39" t="s">
        <v>141</v>
      </c>
      <c r="F695" s="39">
        <v>900321661</v>
      </c>
      <c r="G695" s="39"/>
      <c r="H695" s="39" t="s">
        <v>142</v>
      </c>
      <c r="I695" s="39">
        <v>2023</v>
      </c>
      <c r="J695" s="39">
        <v>11010432023</v>
      </c>
      <c r="K695" s="39" t="s">
        <v>1823</v>
      </c>
      <c r="L695" s="39" t="s">
        <v>169</v>
      </c>
      <c r="M695" s="39" t="s">
        <v>145</v>
      </c>
      <c r="N695" s="39" t="s">
        <v>1824</v>
      </c>
      <c r="O695" s="41">
        <v>45386</v>
      </c>
      <c r="P695" s="41">
        <v>45386</v>
      </c>
      <c r="Q695" s="41">
        <v>45581</v>
      </c>
      <c r="R695" s="39" t="s">
        <v>147</v>
      </c>
      <c r="S695" s="41"/>
      <c r="T695" s="39" t="s">
        <v>1825</v>
      </c>
      <c r="U695" s="39" t="s">
        <v>1826</v>
      </c>
      <c r="V695" s="41">
        <v>45581</v>
      </c>
      <c r="W695" s="39" t="s">
        <v>164</v>
      </c>
      <c r="X695" s="39" t="s">
        <v>151</v>
      </c>
      <c r="Y695" s="39" t="s">
        <v>152</v>
      </c>
      <c r="Z695" s="39">
        <v>1644</v>
      </c>
      <c r="AA695" s="41">
        <v>45539</v>
      </c>
      <c r="AB695" s="39" t="s">
        <v>198</v>
      </c>
      <c r="AC695" s="41">
        <v>45551</v>
      </c>
      <c r="AD695" s="39">
        <v>1907</v>
      </c>
      <c r="AE695" s="41">
        <v>45573</v>
      </c>
      <c r="AF695" s="39" t="s">
        <v>199</v>
      </c>
      <c r="AG695" s="41">
        <v>45582</v>
      </c>
      <c r="AH695" s="41">
        <v>45586</v>
      </c>
      <c r="AI695" s="41">
        <v>45587</v>
      </c>
      <c r="AJ695" s="41" t="s">
        <v>153</v>
      </c>
      <c r="AK695" s="39" t="s">
        <v>198</v>
      </c>
      <c r="AL695" s="41">
        <v>45587</v>
      </c>
      <c r="AM695" s="42">
        <v>4917601</v>
      </c>
      <c r="AN695" s="42">
        <v>4917601</v>
      </c>
      <c r="AO695" s="41">
        <v>45588</v>
      </c>
      <c r="AP695" s="39"/>
      <c r="AQ695" s="39"/>
      <c r="AR695" s="43" t="s">
        <v>154</v>
      </c>
      <c r="AS695" s="43" t="s">
        <v>154</v>
      </c>
      <c r="AT695" s="43" t="s">
        <v>153</v>
      </c>
      <c r="AU695" s="43" t="s">
        <v>153</v>
      </c>
      <c r="AV695" s="43" t="s">
        <v>154</v>
      </c>
      <c r="AW695" s="43" t="s">
        <v>153</v>
      </c>
      <c r="AX695" s="43" t="s">
        <v>153</v>
      </c>
      <c r="AY695" s="43" t="s">
        <v>1436</v>
      </c>
      <c r="AZ695" s="43"/>
      <c r="BA695" s="39">
        <f t="shared" si="64"/>
        <v>1</v>
      </c>
      <c r="BB695" s="39">
        <f t="shared" si="65"/>
        <v>1</v>
      </c>
      <c r="BC695" s="39">
        <f>+IF(Tabla2[[#This Row],[PROCESOS_FINALIZADOS]]=1,0,1)</f>
        <v>0</v>
      </c>
      <c r="BD695" s="39">
        <f>+IF(AND(Tabla2[[#This Row],[ESTADO DEL PROCESO]]&lt;&gt;"FINALIZADo",Tabla2[[#This Row],[ESTADO DE LA AUDIENCIA]]="Suspendida"),1,0)</f>
        <v>0</v>
      </c>
      <c r="BE695" s="39">
        <f>+IF(AND(Tabla2[[#This Row],[ESTADO DEL PROCESO]]&lt;&gt;"FINALIZADO",Tabla2[[#This Row],[ESTADO DE LA AUDIENCIA]]="Finalizada"),1,0)</f>
        <v>0</v>
      </c>
      <c r="BF695" s="39">
        <f>+IF(AND(Tabla2[[#This Row],[ESTADO DEL PROCESO]]&lt;&gt;"FINALIZADo",Tabla2[[#This Row],[ESTADO DE LA AUDIENCIA]]="Programada"),1,0)</f>
        <v>0</v>
      </c>
      <c r="BG695" s="39">
        <f>+IF(AND(Tabla2[[#This Row],[ESTADO DEL PROCESO]]="FINALIZADo",Tabla2[[#This Row],[ESTADO DE LA AUDIENCIA]]=""),1,0)</f>
        <v>0</v>
      </c>
      <c r="BH695" s="39">
        <f>+IF(Tabla2[[#This Row],[TIPO RESUELVE]]="SANCION",1,0)</f>
        <v>1</v>
      </c>
      <c r="BI695" s="39">
        <f>IF(Tabla2[[#This Row],[ESTADO DE LA AUDIENCIA]]="Finalizada",IF(Tabla2[[#This Row],[CONSECUENCIA JURÍDICA]]="MULTA",1,0),0)</f>
        <v>0</v>
      </c>
      <c r="BJ695" s="39">
        <f>IF(Tabla2[[#This Row],[ESTADO DE LA AUDIENCIA]]="Finalizada",IF(IFERROR(SEARCH("INCUMPLIMIENTO",Tabla2[[#This Row],[CONSECUENCIA JURÍDICA]],1),"")=1,1,0),0)</f>
        <v>1</v>
      </c>
      <c r="BK695" s="39">
        <f>IF(Tabla2[[#This Row],[ESTADO DE LA AUDIENCIA]]="Finalizada",IF(Tabla2[[#This Row],[FECHA DE CONSTANCIA DE EJECUTORIA]]="","",IF(IFERROR(SEARCH("Caducidad del Contrato",Tabla2[[#This Row],[CONSECUENCIA JURÍDICA]],1),"")=1,1,0)),0)</f>
        <v>0</v>
      </c>
      <c r="BL695" s="39" t="str">
        <f t="shared" ca="1" si="66"/>
        <v>Aplica</v>
      </c>
      <c r="BM695" s="39" t="str">
        <f>Tabla2[[#This Row],[No. CONTRATO]]&amp;Tabla2[[#This Row],[NUMERO DE DOCUMENTO]]&amp;Tabla2[[#This Row],[CONSECUENCIA JURÍDICA]]</f>
        <v>11010432023900321661Incumplimiento Parcial (Cláusula Penal)</v>
      </c>
      <c r="BN695" s="39" t="str">
        <f t="shared" si="67"/>
        <v>Unicos</v>
      </c>
      <c r="BO695" s="39" t="str">
        <f ca="1">IF(Tabla2[[#This Row],[CADUCIDAD]]=1,"In-Habilitado",IF(SUMIFS(BI:BI,BL:BL,"Aplica",F:F,F695,BN:BN,"Unicos")&gt;=5,"In-Habilitado",IF(SUMIFS(BJ:BJ,BL:BL,"Aplica",F:F,F695,BN:BN,"Unicos")&gt;=2,"In-Habilitado",IF(AND(SUMIFS(BI:BI,BL:BL,"Aplica",F:F,F695,BN:BN,"Unicos")&gt;=2,SUMIFS(BJ:BJ,BL:BL,"Aplica",F:F,F695,BN:BN,"Unicos")&gt;=1),"In-Habilitado",""))))</f>
        <v/>
      </c>
      <c r="BP695" s="39">
        <f t="shared" si="68"/>
        <v>0</v>
      </c>
      <c r="BQ695" s="39" t="str">
        <f>IF(N696="","SIN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69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5" s="39" t="e">
        <f>IF(OR(Tabla2[[#This Row],[ESTADO DE LA AUDIENCIA]]="Programada",Tabla2[[#This Row],[ESTADO DE LA AUDIENCIA]]="Suspendida",Tabla2[[#This Row],[ESTADO DE LA AUDIENCIA]]=""),2025,IF(Tabla2[[#This Row],[FECHA DE CONSTANCIA DE EJECUTORIA]]="",2025,TEXT(Tabla2[[#This Row],[FECHA DE CONSTANCIA DE EJECUTORIA]],"YYYY")*1))</f>
        <v>#VALUE!</v>
      </c>
      <c r="BT695" s="39">
        <f t="shared" si="70"/>
        <v>2024</v>
      </c>
      <c r="BU69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95" s="39" t="str">
        <f>IF(COUNTIF($A$1:A695,A695)&gt;1,"","Unicos")</f>
        <v>Unicos</v>
      </c>
      <c r="BW695" s="44" t="str">
        <f ca="1">IF(Tabla2[[#This Row],[ESTADO DE LA AUDIENCIA]]="Finalizada",IFERROR(IF(TEXT(Tabla2[[#This Row],[FECHA DE CONSTANCIA DE EJECUTORIA]],"dd/mm/yyyy")*1&gt;=CONCATENATE(TEXT(TODAY(),"dd/mm/"),YEAR(TODAY())-3)*1,"Aplica","No Aplica"),"Validar"),"No Aplica")</f>
        <v>Validar</v>
      </c>
    </row>
    <row r="696" spans="1:75" ht="37.5" hidden="1" customHeight="1">
      <c r="A696" s="38">
        <v>661</v>
      </c>
      <c r="B696" s="39" t="s">
        <v>11</v>
      </c>
      <c r="C696" s="39" t="s">
        <v>4</v>
      </c>
      <c r="D696" s="39" t="s">
        <v>1827</v>
      </c>
      <c r="E696" s="39" t="s">
        <v>141</v>
      </c>
      <c r="F696" s="39">
        <v>901498148</v>
      </c>
      <c r="G696" s="39">
        <v>7</v>
      </c>
      <c r="H696" s="39" t="s">
        <v>142</v>
      </c>
      <c r="I696" s="39">
        <v>2023</v>
      </c>
      <c r="J696" s="40">
        <v>86001082023</v>
      </c>
      <c r="K696" s="39" t="s">
        <v>1828</v>
      </c>
      <c r="L696" s="39"/>
      <c r="M696" s="39" t="s">
        <v>1136</v>
      </c>
      <c r="N696" s="39" t="s">
        <v>1829</v>
      </c>
      <c r="O696" s="41">
        <v>45404</v>
      </c>
      <c r="P696" s="41">
        <v>45434</v>
      </c>
      <c r="Q696" s="41">
        <v>45576</v>
      </c>
      <c r="R696" s="39" t="s">
        <v>147</v>
      </c>
      <c r="S696" s="41"/>
      <c r="T696" s="39" t="s">
        <v>360</v>
      </c>
      <c r="U696" s="39" t="s">
        <v>1830</v>
      </c>
      <c r="V696" s="41">
        <v>45576</v>
      </c>
      <c r="W696" s="39" t="s">
        <v>164</v>
      </c>
      <c r="X696" s="39" t="s">
        <v>151</v>
      </c>
      <c r="Y696" s="39" t="s">
        <v>152</v>
      </c>
      <c r="Z696" s="39">
        <v>308</v>
      </c>
      <c r="AA696" s="41">
        <v>45526</v>
      </c>
      <c r="AB696" s="39" t="s">
        <v>198</v>
      </c>
      <c r="AC696" s="41">
        <v>45533</v>
      </c>
      <c r="AD696" s="39">
        <v>391</v>
      </c>
      <c r="AE696" s="41">
        <v>45575</v>
      </c>
      <c r="AF696" s="39" t="s">
        <v>229</v>
      </c>
      <c r="AG696" s="41">
        <v>45580</v>
      </c>
      <c r="AH696" s="41">
        <v>45575</v>
      </c>
      <c r="AI696" s="41">
        <v>45580</v>
      </c>
      <c r="AJ696" s="41" t="s">
        <v>153</v>
      </c>
      <c r="AK696" s="39" t="s">
        <v>198</v>
      </c>
      <c r="AL696" s="41">
        <v>45582</v>
      </c>
      <c r="AM696" s="42">
        <v>1233361</v>
      </c>
      <c r="AN696" s="42">
        <v>1233400</v>
      </c>
      <c r="AO696" s="41">
        <v>45588</v>
      </c>
      <c r="AP696" s="39"/>
      <c r="AQ696" s="39"/>
      <c r="AR696" s="43" t="s">
        <v>154</v>
      </c>
      <c r="AS696" s="43" t="s">
        <v>154</v>
      </c>
      <c r="AT696" s="43" t="s">
        <v>153</v>
      </c>
      <c r="AU696" s="43" t="s">
        <v>153</v>
      </c>
      <c r="AV696" s="43" t="s">
        <v>154</v>
      </c>
      <c r="AW696" s="43" t="s">
        <v>153</v>
      </c>
      <c r="AX696" s="43" t="s">
        <v>153</v>
      </c>
      <c r="AY696" s="43" t="s">
        <v>1436</v>
      </c>
      <c r="AZ696" s="43"/>
      <c r="BA696" s="39">
        <f t="shared" si="64"/>
        <v>1</v>
      </c>
      <c r="BB696" s="39">
        <f t="shared" si="65"/>
        <v>1</v>
      </c>
      <c r="BC696" s="39">
        <f>+IF(Tabla2[[#This Row],[PROCESOS_FINALIZADOS]]=1,0,1)</f>
        <v>0</v>
      </c>
      <c r="BD696" s="39">
        <f>+IF(AND(Tabla2[[#This Row],[ESTADO DEL PROCESO]]&lt;&gt;"FINALIZADo",Tabla2[[#This Row],[ESTADO DE LA AUDIENCIA]]="Suspendida"),1,0)</f>
        <v>0</v>
      </c>
      <c r="BE696" s="39">
        <f>+IF(AND(Tabla2[[#This Row],[ESTADO DEL PROCESO]]&lt;&gt;"FINALIZADO",Tabla2[[#This Row],[ESTADO DE LA AUDIENCIA]]="Finalizada"),1,0)</f>
        <v>0</v>
      </c>
      <c r="BF696" s="39">
        <f>+IF(AND(Tabla2[[#This Row],[ESTADO DEL PROCESO]]&lt;&gt;"FINALIZADo",Tabla2[[#This Row],[ESTADO DE LA AUDIENCIA]]="Programada"),1,0)</f>
        <v>0</v>
      </c>
      <c r="BG696" s="39">
        <f>+IF(AND(Tabla2[[#This Row],[ESTADO DEL PROCESO]]="FINALIZADo",Tabla2[[#This Row],[ESTADO DE LA AUDIENCIA]]=""),1,0)</f>
        <v>0</v>
      </c>
      <c r="BH696" s="39">
        <f>+IF(Tabla2[[#This Row],[TIPO RESUELVE]]="SANCION",1,0)</f>
        <v>1</v>
      </c>
      <c r="BI696" s="39">
        <f>IF(Tabla2[[#This Row],[ESTADO DE LA AUDIENCIA]]="Finalizada",IF(Tabla2[[#This Row],[CONSECUENCIA JURÍDICA]]="MULTA",1,0),0)</f>
        <v>0</v>
      </c>
      <c r="BJ696" s="39">
        <f>IF(Tabla2[[#This Row],[ESTADO DE LA AUDIENCIA]]="Finalizada",IF(IFERROR(SEARCH("INCUMPLIMIENTO",Tabla2[[#This Row],[CONSECUENCIA JURÍDICA]],1),"")=1,1,0),0)</f>
        <v>1</v>
      </c>
      <c r="BK696" s="39">
        <f>IF(Tabla2[[#This Row],[ESTADO DE LA AUDIENCIA]]="Finalizada",IF(Tabla2[[#This Row],[FECHA DE CONSTANCIA DE EJECUTORIA]]="","",IF(IFERROR(SEARCH("Caducidad del Contrato",Tabla2[[#This Row],[CONSECUENCIA JURÍDICA]],1),"")=1,1,0)),0)</f>
        <v>0</v>
      </c>
      <c r="BL696" s="39" t="str">
        <f t="shared" ca="1" si="66"/>
        <v>Aplica</v>
      </c>
      <c r="BM696" s="39" t="str">
        <f>Tabla2[[#This Row],[No. CONTRATO]]&amp;Tabla2[[#This Row],[NUMERO DE DOCUMENTO]]&amp;Tabla2[[#This Row],[CONSECUENCIA JURÍDICA]]</f>
        <v>86001082023901498148Incumplimiento Parcial (Cláusula Penal)</v>
      </c>
      <c r="BN696" s="39" t="str">
        <f t="shared" si="67"/>
        <v>Unicos</v>
      </c>
      <c r="BO696" s="39" t="str">
        <f ca="1">IF(Tabla2[[#This Row],[CADUCIDAD]]=1,"In-Habilitado",IF(SUMIFS(BI:BI,BL:BL,"Aplica",F:F,F696,BN:BN,"Unicos")&gt;=5,"In-Habilitado",IF(SUMIFS(BJ:BJ,BL:BL,"Aplica",F:F,F696,BN:BN,"Unicos")&gt;=2,"In-Habilitado",IF(AND(SUMIFS(BI:BI,BL:BL,"Aplica",F:F,F696,BN:BN,"Unicos")&gt;=2,SUMIFS(BJ:BJ,BL:BL,"Aplica",F:F,F696,BN:BN,"Unicos")&gt;=1),"In-Habilitado",""))))</f>
        <v/>
      </c>
      <c r="BP696" s="39">
        <f t="shared" si="68"/>
        <v>0</v>
      </c>
      <c r="BQ696" s="39" t="str">
        <f>IF(N697="","SIN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69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6" s="39" t="e">
        <f>IF(OR(Tabla2[[#This Row],[ESTADO DE LA AUDIENCIA]]="Programada",Tabla2[[#This Row],[ESTADO DE LA AUDIENCIA]]="Suspendida",Tabla2[[#This Row],[ESTADO DE LA AUDIENCIA]]=""),2025,IF(Tabla2[[#This Row],[FECHA DE CONSTANCIA DE EJECUTORIA]]="",2025,TEXT(Tabla2[[#This Row],[FECHA DE CONSTANCIA DE EJECUTORIA]],"YYYY")*1))</f>
        <v>#VALUE!</v>
      </c>
      <c r="BT696" s="39">
        <f t="shared" si="70"/>
        <v>2024</v>
      </c>
      <c r="BU69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96" s="39" t="str">
        <f>IF(COUNTIF($A$1:A696,A696)&gt;1,"","Unicos")</f>
        <v>Unicos</v>
      </c>
      <c r="BW696" s="44" t="str">
        <f ca="1">IF(Tabla2[[#This Row],[ESTADO DE LA AUDIENCIA]]="Finalizada",IFERROR(IF(TEXT(Tabla2[[#This Row],[FECHA DE CONSTANCIA DE EJECUTORIA]],"dd/mm/yyyy")*1&gt;=CONCATENATE(TEXT(TODAY(),"dd/mm/"),YEAR(TODAY())-3)*1,"Aplica","No Aplica"),"Validar"),"No Aplica")</f>
        <v>Validar</v>
      </c>
    </row>
    <row r="697" spans="1:75" ht="37.5" hidden="1" customHeight="1">
      <c r="A697" s="38">
        <v>662</v>
      </c>
      <c r="B697" s="39" t="s">
        <v>652</v>
      </c>
      <c r="C697" s="39" t="s">
        <v>4</v>
      </c>
      <c r="D697" s="39" t="s">
        <v>1657</v>
      </c>
      <c r="E697" s="39" t="s">
        <v>141</v>
      </c>
      <c r="F697" s="39">
        <v>802021835</v>
      </c>
      <c r="G697" s="39">
        <v>2</v>
      </c>
      <c r="H697" s="39" t="s">
        <v>142</v>
      </c>
      <c r="I697" s="39">
        <v>2022</v>
      </c>
      <c r="J697" s="40">
        <v>25003102022</v>
      </c>
      <c r="K697" s="39" t="s">
        <v>1831</v>
      </c>
      <c r="L697" s="39" t="s">
        <v>144</v>
      </c>
      <c r="M697" s="39" t="s">
        <v>145</v>
      </c>
      <c r="N697" s="39" t="s">
        <v>56</v>
      </c>
      <c r="O697" s="41"/>
      <c r="P697" s="41"/>
      <c r="Q697" s="41"/>
      <c r="R697" s="39" t="s">
        <v>147</v>
      </c>
      <c r="S697" s="41"/>
      <c r="T697" s="39"/>
      <c r="U697" s="39"/>
      <c r="V697" s="41"/>
      <c r="W697" s="39" t="s">
        <v>164</v>
      </c>
      <c r="X697" s="39" t="s">
        <v>165</v>
      </c>
      <c r="Y697" s="39" t="s">
        <v>268</v>
      </c>
      <c r="Z697" s="39" t="s">
        <v>269</v>
      </c>
      <c r="AA697" s="41">
        <v>45103</v>
      </c>
      <c r="AB697" s="39" t="s">
        <v>154</v>
      </c>
      <c r="AC697" s="41"/>
      <c r="AD697" s="39"/>
      <c r="AE697" s="41"/>
      <c r="AF697" s="39"/>
      <c r="AG697" s="41">
        <v>45103</v>
      </c>
      <c r="AH697" s="41"/>
      <c r="AI697" s="41"/>
      <c r="AJ697" s="41"/>
      <c r="AK697" s="39"/>
      <c r="AL697" s="41"/>
      <c r="AM697" s="42"/>
      <c r="AN697" s="42"/>
      <c r="AO697" s="41"/>
      <c r="AP697" s="39"/>
      <c r="AQ697" s="39"/>
      <c r="AR697" s="43"/>
      <c r="AS697" s="43"/>
      <c r="AT697" s="43"/>
      <c r="AU697" s="43"/>
      <c r="AV697" s="43"/>
      <c r="AW697" s="43"/>
      <c r="AX697" s="43"/>
      <c r="AY697" s="43"/>
      <c r="AZ697" s="43"/>
      <c r="BA697" s="39">
        <f t="shared" si="64"/>
        <v>1</v>
      </c>
      <c r="BB697" s="39">
        <f t="shared" si="65"/>
        <v>1</v>
      </c>
      <c r="BC697" s="39">
        <f>+IF(Tabla2[[#This Row],[PROCESOS_FINALIZADOS]]=1,0,1)</f>
        <v>0</v>
      </c>
      <c r="BD697" s="39">
        <f>+IF(AND(Tabla2[[#This Row],[ESTADO DEL PROCESO]]&lt;&gt;"FINALIZADo",Tabla2[[#This Row],[ESTADO DE LA AUDIENCIA]]="Suspendida"),1,0)</f>
        <v>0</v>
      </c>
      <c r="BE697" s="39">
        <f>+IF(AND(Tabla2[[#This Row],[ESTADO DEL PROCESO]]&lt;&gt;"FINALIZADO",Tabla2[[#This Row],[ESTADO DE LA AUDIENCIA]]="Finalizada"),1,0)</f>
        <v>0</v>
      </c>
      <c r="BF697" s="39">
        <f>+IF(AND(Tabla2[[#This Row],[ESTADO DEL PROCESO]]&lt;&gt;"FINALIZADo",Tabla2[[#This Row],[ESTADO DE LA AUDIENCIA]]="Programada"),1,0)</f>
        <v>0</v>
      </c>
      <c r="BG697" s="39">
        <f>+IF(AND(Tabla2[[#This Row],[ESTADO DEL PROCESO]]="FINALIZADo",Tabla2[[#This Row],[ESTADO DE LA AUDIENCIA]]=""),1,0)</f>
        <v>0</v>
      </c>
      <c r="BH697" s="39">
        <f>+IF(Tabla2[[#This Row],[TIPO RESUELVE]]="SANCION",1,0)</f>
        <v>0</v>
      </c>
      <c r="BI697" s="39">
        <f>IF(Tabla2[[#This Row],[ESTADO DE LA AUDIENCIA]]="Finalizada",IF(Tabla2[[#This Row],[CONSECUENCIA JURÍDICA]]="MULTA",1,0),0)</f>
        <v>0</v>
      </c>
      <c r="BJ697" s="39">
        <f>IF(Tabla2[[#This Row],[ESTADO DE LA AUDIENCIA]]="Finalizada",IF(IFERROR(SEARCH("INCUMPLIMIENTO",Tabla2[[#This Row],[CONSECUENCIA JURÍDICA]],1),"")=1,1,0),0)</f>
        <v>0</v>
      </c>
      <c r="BK697" s="39">
        <f>IF(Tabla2[[#This Row],[ESTADO DE LA AUDIENCIA]]="Finalizada",IF(Tabla2[[#This Row],[FECHA DE CONSTANCIA DE EJECUTORIA]]="","",IF(IFERROR(SEARCH("Caducidad del Contrato",Tabla2[[#This Row],[CONSECUENCIA JURÍDICA]],1),"")=1,1,0)),0)</f>
        <v>0</v>
      </c>
      <c r="BL697" s="39" t="str">
        <f t="shared" ca="1" si="66"/>
        <v>Aplica</v>
      </c>
      <c r="BM697" s="39" t="str">
        <f>Tabla2[[#This Row],[No. CONTRATO]]&amp;Tabla2[[#This Row],[NUMERO DE DOCUMENTO]]&amp;Tabla2[[#This Row],[CONSECUENCIA JURÍDICA]]</f>
        <v>25003102022802021835Terminación de la actuación sancionatoria</v>
      </c>
      <c r="BN697" s="39" t="str">
        <f t="shared" si="67"/>
        <v>Unicos</v>
      </c>
      <c r="BO697" s="39" t="str">
        <f ca="1">IF(Tabla2[[#This Row],[CADUCIDAD]]=1,"In-Habilitado",IF(SUMIFS(BI:BI,BL:BL,"Aplica",F:F,F697,BN:BN,"Unicos")&gt;=5,"In-Habilitado",IF(SUMIFS(BJ:BJ,BL:BL,"Aplica",F:F,F697,BN:BN,"Unicos")&gt;=2,"In-Habilitado",IF(AND(SUMIFS(BI:BI,BL:BL,"Aplica",F:F,F697,BN:BN,"Unicos")&gt;=2,SUMIFS(BJ:BJ,BL:BL,"Aplica",F:F,F697,BN:BN,"Unicos")&gt;=1),"In-Habilitado",""))))</f>
        <v/>
      </c>
      <c r="BP697" s="39">
        <f t="shared" si="68"/>
        <v>1</v>
      </c>
      <c r="BQ697" s="39" t="str">
        <f>IF(N698="","SIN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9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7" s="39" t="e">
        <f>IF(OR(Tabla2[[#This Row],[ESTADO DE LA AUDIENCIA]]="Programada",Tabla2[[#This Row],[ESTADO DE LA AUDIENCIA]]="Suspendida",Tabla2[[#This Row],[ESTADO DE LA AUDIENCIA]]=""),2025,IF(Tabla2[[#This Row],[FECHA DE CONSTANCIA DE EJECUTORIA]]="",2025,TEXT(Tabla2[[#This Row],[FECHA DE CONSTANCIA DE EJECUTORIA]],"YYYY")*1))</f>
        <v>#VALUE!</v>
      </c>
      <c r="BT697" s="39">
        <f t="shared" si="70"/>
        <v>2023</v>
      </c>
      <c r="BU69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97" s="39" t="str">
        <f>IF(COUNTIF($A$1:A697,A697)&gt;1,"","Unicos")</f>
        <v>Unicos</v>
      </c>
      <c r="BW697" s="44" t="str">
        <f ca="1">IF(Tabla2[[#This Row],[ESTADO DE LA AUDIENCIA]]="Finalizada",IFERROR(IF(TEXT(Tabla2[[#This Row],[FECHA DE CONSTANCIA DE EJECUTORIA]],"dd/mm/yyyy")*1&gt;=CONCATENATE(TEXT(TODAY(),"dd/mm/"),YEAR(TODAY())-3)*1,"Aplica","No Aplica"),"Validar"),"No Aplica")</f>
        <v>Validar</v>
      </c>
    </row>
    <row r="698" spans="1:75" ht="37.5" hidden="1" customHeight="1">
      <c r="A698" s="38">
        <v>663</v>
      </c>
      <c r="B698" s="39" t="s">
        <v>652</v>
      </c>
      <c r="C698" s="39" t="s">
        <v>4</v>
      </c>
      <c r="D698" s="39" t="s">
        <v>1657</v>
      </c>
      <c r="E698" s="39" t="s">
        <v>141</v>
      </c>
      <c r="F698" s="39">
        <v>802021835</v>
      </c>
      <c r="G698" s="39">
        <v>2</v>
      </c>
      <c r="H698" s="39" t="s">
        <v>142</v>
      </c>
      <c r="I698" s="39">
        <v>2022</v>
      </c>
      <c r="J698" s="40">
        <v>25003352022</v>
      </c>
      <c r="K698" s="39" t="s">
        <v>1831</v>
      </c>
      <c r="L698" s="39" t="s">
        <v>144</v>
      </c>
      <c r="M698" s="39" t="s">
        <v>145</v>
      </c>
      <c r="N698" s="39" t="s">
        <v>56</v>
      </c>
      <c r="O698" s="41"/>
      <c r="P698" s="41"/>
      <c r="Q698" s="41"/>
      <c r="R698" s="39" t="s">
        <v>147</v>
      </c>
      <c r="S698" s="41"/>
      <c r="T698" s="39"/>
      <c r="U698" s="39"/>
      <c r="V698" s="41"/>
      <c r="W698" s="39" t="s">
        <v>164</v>
      </c>
      <c r="X698" s="39" t="s">
        <v>165</v>
      </c>
      <c r="Y698" s="39" t="s">
        <v>268</v>
      </c>
      <c r="Z698" s="39" t="s">
        <v>269</v>
      </c>
      <c r="AA698" s="41">
        <v>45105</v>
      </c>
      <c r="AB698" s="39" t="s">
        <v>154</v>
      </c>
      <c r="AC698" s="41"/>
      <c r="AD698" s="39"/>
      <c r="AE698" s="41"/>
      <c r="AF698" s="39"/>
      <c r="AG698" s="41">
        <v>45103</v>
      </c>
      <c r="AH698" s="41"/>
      <c r="AI698" s="41"/>
      <c r="AJ698" s="41"/>
      <c r="AK698" s="39"/>
      <c r="AL698" s="41"/>
      <c r="AM698" s="42"/>
      <c r="AN698" s="42"/>
      <c r="AO698" s="41"/>
      <c r="AP698" s="39"/>
      <c r="AQ698" s="39"/>
      <c r="AR698" s="43"/>
      <c r="AS698" s="43"/>
      <c r="AT698" s="43"/>
      <c r="AU698" s="43"/>
      <c r="AV698" s="43"/>
      <c r="AW698" s="43"/>
      <c r="AX698" s="43"/>
      <c r="AY698" s="43"/>
      <c r="AZ698" s="43"/>
      <c r="BA698" s="39">
        <f t="shared" si="64"/>
        <v>1</v>
      </c>
      <c r="BB698" s="39">
        <f t="shared" si="65"/>
        <v>1</v>
      </c>
      <c r="BC698" s="39">
        <f>+IF(Tabla2[[#This Row],[PROCESOS_FINALIZADOS]]=1,0,1)</f>
        <v>0</v>
      </c>
      <c r="BD698" s="39">
        <f>+IF(AND(Tabla2[[#This Row],[ESTADO DEL PROCESO]]&lt;&gt;"FINALIZADo",Tabla2[[#This Row],[ESTADO DE LA AUDIENCIA]]="Suspendida"),1,0)</f>
        <v>0</v>
      </c>
      <c r="BE698" s="39">
        <f>+IF(AND(Tabla2[[#This Row],[ESTADO DEL PROCESO]]&lt;&gt;"FINALIZADO",Tabla2[[#This Row],[ESTADO DE LA AUDIENCIA]]="Finalizada"),1,0)</f>
        <v>0</v>
      </c>
      <c r="BF698" s="39">
        <f>+IF(AND(Tabla2[[#This Row],[ESTADO DEL PROCESO]]&lt;&gt;"FINALIZADo",Tabla2[[#This Row],[ESTADO DE LA AUDIENCIA]]="Programada"),1,0)</f>
        <v>0</v>
      </c>
      <c r="BG698" s="39">
        <f>+IF(AND(Tabla2[[#This Row],[ESTADO DEL PROCESO]]="FINALIZADo",Tabla2[[#This Row],[ESTADO DE LA AUDIENCIA]]=""),1,0)</f>
        <v>0</v>
      </c>
      <c r="BH698" s="39">
        <f>+IF(Tabla2[[#This Row],[TIPO RESUELVE]]="SANCION",1,0)</f>
        <v>0</v>
      </c>
      <c r="BI698" s="39">
        <f>IF(Tabla2[[#This Row],[ESTADO DE LA AUDIENCIA]]="Finalizada",IF(Tabla2[[#This Row],[CONSECUENCIA JURÍDICA]]="MULTA",1,0),0)</f>
        <v>0</v>
      </c>
      <c r="BJ698" s="39">
        <f>IF(Tabla2[[#This Row],[ESTADO DE LA AUDIENCIA]]="Finalizada",IF(IFERROR(SEARCH("INCUMPLIMIENTO",Tabla2[[#This Row],[CONSECUENCIA JURÍDICA]],1),"")=1,1,0),0)</f>
        <v>0</v>
      </c>
      <c r="BK698" s="39">
        <f>IF(Tabla2[[#This Row],[ESTADO DE LA AUDIENCIA]]="Finalizada",IF(Tabla2[[#This Row],[FECHA DE CONSTANCIA DE EJECUTORIA]]="","",IF(IFERROR(SEARCH("Caducidad del Contrato",Tabla2[[#This Row],[CONSECUENCIA JURÍDICA]],1),"")=1,1,0)),0)</f>
        <v>0</v>
      </c>
      <c r="BL698" s="39" t="str">
        <f t="shared" ca="1" si="66"/>
        <v>Aplica</v>
      </c>
      <c r="BM698" s="39" t="str">
        <f>Tabla2[[#This Row],[No. CONTRATO]]&amp;Tabla2[[#This Row],[NUMERO DE DOCUMENTO]]&amp;Tabla2[[#This Row],[CONSECUENCIA JURÍDICA]]</f>
        <v>25003352022802021835Terminación de la actuación sancionatoria</v>
      </c>
      <c r="BN698" s="39" t="str">
        <f t="shared" si="67"/>
        <v>Unicos</v>
      </c>
      <c r="BO698" s="39" t="str">
        <f ca="1">IF(Tabla2[[#This Row],[CADUCIDAD]]=1,"In-Habilitado",IF(SUMIFS(BI:BI,BL:BL,"Aplica",F:F,F698,BN:BN,"Unicos")&gt;=5,"In-Habilitado",IF(SUMIFS(BJ:BJ,BL:BL,"Aplica",F:F,F698,BN:BN,"Unicos")&gt;=2,"In-Habilitado",IF(AND(SUMIFS(BI:BI,BL:BL,"Aplica",F:F,F698,BN:BN,"Unicos")&gt;=2,SUMIFS(BJ:BJ,BL:BL,"Aplica",F:F,F698,BN:BN,"Unicos")&gt;=1),"In-Habilitado",""))))</f>
        <v/>
      </c>
      <c r="BP698" s="39">
        <f t="shared" si="68"/>
        <v>1</v>
      </c>
      <c r="BQ698" s="39" t="str">
        <f>IF(N699="","SIN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9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8" s="39" t="e">
        <f>IF(OR(Tabla2[[#This Row],[ESTADO DE LA AUDIENCIA]]="Programada",Tabla2[[#This Row],[ESTADO DE LA AUDIENCIA]]="Suspendida",Tabla2[[#This Row],[ESTADO DE LA AUDIENCIA]]=""),2025,IF(Tabla2[[#This Row],[FECHA DE CONSTANCIA DE EJECUTORIA]]="",2025,TEXT(Tabla2[[#This Row],[FECHA DE CONSTANCIA DE EJECUTORIA]],"YYYY")*1))</f>
        <v>#VALUE!</v>
      </c>
      <c r="BT698" s="39">
        <f t="shared" si="70"/>
        <v>2023</v>
      </c>
      <c r="BU69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98" s="39" t="str">
        <f>IF(COUNTIF($A$1:A698,A698)&gt;1,"","Unicos")</f>
        <v>Unicos</v>
      </c>
      <c r="BW698" s="44" t="str">
        <f ca="1">IF(Tabla2[[#This Row],[ESTADO DE LA AUDIENCIA]]="Finalizada",IFERROR(IF(TEXT(Tabla2[[#This Row],[FECHA DE CONSTANCIA DE EJECUTORIA]],"dd/mm/yyyy")*1&gt;=CONCATENATE(TEXT(TODAY(),"dd/mm/"),YEAR(TODAY())-3)*1,"Aplica","No Aplica"),"Validar"),"No Aplica")</f>
        <v>Validar</v>
      </c>
    </row>
    <row r="699" spans="1:75" ht="37.5" hidden="1" customHeight="1">
      <c r="A699" s="38">
        <v>664</v>
      </c>
      <c r="B699" s="39" t="s">
        <v>18</v>
      </c>
      <c r="C699" s="39" t="s">
        <v>4</v>
      </c>
      <c r="D699" s="39" t="s">
        <v>1832</v>
      </c>
      <c r="E699" s="39" t="s">
        <v>518</v>
      </c>
      <c r="F699" s="39">
        <v>67037541</v>
      </c>
      <c r="G699" s="39"/>
      <c r="H699" s="39" t="s">
        <v>519</v>
      </c>
      <c r="I699" s="39">
        <v>2023</v>
      </c>
      <c r="J699" s="39">
        <v>11008072023</v>
      </c>
      <c r="K699" s="39" t="s">
        <v>1833</v>
      </c>
      <c r="L699" s="39" t="s">
        <v>144</v>
      </c>
      <c r="M699" s="39" t="s">
        <v>578</v>
      </c>
      <c r="N699" s="39" t="s">
        <v>56</v>
      </c>
      <c r="O699" s="41">
        <v>45274</v>
      </c>
      <c r="P699" s="41">
        <v>45280</v>
      </c>
      <c r="Q699" s="41">
        <v>45280</v>
      </c>
      <c r="R699" s="39" t="s">
        <v>147</v>
      </c>
      <c r="S699" s="41"/>
      <c r="T699" s="39" t="s">
        <v>1834</v>
      </c>
      <c r="U699" s="39" t="s">
        <v>1835</v>
      </c>
      <c r="V699" s="41">
        <v>45238</v>
      </c>
      <c r="W699" s="39" t="s">
        <v>164</v>
      </c>
      <c r="X699" s="39" t="s">
        <v>165</v>
      </c>
      <c r="Y699" s="39" t="s">
        <v>268</v>
      </c>
      <c r="Z699" s="39">
        <v>591</v>
      </c>
      <c r="AA699" s="41">
        <v>45384</v>
      </c>
      <c r="AB699" s="39" t="s">
        <v>154</v>
      </c>
      <c r="AC699" s="41"/>
      <c r="AD699" s="39"/>
      <c r="AE699" s="41"/>
      <c r="AF699" s="39"/>
      <c r="AG699" s="41">
        <v>45387</v>
      </c>
      <c r="AH699" s="41"/>
      <c r="AI699" s="41"/>
      <c r="AJ699" s="41"/>
      <c r="AK699" s="39"/>
      <c r="AL699" s="41"/>
      <c r="AM699" s="42"/>
      <c r="AN699" s="42"/>
      <c r="AO699" s="41"/>
      <c r="AP699" s="39"/>
      <c r="AQ699" s="39"/>
      <c r="AR699" s="43"/>
      <c r="AS699" s="43"/>
      <c r="AT699" s="43"/>
      <c r="AU699" s="43"/>
      <c r="AV699" s="43"/>
      <c r="AW699" s="43"/>
      <c r="AX699" s="43"/>
      <c r="AY699" s="43"/>
      <c r="AZ699" s="43"/>
      <c r="BA699" s="39">
        <f t="shared" si="64"/>
        <v>1</v>
      </c>
      <c r="BB699" s="39">
        <f t="shared" si="65"/>
        <v>1</v>
      </c>
      <c r="BC699" s="39">
        <f>+IF(Tabla2[[#This Row],[PROCESOS_FINALIZADOS]]=1,0,1)</f>
        <v>0</v>
      </c>
      <c r="BD699" s="39">
        <f>+IF(AND(Tabla2[[#This Row],[ESTADO DEL PROCESO]]&lt;&gt;"FINALIZADo",Tabla2[[#This Row],[ESTADO DE LA AUDIENCIA]]="Suspendida"),1,0)</f>
        <v>0</v>
      </c>
      <c r="BE699" s="39">
        <f>+IF(AND(Tabla2[[#This Row],[ESTADO DEL PROCESO]]&lt;&gt;"FINALIZADO",Tabla2[[#This Row],[ESTADO DE LA AUDIENCIA]]="Finalizada"),1,0)</f>
        <v>0</v>
      </c>
      <c r="BF699" s="39">
        <f>+IF(AND(Tabla2[[#This Row],[ESTADO DEL PROCESO]]&lt;&gt;"FINALIZADo",Tabla2[[#This Row],[ESTADO DE LA AUDIENCIA]]="Programada"),1,0)</f>
        <v>0</v>
      </c>
      <c r="BG699" s="39">
        <f>+IF(AND(Tabla2[[#This Row],[ESTADO DEL PROCESO]]="FINALIZADo",Tabla2[[#This Row],[ESTADO DE LA AUDIENCIA]]=""),1,0)</f>
        <v>0</v>
      </c>
      <c r="BH699" s="39">
        <f>+IF(Tabla2[[#This Row],[TIPO RESUELVE]]="SANCION",1,0)</f>
        <v>0</v>
      </c>
      <c r="BI699" s="39">
        <f>IF(Tabla2[[#This Row],[ESTADO DE LA AUDIENCIA]]="Finalizada",IF(Tabla2[[#This Row],[CONSECUENCIA JURÍDICA]]="MULTA",1,0),0)</f>
        <v>0</v>
      </c>
      <c r="BJ699" s="39">
        <f>IF(Tabla2[[#This Row],[ESTADO DE LA AUDIENCIA]]="Finalizada",IF(IFERROR(SEARCH("INCUMPLIMIENTO",Tabla2[[#This Row],[CONSECUENCIA JURÍDICA]],1),"")=1,1,0),0)</f>
        <v>0</v>
      </c>
      <c r="BK699" s="39">
        <f>IF(Tabla2[[#This Row],[ESTADO DE LA AUDIENCIA]]="Finalizada",IF(Tabla2[[#This Row],[FECHA DE CONSTANCIA DE EJECUTORIA]]="","",IF(IFERROR(SEARCH("Caducidad del Contrato",Tabla2[[#This Row],[CONSECUENCIA JURÍDICA]],1),"")=1,1,0)),0)</f>
        <v>0</v>
      </c>
      <c r="BL699" s="39" t="str">
        <f t="shared" ca="1" si="66"/>
        <v>Aplica</v>
      </c>
      <c r="BM699" s="39" t="str">
        <f>Tabla2[[#This Row],[No. CONTRATO]]&amp;Tabla2[[#This Row],[NUMERO DE DOCUMENTO]]&amp;Tabla2[[#This Row],[CONSECUENCIA JURÍDICA]]</f>
        <v>1100807202367037541Terminación de la actuación sancionatoria</v>
      </c>
      <c r="BN699" s="39" t="str">
        <f t="shared" si="67"/>
        <v>Unicos</v>
      </c>
      <c r="BO699" s="39" t="str">
        <f ca="1">IF(Tabla2[[#This Row],[CADUCIDAD]]=1,"In-Habilitado",IF(SUMIFS(BI:BI,BL:BL,"Aplica",F:F,F699,BN:BN,"Unicos")&gt;=5,"In-Habilitado",IF(SUMIFS(BJ:BJ,BL:BL,"Aplica",F:F,F699,BN:BN,"Unicos")&gt;=2,"In-Habilitado",IF(AND(SUMIFS(BI:BI,BL:BL,"Aplica",F:F,F699,BN:BN,"Unicos")&gt;=2,SUMIFS(BJ:BJ,BL:BL,"Aplica",F:F,F699,BN:BN,"Unicos")&gt;=1),"In-Habilitado",""))))</f>
        <v/>
      </c>
      <c r="BP699" s="39">
        <f t="shared" si="68"/>
        <v>1</v>
      </c>
      <c r="BQ699" s="39" t="str">
        <f>IF(N700="","SIN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69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699" s="39" t="e">
        <f>IF(OR(Tabla2[[#This Row],[ESTADO DE LA AUDIENCIA]]="Programada",Tabla2[[#This Row],[ESTADO DE LA AUDIENCIA]]="Suspendida",Tabla2[[#This Row],[ESTADO DE LA AUDIENCIA]]=""),2025,IF(Tabla2[[#This Row],[FECHA DE CONSTANCIA DE EJECUTORIA]]="",2025,TEXT(Tabla2[[#This Row],[FECHA DE CONSTANCIA DE EJECUTORIA]],"YYYY")*1))</f>
        <v>#VALUE!</v>
      </c>
      <c r="BT699" s="39">
        <f t="shared" si="70"/>
        <v>2024</v>
      </c>
      <c r="BU69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699" s="39" t="str">
        <f>IF(COUNTIF($A$1:A699,A699)&gt;1,"","Unicos")</f>
        <v>Unicos</v>
      </c>
      <c r="BW699" s="44" t="str">
        <f ca="1">IF(Tabla2[[#This Row],[ESTADO DE LA AUDIENCIA]]="Finalizada",IFERROR(IF(TEXT(Tabla2[[#This Row],[FECHA DE CONSTANCIA DE EJECUTORIA]],"dd/mm/yyyy")*1&gt;=CONCATENATE(TEXT(TODAY(),"dd/mm/"),YEAR(TODAY())-3)*1,"Aplica","No Aplica"),"Validar"),"No Aplica")</f>
        <v>Validar</v>
      </c>
    </row>
    <row r="700" spans="1:75" ht="37.5" hidden="1" customHeight="1">
      <c r="A700" s="38">
        <v>665</v>
      </c>
      <c r="B700" s="39" t="s">
        <v>18</v>
      </c>
      <c r="C700" s="39" t="s">
        <v>4</v>
      </c>
      <c r="D700" s="39" t="s">
        <v>1836</v>
      </c>
      <c r="E700" s="39" t="s">
        <v>141</v>
      </c>
      <c r="F700" s="39">
        <v>900098908</v>
      </c>
      <c r="G700" s="39">
        <v>8</v>
      </c>
      <c r="H700" s="39" t="s">
        <v>142</v>
      </c>
      <c r="I700" s="39">
        <v>2022</v>
      </c>
      <c r="J700" s="39">
        <v>11009312022</v>
      </c>
      <c r="K700" s="39" t="s">
        <v>323</v>
      </c>
      <c r="L700" s="39" t="s">
        <v>169</v>
      </c>
      <c r="M700" s="39" t="s">
        <v>145</v>
      </c>
      <c r="N700" s="39" t="s">
        <v>56</v>
      </c>
      <c r="O700" s="41"/>
      <c r="P700" s="41"/>
      <c r="Q700" s="41"/>
      <c r="R700" s="39" t="s">
        <v>147</v>
      </c>
      <c r="S700" s="41"/>
      <c r="T700" s="39"/>
      <c r="U700" s="39"/>
      <c r="V700" s="41">
        <v>45240</v>
      </c>
      <c r="W700" s="39" t="s">
        <v>164</v>
      </c>
      <c r="X700" s="39" t="s">
        <v>165</v>
      </c>
      <c r="Y700" s="39" t="s">
        <v>268</v>
      </c>
      <c r="Z700" s="39">
        <v>2020</v>
      </c>
      <c r="AA700" s="41">
        <v>45237</v>
      </c>
      <c r="AB700" s="39" t="s">
        <v>154</v>
      </c>
      <c r="AC700" s="41"/>
      <c r="AD700" s="39"/>
      <c r="AE700" s="41"/>
      <c r="AF700" s="39"/>
      <c r="AG700" s="41">
        <v>45240</v>
      </c>
      <c r="AH700" s="41"/>
      <c r="AI700" s="41"/>
      <c r="AJ700" s="41"/>
      <c r="AK700" s="39"/>
      <c r="AL700" s="41"/>
      <c r="AM700" s="42"/>
      <c r="AN700" s="42"/>
      <c r="AO700" s="41"/>
      <c r="AP700" s="39"/>
      <c r="AQ700" s="39"/>
      <c r="AR700" s="43"/>
      <c r="AS700" s="43"/>
      <c r="AT700" s="43"/>
      <c r="AU700" s="43"/>
      <c r="AV700" s="43"/>
      <c r="AW700" s="43"/>
      <c r="AX700" s="43"/>
      <c r="AY700" s="43"/>
      <c r="AZ700" s="43"/>
      <c r="BA700" s="39">
        <f t="shared" si="64"/>
        <v>1</v>
      </c>
      <c r="BB700" s="39">
        <f t="shared" si="65"/>
        <v>1</v>
      </c>
      <c r="BC700" s="39">
        <f>+IF(Tabla2[[#This Row],[PROCESOS_FINALIZADOS]]=1,0,1)</f>
        <v>0</v>
      </c>
      <c r="BD700" s="39">
        <f>+IF(AND(Tabla2[[#This Row],[ESTADO DEL PROCESO]]&lt;&gt;"FINALIZADo",Tabla2[[#This Row],[ESTADO DE LA AUDIENCIA]]="Suspendida"),1,0)</f>
        <v>0</v>
      </c>
      <c r="BE700" s="39">
        <f>+IF(AND(Tabla2[[#This Row],[ESTADO DEL PROCESO]]&lt;&gt;"FINALIZADO",Tabla2[[#This Row],[ESTADO DE LA AUDIENCIA]]="Finalizada"),1,0)</f>
        <v>0</v>
      </c>
      <c r="BF700" s="39">
        <f>+IF(AND(Tabla2[[#This Row],[ESTADO DEL PROCESO]]&lt;&gt;"FINALIZADo",Tabla2[[#This Row],[ESTADO DE LA AUDIENCIA]]="Programada"),1,0)</f>
        <v>0</v>
      </c>
      <c r="BG700" s="39">
        <f>+IF(AND(Tabla2[[#This Row],[ESTADO DEL PROCESO]]="FINALIZADo",Tabla2[[#This Row],[ESTADO DE LA AUDIENCIA]]=""),1,0)</f>
        <v>0</v>
      </c>
      <c r="BH700" s="39">
        <f>+IF(Tabla2[[#This Row],[TIPO RESUELVE]]="SANCION",1,0)</f>
        <v>0</v>
      </c>
      <c r="BI700" s="39">
        <f>IF(Tabla2[[#This Row],[ESTADO DE LA AUDIENCIA]]="Finalizada",IF(Tabla2[[#This Row],[CONSECUENCIA JURÍDICA]]="MULTA",1,0),0)</f>
        <v>0</v>
      </c>
      <c r="BJ700" s="39">
        <f>IF(Tabla2[[#This Row],[ESTADO DE LA AUDIENCIA]]="Finalizada",IF(IFERROR(SEARCH("INCUMPLIMIENTO",Tabla2[[#This Row],[CONSECUENCIA JURÍDICA]],1),"")=1,1,0),0)</f>
        <v>0</v>
      </c>
      <c r="BK700" s="39">
        <f>IF(Tabla2[[#This Row],[ESTADO DE LA AUDIENCIA]]="Finalizada",IF(Tabla2[[#This Row],[FECHA DE CONSTANCIA DE EJECUTORIA]]="","",IF(IFERROR(SEARCH("Caducidad del Contrato",Tabla2[[#This Row],[CONSECUENCIA JURÍDICA]],1),"")=1,1,0)),0)</f>
        <v>0</v>
      </c>
      <c r="BL700" s="39" t="str">
        <f t="shared" ca="1" si="66"/>
        <v>Aplica</v>
      </c>
      <c r="BM700" s="39" t="str">
        <f>Tabla2[[#This Row],[No. CONTRATO]]&amp;Tabla2[[#This Row],[NUMERO DE DOCUMENTO]]&amp;Tabla2[[#This Row],[CONSECUENCIA JURÍDICA]]</f>
        <v>11009312022900098908Terminación de la actuación sancionatoria</v>
      </c>
      <c r="BN700" s="39" t="str">
        <f t="shared" si="67"/>
        <v>Unicos</v>
      </c>
      <c r="BO700" s="39" t="str">
        <f ca="1">IF(Tabla2[[#This Row],[CADUCIDAD]]=1,"In-Habilitado",IF(SUMIFS(BI:BI,BL:BL,"Aplica",F:F,F700,BN:BN,"Unicos")&gt;=5,"In-Habilitado",IF(SUMIFS(BJ:BJ,BL:BL,"Aplica",F:F,F700,BN:BN,"Unicos")&gt;=2,"In-Habilitado",IF(AND(SUMIFS(BI:BI,BL:BL,"Aplica",F:F,F700,BN:BN,"Unicos")&gt;=2,SUMIFS(BJ:BJ,BL:BL,"Aplica",F:F,F700,BN:BN,"Unicos")&gt;=1),"In-Habilitado",""))))</f>
        <v/>
      </c>
      <c r="BP700" s="39">
        <f t="shared" si="68"/>
        <v>1</v>
      </c>
      <c r="BQ700" s="39" t="str">
        <f>IF(N701="","SIN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0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00" s="39" t="e">
        <f>IF(OR(Tabla2[[#This Row],[ESTADO DE LA AUDIENCIA]]="Programada",Tabla2[[#This Row],[ESTADO DE LA AUDIENCIA]]="Suspendida",Tabla2[[#This Row],[ESTADO DE LA AUDIENCIA]]=""),2025,IF(Tabla2[[#This Row],[FECHA DE CONSTANCIA DE EJECUTORIA]]="",2025,TEXT(Tabla2[[#This Row],[FECHA DE CONSTANCIA DE EJECUTORIA]],"YYYY")*1))</f>
        <v>#VALUE!</v>
      </c>
      <c r="BT700" s="39">
        <f t="shared" si="70"/>
        <v>2023</v>
      </c>
      <c r="BU70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00" s="39" t="str">
        <f>IF(COUNTIF($A$1:A700,A700)&gt;1,"","Unicos")</f>
        <v>Unicos</v>
      </c>
      <c r="BW700" s="44" t="str">
        <f ca="1">IF(Tabla2[[#This Row],[ESTADO DE LA AUDIENCIA]]="Finalizada",IFERROR(IF(TEXT(Tabla2[[#This Row],[FECHA DE CONSTANCIA DE EJECUTORIA]],"dd/mm/yyyy")*1&gt;=CONCATENATE(TEXT(TODAY(),"dd/mm/"),YEAR(TODAY())-3)*1,"Aplica","No Aplica"),"Validar"),"No Aplica")</f>
        <v>Validar</v>
      </c>
    </row>
    <row r="701" spans="1:75" ht="37.5" hidden="1" customHeight="1">
      <c r="A701" s="38">
        <v>666</v>
      </c>
      <c r="B701" s="39" t="s">
        <v>18</v>
      </c>
      <c r="C701" s="39" t="s">
        <v>4</v>
      </c>
      <c r="D701" s="39" t="s">
        <v>1837</v>
      </c>
      <c r="E701" s="39" t="s">
        <v>141</v>
      </c>
      <c r="F701" s="39">
        <v>800061180</v>
      </c>
      <c r="G701" s="39"/>
      <c r="H701" s="39" t="s">
        <v>142</v>
      </c>
      <c r="I701" s="39">
        <v>2016</v>
      </c>
      <c r="J701" s="40">
        <v>1299</v>
      </c>
      <c r="K701" s="39" t="s">
        <v>1838</v>
      </c>
      <c r="L701" s="39" t="s">
        <v>144</v>
      </c>
      <c r="M701" s="39" t="s">
        <v>145</v>
      </c>
      <c r="N701" s="39" t="s">
        <v>56</v>
      </c>
      <c r="O701" s="41"/>
      <c r="P701" s="41"/>
      <c r="Q701" s="41"/>
      <c r="R701" s="39" t="s">
        <v>147</v>
      </c>
      <c r="S701" s="41"/>
      <c r="T701" s="39"/>
      <c r="U701" s="39"/>
      <c r="V701" s="41"/>
      <c r="W701" s="39" t="s">
        <v>1839</v>
      </c>
      <c r="X701" s="39" t="s">
        <v>151</v>
      </c>
      <c r="Y701" s="39" t="s">
        <v>152</v>
      </c>
      <c r="Z701" s="39">
        <v>1277</v>
      </c>
      <c r="AA701" s="41">
        <v>43964</v>
      </c>
      <c r="AB701" s="39" t="s">
        <v>154</v>
      </c>
      <c r="AC701" s="41"/>
      <c r="AD701" s="39"/>
      <c r="AE701" s="41"/>
      <c r="AF701" s="39"/>
      <c r="AG701" s="41">
        <v>43965</v>
      </c>
      <c r="AH701" s="41"/>
      <c r="AI701" s="41"/>
      <c r="AJ701" s="41" t="s">
        <v>153</v>
      </c>
      <c r="AK701" s="39" t="s">
        <v>154</v>
      </c>
      <c r="AL701" s="41"/>
      <c r="AM701" s="42">
        <v>145989</v>
      </c>
      <c r="AN701" s="42"/>
      <c r="AO701" s="41"/>
      <c r="AP701" s="39"/>
      <c r="AQ701" s="39"/>
      <c r="AR701" s="43" t="s">
        <v>154</v>
      </c>
      <c r="AS701" s="43" t="s">
        <v>153</v>
      </c>
      <c r="AT701" s="43" t="s">
        <v>153</v>
      </c>
      <c r="AU701" s="43" t="s">
        <v>153</v>
      </c>
      <c r="AV701" s="43" t="s">
        <v>154</v>
      </c>
      <c r="AW701" s="43" t="s">
        <v>153</v>
      </c>
      <c r="AX701" s="43" t="s">
        <v>153</v>
      </c>
      <c r="AY701" s="43" t="s">
        <v>1840</v>
      </c>
      <c r="AZ701" s="43" t="s">
        <v>164</v>
      </c>
      <c r="BA701" s="39">
        <f t="shared" si="64"/>
        <v>1</v>
      </c>
      <c r="BB701" s="39">
        <f t="shared" si="65"/>
        <v>1</v>
      </c>
      <c r="BC701" s="39">
        <f>+IF(Tabla2[[#This Row],[PROCESOS_FINALIZADOS]]=1,0,1)</f>
        <v>0</v>
      </c>
      <c r="BD701" s="39">
        <f>+IF(AND(Tabla2[[#This Row],[ESTADO DEL PROCESO]]&lt;&gt;"FINALIZADo",Tabla2[[#This Row],[ESTADO DE LA AUDIENCIA]]="Suspendida"),1,0)</f>
        <v>0</v>
      </c>
      <c r="BE701" s="39">
        <f>+IF(AND(Tabla2[[#This Row],[ESTADO DEL PROCESO]]&lt;&gt;"FINALIZADO",Tabla2[[#This Row],[ESTADO DE LA AUDIENCIA]]="Finalizada"),1,0)</f>
        <v>0</v>
      </c>
      <c r="BF701" s="39">
        <f>+IF(AND(Tabla2[[#This Row],[ESTADO DEL PROCESO]]&lt;&gt;"FINALIZADo",Tabla2[[#This Row],[ESTADO DE LA AUDIENCIA]]="Programada"),1,0)</f>
        <v>0</v>
      </c>
      <c r="BG701" s="39">
        <f>+IF(AND(Tabla2[[#This Row],[ESTADO DEL PROCESO]]="FINALIZADo",Tabla2[[#This Row],[ESTADO DE LA AUDIENCIA]]=""),1,0)</f>
        <v>0</v>
      </c>
      <c r="BH701" s="39">
        <f>+IF(Tabla2[[#This Row],[TIPO RESUELVE]]="SANCION",1,0)</f>
        <v>1</v>
      </c>
      <c r="BI701" s="39">
        <f>IF(Tabla2[[#This Row],[ESTADO DE LA AUDIENCIA]]="Finalizada",IF(Tabla2[[#This Row],[CONSECUENCIA JURÍDICA]]="MULTA",1,0),0)</f>
        <v>0</v>
      </c>
      <c r="BJ701" s="39">
        <f>IF(Tabla2[[#This Row],[ESTADO DE LA AUDIENCIA]]="Finalizada",IF(IFERROR(SEARCH("INCUMPLIMIENTO",Tabla2[[#This Row],[CONSECUENCIA JURÍDICA]],1),"")=1,1,0),0)</f>
        <v>1</v>
      </c>
      <c r="BK701" s="39">
        <f>IF(Tabla2[[#This Row],[ESTADO DE LA AUDIENCIA]]="Finalizada",IF(Tabla2[[#This Row],[FECHA DE CONSTANCIA DE EJECUTORIA]]="","",IF(IFERROR(SEARCH("Caducidad del Contrato",Tabla2[[#This Row],[CONSECUENCIA JURÍDICA]],1),"")=1,1,0)),0)</f>
        <v>0</v>
      </c>
      <c r="BL701" s="39" t="str">
        <f t="shared" ca="1" si="66"/>
        <v>No_Aplica</v>
      </c>
      <c r="BM701" s="39" t="str">
        <f>Tabla2[[#This Row],[No. CONTRATO]]&amp;Tabla2[[#This Row],[NUMERO DE DOCUMENTO]]&amp;Tabla2[[#This Row],[CONSECUENCIA JURÍDICA]]</f>
        <v>1299800061180Incumplimiento Parcial (Cláusula Penal)</v>
      </c>
      <c r="BN701" s="39" t="str">
        <f t="shared" si="67"/>
        <v>Unicos</v>
      </c>
      <c r="BO701" s="39" t="str">
        <f ca="1">IF(Tabla2[[#This Row],[CADUCIDAD]]=1,"In-Habilitado",IF(SUMIFS(BI:BI,BL:BL,"Aplica",F:F,F701,BN:BN,"Unicos")&gt;=5,"In-Habilitado",IF(SUMIFS(BJ:BJ,BL:BL,"Aplica",F:F,F701,BN:BN,"Unicos")&gt;=2,"In-Habilitado",IF(AND(SUMIFS(BI:BI,BL:BL,"Aplica",F:F,F701,BN:BN,"Unicos")&gt;=2,SUMIFS(BJ:BJ,BL:BL,"Aplica",F:F,F701,BN:BN,"Unicos")&gt;=1),"In-Habilitado",""))))</f>
        <v/>
      </c>
      <c r="BP701" s="39">
        <f t="shared" si="68"/>
        <v>0</v>
      </c>
      <c r="BQ701" s="39" t="str">
        <f>IF(N702="","SIN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0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01" s="39" t="e">
        <f>IF(OR(Tabla2[[#This Row],[ESTADO DE LA AUDIENCIA]]="Programada",Tabla2[[#This Row],[ESTADO DE LA AUDIENCIA]]="Suspendida",Tabla2[[#This Row],[ESTADO DE LA AUDIENCIA]]=""),2025,IF(Tabla2[[#This Row],[FECHA DE CONSTANCIA DE EJECUTORIA]]="",2025,TEXT(Tabla2[[#This Row],[FECHA DE CONSTANCIA DE EJECUTORIA]],"YYYY")*1))</f>
        <v>#VALUE!</v>
      </c>
      <c r="BT701" s="39">
        <f t="shared" si="70"/>
        <v>2020</v>
      </c>
      <c r="BU70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01" s="39" t="str">
        <f>IF(COUNTIF($A$1:A701,A701)&gt;1,"","Unicos")</f>
        <v>Unicos</v>
      </c>
      <c r="BW701" s="44" t="str">
        <f ca="1">IF(Tabla2[[#This Row],[ESTADO DE LA AUDIENCIA]]="Finalizada",IFERROR(IF(TEXT(Tabla2[[#This Row],[FECHA DE CONSTANCIA DE EJECUTORIA]],"dd/mm/yyyy")*1&gt;=CONCATENATE(TEXT(TODAY(),"dd/mm/"),YEAR(TODAY())-3)*1,"Aplica","No Aplica"),"Validar"),"No Aplica")</f>
        <v>Validar</v>
      </c>
    </row>
    <row r="702" spans="1:75" ht="37.5" hidden="1" customHeight="1">
      <c r="A702" s="38">
        <v>667</v>
      </c>
      <c r="B702" s="39" t="s">
        <v>11</v>
      </c>
      <c r="C702" s="39" t="s">
        <v>4</v>
      </c>
      <c r="D702" s="39" t="s">
        <v>442</v>
      </c>
      <c r="E702" s="39" t="s">
        <v>141</v>
      </c>
      <c r="F702" s="39">
        <v>900210617</v>
      </c>
      <c r="G702" s="39">
        <v>1</v>
      </c>
      <c r="H702" s="39" t="s">
        <v>142</v>
      </c>
      <c r="I702" s="39">
        <v>2023</v>
      </c>
      <c r="J702" s="40">
        <v>86000932023</v>
      </c>
      <c r="K702" s="39" t="s">
        <v>358</v>
      </c>
      <c r="L702" s="39" t="s">
        <v>144</v>
      </c>
      <c r="M702" s="39" t="s">
        <v>145</v>
      </c>
      <c r="N702" s="39" t="s">
        <v>1841</v>
      </c>
      <c r="O702" s="41">
        <v>45254</v>
      </c>
      <c r="P702" s="41">
        <v>45259</v>
      </c>
      <c r="Q702" s="41">
        <v>45272</v>
      </c>
      <c r="R702" s="39" t="s">
        <v>147</v>
      </c>
      <c r="S702" s="41"/>
      <c r="T702" s="39"/>
      <c r="U702" s="39" t="s">
        <v>1842</v>
      </c>
      <c r="V702" s="41">
        <v>45384</v>
      </c>
      <c r="W702" s="39" t="s">
        <v>285</v>
      </c>
      <c r="X702" s="39" t="s">
        <v>151</v>
      </c>
      <c r="Y702" s="39" t="s">
        <v>1020</v>
      </c>
      <c r="Z702" s="39">
        <v>362</v>
      </c>
      <c r="AA702" s="41">
        <v>45265</v>
      </c>
      <c r="AB702" s="39" t="s">
        <v>198</v>
      </c>
      <c r="AC702" s="41">
        <v>45274</v>
      </c>
      <c r="AD702" s="39">
        <v>117</v>
      </c>
      <c r="AE702" s="41">
        <v>45373</v>
      </c>
      <c r="AF702" s="39" t="s">
        <v>229</v>
      </c>
      <c r="AG702" s="41">
        <v>45384</v>
      </c>
      <c r="AH702" s="41">
        <v>45384</v>
      </c>
      <c r="AI702" s="41">
        <v>45384</v>
      </c>
      <c r="AJ702" s="41" t="s">
        <v>153</v>
      </c>
      <c r="AK702" s="39" t="s">
        <v>198</v>
      </c>
      <c r="AL702" s="41">
        <v>45384</v>
      </c>
      <c r="AM702" s="42">
        <v>201011412</v>
      </c>
      <c r="AN702" s="42"/>
      <c r="AO702" s="41"/>
      <c r="AP702" s="39"/>
      <c r="AQ702" s="39"/>
      <c r="AR702" s="43" t="s">
        <v>154</v>
      </c>
      <c r="AS702" s="43" t="s">
        <v>198</v>
      </c>
      <c r="AT702" s="43" t="s">
        <v>154</v>
      </c>
      <c r="AU702" s="43" t="s">
        <v>153</v>
      </c>
      <c r="AV702" s="43" t="s">
        <v>198</v>
      </c>
      <c r="AW702" s="43" t="s">
        <v>198</v>
      </c>
      <c r="AX702" s="43" t="s">
        <v>154</v>
      </c>
      <c r="AY702" s="43" t="s">
        <v>1840</v>
      </c>
      <c r="AZ702" s="43" t="s">
        <v>1843</v>
      </c>
      <c r="BA702" s="39">
        <f t="shared" si="64"/>
        <v>1</v>
      </c>
      <c r="BB702" s="39">
        <f t="shared" si="65"/>
        <v>1</v>
      </c>
      <c r="BC702" s="39">
        <f>+IF(Tabla2[[#This Row],[PROCESOS_FINALIZADOS]]=1,0,1)</f>
        <v>0</v>
      </c>
      <c r="BD702" s="39">
        <f>+IF(AND(Tabla2[[#This Row],[ESTADO DEL PROCESO]]&lt;&gt;"FINALIZADo",Tabla2[[#This Row],[ESTADO DE LA AUDIENCIA]]="Suspendida"),1,0)</f>
        <v>0</v>
      </c>
      <c r="BE702" s="39">
        <f>+IF(AND(Tabla2[[#This Row],[ESTADO DEL PROCESO]]&lt;&gt;"FINALIZADO",Tabla2[[#This Row],[ESTADO DE LA AUDIENCIA]]="Finalizada"),1,0)</f>
        <v>0</v>
      </c>
      <c r="BF702" s="39">
        <f>+IF(AND(Tabla2[[#This Row],[ESTADO DEL PROCESO]]&lt;&gt;"FINALIZADo",Tabla2[[#This Row],[ESTADO DE LA AUDIENCIA]]="Programada"),1,0)</f>
        <v>0</v>
      </c>
      <c r="BG702" s="39">
        <f>+IF(AND(Tabla2[[#This Row],[ESTADO DEL PROCESO]]="FINALIZADo",Tabla2[[#This Row],[ESTADO DE LA AUDIENCIA]]=""),1,0)</f>
        <v>0</v>
      </c>
      <c r="BH702" s="39">
        <f>+IF(Tabla2[[#This Row],[TIPO RESUELVE]]="SANCION",1,0)</f>
        <v>1</v>
      </c>
      <c r="BI702" s="39">
        <f>IF(Tabla2[[#This Row],[ESTADO DE LA AUDIENCIA]]="Finalizada",IF(Tabla2[[#This Row],[CONSECUENCIA JURÍDICA]]="MULTA",1,0),0)</f>
        <v>0</v>
      </c>
      <c r="BJ702" s="39">
        <f>IF(Tabla2[[#This Row],[ESTADO DE LA AUDIENCIA]]="Finalizada",IF(IFERROR(SEARCH("INCUMPLIMIENTO",Tabla2[[#This Row],[CONSECUENCIA JURÍDICA]],1),"")=1,1,0),0)</f>
        <v>0</v>
      </c>
      <c r="BK702" s="39">
        <f>IF(Tabla2[[#This Row],[ESTADO DE LA AUDIENCIA]]="Finalizada",IF(Tabla2[[#This Row],[FECHA DE CONSTANCIA DE EJECUTORIA]]="","",IF(IFERROR(SEARCH("Caducidad del Contrato",Tabla2[[#This Row],[CONSECUENCIA JURÍDICA]],1),"")=1,1,0)),0)</f>
        <v>1</v>
      </c>
      <c r="BL702" s="39" t="str">
        <f t="shared" ca="1" si="66"/>
        <v>Aplica</v>
      </c>
      <c r="BM702" s="39" t="str">
        <f>Tabla2[[#This Row],[No. CONTRATO]]&amp;Tabla2[[#This Row],[NUMERO DE DOCUMENTO]]&amp;Tabla2[[#This Row],[CONSECUENCIA JURÍDICA]]</f>
        <v>86000932023900210617Caducidad del Contrato</v>
      </c>
      <c r="BN702" s="39" t="str">
        <f t="shared" si="67"/>
        <v>Unicos</v>
      </c>
      <c r="BO702" s="39" t="str">
        <f>IF(Tabla2[[#This Row],[CADUCIDAD]]=1,"In-Habilitado",IF(SUMIFS(BI:BI,BL:BL,"Aplica",F:F,F702,BN:BN,"Unicos")&gt;=5,"In-Habilitado",IF(SUMIFS(BJ:BJ,BL:BL,"Aplica",F:F,F702,BN:BN,"Unicos")&gt;=2,"In-Habilitado",IF(AND(SUMIFS(BI:BI,BL:BL,"Aplica",F:F,F702,BN:BN,"Unicos")&gt;=2,SUMIFS(BJ:BJ,BL:BL,"Aplica",F:F,F702,BN:BN,"Unicos")&gt;=1),"In-Habilitado",""))))</f>
        <v>In-Habilitado</v>
      </c>
      <c r="BP702" s="39">
        <f t="shared" si="68"/>
        <v>0</v>
      </c>
      <c r="BQ702" s="39" t="str">
        <f>IF(N703="","SIN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0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02" s="39" t="e">
        <f>IF(OR(Tabla2[[#This Row],[ESTADO DE LA AUDIENCIA]]="Programada",Tabla2[[#This Row],[ESTADO DE LA AUDIENCIA]]="Suspendida",Tabla2[[#This Row],[ESTADO DE LA AUDIENCIA]]=""),2025,IF(Tabla2[[#This Row],[FECHA DE CONSTANCIA DE EJECUTORIA]]="",2025,TEXT(Tabla2[[#This Row],[FECHA DE CONSTANCIA DE EJECUTORIA]],"YYYY")*1))</f>
        <v>#VALUE!</v>
      </c>
      <c r="BT702" s="39">
        <f t="shared" si="70"/>
        <v>2024</v>
      </c>
      <c r="BU70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02" s="39" t="str">
        <f>IF(COUNTIF($A$1:A702,A702)&gt;1,"","Unicos")</f>
        <v>Unicos</v>
      </c>
      <c r="BW702" s="44" t="str">
        <f ca="1">IF(Tabla2[[#This Row],[ESTADO DE LA AUDIENCIA]]="Finalizada",IFERROR(IF(TEXT(Tabla2[[#This Row],[FECHA DE CONSTANCIA DE EJECUTORIA]],"dd/mm/yyyy")*1&gt;=CONCATENATE(TEXT(TODAY(),"dd/mm/"),YEAR(TODAY())-3)*1,"Aplica","No Aplica"),"Validar"),"No Aplica")</f>
        <v>Validar</v>
      </c>
    </row>
    <row r="703" spans="1:75" ht="37.5" hidden="1" customHeight="1">
      <c r="A703" s="38">
        <v>668</v>
      </c>
      <c r="B703" s="39" t="s">
        <v>18</v>
      </c>
      <c r="C703" s="39" t="s">
        <v>4</v>
      </c>
      <c r="D703" s="39" t="s">
        <v>1844</v>
      </c>
      <c r="E703" s="39" t="s">
        <v>141</v>
      </c>
      <c r="F703" s="39">
        <v>800081669</v>
      </c>
      <c r="G703" s="39">
        <v>5</v>
      </c>
      <c r="H703" s="39" t="s">
        <v>142</v>
      </c>
      <c r="I703" s="39">
        <v>2022</v>
      </c>
      <c r="J703" s="40">
        <v>11010692022</v>
      </c>
      <c r="K703" s="39" t="s">
        <v>1845</v>
      </c>
      <c r="L703" s="39" t="s">
        <v>144</v>
      </c>
      <c r="M703" s="39" t="s">
        <v>145</v>
      </c>
      <c r="N703" s="39" t="s">
        <v>1846</v>
      </c>
      <c r="O703" s="41">
        <v>45392</v>
      </c>
      <c r="P703" s="41">
        <v>45407</v>
      </c>
      <c r="Q703" s="41">
        <v>45504</v>
      </c>
      <c r="R703" s="39" t="s">
        <v>147</v>
      </c>
      <c r="S703" s="41"/>
      <c r="T703" s="39" t="s">
        <v>1847</v>
      </c>
      <c r="U703" s="39" t="s">
        <v>1848</v>
      </c>
      <c r="V703" s="41">
        <v>45504</v>
      </c>
      <c r="W703" s="39" t="s">
        <v>164</v>
      </c>
      <c r="X703" s="39" t="s">
        <v>151</v>
      </c>
      <c r="Y703" s="39" t="s">
        <v>152</v>
      </c>
      <c r="Z703" s="39">
        <v>1341</v>
      </c>
      <c r="AA703" s="41">
        <v>45496</v>
      </c>
      <c r="AB703" s="39" t="s">
        <v>154</v>
      </c>
      <c r="AC703" s="41"/>
      <c r="AD703" s="39"/>
      <c r="AE703" s="41"/>
      <c r="AF703" s="39"/>
      <c r="AG703" s="41">
        <v>45520</v>
      </c>
      <c r="AH703" s="41">
        <v>45541</v>
      </c>
      <c r="AI703" s="41">
        <v>45525</v>
      </c>
      <c r="AJ703" s="41" t="s">
        <v>153</v>
      </c>
      <c r="AK703" s="39" t="s">
        <v>154</v>
      </c>
      <c r="AL703" s="41"/>
      <c r="AM703" s="42">
        <v>1978510</v>
      </c>
      <c r="AN703" s="42">
        <v>1978510</v>
      </c>
      <c r="AO703" s="41">
        <v>45538</v>
      </c>
      <c r="AP703" s="39"/>
      <c r="AQ703" s="39" t="s">
        <v>1849</v>
      </c>
      <c r="AR703" s="43" t="s">
        <v>154</v>
      </c>
      <c r="AS703" s="43" t="s">
        <v>153</v>
      </c>
      <c r="AT703" s="43" t="s">
        <v>153</v>
      </c>
      <c r="AU703" s="43" t="s">
        <v>153</v>
      </c>
      <c r="AV703" s="43" t="s">
        <v>154</v>
      </c>
      <c r="AW703" s="43" t="s">
        <v>153</v>
      </c>
      <c r="AX703" s="43" t="s">
        <v>153</v>
      </c>
      <c r="AY703" s="43" t="s">
        <v>1840</v>
      </c>
      <c r="AZ703" s="43" t="s">
        <v>164</v>
      </c>
      <c r="BA703" s="39">
        <f t="shared" si="64"/>
        <v>1</v>
      </c>
      <c r="BB703" s="39">
        <f t="shared" si="65"/>
        <v>1</v>
      </c>
      <c r="BC703" s="39">
        <f>+IF(Tabla2[[#This Row],[PROCESOS_FINALIZADOS]]=1,0,1)</f>
        <v>0</v>
      </c>
      <c r="BD703" s="39">
        <f>+IF(AND(Tabla2[[#This Row],[ESTADO DEL PROCESO]]&lt;&gt;"FINALIZADo",Tabla2[[#This Row],[ESTADO DE LA AUDIENCIA]]="Suspendida"),1,0)</f>
        <v>0</v>
      </c>
      <c r="BE703" s="39">
        <f>+IF(AND(Tabla2[[#This Row],[ESTADO DEL PROCESO]]&lt;&gt;"FINALIZADO",Tabla2[[#This Row],[ESTADO DE LA AUDIENCIA]]="Finalizada"),1,0)</f>
        <v>0</v>
      </c>
      <c r="BF703" s="39">
        <f>+IF(AND(Tabla2[[#This Row],[ESTADO DEL PROCESO]]&lt;&gt;"FINALIZADo",Tabla2[[#This Row],[ESTADO DE LA AUDIENCIA]]="Programada"),1,0)</f>
        <v>0</v>
      </c>
      <c r="BG703" s="39">
        <f>+IF(AND(Tabla2[[#This Row],[ESTADO DEL PROCESO]]="FINALIZADo",Tabla2[[#This Row],[ESTADO DE LA AUDIENCIA]]=""),1,0)</f>
        <v>0</v>
      </c>
      <c r="BH703" s="39">
        <f>+IF(Tabla2[[#This Row],[TIPO RESUELVE]]="SANCION",1,0)</f>
        <v>1</v>
      </c>
      <c r="BI703" s="39">
        <f>IF(Tabla2[[#This Row],[ESTADO DE LA AUDIENCIA]]="Finalizada",IF(Tabla2[[#This Row],[CONSECUENCIA JURÍDICA]]="MULTA",1,0),0)</f>
        <v>0</v>
      </c>
      <c r="BJ703" s="39">
        <f>IF(Tabla2[[#This Row],[ESTADO DE LA AUDIENCIA]]="Finalizada",IF(IFERROR(SEARCH("INCUMPLIMIENTO",Tabla2[[#This Row],[CONSECUENCIA JURÍDICA]],1),"")=1,1,0),0)</f>
        <v>1</v>
      </c>
      <c r="BK703" s="39">
        <f>IF(Tabla2[[#This Row],[ESTADO DE LA AUDIENCIA]]="Finalizada",IF(Tabla2[[#This Row],[FECHA DE CONSTANCIA DE EJECUTORIA]]="","",IF(IFERROR(SEARCH("Caducidad del Contrato",Tabla2[[#This Row],[CONSECUENCIA JURÍDICA]],1),"")=1,1,0)),0)</f>
        <v>0</v>
      </c>
      <c r="BL703" s="39" t="str">
        <f t="shared" ca="1" si="66"/>
        <v>Aplica</v>
      </c>
      <c r="BM703" s="39" t="str">
        <f>Tabla2[[#This Row],[No. CONTRATO]]&amp;Tabla2[[#This Row],[NUMERO DE DOCUMENTO]]&amp;Tabla2[[#This Row],[CONSECUENCIA JURÍDICA]]</f>
        <v>11010692022800081669Incumplimiento Parcial (Cláusula Penal)</v>
      </c>
      <c r="BN703" s="39" t="str">
        <f t="shared" si="67"/>
        <v>Unicos</v>
      </c>
      <c r="BO703" s="39" t="str">
        <f ca="1">IF(Tabla2[[#This Row],[CADUCIDAD]]=1,"In-Habilitado",IF(SUMIFS(BI:BI,BL:BL,"Aplica",F:F,F703,BN:BN,"Unicos")&gt;=5,"In-Habilitado",IF(SUMIFS(BJ:BJ,BL:BL,"Aplica",F:F,F703,BN:BN,"Unicos")&gt;=2,"In-Habilitado",IF(AND(SUMIFS(BI:BI,BL:BL,"Aplica",F:F,F703,BN:BN,"Unicos")&gt;=2,SUMIFS(BJ:BJ,BL:BL,"Aplica",F:F,F703,BN:BN,"Unicos")&gt;=1),"In-Habilitado",""))))</f>
        <v/>
      </c>
      <c r="BP703" s="39">
        <f t="shared" si="68"/>
        <v>0</v>
      </c>
      <c r="BQ703" s="39" t="str">
        <f>IF(N704="","SIN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0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03" s="39" t="e">
        <f>IF(OR(Tabla2[[#This Row],[ESTADO DE LA AUDIENCIA]]="Programada",Tabla2[[#This Row],[ESTADO DE LA AUDIENCIA]]="Suspendida",Tabla2[[#This Row],[ESTADO DE LA AUDIENCIA]]=""),2025,IF(Tabla2[[#This Row],[FECHA DE CONSTANCIA DE EJECUTORIA]]="",2025,TEXT(Tabla2[[#This Row],[FECHA DE CONSTANCIA DE EJECUTORIA]],"YYYY")*1))</f>
        <v>#VALUE!</v>
      </c>
      <c r="BT703" s="39">
        <f t="shared" si="70"/>
        <v>2024</v>
      </c>
      <c r="BU70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03" s="39" t="str">
        <f>IF(COUNTIF($A$1:A703,A703)&gt;1,"","Unicos")</f>
        <v>Unicos</v>
      </c>
      <c r="BW703" s="44" t="str">
        <f ca="1">IF(Tabla2[[#This Row],[ESTADO DE LA AUDIENCIA]]="Finalizada",IFERROR(IF(TEXT(Tabla2[[#This Row],[FECHA DE CONSTANCIA DE EJECUTORIA]],"dd/mm/yyyy")*1&gt;=CONCATENATE(TEXT(TODAY(),"dd/mm/"),YEAR(TODAY())-3)*1,"Aplica","No Aplica"),"Validar"),"No Aplica")</f>
        <v>Validar</v>
      </c>
    </row>
    <row r="704" spans="1:75" ht="37.5" hidden="1" customHeight="1">
      <c r="A704" s="38">
        <v>669</v>
      </c>
      <c r="B704" s="39" t="s">
        <v>18</v>
      </c>
      <c r="C704" s="39" t="s">
        <v>4</v>
      </c>
      <c r="D704" s="39" t="s">
        <v>1850</v>
      </c>
      <c r="E704" s="39" t="s">
        <v>141</v>
      </c>
      <c r="F704" s="39">
        <v>800063414</v>
      </c>
      <c r="G704" s="39">
        <v>8</v>
      </c>
      <c r="H704" s="39" t="s">
        <v>142</v>
      </c>
      <c r="I704" s="39">
        <v>2022</v>
      </c>
      <c r="J704" s="40">
        <v>11010312022</v>
      </c>
      <c r="K704" s="39" t="s">
        <v>1845</v>
      </c>
      <c r="L704" s="39" t="s">
        <v>144</v>
      </c>
      <c r="M704" s="39" t="s">
        <v>145</v>
      </c>
      <c r="N704" s="39" t="s">
        <v>1846</v>
      </c>
      <c r="O704" s="41">
        <v>45392</v>
      </c>
      <c r="P704" s="41">
        <v>45407</v>
      </c>
      <c r="Q704" s="41">
        <v>45575</v>
      </c>
      <c r="R704" s="39" t="s">
        <v>147</v>
      </c>
      <c r="S704" s="41"/>
      <c r="T704" s="39" t="s">
        <v>1851</v>
      </c>
      <c r="U704" s="39" t="s">
        <v>1852</v>
      </c>
      <c r="V704" s="41">
        <v>45575</v>
      </c>
      <c r="W704" s="39" t="s">
        <v>1853</v>
      </c>
      <c r="X704" s="39" t="s">
        <v>151</v>
      </c>
      <c r="Y704" s="39" t="s">
        <v>152</v>
      </c>
      <c r="Z704" s="39">
        <v>1806</v>
      </c>
      <c r="AA704" s="41">
        <v>45559</v>
      </c>
      <c r="AB704" s="39" t="s">
        <v>154</v>
      </c>
      <c r="AC704" s="41"/>
      <c r="AD704" s="39"/>
      <c r="AE704" s="41"/>
      <c r="AF704" s="39"/>
      <c r="AG704" s="41">
        <v>45575</v>
      </c>
      <c r="AH704" s="41">
        <v>45604</v>
      </c>
      <c r="AI704" s="41">
        <v>45587</v>
      </c>
      <c r="AJ704" s="41" t="s">
        <v>153</v>
      </c>
      <c r="AK704" s="39" t="s">
        <v>154</v>
      </c>
      <c r="AL704" s="41"/>
      <c r="AM704" s="42">
        <v>4878133</v>
      </c>
      <c r="AN704" s="42"/>
      <c r="AO704" s="41"/>
      <c r="AP704" s="39"/>
      <c r="AQ704" s="39"/>
      <c r="AR704" s="43" t="s">
        <v>154</v>
      </c>
      <c r="AS704" s="43" t="s">
        <v>153</v>
      </c>
      <c r="AT704" s="43" t="s">
        <v>153</v>
      </c>
      <c r="AU704" s="43" t="s">
        <v>153</v>
      </c>
      <c r="AV704" s="43" t="s">
        <v>154</v>
      </c>
      <c r="AW704" s="43" t="s">
        <v>153</v>
      </c>
      <c r="AX704" s="43" t="s">
        <v>153</v>
      </c>
      <c r="AY704" s="43" t="s">
        <v>1840</v>
      </c>
      <c r="AZ704" s="43" t="s">
        <v>164</v>
      </c>
      <c r="BA704" s="39">
        <f t="shared" si="64"/>
        <v>1</v>
      </c>
      <c r="BB704" s="39">
        <f t="shared" si="65"/>
        <v>1</v>
      </c>
      <c r="BC704" s="39">
        <f>+IF(Tabla2[[#This Row],[PROCESOS_FINALIZADOS]]=1,0,1)</f>
        <v>0</v>
      </c>
      <c r="BD704" s="39">
        <f>+IF(AND(Tabla2[[#This Row],[ESTADO DEL PROCESO]]&lt;&gt;"FINALIZADo",Tabla2[[#This Row],[ESTADO DE LA AUDIENCIA]]="Suspendida"),1,0)</f>
        <v>0</v>
      </c>
      <c r="BE704" s="39">
        <f>+IF(AND(Tabla2[[#This Row],[ESTADO DEL PROCESO]]&lt;&gt;"FINALIZADO",Tabla2[[#This Row],[ESTADO DE LA AUDIENCIA]]="Finalizada"),1,0)</f>
        <v>0</v>
      </c>
      <c r="BF704" s="39">
        <f>+IF(AND(Tabla2[[#This Row],[ESTADO DEL PROCESO]]&lt;&gt;"FINALIZADo",Tabla2[[#This Row],[ESTADO DE LA AUDIENCIA]]="Programada"),1,0)</f>
        <v>0</v>
      </c>
      <c r="BG704" s="39">
        <f>+IF(AND(Tabla2[[#This Row],[ESTADO DEL PROCESO]]="FINALIZADo",Tabla2[[#This Row],[ESTADO DE LA AUDIENCIA]]=""),1,0)</f>
        <v>0</v>
      </c>
      <c r="BH704" s="39">
        <f>+IF(Tabla2[[#This Row],[TIPO RESUELVE]]="SANCION",1,0)</f>
        <v>1</v>
      </c>
      <c r="BI704" s="39">
        <f>IF(Tabla2[[#This Row],[ESTADO DE LA AUDIENCIA]]="Finalizada",IF(Tabla2[[#This Row],[CONSECUENCIA JURÍDICA]]="MULTA",1,0),0)</f>
        <v>0</v>
      </c>
      <c r="BJ704" s="39">
        <f>IF(Tabla2[[#This Row],[ESTADO DE LA AUDIENCIA]]="Finalizada",IF(IFERROR(SEARCH("INCUMPLIMIENTO",Tabla2[[#This Row],[CONSECUENCIA JURÍDICA]],1),"")=1,1,0),0)</f>
        <v>1</v>
      </c>
      <c r="BK704" s="39">
        <f>IF(Tabla2[[#This Row],[ESTADO DE LA AUDIENCIA]]="Finalizada",IF(Tabla2[[#This Row],[FECHA DE CONSTANCIA DE EJECUTORIA]]="","",IF(IFERROR(SEARCH("Caducidad del Contrato",Tabla2[[#This Row],[CONSECUENCIA JURÍDICA]],1),"")=1,1,0)),0)</f>
        <v>0</v>
      </c>
      <c r="BL704" s="39" t="str">
        <f t="shared" ca="1" si="66"/>
        <v>Aplica</v>
      </c>
      <c r="BM704" s="39" t="str">
        <f>Tabla2[[#This Row],[No. CONTRATO]]&amp;Tabla2[[#This Row],[NUMERO DE DOCUMENTO]]&amp;Tabla2[[#This Row],[CONSECUENCIA JURÍDICA]]</f>
        <v>11010312022800063414Incumplimiento Parcial (Cláusula Penal)</v>
      </c>
      <c r="BN704" s="39" t="str">
        <f t="shared" si="67"/>
        <v>Unicos</v>
      </c>
      <c r="BO704" s="39" t="str">
        <f ca="1">IF(Tabla2[[#This Row],[CADUCIDAD]]=1,"In-Habilitado",IF(SUMIFS(BI:BI,BL:BL,"Aplica",F:F,F704,BN:BN,"Unicos")&gt;=5,"In-Habilitado",IF(SUMIFS(BJ:BJ,BL:BL,"Aplica",F:F,F704,BN:BN,"Unicos")&gt;=2,"In-Habilitado",IF(AND(SUMIFS(BI:BI,BL:BL,"Aplica",F:F,F704,BN:BN,"Unicos")&gt;=2,SUMIFS(BJ:BJ,BL:BL,"Aplica",F:F,F704,BN:BN,"Unicos")&gt;=1),"In-Habilitado",""))))</f>
        <v/>
      </c>
      <c r="BP704" s="39">
        <f t="shared" si="68"/>
        <v>0</v>
      </c>
      <c r="BQ704" s="39" t="str">
        <f>IF(N705="","SIN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0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04" s="39" t="e">
        <f>IF(OR(Tabla2[[#This Row],[ESTADO DE LA AUDIENCIA]]="Programada",Tabla2[[#This Row],[ESTADO DE LA AUDIENCIA]]="Suspendida",Tabla2[[#This Row],[ESTADO DE LA AUDIENCIA]]=""),2025,IF(Tabla2[[#This Row],[FECHA DE CONSTANCIA DE EJECUTORIA]]="",2025,TEXT(Tabla2[[#This Row],[FECHA DE CONSTANCIA DE EJECUTORIA]],"YYYY")*1))</f>
        <v>#VALUE!</v>
      </c>
      <c r="BT704" s="39">
        <f t="shared" si="70"/>
        <v>2024</v>
      </c>
      <c r="BU70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04" s="39" t="str">
        <f>IF(COUNTIF($A$1:A704,A704)&gt;1,"","Unicos")</f>
        <v>Unicos</v>
      </c>
      <c r="BW704" s="44" t="str">
        <f ca="1">IF(Tabla2[[#This Row],[ESTADO DE LA AUDIENCIA]]="Finalizada",IFERROR(IF(TEXT(Tabla2[[#This Row],[FECHA DE CONSTANCIA DE EJECUTORIA]],"dd/mm/yyyy")*1&gt;=CONCATENATE(TEXT(TODAY(),"dd/mm/"),YEAR(TODAY())-3)*1,"Aplica","No Aplica"),"Validar"),"No Aplica")</f>
        <v>Validar</v>
      </c>
    </row>
    <row r="705" spans="1:75" ht="37.5" hidden="1" customHeight="1">
      <c r="A705" s="38">
        <v>670</v>
      </c>
      <c r="B705" s="39" t="s">
        <v>10</v>
      </c>
      <c r="C705" s="39" t="s">
        <v>175</v>
      </c>
      <c r="D705" s="39" t="s">
        <v>1854</v>
      </c>
      <c r="E705" s="39" t="s">
        <v>141</v>
      </c>
      <c r="F705" s="39">
        <v>814006325</v>
      </c>
      <c r="G705" s="39">
        <v>9</v>
      </c>
      <c r="H705" s="39" t="s">
        <v>142</v>
      </c>
      <c r="I705" s="39">
        <v>2022</v>
      </c>
      <c r="J705" s="40">
        <v>52004672022</v>
      </c>
      <c r="K705" s="39" t="s">
        <v>1855</v>
      </c>
      <c r="L705" s="39" t="s">
        <v>169</v>
      </c>
      <c r="M705" s="39" t="s">
        <v>145</v>
      </c>
      <c r="N705" s="39" t="s">
        <v>1856</v>
      </c>
      <c r="O705" s="41">
        <v>45394</v>
      </c>
      <c r="P705" s="41">
        <v>45421</v>
      </c>
      <c r="Q705" s="41"/>
      <c r="R705" s="39" t="s">
        <v>217</v>
      </c>
      <c r="S705" s="41">
        <v>46009</v>
      </c>
      <c r="T705" s="39" t="s">
        <v>409</v>
      </c>
      <c r="U705" s="39" t="s">
        <v>191</v>
      </c>
      <c r="V705" s="41">
        <v>45967</v>
      </c>
      <c r="W705" s="39" t="s">
        <v>1857</v>
      </c>
      <c r="X705" s="39"/>
      <c r="Y705" s="39"/>
      <c r="Z705" s="39"/>
      <c r="AA705" s="41"/>
      <c r="AB705" s="39"/>
      <c r="AC705" s="41"/>
      <c r="AD705" s="39"/>
      <c r="AE705" s="41"/>
      <c r="AF705" s="39"/>
      <c r="AG705" s="41"/>
      <c r="AH705" s="41"/>
      <c r="AI705" s="41"/>
      <c r="AJ705" s="41"/>
      <c r="AK705" s="39"/>
      <c r="AL705" s="41"/>
      <c r="AM705" s="42"/>
      <c r="AN705" s="42"/>
      <c r="AO705" s="41"/>
      <c r="AP705" s="39"/>
      <c r="AQ705" s="39"/>
      <c r="AR705" s="43"/>
      <c r="AS705" s="43"/>
      <c r="AT705" s="43"/>
      <c r="AU705" s="43"/>
      <c r="AV705" s="43"/>
      <c r="AW705" s="43"/>
      <c r="AX705" s="43"/>
      <c r="AY705" s="43"/>
      <c r="AZ705" s="43"/>
      <c r="BA705" s="39">
        <f t="shared" si="64"/>
        <v>1</v>
      </c>
      <c r="BB705" s="39">
        <f t="shared" si="65"/>
        <v>0</v>
      </c>
      <c r="BC705" s="39">
        <f>+IF(Tabla2[[#This Row],[PROCESOS_FINALIZADOS]]=1,0,1)</f>
        <v>1</v>
      </c>
      <c r="BD705" s="39">
        <f>+IF(AND(Tabla2[[#This Row],[ESTADO DEL PROCESO]]&lt;&gt;"FINALIZADo",Tabla2[[#This Row],[ESTADO DE LA AUDIENCIA]]="Suspendida"),1,0)</f>
        <v>0</v>
      </c>
      <c r="BE705" s="39">
        <f>+IF(AND(Tabla2[[#This Row],[ESTADO DEL PROCESO]]&lt;&gt;"FINALIZADO",Tabla2[[#This Row],[ESTADO DE LA AUDIENCIA]]="Finalizada"),1,0)</f>
        <v>0</v>
      </c>
      <c r="BF705" s="39">
        <f>+IF(AND(Tabla2[[#This Row],[ESTADO DEL PROCESO]]&lt;&gt;"FINALIZADo",Tabla2[[#This Row],[ESTADO DE LA AUDIENCIA]]="Programada"),1,0)</f>
        <v>1</v>
      </c>
      <c r="BG705" s="39">
        <f>+IF(AND(Tabla2[[#This Row],[ESTADO DEL PROCESO]]="FINALIZADo",Tabla2[[#This Row],[ESTADO DE LA AUDIENCIA]]=""),1,0)</f>
        <v>0</v>
      </c>
      <c r="BH705" s="39">
        <f>+IF(Tabla2[[#This Row],[TIPO RESUELVE]]="SANCION",1,0)</f>
        <v>0</v>
      </c>
      <c r="BI705" s="39">
        <f>IF(Tabla2[[#This Row],[ESTADO DE LA AUDIENCIA]]="Finalizada",IF(Tabla2[[#This Row],[CONSECUENCIA JURÍDICA]]="MULTA",1,0),0)</f>
        <v>0</v>
      </c>
      <c r="BJ705" s="39">
        <f>IF(Tabla2[[#This Row],[ESTADO DE LA AUDIENCIA]]="Finalizada",IF(IFERROR(SEARCH("INCUMPLIMIENTO",Tabla2[[#This Row],[CONSECUENCIA JURÍDICA]],1),"")=1,1,0),0)</f>
        <v>0</v>
      </c>
      <c r="BK705" s="39">
        <f>IF(Tabla2[[#This Row],[ESTADO DE LA AUDIENCIA]]="Finalizada",IF(Tabla2[[#This Row],[FECHA DE CONSTANCIA DE EJECUTORIA]]="","",IF(IFERROR(SEARCH("Caducidad del Contrato",Tabla2[[#This Row],[CONSECUENCIA JURÍDICA]],1),"")=1,1,0)),0)</f>
        <v>0</v>
      </c>
      <c r="BL705" s="39" t="str">
        <f t="shared" ca="1" si="66"/>
        <v>No_Aplica</v>
      </c>
      <c r="BM705" s="39" t="str">
        <f>Tabla2[[#This Row],[No. CONTRATO]]&amp;Tabla2[[#This Row],[NUMERO DE DOCUMENTO]]&amp;Tabla2[[#This Row],[CONSECUENCIA JURÍDICA]]</f>
        <v>52004672022814006325</v>
      </c>
      <c r="BN705" s="39" t="str">
        <f t="shared" si="67"/>
        <v>Unicos</v>
      </c>
      <c r="BO705" s="39" t="str">
        <f ca="1">IF(Tabla2[[#This Row],[CADUCIDAD]]=1,"In-Habilitado",IF(SUMIFS(BI:BI,BL:BL,"Aplica",F:F,F705,BN:BN,"Unicos")&gt;=5,"In-Habilitado",IF(SUMIFS(BJ:BJ,BL:BL,"Aplica",F:F,F705,BN:BN,"Unicos")&gt;=2,"In-Habilitado",IF(AND(SUMIFS(BI:BI,BL:BL,"Aplica",F:F,F705,BN:BN,"Unicos")&gt;=2,SUMIFS(BJ:BJ,BL:BL,"Aplica",F:F,F705,BN:BN,"Unicos")&gt;=1),"In-Habilitado",""))))</f>
        <v/>
      </c>
      <c r="BP705" s="39">
        <f t="shared" si="68"/>
        <v>0</v>
      </c>
      <c r="BQ705" s="39" t="str">
        <f>IF(N706="","SIN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0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05" s="39">
        <f>IF(OR(Tabla2[[#This Row],[ESTADO DE LA AUDIENCIA]]="Programada",Tabla2[[#This Row],[ESTADO DE LA AUDIENCIA]]="Suspendida",Tabla2[[#This Row],[ESTADO DE LA AUDIENCIA]]=""),2025,IF(Tabla2[[#This Row],[FECHA DE CONSTANCIA DE EJECUTORIA]]="",2025,TEXT(Tabla2[[#This Row],[FECHA DE CONSTANCIA DE EJECUTORIA]],"YYYY")*1))</f>
        <v>2025</v>
      </c>
      <c r="BT705" s="39">
        <f t="shared" si="70"/>
        <v>1900</v>
      </c>
      <c r="BU70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05" s="39" t="str">
        <f>IF(COUNTIF($A$1:A705,A705)&gt;1,"","Unicos")</f>
        <v>Unicos</v>
      </c>
      <c r="BW705" s="44" t="str">
        <f ca="1">IF(Tabla2[[#This Row],[ESTADO DE LA AUDIENCIA]]="Finalizada",IFERROR(IF(TEXT(Tabla2[[#This Row],[FECHA DE CONSTANCIA DE EJECUTORIA]],"dd/mm/yyyy")*1&gt;=CONCATENATE(TEXT(TODAY(),"dd/mm/"),YEAR(TODAY())-3)*1,"Aplica","No Aplica"),"Validar"),"No Aplica")</f>
        <v>No Aplica</v>
      </c>
    </row>
    <row r="706" spans="1:75" ht="37.5" hidden="1" customHeight="1">
      <c r="A706" s="38">
        <v>671</v>
      </c>
      <c r="B706" s="39" t="s">
        <v>10</v>
      </c>
      <c r="C706" s="39" t="s">
        <v>4</v>
      </c>
      <c r="D706" s="39" t="s">
        <v>1858</v>
      </c>
      <c r="E706" s="39" t="s">
        <v>141</v>
      </c>
      <c r="F706" s="39">
        <v>891200796</v>
      </c>
      <c r="G706" s="39">
        <v>5</v>
      </c>
      <c r="H706" s="39" t="s">
        <v>142</v>
      </c>
      <c r="I706" s="39">
        <v>2023</v>
      </c>
      <c r="J706" s="40">
        <v>52001872023</v>
      </c>
      <c r="K706" s="39" t="s">
        <v>1859</v>
      </c>
      <c r="L706" s="39" t="s">
        <v>144</v>
      </c>
      <c r="M706" s="39" t="s">
        <v>145</v>
      </c>
      <c r="N706" s="39" t="s">
        <v>1860</v>
      </c>
      <c r="O706" s="41">
        <v>45377</v>
      </c>
      <c r="P706" s="41">
        <v>45418</v>
      </c>
      <c r="Q706" s="41">
        <v>45756</v>
      </c>
      <c r="R706" s="39" t="s">
        <v>147</v>
      </c>
      <c r="S706" s="41"/>
      <c r="T706" s="39" t="s">
        <v>409</v>
      </c>
      <c r="U706" s="39" t="s">
        <v>410</v>
      </c>
      <c r="V706" s="41">
        <v>45757</v>
      </c>
      <c r="W706" s="39" t="s">
        <v>164</v>
      </c>
      <c r="X706" s="39" t="s">
        <v>165</v>
      </c>
      <c r="Y706" s="39" t="s">
        <v>268</v>
      </c>
      <c r="Z706" s="39">
        <v>240</v>
      </c>
      <c r="AA706" s="41">
        <v>45756</v>
      </c>
      <c r="AB706" s="39" t="s">
        <v>154</v>
      </c>
      <c r="AC706" s="41"/>
      <c r="AD706" s="39"/>
      <c r="AE706" s="41"/>
      <c r="AF706" s="39"/>
      <c r="AG706" s="41">
        <v>45757</v>
      </c>
      <c r="AH706" s="41"/>
      <c r="AI706" s="41"/>
      <c r="AJ706" s="41"/>
      <c r="AK706" s="39"/>
      <c r="AL706" s="41"/>
      <c r="AM706" s="42"/>
      <c r="AN706" s="42"/>
      <c r="AO706" s="41"/>
      <c r="AP706" s="39"/>
      <c r="AQ706" s="39"/>
      <c r="AR706" s="43"/>
      <c r="AS706" s="43"/>
      <c r="AT706" s="43"/>
      <c r="AU706" s="43"/>
      <c r="AV706" s="43"/>
      <c r="AW706" s="43"/>
      <c r="AX706" s="43"/>
      <c r="AY706" s="43"/>
      <c r="AZ706" s="43"/>
      <c r="BA706" s="39">
        <f t="shared" ref="BA706:BA769" si="71">+IF(A706="","",1)</f>
        <v>1</v>
      </c>
      <c r="BB706" s="39">
        <f t="shared" ref="BB706:BB769" si="72">+IF(C706="Finalizado",1,0)</f>
        <v>1</v>
      </c>
      <c r="BC706" s="39">
        <f>+IF(Tabla2[[#This Row],[PROCESOS_FINALIZADOS]]=1,0,1)</f>
        <v>0</v>
      </c>
      <c r="BD706" s="39">
        <f>+IF(AND(Tabla2[[#This Row],[ESTADO DEL PROCESO]]&lt;&gt;"FINALIZADo",Tabla2[[#This Row],[ESTADO DE LA AUDIENCIA]]="Suspendida"),1,0)</f>
        <v>0</v>
      </c>
      <c r="BE706" s="39">
        <f>+IF(AND(Tabla2[[#This Row],[ESTADO DEL PROCESO]]&lt;&gt;"FINALIZADO",Tabla2[[#This Row],[ESTADO DE LA AUDIENCIA]]="Finalizada"),1,0)</f>
        <v>0</v>
      </c>
      <c r="BF706" s="39">
        <f>+IF(AND(Tabla2[[#This Row],[ESTADO DEL PROCESO]]&lt;&gt;"FINALIZADo",Tabla2[[#This Row],[ESTADO DE LA AUDIENCIA]]="Programada"),1,0)</f>
        <v>0</v>
      </c>
      <c r="BG706" s="39">
        <f>+IF(AND(Tabla2[[#This Row],[ESTADO DEL PROCESO]]="FINALIZADo",Tabla2[[#This Row],[ESTADO DE LA AUDIENCIA]]=""),1,0)</f>
        <v>0</v>
      </c>
      <c r="BH706" s="39">
        <f>+IF(Tabla2[[#This Row],[TIPO RESUELVE]]="SANCION",1,0)</f>
        <v>0</v>
      </c>
      <c r="BI706" s="39">
        <f>IF(Tabla2[[#This Row],[ESTADO DE LA AUDIENCIA]]="Finalizada",IF(Tabla2[[#This Row],[CONSECUENCIA JURÍDICA]]="MULTA",1,0),0)</f>
        <v>0</v>
      </c>
      <c r="BJ706" s="39">
        <f>IF(Tabla2[[#This Row],[ESTADO DE LA AUDIENCIA]]="Finalizada",IF(IFERROR(SEARCH("INCUMPLIMIENTO",Tabla2[[#This Row],[CONSECUENCIA JURÍDICA]],1),"")=1,1,0),0)</f>
        <v>0</v>
      </c>
      <c r="BK706" s="39">
        <f>IF(Tabla2[[#This Row],[ESTADO DE LA AUDIENCIA]]="Finalizada",IF(Tabla2[[#This Row],[FECHA DE CONSTANCIA DE EJECUTORIA]]="","",IF(IFERROR(SEARCH("Caducidad del Contrato",Tabla2[[#This Row],[CONSECUENCIA JURÍDICA]],1),"")=1,1,0)),0)</f>
        <v>0</v>
      </c>
      <c r="BL706" s="39" t="str">
        <f t="shared" ref="BL706:BL769" ca="1" si="73">+IF(AND(AG706&gt;=TODAY()-(365*3),AF706&lt;&gt;"Revoca"),"Aplica","No_Aplica")</f>
        <v>Aplica</v>
      </c>
      <c r="BM706" s="39" t="str">
        <f>Tabla2[[#This Row],[No. CONTRATO]]&amp;Tabla2[[#This Row],[NUMERO DE DOCUMENTO]]&amp;Tabla2[[#This Row],[CONSECUENCIA JURÍDICA]]</f>
        <v>52001872023891200796Terminación de la actuación sancionatoria</v>
      </c>
      <c r="BN706" s="39" t="str">
        <f t="shared" ref="BN706:BN769" si="74">"Unicos"</f>
        <v>Unicos</v>
      </c>
      <c r="BO706" s="39" t="str">
        <f ca="1">IF(Tabla2[[#This Row],[CADUCIDAD]]=1,"In-Habilitado",IF(SUMIFS(BI:BI,BL:BL,"Aplica",F:F,F706,BN:BN,"Unicos")&gt;=5,"In-Habilitado",IF(SUMIFS(BJ:BJ,BL:BL,"Aplica",F:F,F706,BN:BN,"Unicos")&gt;=2,"In-Habilitado",IF(AND(SUMIFS(BI:BI,BL:BL,"Aplica",F:F,F706,BN:BN,"Unicos")&gt;=2,SUMIFS(BJ:BJ,BL:BL,"Aplica",F:F,F706,BN:BN,"Unicos")&gt;=1),"In-Habilitado",""))))</f>
        <v/>
      </c>
      <c r="BP706" s="39">
        <f t="shared" ref="BP706:BP769" si="75">+IF(X706="Archivo",1,0)</f>
        <v>1</v>
      </c>
      <c r="BQ706" s="39" t="str">
        <f>IF(N707="","SIN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0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06" s="39" t="e">
        <f>IF(OR(Tabla2[[#This Row],[ESTADO DE LA AUDIENCIA]]="Programada",Tabla2[[#This Row],[ESTADO DE LA AUDIENCIA]]="Suspendida",Tabla2[[#This Row],[ESTADO DE LA AUDIENCIA]]=""),2025,IF(Tabla2[[#This Row],[FECHA DE CONSTANCIA DE EJECUTORIA]]="",2025,TEXT(Tabla2[[#This Row],[FECHA DE CONSTANCIA DE EJECUTORIA]],"YYYY")*1))</f>
        <v>#VALUE!</v>
      </c>
      <c r="BT706" s="39">
        <f t="shared" ref="BT706:BT769" si="76">+YEAR(AG706)</f>
        <v>2025</v>
      </c>
      <c r="BU70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06" s="39" t="str">
        <f>IF(COUNTIF($A$1:A706,A706)&gt;1,"","Unicos")</f>
        <v>Unicos</v>
      </c>
      <c r="BW706" s="44" t="str">
        <f ca="1">IF(Tabla2[[#This Row],[ESTADO DE LA AUDIENCIA]]="Finalizada",IFERROR(IF(TEXT(Tabla2[[#This Row],[FECHA DE CONSTANCIA DE EJECUTORIA]],"dd/mm/yyyy")*1&gt;=CONCATENATE(TEXT(TODAY(),"dd/mm/"),YEAR(TODAY())-3)*1,"Aplica","No Aplica"),"Validar"),"No Aplica")</f>
        <v>Validar</v>
      </c>
    </row>
    <row r="707" spans="1:75" ht="37.5" hidden="1" customHeight="1">
      <c r="A707" s="38">
        <v>672</v>
      </c>
      <c r="B707" s="39" t="s">
        <v>10</v>
      </c>
      <c r="C707" s="39" t="s">
        <v>175</v>
      </c>
      <c r="D707" s="39" t="s">
        <v>1861</v>
      </c>
      <c r="E707" s="39" t="s">
        <v>141</v>
      </c>
      <c r="F707" s="39">
        <v>900365588</v>
      </c>
      <c r="G707" s="39">
        <v>8</v>
      </c>
      <c r="H707" s="39" t="s">
        <v>142</v>
      </c>
      <c r="I707" s="39">
        <v>2023</v>
      </c>
      <c r="J707" s="40">
        <v>52002112023</v>
      </c>
      <c r="K707" s="39" t="s">
        <v>1859</v>
      </c>
      <c r="L707" s="39" t="s">
        <v>144</v>
      </c>
      <c r="M707" s="39" t="s">
        <v>145</v>
      </c>
      <c r="N707" s="39" t="s">
        <v>1862</v>
      </c>
      <c r="O707" s="41">
        <v>45406</v>
      </c>
      <c r="P707" s="41">
        <v>45449</v>
      </c>
      <c r="Q707" s="41"/>
      <c r="R707" s="39" t="s">
        <v>179</v>
      </c>
      <c r="S707" s="41"/>
      <c r="T707" s="39" t="s">
        <v>409</v>
      </c>
      <c r="U707" s="39" t="s">
        <v>1863</v>
      </c>
      <c r="V707" s="41">
        <v>45883</v>
      </c>
      <c r="W707" s="39" t="s">
        <v>191</v>
      </c>
      <c r="X707" s="39"/>
      <c r="Y707" s="39"/>
      <c r="Z707" s="39"/>
      <c r="AA707" s="41"/>
      <c r="AB707" s="39"/>
      <c r="AC707" s="41"/>
      <c r="AD707" s="39"/>
      <c r="AE707" s="41"/>
      <c r="AF707" s="39"/>
      <c r="AG707" s="41"/>
      <c r="AH707" s="41"/>
      <c r="AI707" s="41"/>
      <c r="AJ707" s="41"/>
      <c r="AK707" s="39"/>
      <c r="AL707" s="41"/>
      <c r="AM707" s="42"/>
      <c r="AN707" s="42"/>
      <c r="AO707" s="41"/>
      <c r="AP707" s="39"/>
      <c r="AQ707" s="39"/>
      <c r="AR707" s="43"/>
      <c r="AS707" s="43"/>
      <c r="AT707" s="43"/>
      <c r="AU707" s="43"/>
      <c r="AV707" s="43"/>
      <c r="AW707" s="43"/>
      <c r="AX707" s="43"/>
      <c r="AY707" s="43"/>
      <c r="AZ707" s="43"/>
      <c r="BA707" s="39">
        <f t="shared" si="71"/>
        <v>1</v>
      </c>
      <c r="BB707" s="39">
        <f t="shared" si="72"/>
        <v>0</v>
      </c>
      <c r="BC707" s="39">
        <f>+IF(Tabla2[[#This Row],[PROCESOS_FINALIZADOS]]=1,0,1)</f>
        <v>1</v>
      </c>
      <c r="BD707" s="39">
        <f>+IF(AND(Tabla2[[#This Row],[ESTADO DEL PROCESO]]&lt;&gt;"FINALIZADo",Tabla2[[#This Row],[ESTADO DE LA AUDIENCIA]]="Suspendida"),1,0)</f>
        <v>1</v>
      </c>
      <c r="BE707" s="39">
        <f>+IF(AND(Tabla2[[#This Row],[ESTADO DEL PROCESO]]&lt;&gt;"FINALIZADO",Tabla2[[#This Row],[ESTADO DE LA AUDIENCIA]]="Finalizada"),1,0)</f>
        <v>0</v>
      </c>
      <c r="BF707" s="39">
        <f>+IF(AND(Tabla2[[#This Row],[ESTADO DEL PROCESO]]&lt;&gt;"FINALIZADo",Tabla2[[#This Row],[ESTADO DE LA AUDIENCIA]]="Programada"),1,0)</f>
        <v>0</v>
      </c>
      <c r="BG707" s="39">
        <f>+IF(AND(Tabla2[[#This Row],[ESTADO DEL PROCESO]]="FINALIZADo",Tabla2[[#This Row],[ESTADO DE LA AUDIENCIA]]=""),1,0)</f>
        <v>0</v>
      </c>
      <c r="BH707" s="39">
        <f>+IF(Tabla2[[#This Row],[TIPO RESUELVE]]="SANCION",1,0)</f>
        <v>0</v>
      </c>
      <c r="BI707" s="39">
        <f>IF(Tabla2[[#This Row],[ESTADO DE LA AUDIENCIA]]="Finalizada",IF(Tabla2[[#This Row],[CONSECUENCIA JURÍDICA]]="MULTA",1,0),0)</f>
        <v>0</v>
      </c>
      <c r="BJ707" s="39">
        <f>IF(Tabla2[[#This Row],[ESTADO DE LA AUDIENCIA]]="Finalizada",IF(IFERROR(SEARCH("INCUMPLIMIENTO",Tabla2[[#This Row],[CONSECUENCIA JURÍDICA]],1),"")=1,1,0),0)</f>
        <v>0</v>
      </c>
      <c r="BK707" s="39">
        <f>IF(Tabla2[[#This Row],[ESTADO DE LA AUDIENCIA]]="Finalizada",IF(Tabla2[[#This Row],[FECHA DE CONSTANCIA DE EJECUTORIA]]="","",IF(IFERROR(SEARCH("Caducidad del Contrato",Tabla2[[#This Row],[CONSECUENCIA JURÍDICA]],1),"")=1,1,0)),0)</f>
        <v>0</v>
      </c>
      <c r="BL707" s="39" t="str">
        <f t="shared" ca="1" si="73"/>
        <v>No_Aplica</v>
      </c>
      <c r="BM707" s="39" t="str">
        <f>Tabla2[[#This Row],[No. CONTRATO]]&amp;Tabla2[[#This Row],[NUMERO DE DOCUMENTO]]&amp;Tabla2[[#This Row],[CONSECUENCIA JURÍDICA]]</f>
        <v>52002112023900365588</v>
      </c>
      <c r="BN707" s="39" t="str">
        <f t="shared" si="74"/>
        <v>Unicos</v>
      </c>
      <c r="BO707" s="39" t="str">
        <f ca="1">IF(Tabla2[[#This Row],[CADUCIDAD]]=1,"In-Habilitado",IF(SUMIFS(BI:BI,BL:BL,"Aplica",F:F,F707,BN:BN,"Unicos")&gt;=5,"In-Habilitado",IF(SUMIFS(BJ:BJ,BL:BL,"Aplica",F:F,F707,BN:BN,"Unicos")&gt;=2,"In-Habilitado",IF(AND(SUMIFS(BI:BI,BL:BL,"Aplica",F:F,F707,BN:BN,"Unicos")&gt;=2,SUMIFS(BJ:BJ,BL:BL,"Aplica",F:F,F707,BN:BN,"Unicos")&gt;=1),"In-Habilitado",""))))</f>
        <v/>
      </c>
      <c r="BP707" s="39">
        <f t="shared" si="75"/>
        <v>0</v>
      </c>
      <c r="BQ707" s="39" t="str">
        <f>IF(N708="","SIN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0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07" s="39">
        <f>IF(OR(Tabla2[[#This Row],[ESTADO DE LA AUDIENCIA]]="Programada",Tabla2[[#This Row],[ESTADO DE LA AUDIENCIA]]="Suspendida",Tabla2[[#This Row],[ESTADO DE LA AUDIENCIA]]=""),2025,IF(Tabla2[[#This Row],[FECHA DE CONSTANCIA DE EJECUTORIA]]="",2025,TEXT(Tabla2[[#This Row],[FECHA DE CONSTANCIA DE EJECUTORIA]],"YYYY")*1))</f>
        <v>2025</v>
      </c>
      <c r="BT707" s="39">
        <f t="shared" si="76"/>
        <v>1900</v>
      </c>
      <c r="BU70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07" s="39" t="str">
        <f>IF(COUNTIF($A$1:A707,A707)&gt;1,"","Unicos")</f>
        <v>Unicos</v>
      </c>
      <c r="BW707" s="44" t="str">
        <f ca="1">IF(Tabla2[[#This Row],[ESTADO DE LA AUDIENCIA]]="Finalizada",IFERROR(IF(TEXT(Tabla2[[#This Row],[FECHA DE CONSTANCIA DE EJECUTORIA]],"dd/mm/yyyy")*1&gt;=CONCATENATE(TEXT(TODAY(),"dd/mm/"),YEAR(TODAY())-3)*1,"Aplica","No Aplica"),"Validar"),"No Aplica")</f>
        <v>No Aplica</v>
      </c>
    </row>
    <row r="708" spans="1:75" ht="37.5" hidden="1" customHeight="1">
      <c r="A708" s="38">
        <v>673</v>
      </c>
      <c r="B708" s="39" t="s">
        <v>18</v>
      </c>
      <c r="C708" s="39" t="s">
        <v>4</v>
      </c>
      <c r="D708" s="39" t="s">
        <v>1864</v>
      </c>
      <c r="E708" s="39" t="s">
        <v>141</v>
      </c>
      <c r="F708" s="39">
        <v>900407589</v>
      </c>
      <c r="G708" s="39">
        <v>9</v>
      </c>
      <c r="H708" s="39" t="s">
        <v>142</v>
      </c>
      <c r="I708" s="39">
        <v>2017</v>
      </c>
      <c r="J708" s="51">
        <v>1114842017</v>
      </c>
      <c r="K708" s="39" t="s">
        <v>1865</v>
      </c>
      <c r="L708" s="39" t="s">
        <v>248</v>
      </c>
      <c r="M708" s="39" t="s">
        <v>1866</v>
      </c>
      <c r="N708" s="39" t="s">
        <v>56</v>
      </c>
      <c r="O708" s="41"/>
      <c r="P708" s="41"/>
      <c r="Q708" s="41"/>
      <c r="R708" s="39" t="s">
        <v>147</v>
      </c>
      <c r="S708" s="41"/>
      <c r="T708" s="39"/>
      <c r="U708" s="39"/>
      <c r="V708" s="41">
        <v>43724</v>
      </c>
      <c r="W708" s="39" t="s">
        <v>1867</v>
      </c>
      <c r="X708" s="39" t="s">
        <v>151</v>
      </c>
      <c r="Y708" s="39" t="s">
        <v>152</v>
      </c>
      <c r="Z708" s="39">
        <v>3194</v>
      </c>
      <c r="AA708" s="41">
        <v>43705</v>
      </c>
      <c r="AB708" s="39" t="s">
        <v>154</v>
      </c>
      <c r="AC708" s="41"/>
      <c r="AD708" s="39"/>
      <c r="AE708" s="41"/>
      <c r="AF708" s="39"/>
      <c r="AG708" s="41">
        <v>43724</v>
      </c>
      <c r="AH708" s="41"/>
      <c r="AI708" s="41"/>
      <c r="AJ708" s="41" t="s">
        <v>153</v>
      </c>
      <c r="AK708" s="39" t="s">
        <v>154</v>
      </c>
      <c r="AL708" s="41"/>
      <c r="AM708" s="42">
        <v>544104</v>
      </c>
      <c r="AN708" s="42"/>
      <c r="AO708" s="41"/>
      <c r="AP708" s="39"/>
      <c r="AQ708" s="39"/>
      <c r="AR708" s="43" t="s">
        <v>153</v>
      </c>
      <c r="AS708" s="43" t="s">
        <v>153</v>
      </c>
      <c r="AT708" s="43" t="s">
        <v>153</v>
      </c>
      <c r="AU708" s="43" t="s">
        <v>153</v>
      </c>
      <c r="AV708" s="43" t="s">
        <v>153</v>
      </c>
      <c r="AW708" s="43" t="s">
        <v>153</v>
      </c>
      <c r="AX708" s="43"/>
      <c r="AY708" s="43"/>
      <c r="AZ708" s="43"/>
      <c r="BA708" s="39">
        <f t="shared" si="71"/>
        <v>1</v>
      </c>
      <c r="BB708" s="39">
        <f t="shared" si="72"/>
        <v>1</v>
      </c>
      <c r="BC708" s="39">
        <f>+IF(Tabla2[[#This Row],[PROCESOS_FINALIZADOS]]=1,0,1)</f>
        <v>0</v>
      </c>
      <c r="BD708" s="39">
        <f>+IF(AND(Tabla2[[#This Row],[ESTADO DEL PROCESO]]&lt;&gt;"FINALIZADo",Tabla2[[#This Row],[ESTADO DE LA AUDIENCIA]]="Suspendida"),1,0)</f>
        <v>0</v>
      </c>
      <c r="BE708" s="39">
        <f>+IF(AND(Tabla2[[#This Row],[ESTADO DEL PROCESO]]&lt;&gt;"FINALIZADO",Tabla2[[#This Row],[ESTADO DE LA AUDIENCIA]]="Finalizada"),1,0)</f>
        <v>0</v>
      </c>
      <c r="BF708" s="39">
        <f>+IF(AND(Tabla2[[#This Row],[ESTADO DEL PROCESO]]&lt;&gt;"FINALIZADo",Tabla2[[#This Row],[ESTADO DE LA AUDIENCIA]]="Programada"),1,0)</f>
        <v>0</v>
      </c>
      <c r="BG708" s="39">
        <f>+IF(AND(Tabla2[[#This Row],[ESTADO DEL PROCESO]]="FINALIZADo",Tabla2[[#This Row],[ESTADO DE LA AUDIENCIA]]=""),1,0)</f>
        <v>0</v>
      </c>
      <c r="BH708" s="39">
        <f>+IF(Tabla2[[#This Row],[TIPO RESUELVE]]="SANCION",1,0)</f>
        <v>1</v>
      </c>
      <c r="BI708" s="39">
        <f>IF(Tabla2[[#This Row],[ESTADO DE LA AUDIENCIA]]="Finalizada",IF(Tabla2[[#This Row],[CONSECUENCIA JURÍDICA]]="MULTA",1,0),0)</f>
        <v>0</v>
      </c>
      <c r="BJ708" s="39">
        <f>IF(Tabla2[[#This Row],[ESTADO DE LA AUDIENCIA]]="Finalizada",IF(IFERROR(SEARCH("INCUMPLIMIENTO",Tabla2[[#This Row],[CONSECUENCIA JURÍDICA]],1),"")=1,1,0),0)</f>
        <v>1</v>
      </c>
      <c r="BK708" s="39">
        <f>IF(Tabla2[[#This Row],[ESTADO DE LA AUDIENCIA]]="Finalizada",IF(Tabla2[[#This Row],[FECHA DE CONSTANCIA DE EJECUTORIA]]="","",IF(IFERROR(SEARCH("Caducidad del Contrato",Tabla2[[#This Row],[CONSECUENCIA JURÍDICA]],1),"")=1,1,0)),0)</f>
        <v>0</v>
      </c>
      <c r="BL708" s="39" t="str">
        <f t="shared" ca="1" si="73"/>
        <v>No_Aplica</v>
      </c>
      <c r="BM708" s="39" t="str">
        <f>Tabla2[[#This Row],[No. CONTRATO]]&amp;Tabla2[[#This Row],[NUMERO DE DOCUMENTO]]&amp;Tabla2[[#This Row],[CONSECUENCIA JURÍDICA]]</f>
        <v>1114842017900407589Incumplimiento Parcial (Cláusula Penal)</v>
      </c>
      <c r="BN708" s="39" t="str">
        <f t="shared" si="74"/>
        <v>Unicos</v>
      </c>
      <c r="BO708" s="39" t="str">
        <f ca="1">IF(Tabla2[[#This Row],[CADUCIDAD]]=1,"In-Habilitado",IF(SUMIFS(BI:BI,BL:BL,"Aplica",F:F,F708,BN:BN,"Unicos")&gt;=5,"In-Habilitado",IF(SUMIFS(BJ:BJ,BL:BL,"Aplica",F:F,F708,BN:BN,"Unicos")&gt;=2,"In-Habilitado",IF(AND(SUMIFS(BI:BI,BL:BL,"Aplica",F:F,F708,BN:BN,"Unicos")&gt;=2,SUMIFS(BJ:BJ,BL:BL,"Aplica",F:F,F708,BN:BN,"Unicos")&gt;=1),"In-Habilitado",""))))</f>
        <v/>
      </c>
      <c r="BP708" s="39">
        <f t="shared" si="75"/>
        <v>0</v>
      </c>
      <c r="BQ708" s="39" t="str">
        <f>IF(N709="","SIN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0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08" s="39" t="e">
        <f>IF(OR(Tabla2[[#This Row],[ESTADO DE LA AUDIENCIA]]="Programada",Tabla2[[#This Row],[ESTADO DE LA AUDIENCIA]]="Suspendida",Tabla2[[#This Row],[ESTADO DE LA AUDIENCIA]]=""),2025,IF(Tabla2[[#This Row],[FECHA DE CONSTANCIA DE EJECUTORIA]]="",2025,TEXT(Tabla2[[#This Row],[FECHA DE CONSTANCIA DE EJECUTORIA]],"YYYY")*1))</f>
        <v>#VALUE!</v>
      </c>
      <c r="BT708" s="39">
        <f t="shared" si="76"/>
        <v>2019</v>
      </c>
      <c r="BU70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08" s="39" t="str">
        <f>IF(COUNTIF($A$1:A708,A708)&gt;1,"","Unicos")</f>
        <v>Unicos</v>
      </c>
      <c r="BW708" s="44" t="str">
        <f ca="1">IF(Tabla2[[#This Row],[ESTADO DE LA AUDIENCIA]]="Finalizada",IFERROR(IF(TEXT(Tabla2[[#This Row],[FECHA DE CONSTANCIA DE EJECUTORIA]],"dd/mm/yyyy")*1&gt;=CONCATENATE(TEXT(TODAY(),"dd/mm/"),YEAR(TODAY())-3)*1,"Aplica","No Aplica"),"Validar"),"No Aplica")</f>
        <v>Validar</v>
      </c>
    </row>
    <row r="709" spans="1:75" ht="37.5" hidden="1" customHeight="1">
      <c r="A709" s="38">
        <v>674</v>
      </c>
      <c r="B709" s="39" t="s">
        <v>24</v>
      </c>
      <c r="C709" s="39" t="s">
        <v>4</v>
      </c>
      <c r="D709" s="39" t="s">
        <v>1868</v>
      </c>
      <c r="E709" s="39" t="s">
        <v>141</v>
      </c>
      <c r="F709" s="39">
        <v>828001725</v>
      </c>
      <c r="G709" s="39" t="s">
        <v>1869</v>
      </c>
      <c r="H709" s="39" t="s">
        <v>142</v>
      </c>
      <c r="I709" s="39">
        <v>2020</v>
      </c>
      <c r="J709" s="51">
        <v>97</v>
      </c>
      <c r="K709" s="39" t="s">
        <v>473</v>
      </c>
      <c r="L709" s="39" t="s">
        <v>291</v>
      </c>
      <c r="M709" s="39" t="s">
        <v>145</v>
      </c>
      <c r="N709" s="39" t="s">
        <v>56</v>
      </c>
      <c r="O709" s="41"/>
      <c r="P709" s="41"/>
      <c r="Q709" s="41"/>
      <c r="R709" s="39" t="s">
        <v>147</v>
      </c>
      <c r="S709" s="41" t="s">
        <v>1870</v>
      </c>
      <c r="T709" s="39" t="s">
        <v>1870</v>
      </c>
      <c r="U709" s="39" t="s">
        <v>1870</v>
      </c>
      <c r="V709" s="41"/>
      <c r="W709" s="39" t="s">
        <v>164</v>
      </c>
      <c r="X709" s="39" t="s">
        <v>151</v>
      </c>
      <c r="Y709" s="39" t="s">
        <v>152</v>
      </c>
      <c r="Z709" s="39">
        <v>677</v>
      </c>
      <c r="AA709" s="41">
        <v>44448</v>
      </c>
      <c r="AB709" s="39" t="s">
        <v>198</v>
      </c>
      <c r="AC709" s="41">
        <v>44448</v>
      </c>
      <c r="AD709" s="39">
        <v>940</v>
      </c>
      <c r="AE709" s="41">
        <v>44489</v>
      </c>
      <c r="AF709" s="39" t="s">
        <v>245</v>
      </c>
      <c r="AG709" s="41">
        <v>44490</v>
      </c>
      <c r="AH709" s="41"/>
      <c r="AI709" s="41"/>
      <c r="AJ709" s="41" t="s">
        <v>153</v>
      </c>
      <c r="AK709" s="39" t="s">
        <v>154</v>
      </c>
      <c r="AL709" s="41"/>
      <c r="AM709" s="42"/>
      <c r="AN709" s="42"/>
      <c r="AO709" s="41"/>
      <c r="AP709" s="39"/>
      <c r="AQ709" s="39"/>
      <c r="AR709" s="43" t="s">
        <v>198</v>
      </c>
      <c r="AS709" s="43" t="s">
        <v>153</v>
      </c>
      <c r="AT709" s="43" t="s">
        <v>153</v>
      </c>
      <c r="AU709" s="43" t="s">
        <v>153</v>
      </c>
      <c r="AV709" s="43" t="s">
        <v>154</v>
      </c>
      <c r="AW709" s="43" t="s">
        <v>153</v>
      </c>
      <c r="AX709" s="43" t="s">
        <v>153</v>
      </c>
      <c r="AY709" s="43" t="s">
        <v>1840</v>
      </c>
      <c r="AZ709" s="43" t="s">
        <v>164</v>
      </c>
      <c r="BA709" s="39">
        <f t="shared" si="71"/>
        <v>1</v>
      </c>
      <c r="BB709" s="39">
        <f t="shared" si="72"/>
        <v>1</v>
      </c>
      <c r="BC709" s="39">
        <f>+IF(Tabla2[[#This Row],[PROCESOS_FINALIZADOS]]=1,0,1)</f>
        <v>0</v>
      </c>
      <c r="BD709" s="39">
        <f>+IF(AND(Tabla2[[#This Row],[ESTADO DEL PROCESO]]&lt;&gt;"FINALIZADo",Tabla2[[#This Row],[ESTADO DE LA AUDIENCIA]]="Suspendida"),1,0)</f>
        <v>0</v>
      </c>
      <c r="BE709" s="39">
        <f>+IF(AND(Tabla2[[#This Row],[ESTADO DEL PROCESO]]&lt;&gt;"FINALIZADO",Tabla2[[#This Row],[ESTADO DE LA AUDIENCIA]]="Finalizada"),1,0)</f>
        <v>0</v>
      </c>
      <c r="BF709" s="39">
        <f>+IF(AND(Tabla2[[#This Row],[ESTADO DEL PROCESO]]&lt;&gt;"FINALIZADo",Tabla2[[#This Row],[ESTADO DE LA AUDIENCIA]]="Programada"),1,0)</f>
        <v>0</v>
      </c>
      <c r="BG709" s="39">
        <f>+IF(AND(Tabla2[[#This Row],[ESTADO DEL PROCESO]]="FINALIZADo",Tabla2[[#This Row],[ESTADO DE LA AUDIENCIA]]=""),1,0)</f>
        <v>0</v>
      </c>
      <c r="BH709" s="39">
        <f>+IF(Tabla2[[#This Row],[TIPO RESUELVE]]="SANCION",1,0)</f>
        <v>1</v>
      </c>
      <c r="BI709" s="39">
        <f>IF(Tabla2[[#This Row],[ESTADO DE LA AUDIENCIA]]="Finalizada",IF(Tabla2[[#This Row],[CONSECUENCIA JURÍDICA]]="MULTA",1,0),0)</f>
        <v>0</v>
      </c>
      <c r="BJ709" s="39">
        <f>IF(Tabla2[[#This Row],[ESTADO DE LA AUDIENCIA]]="Finalizada",IF(IFERROR(SEARCH("INCUMPLIMIENTO",Tabla2[[#This Row],[CONSECUENCIA JURÍDICA]],1),"")=1,1,0),0)</f>
        <v>1</v>
      </c>
      <c r="BK709" s="39">
        <f>IF(Tabla2[[#This Row],[ESTADO DE LA AUDIENCIA]]="Finalizada",IF(Tabla2[[#This Row],[FECHA DE CONSTANCIA DE EJECUTORIA]]="","",IF(IFERROR(SEARCH("Caducidad del Contrato",Tabla2[[#This Row],[CONSECUENCIA JURÍDICA]],1),"")=1,1,0)),0)</f>
        <v>0</v>
      </c>
      <c r="BL709" s="39" t="str">
        <f t="shared" ca="1" si="73"/>
        <v>No_Aplica</v>
      </c>
      <c r="BM709" s="39" t="str">
        <f>Tabla2[[#This Row],[No. CONTRATO]]&amp;Tabla2[[#This Row],[NUMERO DE DOCUMENTO]]&amp;Tabla2[[#This Row],[CONSECUENCIA JURÍDICA]]</f>
        <v>97828001725Incumplimiento Parcial (Cláusula Penal)</v>
      </c>
      <c r="BN709" s="39" t="str">
        <f t="shared" si="74"/>
        <v>Unicos</v>
      </c>
      <c r="BO709" s="39" t="str">
        <f ca="1">IF(Tabla2[[#This Row],[CADUCIDAD]]=1,"In-Habilitado",IF(SUMIFS(BI:BI,BL:BL,"Aplica",F:F,F709,BN:BN,"Unicos")&gt;=5,"In-Habilitado",IF(SUMIFS(BJ:BJ,BL:BL,"Aplica",F:F,F709,BN:BN,"Unicos")&gt;=2,"In-Habilitado",IF(AND(SUMIFS(BI:BI,BL:BL,"Aplica",F:F,F709,BN:BN,"Unicos")&gt;=2,SUMIFS(BJ:BJ,BL:BL,"Aplica",F:F,F709,BN:BN,"Unicos")&gt;=1),"In-Habilitado",""))))</f>
        <v/>
      </c>
      <c r="BP709" s="39">
        <f t="shared" si="75"/>
        <v>0</v>
      </c>
      <c r="BQ709" s="39" t="str">
        <f>IF(N710="","SIN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0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09" s="39" t="e">
        <f>IF(OR(Tabla2[[#This Row],[ESTADO DE LA AUDIENCIA]]="Programada",Tabla2[[#This Row],[ESTADO DE LA AUDIENCIA]]="Suspendida",Tabla2[[#This Row],[ESTADO DE LA AUDIENCIA]]=""),2025,IF(Tabla2[[#This Row],[FECHA DE CONSTANCIA DE EJECUTORIA]]="",2025,TEXT(Tabla2[[#This Row],[FECHA DE CONSTANCIA DE EJECUTORIA]],"YYYY")*1))</f>
        <v>#VALUE!</v>
      </c>
      <c r="BT709" s="39">
        <f t="shared" si="76"/>
        <v>2021</v>
      </c>
      <c r="BU70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09" s="39" t="str">
        <f>IF(COUNTIF($A$1:A709,A709)&gt;1,"","Unicos")</f>
        <v>Unicos</v>
      </c>
      <c r="BW709" s="44" t="str">
        <f ca="1">IF(Tabla2[[#This Row],[ESTADO DE LA AUDIENCIA]]="Finalizada",IFERROR(IF(TEXT(Tabla2[[#This Row],[FECHA DE CONSTANCIA DE EJECUTORIA]],"dd/mm/yyyy")*1&gt;=CONCATENATE(TEXT(TODAY(),"dd/mm/"),YEAR(TODAY())-3)*1,"Aplica","No Aplica"),"Validar"),"No Aplica")</f>
        <v>Validar</v>
      </c>
    </row>
    <row r="710" spans="1:75" ht="37.5" hidden="1" customHeight="1">
      <c r="A710" s="38">
        <v>675</v>
      </c>
      <c r="B710" s="39" t="s">
        <v>22</v>
      </c>
      <c r="C710" s="39" t="s">
        <v>4</v>
      </c>
      <c r="D710" s="39" t="s">
        <v>1871</v>
      </c>
      <c r="E710" s="39" t="s">
        <v>141</v>
      </c>
      <c r="F710" s="39">
        <v>830120535</v>
      </c>
      <c r="G710" s="39">
        <v>4</v>
      </c>
      <c r="H710" s="39" t="s">
        <v>142</v>
      </c>
      <c r="I710" s="39">
        <v>2020</v>
      </c>
      <c r="J710" s="51">
        <v>85000802020</v>
      </c>
      <c r="K710" s="39" t="s">
        <v>1395</v>
      </c>
      <c r="L710" s="39" t="s">
        <v>144</v>
      </c>
      <c r="M710" s="39" t="s">
        <v>145</v>
      </c>
      <c r="N710" s="39" t="s">
        <v>683</v>
      </c>
      <c r="O710" s="41">
        <v>44229</v>
      </c>
      <c r="P710" s="41">
        <v>44237</v>
      </c>
      <c r="Q710" s="41">
        <v>44411</v>
      </c>
      <c r="R710" s="39" t="s">
        <v>147</v>
      </c>
      <c r="S710" s="41"/>
      <c r="T710" s="39" t="s">
        <v>234</v>
      </c>
      <c r="U710" s="39" t="s">
        <v>684</v>
      </c>
      <c r="V710" s="41">
        <v>44411</v>
      </c>
      <c r="W710" s="39" t="s">
        <v>164</v>
      </c>
      <c r="X710" s="39" t="s">
        <v>151</v>
      </c>
      <c r="Y710" s="39" t="s">
        <v>152</v>
      </c>
      <c r="Z710" s="39">
        <v>296</v>
      </c>
      <c r="AA710" s="41">
        <v>44295</v>
      </c>
      <c r="AB710" s="39" t="s">
        <v>198</v>
      </c>
      <c r="AC710" s="41">
        <v>44305</v>
      </c>
      <c r="AD710" s="39">
        <v>789</v>
      </c>
      <c r="AE710" s="41">
        <v>44410</v>
      </c>
      <c r="AF710" s="39" t="s">
        <v>245</v>
      </c>
      <c r="AG710" s="41">
        <v>44411</v>
      </c>
      <c r="AH710" s="41"/>
      <c r="AI710" s="41"/>
      <c r="AJ710" s="41" t="s">
        <v>153</v>
      </c>
      <c r="AK710" s="39" t="s">
        <v>154</v>
      </c>
      <c r="AL710" s="41"/>
      <c r="AM710" s="42"/>
      <c r="AN710" s="42"/>
      <c r="AO710" s="41"/>
      <c r="AP710" s="39"/>
      <c r="AQ710" s="39"/>
      <c r="AR710" s="43" t="s">
        <v>154</v>
      </c>
      <c r="AS710" s="43" t="s">
        <v>153</v>
      </c>
      <c r="AT710" s="43" t="s">
        <v>153</v>
      </c>
      <c r="AU710" s="43" t="s">
        <v>153</v>
      </c>
      <c r="AV710" s="43" t="s">
        <v>154</v>
      </c>
      <c r="AW710" s="43" t="s">
        <v>153</v>
      </c>
      <c r="AX710" s="43" t="s">
        <v>153</v>
      </c>
      <c r="AY710" s="43" t="s">
        <v>1840</v>
      </c>
      <c r="AZ710" s="43" t="s">
        <v>164</v>
      </c>
      <c r="BA710" s="39">
        <f t="shared" si="71"/>
        <v>1</v>
      </c>
      <c r="BB710" s="39">
        <f t="shared" si="72"/>
        <v>1</v>
      </c>
      <c r="BC710" s="39">
        <f>+IF(Tabla2[[#This Row],[PROCESOS_FINALIZADOS]]=1,0,1)</f>
        <v>0</v>
      </c>
      <c r="BD710" s="39">
        <f>+IF(AND(Tabla2[[#This Row],[ESTADO DEL PROCESO]]&lt;&gt;"FINALIZADo",Tabla2[[#This Row],[ESTADO DE LA AUDIENCIA]]="Suspendida"),1,0)</f>
        <v>0</v>
      </c>
      <c r="BE710" s="39">
        <f>+IF(AND(Tabla2[[#This Row],[ESTADO DEL PROCESO]]&lt;&gt;"FINALIZADO",Tabla2[[#This Row],[ESTADO DE LA AUDIENCIA]]="Finalizada"),1,0)</f>
        <v>0</v>
      </c>
      <c r="BF710" s="39">
        <f>+IF(AND(Tabla2[[#This Row],[ESTADO DEL PROCESO]]&lt;&gt;"FINALIZADo",Tabla2[[#This Row],[ESTADO DE LA AUDIENCIA]]="Programada"),1,0)</f>
        <v>0</v>
      </c>
      <c r="BG710" s="39">
        <f>+IF(AND(Tabla2[[#This Row],[ESTADO DEL PROCESO]]="FINALIZADo",Tabla2[[#This Row],[ESTADO DE LA AUDIENCIA]]=""),1,0)</f>
        <v>0</v>
      </c>
      <c r="BH710" s="39">
        <f>+IF(Tabla2[[#This Row],[TIPO RESUELVE]]="SANCION",1,0)</f>
        <v>1</v>
      </c>
      <c r="BI710" s="39">
        <f>IF(Tabla2[[#This Row],[ESTADO DE LA AUDIENCIA]]="Finalizada",IF(Tabla2[[#This Row],[CONSECUENCIA JURÍDICA]]="MULTA",1,0),0)</f>
        <v>0</v>
      </c>
      <c r="BJ710" s="39">
        <f>IF(Tabla2[[#This Row],[ESTADO DE LA AUDIENCIA]]="Finalizada",IF(IFERROR(SEARCH("INCUMPLIMIENTO",Tabla2[[#This Row],[CONSECUENCIA JURÍDICA]],1),"")=1,1,0),0)</f>
        <v>1</v>
      </c>
      <c r="BK710" s="39">
        <f>IF(Tabla2[[#This Row],[ESTADO DE LA AUDIENCIA]]="Finalizada",IF(Tabla2[[#This Row],[FECHA DE CONSTANCIA DE EJECUTORIA]]="","",IF(IFERROR(SEARCH("Caducidad del Contrato",Tabla2[[#This Row],[CONSECUENCIA JURÍDICA]],1),"")=1,1,0)),0)</f>
        <v>0</v>
      </c>
      <c r="BL710" s="39" t="str">
        <f t="shared" ca="1" si="73"/>
        <v>No_Aplica</v>
      </c>
      <c r="BM710" s="39" t="str">
        <f>Tabla2[[#This Row],[No. CONTRATO]]&amp;Tabla2[[#This Row],[NUMERO DE DOCUMENTO]]&amp;Tabla2[[#This Row],[CONSECUENCIA JURÍDICA]]</f>
        <v>85000802020830120535Incumplimiento Parcial (Cláusula Penal)</v>
      </c>
      <c r="BN710" s="39" t="str">
        <f t="shared" si="74"/>
        <v>Unicos</v>
      </c>
      <c r="BO710" s="39" t="str">
        <f ca="1">IF(Tabla2[[#This Row],[CADUCIDAD]]=1,"In-Habilitado",IF(SUMIFS(BI:BI,BL:BL,"Aplica",F:F,F710,BN:BN,"Unicos")&gt;=5,"In-Habilitado",IF(SUMIFS(BJ:BJ,BL:BL,"Aplica",F:F,F710,BN:BN,"Unicos")&gt;=2,"In-Habilitado",IF(AND(SUMIFS(BI:BI,BL:BL,"Aplica",F:F,F710,BN:BN,"Unicos")&gt;=2,SUMIFS(BJ:BJ,BL:BL,"Aplica",F:F,F710,BN:BN,"Unicos")&gt;=1),"In-Habilitado",""))))</f>
        <v/>
      </c>
      <c r="BP710" s="39">
        <f t="shared" si="75"/>
        <v>0</v>
      </c>
      <c r="BQ710" s="39" t="str">
        <f>IF(N711="","SIN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0" s="39" t="e">
        <f>IF(OR(Tabla2[[#This Row],[ESTADO DE LA AUDIENCIA]]="Programada",Tabla2[[#This Row],[ESTADO DE LA AUDIENCIA]]="Suspendida",Tabla2[[#This Row],[ESTADO DE LA AUDIENCIA]]=""),2025,IF(Tabla2[[#This Row],[FECHA DE CONSTANCIA DE EJECUTORIA]]="",2025,TEXT(Tabla2[[#This Row],[FECHA DE CONSTANCIA DE EJECUTORIA]],"YYYY")*1))</f>
        <v>#VALUE!</v>
      </c>
      <c r="BT710" s="39">
        <f t="shared" si="76"/>
        <v>2021</v>
      </c>
      <c r="BU7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10" s="39" t="str">
        <f>IF(COUNTIF($A$1:A710,A710)&gt;1,"","Unicos")</f>
        <v>Unicos</v>
      </c>
      <c r="BW710" s="44" t="str">
        <f ca="1">IF(Tabla2[[#This Row],[ESTADO DE LA AUDIENCIA]]="Finalizada",IFERROR(IF(TEXT(Tabla2[[#This Row],[FECHA DE CONSTANCIA DE EJECUTORIA]],"dd/mm/yyyy")*1&gt;=CONCATENATE(TEXT(TODAY(),"dd/mm/"),YEAR(TODAY())-3)*1,"Aplica","No Aplica"),"Validar"),"No Aplica")</f>
        <v>Validar</v>
      </c>
    </row>
    <row r="711" spans="1:75" ht="37.5" hidden="1" customHeight="1">
      <c r="A711" s="38">
        <v>676</v>
      </c>
      <c r="B711" s="39" t="s">
        <v>24</v>
      </c>
      <c r="C711" s="39" t="s">
        <v>4</v>
      </c>
      <c r="D711" s="39" t="s">
        <v>1872</v>
      </c>
      <c r="E711" s="39" t="s">
        <v>141</v>
      </c>
      <c r="F711" s="39">
        <v>900681904</v>
      </c>
      <c r="G711" s="39">
        <v>9</v>
      </c>
      <c r="H711" s="39" t="s">
        <v>142</v>
      </c>
      <c r="I711" s="39">
        <v>2023</v>
      </c>
      <c r="J711" s="51">
        <v>18001142023</v>
      </c>
      <c r="K711" s="39" t="s">
        <v>271</v>
      </c>
      <c r="L711" s="39" t="s">
        <v>1554</v>
      </c>
      <c r="M711" s="39" t="s">
        <v>145</v>
      </c>
      <c r="N711" s="39" t="s">
        <v>1873</v>
      </c>
      <c r="O711" s="41">
        <v>45362</v>
      </c>
      <c r="P711" s="41">
        <v>45385</v>
      </c>
      <c r="Q711" s="41">
        <v>45531</v>
      </c>
      <c r="R711" s="39" t="s">
        <v>147</v>
      </c>
      <c r="S711" s="41"/>
      <c r="T711" s="39" t="s">
        <v>1874</v>
      </c>
      <c r="U711" s="39" t="s">
        <v>211</v>
      </c>
      <c r="V711" s="41">
        <v>45412</v>
      </c>
      <c r="W711" s="39" t="s">
        <v>164</v>
      </c>
      <c r="X711" s="39" t="s">
        <v>165</v>
      </c>
      <c r="Y711" s="39" t="s">
        <v>268</v>
      </c>
      <c r="Z711" s="39">
        <v>168</v>
      </c>
      <c r="AA711" s="41">
        <v>45510</v>
      </c>
      <c r="AB711" s="39" t="s">
        <v>154</v>
      </c>
      <c r="AC711" s="41"/>
      <c r="AD711" s="39"/>
      <c r="AE711" s="41"/>
      <c r="AF711" s="39"/>
      <c r="AG711" s="41">
        <v>45532</v>
      </c>
      <c r="AH711" s="41"/>
      <c r="AI711" s="41"/>
      <c r="AJ711" s="41"/>
      <c r="AK711" s="39"/>
      <c r="AL711" s="41"/>
      <c r="AM711" s="42"/>
      <c r="AN711" s="42"/>
      <c r="AO711" s="41"/>
      <c r="AP711" s="39"/>
      <c r="AQ711" s="39"/>
      <c r="AR711" s="43"/>
      <c r="AS711" s="43"/>
      <c r="AT711" s="43"/>
      <c r="AU711" s="43"/>
      <c r="AV711" s="43"/>
      <c r="AW711" s="43"/>
      <c r="AX711" s="43"/>
      <c r="AY711" s="43"/>
      <c r="AZ711" s="43"/>
      <c r="BA711" s="39">
        <f t="shared" si="71"/>
        <v>1</v>
      </c>
      <c r="BB711" s="39">
        <f t="shared" si="72"/>
        <v>1</v>
      </c>
      <c r="BC711" s="39">
        <f>+IF(Tabla2[[#This Row],[PROCESOS_FINALIZADOS]]=1,0,1)</f>
        <v>0</v>
      </c>
      <c r="BD711" s="39">
        <f>+IF(AND(Tabla2[[#This Row],[ESTADO DEL PROCESO]]&lt;&gt;"FINALIZADo",Tabla2[[#This Row],[ESTADO DE LA AUDIENCIA]]="Suspendida"),1,0)</f>
        <v>0</v>
      </c>
      <c r="BE711" s="39">
        <f>+IF(AND(Tabla2[[#This Row],[ESTADO DEL PROCESO]]&lt;&gt;"FINALIZADO",Tabla2[[#This Row],[ESTADO DE LA AUDIENCIA]]="Finalizada"),1,0)</f>
        <v>0</v>
      </c>
      <c r="BF711" s="39">
        <f>+IF(AND(Tabla2[[#This Row],[ESTADO DEL PROCESO]]&lt;&gt;"FINALIZADo",Tabla2[[#This Row],[ESTADO DE LA AUDIENCIA]]="Programada"),1,0)</f>
        <v>0</v>
      </c>
      <c r="BG711" s="39">
        <f>+IF(AND(Tabla2[[#This Row],[ESTADO DEL PROCESO]]="FINALIZADo",Tabla2[[#This Row],[ESTADO DE LA AUDIENCIA]]=""),1,0)</f>
        <v>0</v>
      </c>
      <c r="BH711" s="39">
        <f>+IF(Tabla2[[#This Row],[TIPO RESUELVE]]="SANCION",1,0)</f>
        <v>0</v>
      </c>
      <c r="BI711" s="39">
        <f>IF(Tabla2[[#This Row],[ESTADO DE LA AUDIENCIA]]="Finalizada",IF(Tabla2[[#This Row],[CONSECUENCIA JURÍDICA]]="MULTA",1,0),0)</f>
        <v>0</v>
      </c>
      <c r="BJ711" s="39">
        <f>IF(Tabla2[[#This Row],[ESTADO DE LA AUDIENCIA]]="Finalizada",IF(IFERROR(SEARCH("INCUMPLIMIENTO",Tabla2[[#This Row],[CONSECUENCIA JURÍDICA]],1),"")=1,1,0),0)</f>
        <v>0</v>
      </c>
      <c r="BK711" s="39">
        <f>IF(Tabla2[[#This Row],[ESTADO DE LA AUDIENCIA]]="Finalizada",IF(Tabla2[[#This Row],[FECHA DE CONSTANCIA DE EJECUTORIA]]="","",IF(IFERROR(SEARCH("Caducidad del Contrato",Tabla2[[#This Row],[CONSECUENCIA JURÍDICA]],1),"")=1,1,0)),0)</f>
        <v>0</v>
      </c>
      <c r="BL711" s="39" t="str">
        <f t="shared" ca="1" si="73"/>
        <v>Aplica</v>
      </c>
      <c r="BM711" s="39" t="str">
        <f>Tabla2[[#This Row],[No. CONTRATO]]&amp;Tabla2[[#This Row],[NUMERO DE DOCUMENTO]]&amp;Tabla2[[#This Row],[CONSECUENCIA JURÍDICA]]</f>
        <v>18001142023900681904Terminación de la actuación sancionatoria</v>
      </c>
      <c r="BN711" s="39" t="str">
        <f t="shared" si="74"/>
        <v>Unicos</v>
      </c>
      <c r="BO711" s="39" t="str">
        <f ca="1">IF(Tabla2[[#This Row],[CADUCIDAD]]=1,"In-Habilitado",IF(SUMIFS(BI:BI,BL:BL,"Aplica",F:F,F711,BN:BN,"Unicos")&gt;=5,"In-Habilitado",IF(SUMIFS(BJ:BJ,BL:BL,"Aplica",F:F,F711,BN:BN,"Unicos")&gt;=2,"In-Habilitado",IF(AND(SUMIFS(BI:BI,BL:BL,"Aplica",F:F,F711,BN:BN,"Unicos")&gt;=2,SUMIFS(BJ:BJ,BL:BL,"Aplica",F:F,F711,BN:BN,"Unicos")&gt;=1),"In-Habilitado",""))))</f>
        <v/>
      </c>
      <c r="BP711" s="39">
        <f t="shared" si="75"/>
        <v>1</v>
      </c>
      <c r="BQ711" s="39" t="str">
        <f>IF(N712="","SIN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1" s="39" t="e">
        <f>IF(OR(Tabla2[[#This Row],[ESTADO DE LA AUDIENCIA]]="Programada",Tabla2[[#This Row],[ESTADO DE LA AUDIENCIA]]="Suspendida",Tabla2[[#This Row],[ESTADO DE LA AUDIENCIA]]=""),2025,IF(Tabla2[[#This Row],[FECHA DE CONSTANCIA DE EJECUTORIA]]="",2025,TEXT(Tabla2[[#This Row],[FECHA DE CONSTANCIA DE EJECUTORIA]],"YYYY")*1))</f>
        <v>#VALUE!</v>
      </c>
      <c r="BT711" s="39">
        <f t="shared" si="76"/>
        <v>2024</v>
      </c>
      <c r="BU7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11" s="39" t="str">
        <f>IF(COUNTIF($A$1:A711,A711)&gt;1,"","Unicos")</f>
        <v>Unicos</v>
      </c>
      <c r="BW711" s="44" t="str">
        <f ca="1">IF(Tabla2[[#This Row],[ESTADO DE LA AUDIENCIA]]="Finalizada",IFERROR(IF(TEXT(Tabla2[[#This Row],[FECHA DE CONSTANCIA DE EJECUTORIA]],"dd/mm/yyyy")*1&gt;=CONCATENATE(TEXT(TODAY(),"dd/mm/"),YEAR(TODAY())-3)*1,"Aplica","No Aplica"),"Validar"),"No Aplica")</f>
        <v>Validar</v>
      </c>
    </row>
    <row r="712" spans="1:75" ht="37.5" hidden="1" customHeight="1">
      <c r="A712" s="38">
        <v>677</v>
      </c>
      <c r="B712" s="39" t="s">
        <v>12</v>
      </c>
      <c r="C712" s="39" t="s">
        <v>4</v>
      </c>
      <c r="D712" s="39" t="s">
        <v>1875</v>
      </c>
      <c r="E712" s="39" t="s">
        <v>141</v>
      </c>
      <c r="F712" s="39">
        <v>901639605</v>
      </c>
      <c r="G712" s="39">
        <v>8</v>
      </c>
      <c r="H712" s="39" t="s">
        <v>142</v>
      </c>
      <c r="I712" s="39">
        <v>2022</v>
      </c>
      <c r="J712" s="40">
        <v>1015752022</v>
      </c>
      <c r="K712" s="39" t="s">
        <v>1876</v>
      </c>
      <c r="L712" s="39" t="s">
        <v>307</v>
      </c>
      <c r="M712" s="39" t="s">
        <v>249</v>
      </c>
      <c r="N712" s="39" t="s">
        <v>1877</v>
      </c>
      <c r="O712" s="41">
        <v>45414</v>
      </c>
      <c r="P712" s="41">
        <v>45433</v>
      </c>
      <c r="Q712" s="41">
        <v>45547</v>
      </c>
      <c r="R712" s="39" t="s">
        <v>147</v>
      </c>
      <c r="S712" s="41"/>
      <c r="T712" s="39" t="s">
        <v>509</v>
      </c>
      <c r="U712" s="39" t="s">
        <v>1878</v>
      </c>
      <c r="V712" s="41">
        <v>45547</v>
      </c>
      <c r="W712" s="39" t="s">
        <v>164</v>
      </c>
      <c r="X712" s="39" t="s">
        <v>151</v>
      </c>
      <c r="Y712" s="39" t="s">
        <v>152</v>
      </c>
      <c r="Z712" s="39">
        <v>3013</v>
      </c>
      <c r="AA712" s="41">
        <v>45482</v>
      </c>
      <c r="AB712" s="39" t="s">
        <v>198</v>
      </c>
      <c r="AC712" s="41">
        <v>45482</v>
      </c>
      <c r="AD712" s="39">
        <v>4176</v>
      </c>
      <c r="AE712" s="41">
        <v>45547</v>
      </c>
      <c r="AF712" s="39" t="s">
        <v>310</v>
      </c>
      <c r="AG712" s="41">
        <v>45548</v>
      </c>
      <c r="AH712" s="41">
        <v>45552</v>
      </c>
      <c r="AI712" s="41">
        <v>45553</v>
      </c>
      <c r="AJ712" s="41" t="s">
        <v>153</v>
      </c>
      <c r="AK712" s="39" t="s">
        <v>198</v>
      </c>
      <c r="AL712" s="41">
        <v>45554</v>
      </c>
      <c r="AM712" s="42">
        <v>71948590</v>
      </c>
      <c r="AN712" s="42">
        <v>78785473</v>
      </c>
      <c r="AO712" s="41">
        <v>45884</v>
      </c>
      <c r="AP712" s="39"/>
      <c r="AQ712" s="39" t="s">
        <v>1879</v>
      </c>
      <c r="AR712" s="43" t="s">
        <v>154</v>
      </c>
      <c r="AS712" s="43" t="s">
        <v>153</v>
      </c>
      <c r="AT712" s="43" t="s">
        <v>153</v>
      </c>
      <c r="AU712" s="43" t="s">
        <v>153</v>
      </c>
      <c r="AV712" s="43" t="s">
        <v>154</v>
      </c>
      <c r="AW712" s="43" t="s">
        <v>153</v>
      </c>
      <c r="AX712" s="43" t="s">
        <v>153</v>
      </c>
      <c r="AY712" s="43" t="s">
        <v>1840</v>
      </c>
      <c r="AZ712" s="43" t="s">
        <v>1880</v>
      </c>
      <c r="BA712" s="39">
        <f t="shared" si="71"/>
        <v>1</v>
      </c>
      <c r="BB712" s="39">
        <f t="shared" si="72"/>
        <v>1</v>
      </c>
      <c r="BC712" s="39">
        <f>+IF(Tabla2[[#This Row],[PROCESOS_FINALIZADOS]]=1,0,1)</f>
        <v>0</v>
      </c>
      <c r="BD712" s="39">
        <f>+IF(AND(Tabla2[[#This Row],[ESTADO DEL PROCESO]]&lt;&gt;"FINALIZADo",Tabla2[[#This Row],[ESTADO DE LA AUDIENCIA]]="Suspendida"),1,0)</f>
        <v>0</v>
      </c>
      <c r="BE712" s="39">
        <f>+IF(AND(Tabla2[[#This Row],[ESTADO DEL PROCESO]]&lt;&gt;"FINALIZADO",Tabla2[[#This Row],[ESTADO DE LA AUDIENCIA]]="Finalizada"),1,0)</f>
        <v>0</v>
      </c>
      <c r="BF712" s="39">
        <f>+IF(AND(Tabla2[[#This Row],[ESTADO DEL PROCESO]]&lt;&gt;"FINALIZADo",Tabla2[[#This Row],[ESTADO DE LA AUDIENCIA]]="Programada"),1,0)</f>
        <v>0</v>
      </c>
      <c r="BG712" s="39">
        <f>+IF(AND(Tabla2[[#This Row],[ESTADO DEL PROCESO]]="FINALIZADo",Tabla2[[#This Row],[ESTADO DE LA AUDIENCIA]]=""),1,0)</f>
        <v>0</v>
      </c>
      <c r="BH712" s="39">
        <f>+IF(Tabla2[[#This Row],[TIPO RESUELVE]]="SANCION",1,0)</f>
        <v>1</v>
      </c>
      <c r="BI712" s="39">
        <f>IF(Tabla2[[#This Row],[ESTADO DE LA AUDIENCIA]]="Finalizada",IF(Tabla2[[#This Row],[CONSECUENCIA JURÍDICA]]="MULTA",1,0),0)</f>
        <v>0</v>
      </c>
      <c r="BJ712" s="39">
        <f>IF(Tabla2[[#This Row],[ESTADO DE LA AUDIENCIA]]="Finalizada",IF(IFERROR(SEARCH("INCUMPLIMIENTO",Tabla2[[#This Row],[CONSECUENCIA JURÍDICA]],1),"")=1,1,0),0)</f>
        <v>1</v>
      </c>
      <c r="BK712" s="39">
        <f>IF(Tabla2[[#This Row],[ESTADO DE LA AUDIENCIA]]="Finalizada",IF(Tabla2[[#This Row],[FECHA DE CONSTANCIA DE EJECUTORIA]]="","",IF(IFERROR(SEARCH("Caducidad del Contrato",Tabla2[[#This Row],[CONSECUENCIA JURÍDICA]],1),"")=1,1,0)),0)</f>
        <v>0</v>
      </c>
      <c r="BL712" s="39" t="str">
        <f t="shared" ca="1" si="73"/>
        <v>Aplica</v>
      </c>
      <c r="BM712" s="39" t="str">
        <f>Tabla2[[#This Row],[No. CONTRATO]]&amp;Tabla2[[#This Row],[NUMERO DE DOCUMENTO]]&amp;Tabla2[[#This Row],[CONSECUENCIA JURÍDICA]]</f>
        <v>1015752022901639605Incumplimiento Parcial (Cláusula Penal)</v>
      </c>
      <c r="BN712" s="39" t="str">
        <f t="shared" si="74"/>
        <v>Unicos</v>
      </c>
      <c r="BO712" s="39" t="str">
        <f ca="1">IF(Tabla2[[#This Row],[CADUCIDAD]]=1,"In-Habilitado",IF(SUMIFS(BI:BI,BL:BL,"Aplica",F:F,F712,BN:BN,"Unicos")&gt;=5,"In-Habilitado",IF(SUMIFS(BJ:BJ,BL:BL,"Aplica",F:F,F712,BN:BN,"Unicos")&gt;=2,"In-Habilitado",IF(AND(SUMIFS(BI:BI,BL:BL,"Aplica",F:F,F712,BN:BN,"Unicos")&gt;=2,SUMIFS(BJ:BJ,BL:BL,"Aplica",F:F,F712,BN:BN,"Unicos")&gt;=1),"In-Habilitado",""))))</f>
        <v/>
      </c>
      <c r="BP712" s="39">
        <f t="shared" si="75"/>
        <v>0</v>
      </c>
      <c r="BQ712" s="39" t="str">
        <f>IF(N713="","SIN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2" s="39" t="e">
        <f>IF(OR(Tabla2[[#This Row],[ESTADO DE LA AUDIENCIA]]="Programada",Tabla2[[#This Row],[ESTADO DE LA AUDIENCIA]]="Suspendida",Tabla2[[#This Row],[ESTADO DE LA AUDIENCIA]]=""),2025,IF(Tabla2[[#This Row],[FECHA DE CONSTANCIA DE EJECUTORIA]]="",2025,TEXT(Tabla2[[#This Row],[FECHA DE CONSTANCIA DE EJECUTORIA]],"YYYY")*1))</f>
        <v>#VALUE!</v>
      </c>
      <c r="BT712" s="39">
        <f t="shared" si="76"/>
        <v>2024</v>
      </c>
      <c r="BU7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12" s="39" t="str">
        <f>IF(COUNTIF($A$1:A712,A712)&gt;1,"","Unicos")</f>
        <v>Unicos</v>
      </c>
      <c r="BW712" s="44" t="str">
        <f ca="1">IF(Tabla2[[#This Row],[ESTADO DE LA AUDIENCIA]]="Finalizada",IFERROR(IF(TEXT(Tabla2[[#This Row],[FECHA DE CONSTANCIA DE EJECUTORIA]],"dd/mm/yyyy")*1&gt;=CONCATENATE(TEXT(TODAY(),"dd/mm/"),YEAR(TODAY())-3)*1,"Aplica","No Aplica"),"Validar"),"No Aplica")</f>
        <v>Validar</v>
      </c>
    </row>
    <row r="713" spans="1:75" ht="37.5" hidden="1" customHeight="1">
      <c r="A713" s="58">
        <v>677</v>
      </c>
      <c r="B713" s="59" t="s">
        <v>12</v>
      </c>
      <c r="C713" s="59" t="s">
        <v>4</v>
      </c>
      <c r="D713" s="59" t="s">
        <v>1881</v>
      </c>
      <c r="E713" s="59" t="s">
        <v>141</v>
      </c>
      <c r="F713" s="59">
        <v>830076389</v>
      </c>
      <c r="G713" s="59">
        <v>7</v>
      </c>
      <c r="H713" s="59" t="s">
        <v>142</v>
      </c>
      <c r="I713" s="39">
        <v>2022</v>
      </c>
      <c r="J713" s="40">
        <v>1015752022</v>
      </c>
      <c r="K713" s="39" t="s">
        <v>1876</v>
      </c>
      <c r="L713" s="39" t="s">
        <v>307</v>
      </c>
      <c r="M713" s="59" t="s">
        <v>249</v>
      </c>
      <c r="N713" s="59" t="s">
        <v>1877</v>
      </c>
      <c r="O713" s="60">
        <v>45414</v>
      </c>
      <c r="P713" s="60">
        <v>45433</v>
      </c>
      <c r="Q713" s="60">
        <v>45547</v>
      </c>
      <c r="R713" s="59" t="s">
        <v>147</v>
      </c>
      <c r="S713" s="60"/>
      <c r="T713" s="59" t="s">
        <v>509</v>
      </c>
      <c r="U713" s="59" t="s">
        <v>1878</v>
      </c>
      <c r="V713" s="60">
        <v>45547</v>
      </c>
      <c r="W713" s="59" t="s">
        <v>164</v>
      </c>
      <c r="X713" s="59" t="s">
        <v>151</v>
      </c>
      <c r="Y713" s="39" t="s">
        <v>152</v>
      </c>
      <c r="Z713" s="59">
        <v>3013</v>
      </c>
      <c r="AA713" s="60">
        <v>45482</v>
      </c>
      <c r="AB713" s="59" t="s">
        <v>198</v>
      </c>
      <c r="AC713" s="60">
        <v>45482</v>
      </c>
      <c r="AD713" s="59">
        <v>4176</v>
      </c>
      <c r="AE713" s="60">
        <v>45547</v>
      </c>
      <c r="AF713" s="59" t="s">
        <v>310</v>
      </c>
      <c r="AG713" s="60">
        <v>45548</v>
      </c>
      <c r="AH713" s="60">
        <v>45552</v>
      </c>
      <c r="AI713" s="60">
        <v>45553</v>
      </c>
      <c r="AJ713" s="41" t="s">
        <v>153</v>
      </c>
      <c r="AK713" s="59" t="s">
        <v>198</v>
      </c>
      <c r="AL713" s="60">
        <v>45554</v>
      </c>
      <c r="AM713" s="42">
        <v>71948590</v>
      </c>
      <c r="AN713" s="42">
        <v>78785473</v>
      </c>
      <c r="AO713" s="41">
        <v>45884</v>
      </c>
      <c r="AP713" s="59"/>
      <c r="AQ713" s="59" t="s">
        <v>1879</v>
      </c>
      <c r="AR713" s="61" t="s">
        <v>154</v>
      </c>
      <c r="AS713" s="61" t="s">
        <v>198</v>
      </c>
      <c r="AT713" s="61" t="s">
        <v>198</v>
      </c>
      <c r="AU713" s="61" t="s">
        <v>153</v>
      </c>
      <c r="AV713" s="61" t="s">
        <v>154</v>
      </c>
      <c r="AW713" s="61" t="s">
        <v>153</v>
      </c>
      <c r="AX713" s="61" t="s">
        <v>153</v>
      </c>
      <c r="AY713" s="43" t="s">
        <v>1840</v>
      </c>
      <c r="AZ713" s="61" t="s">
        <v>1880</v>
      </c>
      <c r="BA713" s="39">
        <f t="shared" si="71"/>
        <v>1</v>
      </c>
      <c r="BB713" s="39">
        <f t="shared" si="72"/>
        <v>1</v>
      </c>
      <c r="BC713" s="39">
        <f>+IF(Tabla2[[#This Row],[PROCESOS_FINALIZADOS]]=1,0,1)</f>
        <v>0</v>
      </c>
      <c r="BD713" s="39">
        <f>+IF(AND(Tabla2[[#This Row],[ESTADO DEL PROCESO]]&lt;&gt;"FINALIZADo",Tabla2[[#This Row],[ESTADO DE LA AUDIENCIA]]="Suspendida"),1,0)</f>
        <v>0</v>
      </c>
      <c r="BE713" s="39">
        <f>+IF(AND(Tabla2[[#This Row],[ESTADO DEL PROCESO]]&lt;&gt;"FINALIZADO",Tabla2[[#This Row],[ESTADO DE LA AUDIENCIA]]="Finalizada"),1,0)</f>
        <v>0</v>
      </c>
      <c r="BF713" s="39">
        <f>+IF(AND(Tabla2[[#This Row],[ESTADO DEL PROCESO]]&lt;&gt;"FINALIZADo",Tabla2[[#This Row],[ESTADO DE LA AUDIENCIA]]="Programada"),1,0)</f>
        <v>0</v>
      </c>
      <c r="BG713" s="39">
        <f>+IF(AND(Tabla2[[#This Row],[ESTADO DEL PROCESO]]="FINALIZADo",Tabla2[[#This Row],[ESTADO DE LA AUDIENCIA]]=""),1,0)</f>
        <v>0</v>
      </c>
      <c r="BH713" s="39">
        <f>+IF(Tabla2[[#This Row],[TIPO RESUELVE]]="SANCION",1,0)</f>
        <v>1</v>
      </c>
      <c r="BI713" s="39">
        <f>IF(Tabla2[[#This Row],[ESTADO DE LA AUDIENCIA]]="Finalizada",IF(Tabla2[[#This Row],[CONSECUENCIA JURÍDICA]]="MULTA",1,0),0)</f>
        <v>0</v>
      </c>
      <c r="BJ713" s="39">
        <f>IF(Tabla2[[#This Row],[ESTADO DE LA AUDIENCIA]]="Finalizada",IF(IFERROR(SEARCH("INCUMPLIMIENTO",Tabla2[[#This Row],[CONSECUENCIA JURÍDICA]],1),"")=1,1,0),0)</f>
        <v>1</v>
      </c>
      <c r="BK713" s="39">
        <f>IF(Tabla2[[#This Row],[ESTADO DE LA AUDIENCIA]]="Finalizada",IF(Tabla2[[#This Row],[FECHA DE CONSTANCIA DE EJECUTORIA]]="","",IF(IFERROR(SEARCH("Caducidad del Contrato",Tabla2[[#This Row],[CONSECUENCIA JURÍDICA]],1),"")=1,1,0)),0)</f>
        <v>0</v>
      </c>
      <c r="BL713" s="39" t="str">
        <f t="shared" ca="1" si="73"/>
        <v>Aplica</v>
      </c>
      <c r="BM713" s="39" t="str">
        <f>Tabla2[[#This Row],[No. CONTRATO]]&amp;Tabla2[[#This Row],[NUMERO DE DOCUMENTO]]&amp;Tabla2[[#This Row],[CONSECUENCIA JURÍDICA]]</f>
        <v>1015752022830076389Incumplimiento Parcial (Cláusula Penal)</v>
      </c>
      <c r="BN713" s="39" t="str">
        <f t="shared" si="74"/>
        <v>Unicos</v>
      </c>
      <c r="BO713" s="39" t="str">
        <f ca="1">IF(Tabla2[[#This Row],[CADUCIDAD]]=1,"In-Habilitado",IF(SUMIFS(BI:BI,BL:BL,"Aplica",F:F,F713,BN:BN,"Unicos")&gt;=5,"In-Habilitado",IF(SUMIFS(BJ:BJ,BL:BL,"Aplica",F:F,F713,BN:BN,"Unicos")&gt;=2,"In-Habilitado",IF(AND(SUMIFS(BI:BI,BL:BL,"Aplica",F:F,F713,BN:BN,"Unicos")&gt;=2,SUMIFS(BJ:BJ,BL:BL,"Aplica",F:F,F713,BN:BN,"Unicos")&gt;=1),"In-Habilitado",""))))</f>
        <v/>
      </c>
      <c r="BP713" s="39">
        <f t="shared" si="75"/>
        <v>0</v>
      </c>
      <c r="BQ713" s="39" t="str">
        <f>IF(N714="","SIN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3" s="39" t="e">
        <f>IF(OR(Tabla2[[#This Row],[ESTADO DE LA AUDIENCIA]]="Programada",Tabla2[[#This Row],[ESTADO DE LA AUDIENCIA]]="Suspendida",Tabla2[[#This Row],[ESTADO DE LA AUDIENCIA]]=""),2025,IF(Tabla2[[#This Row],[FECHA DE CONSTANCIA DE EJECUTORIA]]="",2025,TEXT(Tabla2[[#This Row],[FECHA DE CONSTANCIA DE EJECUTORIA]],"YYYY")*1))</f>
        <v>#VALUE!</v>
      </c>
      <c r="BT713" s="39">
        <f t="shared" si="76"/>
        <v>2024</v>
      </c>
      <c r="BU7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13" s="39" t="str">
        <f>IF(COUNTIF($A$1:A713,A713)&gt;1,"","Unicos")</f>
        <v/>
      </c>
      <c r="BW713" s="44" t="str">
        <f ca="1">IF(Tabla2[[#This Row],[ESTADO DE LA AUDIENCIA]]="Finalizada",IFERROR(IF(TEXT(Tabla2[[#This Row],[FECHA DE CONSTANCIA DE EJECUTORIA]],"dd/mm/yyyy")*1&gt;=CONCATENATE(TEXT(TODAY(),"dd/mm/"),YEAR(TODAY())-3)*1,"Aplica","No Aplica"),"Validar"),"No Aplica")</f>
        <v>Validar</v>
      </c>
    </row>
    <row r="714" spans="1:75" ht="37.5" hidden="1" customHeight="1">
      <c r="A714" s="58">
        <v>677</v>
      </c>
      <c r="B714" s="59" t="s">
        <v>12</v>
      </c>
      <c r="C714" s="59" t="s">
        <v>4</v>
      </c>
      <c r="D714" s="59" t="s">
        <v>1882</v>
      </c>
      <c r="E714" s="59" t="s">
        <v>141</v>
      </c>
      <c r="F714" s="59">
        <v>901415347</v>
      </c>
      <c r="G714" s="59">
        <v>0</v>
      </c>
      <c r="H714" s="59" t="s">
        <v>142</v>
      </c>
      <c r="I714" s="39">
        <v>2022</v>
      </c>
      <c r="J714" s="40">
        <v>1015752022</v>
      </c>
      <c r="K714" s="39" t="s">
        <v>1876</v>
      </c>
      <c r="L714" s="39" t="s">
        <v>307</v>
      </c>
      <c r="M714" s="59" t="s">
        <v>249</v>
      </c>
      <c r="N714" s="59" t="s">
        <v>1877</v>
      </c>
      <c r="O714" s="60">
        <v>45414</v>
      </c>
      <c r="P714" s="60">
        <v>45433</v>
      </c>
      <c r="Q714" s="60">
        <v>45547</v>
      </c>
      <c r="R714" s="59" t="s">
        <v>147</v>
      </c>
      <c r="S714" s="60"/>
      <c r="T714" s="59" t="s">
        <v>509</v>
      </c>
      <c r="U714" s="59" t="s">
        <v>1878</v>
      </c>
      <c r="V714" s="60">
        <v>45547</v>
      </c>
      <c r="W714" s="59" t="s">
        <v>164</v>
      </c>
      <c r="X714" s="59" t="s">
        <v>151</v>
      </c>
      <c r="Y714" s="39" t="s">
        <v>152</v>
      </c>
      <c r="Z714" s="59">
        <v>3013</v>
      </c>
      <c r="AA714" s="60">
        <v>45482</v>
      </c>
      <c r="AB714" s="59" t="s">
        <v>198</v>
      </c>
      <c r="AC714" s="60">
        <v>45482</v>
      </c>
      <c r="AD714" s="59">
        <v>4176</v>
      </c>
      <c r="AE714" s="60">
        <v>45547</v>
      </c>
      <c r="AF714" s="59" t="s">
        <v>310</v>
      </c>
      <c r="AG714" s="60">
        <v>45548</v>
      </c>
      <c r="AH714" s="60">
        <v>45552</v>
      </c>
      <c r="AI714" s="60">
        <v>45553</v>
      </c>
      <c r="AJ714" s="41" t="s">
        <v>153</v>
      </c>
      <c r="AK714" s="59" t="s">
        <v>198</v>
      </c>
      <c r="AL714" s="60">
        <v>45554</v>
      </c>
      <c r="AM714" s="42">
        <v>71948590</v>
      </c>
      <c r="AN714" s="42">
        <v>78785473</v>
      </c>
      <c r="AO714" s="41">
        <v>45884</v>
      </c>
      <c r="AP714" s="59"/>
      <c r="AQ714" s="59" t="s">
        <v>1879</v>
      </c>
      <c r="AR714" s="61" t="s">
        <v>154</v>
      </c>
      <c r="AS714" s="61" t="s">
        <v>198</v>
      </c>
      <c r="AT714" s="61" t="s">
        <v>198</v>
      </c>
      <c r="AU714" s="61" t="s">
        <v>153</v>
      </c>
      <c r="AV714" s="61" t="s">
        <v>154</v>
      </c>
      <c r="AW714" s="61" t="s">
        <v>153</v>
      </c>
      <c r="AX714" s="61" t="s">
        <v>153</v>
      </c>
      <c r="AY714" s="43" t="s">
        <v>1840</v>
      </c>
      <c r="AZ714" s="61" t="s">
        <v>1880</v>
      </c>
      <c r="BA714" s="39">
        <f t="shared" si="71"/>
        <v>1</v>
      </c>
      <c r="BB714" s="39">
        <f t="shared" si="72"/>
        <v>1</v>
      </c>
      <c r="BC714" s="39">
        <f>+IF(Tabla2[[#This Row],[PROCESOS_FINALIZADOS]]=1,0,1)</f>
        <v>0</v>
      </c>
      <c r="BD714" s="39">
        <f>+IF(AND(Tabla2[[#This Row],[ESTADO DEL PROCESO]]&lt;&gt;"FINALIZADo",Tabla2[[#This Row],[ESTADO DE LA AUDIENCIA]]="Suspendida"),1,0)</f>
        <v>0</v>
      </c>
      <c r="BE714" s="39">
        <f>+IF(AND(Tabla2[[#This Row],[ESTADO DEL PROCESO]]&lt;&gt;"FINALIZADO",Tabla2[[#This Row],[ESTADO DE LA AUDIENCIA]]="Finalizada"),1,0)</f>
        <v>0</v>
      </c>
      <c r="BF714" s="39">
        <f>+IF(AND(Tabla2[[#This Row],[ESTADO DEL PROCESO]]&lt;&gt;"FINALIZADo",Tabla2[[#This Row],[ESTADO DE LA AUDIENCIA]]="Programada"),1,0)</f>
        <v>0</v>
      </c>
      <c r="BG714" s="39">
        <f>+IF(AND(Tabla2[[#This Row],[ESTADO DEL PROCESO]]="FINALIZADo",Tabla2[[#This Row],[ESTADO DE LA AUDIENCIA]]=""),1,0)</f>
        <v>0</v>
      </c>
      <c r="BH714" s="39">
        <f>+IF(Tabla2[[#This Row],[TIPO RESUELVE]]="SANCION",1,0)</f>
        <v>1</v>
      </c>
      <c r="BI714" s="39">
        <f>IF(Tabla2[[#This Row],[ESTADO DE LA AUDIENCIA]]="Finalizada",IF(Tabla2[[#This Row],[CONSECUENCIA JURÍDICA]]="MULTA",1,0),0)</f>
        <v>0</v>
      </c>
      <c r="BJ714" s="39">
        <f>IF(Tabla2[[#This Row],[ESTADO DE LA AUDIENCIA]]="Finalizada",IF(IFERROR(SEARCH("INCUMPLIMIENTO",Tabla2[[#This Row],[CONSECUENCIA JURÍDICA]],1),"")=1,1,0),0)</f>
        <v>1</v>
      </c>
      <c r="BK714" s="39">
        <f>IF(Tabla2[[#This Row],[ESTADO DE LA AUDIENCIA]]="Finalizada",IF(Tabla2[[#This Row],[FECHA DE CONSTANCIA DE EJECUTORIA]]="","",IF(IFERROR(SEARCH("Caducidad del Contrato",Tabla2[[#This Row],[CONSECUENCIA JURÍDICA]],1),"")=1,1,0)),0)</f>
        <v>0</v>
      </c>
      <c r="BL714" s="39" t="str">
        <f t="shared" ca="1" si="73"/>
        <v>Aplica</v>
      </c>
      <c r="BM714" s="39" t="str">
        <f>Tabla2[[#This Row],[No. CONTRATO]]&amp;Tabla2[[#This Row],[NUMERO DE DOCUMENTO]]&amp;Tabla2[[#This Row],[CONSECUENCIA JURÍDICA]]</f>
        <v>1015752022901415347Incumplimiento Parcial (Cláusula Penal)</v>
      </c>
      <c r="BN714" s="39" t="str">
        <f t="shared" si="74"/>
        <v>Unicos</v>
      </c>
      <c r="BO714" s="39" t="str">
        <f ca="1">IF(Tabla2[[#This Row],[CADUCIDAD]]=1,"In-Habilitado",IF(SUMIFS(BI:BI,BL:BL,"Aplica",F:F,F714,BN:BN,"Unicos")&gt;=5,"In-Habilitado",IF(SUMIFS(BJ:BJ,BL:BL,"Aplica",F:F,F714,BN:BN,"Unicos")&gt;=2,"In-Habilitado",IF(AND(SUMIFS(BI:BI,BL:BL,"Aplica",F:F,F714,BN:BN,"Unicos")&gt;=2,SUMIFS(BJ:BJ,BL:BL,"Aplica",F:F,F714,BN:BN,"Unicos")&gt;=1),"In-Habilitado",""))))</f>
        <v/>
      </c>
      <c r="BP714" s="39">
        <f t="shared" si="75"/>
        <v>0</v>
      </c>
      <c r="BQ714" s="39" t="str">
        <f>IF(N715="","SIN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4" s="39" t="e">
        <f>IF(OR(Tabla2[[#This Row],[ESTADO DE LA AUDIENCIA]]="Programada",Tabla2[[#This Row],[ESTADO DE LA AUDIENCIA]]="Suspendida",Tabla2[[#This Row],[ESTADO DE LA AUDIENCIA]]=""),2025,IF(Tabla2[[#This Row],[FECHA DE CONSTANCIA DE EJECUTORIA]]="",2025,TEXT(Tabla2[[#This Row],[FECHA DE CONSTANCIA DE EJECUTORIA]],"YYYY")*1))</f>
        <v>#VALUE!</v>
      </c>
      <c r="BT714" s="39">
        <f t="shared" si="76"/>
        <v>2024</v>
      </c>
      <c r="BU7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14" s="39" t="str">
        <f>IF(COUNTIF($A$1:A714,A714)&gt;1,"","Unicos")</f>
        <v/>
      </c>
      <c r="BW714" s="44" t="str">
        <f ca="1">IF(Tabla2[[#This Row],[ESTADO DE LA AUDIENCIA]]="Finalizada",IFERROR(IF(TEXT(Tabla2[[#This Row],[FECHA DE CONSTANCIA DE EJECUTORIA]],"dd/mm/yyyy")*1&gt;=CONCATENATE(TEXT(TODAY(),"dd/mm/"),YEAR(TODAY())-3)*1,"Aplica","No Aplica"),"Validar"),"No Aplica")</f>
        <v>Validar</v>
      </c>
    </row>
    <row r="715" spans="1:75" ht="37.5" hidden="1" customHeight="1">
      <c r="A715" s="38">
        <v>678</v>
      </c>
      <c r="B715" s="39" t="s">
        <v>16</v>
      </c>
      <c r="C715" s="39" t="s">
        <v>4</v>
      </c>
      <c r="D715" s="39" t="s">
        <v>476</v>
      </c>
      <c r="E715" s="39" t="s">
        <v>141</v>
      </c>
      <c r="F715" s="39">
        <v>810002998</v>
      </c>
      <c r="G715" s="39">
        <v>2</v>
      </c>
      <c r="H715" s="39" t="s">
        <v>142</v>
      </c>
      <c r="I715" s="39">
        <v>2021</v>
      </c>
      <c r="J715" s="40">
        <v>133</v>
      </c>
      <c r="K715" s="39" t="s">
        <v>1883</v>
      </c>
      <c r="L715" s="39"/>
      <c r="M715" s="39" t="s">
        <v>145</v>
      </c>
      <c r="N715" s="39" t="s">
        <v>1884</v>
      </c>
      <c r="O715" s="41">
        <v>45414</v>
      </c>
      <c r="P715" s="41">
        <v>45422</v>
      </c>
      <c r="Q715" s="41">
        <v>45593</v>
      </c>
      <c r="R715" s="39" t="s">
        <v>147</v>
      </c>
      <c r="S715" s="41"/>
      <c r="T715" s="39" t="s">
        <v>314</v>
      </c>
      <c r="U715" s="39" t="s">
        <v>1885</v>
      </c>
      <c r="V715" s="41">
        <v>45716</v>
      </c>
      <c r="W715" s="39" t="s">
        <v>164</v>
      </c>
      <c r="X715" s="39" t="s">
        <v>151</v>
      </c>
      <c r="Y715" s="39" t="s">
        <v>152</v>
      </c>
      <c r="Z715" s="39">
        <v>744</v>
      </c>
      <c r="AA715" s="41">
        <v>45593</v>
      </c>
      <c r="AB715" s="39" t="s">
        <v>154</v>
      </c>
      <c r="AC715" s="41"/>
      <c r="AD715" s="39"/>
      <c r="AE715" s="41"/>
      <c r="AF715" s="39"/>
      <c r="AG715" s="41">
        <v>45597</v>
      </c>
      <c r="AH715" s="41">
        <v>45597</v>
      </c>
      <c r="AI715" s="41">
        <v>45603</v>
      </c>
      <c r="AJ715" s="41" t="s">
        <v>153</v>
      </c>
      <c r="AK715" s="39" t="s">
        <v>154</v>
      </c>
      <c r="AL715" s="41"/>
      <c r="AM715" s="42">
        <v>12793716</v>
      </c>
      <c r="AN715" s="42">
        <v>13334046</v>
      </c>
      <c r="AO715" s="41" t="s">
        <v>1886</v>
      </c>
      <c r="AP715" s="39" t="s">
        <v>1887</v>
      </c>
      <c r="AQ715" s="39" t="s">
        <v>1888</v>
      </c>
      <c r="AR715" s="43" t="s">
        <v>154</v>
      </c>
      <c r="AS715" s="43" t="s">
        <v>198</v>
      </c>
      <c r="AT715" s="43" t="s">
        <v>198</v>
      </c>
      <c r="AU715" s="43" t="s">
        <v>153</v>
      </c>
      <c r="AV715" s="43" t="s">
        <v>198</v>
      </c>
      <c r="AW715" s="43" t="s">
        <v>198</v>
      </c>
      <c r="AX715" s="43" t="s">
        <v>154</v>
      </c>
      <c r="AY715" s="43" t="s">
        <v>1840</v>
      </c>
      <c r="AZ715" s="43" t="s">
        <v>1889</v>
      </c>
      <c r="BA715" s="39">
        <f t="shared" si="71"/>
        <v>1</v>
      </c>
      <c r="BB715" s="39">
        <f t="shared" si="72"/>
        <v>1</v>
      </c>
      <c r="BC715" s="39">
        <f>+IF(Tabla2[[#This Row],[PROCESOS_FINALIZADOS]]=1,0,1)</f>
        <v>0</v>
      </c>
      <c r="BD715" s="39">
        <f>+IF(AND(Tabla2[[#This Row],[ESTADO DEL PROCESO]]&lt;&gt;"FINALIZADo",Tabla2[[#This Row],[ESTADO DE LA AUDIENCIA]]="Suspendida"),1,0)</f>
        <v>0</v>
      </c>
      <c r="BE715" s="39">
        <f>+IF(AND(Tabla2[[#This Row],[ESTADO DEL PROCESO]]&lt;&gt;"FINALIZADO",Tabla2[[#This Row],[ESTADO DE LA AUDIENCIA]]="Finalizada"),1,0)</f>
        <v>0</v>
      </c>
      <c r="BF715" s="39">
        <f>+IF(AND(Tabla2[[#This Row],[ESTADO DEL PROCESO]]&lt;&gt;"FINALIZADo",Tabla2[[#This Row],[ESTADO DE LA AUDIENCIA]]="Programada"),1,0)</f>
        <v>0</v>
      </c>
      <c r="BG715" s="39">
        <f>+IF(AND(Tabla2[[#This Row],[ESTADO DEL PROCESO]]="FINALIZADo",Tabla2[[#This Row],[ESTADO DE LA AUDIENCIA]]=""),1,0)</f>
        <v>0</v>
      </c>
      <c r="BH715" s="39">
        <f>+IF(Tabla2[[#This Row],[TIPO RESUELVE]]="SANCION",1,0)</f>
        <v>1</v>
      </c>
      <c r="BI715" s="39">
        <f>IF(Tabla2[[#This Row],[ESTADO DE LA AUDIENCIA]]="Finalizada",IF(Tabla2[[#This Row],[CONSECUENCIA JURÍDICA]]="MULTA",1,0),0)</f>
        <v>0</v>
      </c>
      <c r="BJ715" s="39">
        <f>IF(Tabla2[[#This Row],[ESTADO DE LA AUDIENCIA]]="Finalizada",IF(IFERROR(SEARCH("INCUMPLIMIENTO",Tabla2[[#This Row],[CONSECUENCIA JURÍDICA]],1),"")=1,1,0),0)</f>
        <v>1</v>
      </c>
      <c r="BK715" s="39">
        <f>IF(Tabla2[[#This Row],[ESTADO DE LA AUDIENCIA]]="Finalizada",IF(Tabla2[[#This Row],[FECHA DE CONSTANCIA DE EJECUTORIA]]="","",IF(IFERROR(SEARCH("Caducidad del Contrato",Tabla2[[#This Row],[CONSECUENCIA JURÍDICA]],1),"")=1,1,0)),0)</f>
        <v>0</v>
      </c>
      <c r="BL715" s="39" t="str">
        <f t="shared" ca="1" si="73"/>
        <v>Aplica</v>
      </c>
      <c r="BM715" s="39" t="str">
        <f>Tabla2[[#This Row],[No. CONTRATO]]&amp;Tabla2[[#This Row],[NUMERO DE DOCUMENTO]]&amp;Tabla2[[#This Row],[CONSECUENCIA JURÍDICA]]</f>
        <v>133810002998Incumplimiento Parcial (Cláusula Penal)</v>
      </c>
      <c r="BN715" s="39" t="str">
        <f t="shared" si="74"/>
        <v>Unicos</v>
      </c>
      <c r="BO715" s="39" t="str">
        <f ca="1">IF(Tabla2[[#This Row],[CADUCIDAD]]=1,"In-Habilitado",IF(SUMIFS(BI:BI,BL:BL,"Aplica",F:F,F715,BN:BN,"Unicos")&gt;=5,"In-Habilitado",IF(SUMIFS(BJ:BJ,BL:BL,"Aplica",F:F,F715,BN:BN,"Unicos")&gt;=2,"In-Habilitado",IF(AND(SUMIFS(BI:BI,BL:BL,"Aplica",F:F,F715,BN:BN,"Unicos")&gt;=2,SUMIFS(BJ:BJ,BL:BL,"Aplica",F:F,F715,BN:BN,"Unicos")&gt;=1),"In-Habilitado",""))))</f>
        <v>In-Habilitado</v>
      </c>
      <c r="BP715" s="39">
        <f t="shared" si="75"/>
        <v>0</v>
      </c>
      <c r="BQ715" s="39" t="str">
        <f>IF(N716="","SIN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5" s="39" t="e">
        <f>IF(OR(Tabla2[[#This Row],[ESTADO DE LA AUDIENCIA]]="Programada",Tabla2[[#This Row],[ESTADO DE LA AUDIENCIA]]="Suspendida",Tabla2[[#This Row],[ESTADO DE LA AUDIENCIA]]=""),2025,IF(Tabla2[[#This Row],[FECHA DE CONSTANCIA DE EJECUTORIA]]="",2025,TEXT(Tabla2[[#This Row],[FECHA DE CONSTANCIA DE EJECUTORIA]],"YYYY")*1))</f>
        <v>#VALUE!</v>
      </c>
      <c r="BT715" s="39">
        <f t="shared" si="76"/>
        <v>2024</v>
      </c>
      <c r="BU7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15" s="39" t="str">
        <f>IF(COUNTIF($A$1:A715,A715)&gt;1,"","Unicos")</f>
        <v>Unicos</v>
      </c>
      <c r="BW715" s="44" t="str">
        <f ca="1">IF(Tabla2[[#This Row],[ESTADO DE LA AUDIENCIA]]="Finalizada",IFERROR(IF(TEXT(Tabla2[[#This Row],[FECHA DE CONSTANCIA DE EJECUTORIA]],"dd/mm/yyyy")*1&gt;=CONCATENATE(TEXT(TODAY(),"dd/mm/"),YEAR(TODAY())-3)*1,"Aplica","No Aplica"),"Validar"),"No Aplica")</f>
        <v>Validar</v>
      </c>
    </row>
    <row r="716" spans="1:75" ht="37.5" hidden="1" customHeight="1">
      <c r="A716" s="38">
        <v>679</v>
      </c>
      <c r="B716" s="39" t="s">
        <v>12</v>
      </c>
      <c r="C716" s="39" t="s">
        <v>4</v>
      </c>
      <c r="D716" s="39" t="s">
        <v>493</v>
      </c>
      <c r="E716" s="39" t="s">
        <v>141</v>
      </c>
      <c r="F716" s="39">
        <v>860524168</v>
      </c>
      <c r="G716" s="39">
        <v>8</v>
      </c>
      <c r="H716" s="39" t="s">
        <v>142</v>
      </c>
      <c r="I716" s="39">
        <v>2020</v>
      </c>
      <c r="J716" s="40">
        <v>1016442020</v>
      </c>
      <c r="K716" s="39" t="s">
        <v>494</v>
      </c>
      <c r="L716" s="39" t="s">
        <v>248</v>
      </c>
      <c r="M716" s="39" t="s">
        <v>495</v>
      </c>
      <c r="N716" s="39" t="s">
        <v>56</v>
      </c>
      <c r="O716" s="41"/>
      <c r="P716" s="41"/>
      <c r="Q716" s="41"/>
      <c r="R716" s="39" t="s">
        <v>147</v>
      </c>
      <c r="S716" s="41"/>
      <c r="T716" s="39"/>
      <c r="U716" s="39"/>
      <c r="V716" s="41"/>
      <c r="W716" s="39" t="s">
        <v>164</v>
      </c>
      <c r="X716" s="39" t="s">
        <v>165</v>
      </c>
      <c r="Y716" s="39" t="s">
        <v>268</v>
      </c>
      <c r="Z716" s="39">
        <v>5528</v>
      </c>
      <c r="AA716" s="41">
        <v>44893</v>
      </c>
      <c r="AB716" s="39" t="s">
        <v>154</v>
      </c>
      <c r="AC716" s="41"/>
      <c r="AD716" s="39"/>
      <c r="AE716" s="41"/>
      <c r="AF716" s="39"/>
      <c r="AG716" s="41">
        <v>44902</v>
      </c>
      <c r="AH716" s="41"/>
      <c r="AI716" s="41"/>
      <c r="AJ716" s="41"/>
      <c r="AK716" s="39"/>
      <c r="AL716" s="41"/>
      <c r="AM716" s="42"/>
      <c r="AN716" s="42"/>
      <c r="AO716" s="41"/>
      <c r="AP716" s="39"/>
      <c r="AQ716" s="39"/>
      <c r="AR716" s="43"/>
      <c r="AS716" s="43"/>
      <c r="AT716" s="43"/>
      <c r="AU716" s="43"/>
      <c r="AV716" s="43"/>
      <c r="AW716" s="43"/>
      <c r="AX716" s="43"/>
      <c r="AY716" s="43"/>
      <c r="AZ716" s="43"/>
      <c r="BA716" s="39">
        <f t="shared" si="71"/>
        <v>1</v>
      </c>
      <c r="BB716" s="39">
        <f t="shared" si="72"/>
        <v>1</v>
      </c>
      <c r="BC716" s="39">
        <f>+IF(Tabla2[[#This Row],[PROCESOS_FINALIZADOS]]=1,0,1)</f>
        <v>0</v>
      </c>
      <c r="BD716" s="39">
        <f>+IF(AND(Tabla2[[#This Row],[ESTADO DEL PROCESO]]&lt;&gt;"FINALIZADo",Tabla2[[#This Row],[ESTADO DE LA AUDIENCIA]]="Suspendida"),1,0)</f>
        <v>0</v>
      </c>
      <c r="BE716" s="39">
        <f>+IF(AND(Tabla2[[#This Row],[ESTADO DEL PROCESO]]&lt;&gt;"FINALIZADO",Tabla2[[#This Row],[ESTADO DE LA AUDIENCIA]]="Finalizada"),1,0)</f>
        <v>0</v>
      </c>
      <c r="BF716" s="39">
        <f>+IF(AND(Tabla2[[#This Row],[ESTADO DEL PROCESO]]&lt;&gt;"FINALIZADo",Tabla2[[#This Row],[ESTADO DE LA AUDIENCIA]]="Programada"),1,0)</f>
        <v>0</v>
      </c>
      <c r="BG716" s="39">
        <f>+IF(AND(Tabla2[[#This Row],[ESTADO DEL PROCESO]]="FINALIZADo",Tabla2[[#This Row],[ESTADO DE LA AUDIENCIA]]=""),1,0)</f>
        <v>0</v>
      </c>
      <c r="BH716" s="39">
        <f>+IF(Tabla2[[#This Row],[TIPO RESUELVE]]="SANCION",1,0)</f>
        <v>0</v>
      </c>
      <c r="BI716" s="39">
        <f>IF(Tabla2[[#This Row],[ESTADO DE LA AUDIENCIA]]="Finalizada",IF(Tabla2[[#This Row],[CONSECUENCIA JURÍDICA]]="MULTA",1,0),0)</f>
        <v>0</v>
      </c>
      <c r="BJ716" s="39">
        <f>IF(Tabla2[[#This Row],[ESTADO DE LA AUDIENCIA]]="Finalizada",IF(IFERROR(SEARCH("INCUMPLIMIENTO",Tabla2[[#This Row],[CONSECUENCIA JURÍDICA]],1),"")=1,1,0),0)</f>
        <v>0</v>
      </c>
      <c r="BK716" s="39">
        <f>IF(Tabla2[[#This Row],[ESTADO DE LA AUDIENCIA]]="Finalizada",IF(Tabla2[[#This Row],[FECHA DE CONSTANCIA DE EJECUTORIA]]="","",IF(IFERROR(SEARCH("Caducidad del Contrato",Tabla2[[#This Row],[CONSECUENCIA JURÍDICA]],1),"")=1,1,0)),0)</f>
        <v>0</v>
      </c>
      <c r="BL716" s="39" t="str">
        <f t="shared" ca="1" si="73"/>
        <v>No_Aplica</v>
      </c>
      <c r="BM716" s="39" t="str">
        <f>Tabla2[[#This Row],[No. CONTRATO]]&amp;Tabla2[[#This Row],[NUMERO DE DOCUMENTO]]&amp;Tabla2[[#This Row],[CONSECUENCIA JURÍDICA]]</f>
        <v>1016442020860524168Terminación de la actuación sancionatoria</v>
      </c>
      <c r="BN716" s="39" t="str">
        <f t="shared" si="74"/>
        <v>Unicos</v>
      </c>
      <c r="BO716" s="39" t="str">
        <f ca="1">IF(Tabla2[[#This Row],[CADUCIDAD]]=1,"In-Habilitado",IF(SUMIFS(BI:BI,BL:BL,"Aplica",F:F,F716,BN:BN,"Unicos")&gt;=5,"In-Habilitado",IF(SUMIFS(BJ:BJ,BL:BL,"Aplica",F:F,F716,BN:BN,"Unicos")&gt;=2,"In-Habilitado",IF(AND(SUMIFS(BI:BI,BL:BL,"Aplica",F:F,F716,BN:BN,"Unicos")&gt;=2,SUMIFS(BJ:BJ,BL:BL,"Aplica",F:F,F716,BN:BN,"Unicos")&gt;=1),"In-Habilitado",""))))</f>
        <v/>
      </c>
      <c r="BP716" s="39">
        <f t="shared" si="75"/>
        <v>1</v>
      </c>
      <c r="BQ716" s="39" t="str">
        <f>IF(N717="","SIN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6" s="39" t="e">
        <f>IF(OR(Tabla2[[#This Row],[ESTADO DE LA AUDIENCIA]]="Programada",Tabla2[[#This Row],[ESTADO DE LA AUDIENCIA]]="Suspendida",Tabla2[[#This Row],[ESTADO DE LA AUDIENCIA]]=""),2025,IF(Tabla2[[#This Row],[FECHA DE CONSTANCIA DE EJECUTORIA]]="",2025,TEXT(Tabla2[[#This Row],[FECHA DE CONSTANCIA DE EJECUTORIA]],"YYYY")*1))</f>
        <v>#VALUE!</v>
      </c>
      <c r="BT716" s="39">
        <f t="shared" si="76"/>
        <v>2022</v>
      </c>
      <c r="BU7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16" s="39" t="str">
        <f>IF(COUNTIF($A$1:A716,A716)&gt;1,"","Unicos")</f>
        <v>Unicos</v>
      </c>
      <c r="BW716" s="44" t="str">
        <f ca="1">IF(Tabla2[[#This Row],[ESTADO DE LA AUDIENCIA]]="Finalizada",IFERROR(IF(TEXT(Tabla2[[#This Row],[FECHA DE CONSTANCIA DE EJECUTORIA]],"dd/mm/yyyy")*1&gt;=CONCATENATE(TEXT(TODAY(),"dd/mm/"),YEAR(TODAY())-3)*1,"Aplica","No Aplica"),"Validar"),"No Aplica")</f>
        <v>Validar</v>
      </c>
    </row>
    <row r="717" spans="1:75" ht="37.5" hidden="1" customHeight="1">
      <c r="A717" s="38">
        <v>680</v>
      </c>
      <c r="B717" s="39" t="s">
        <v>603</v>
      </c>
      <c r="C717" s="39" t="s">
        <v>4</v>
      </c>
      <c r="D717" s="39" t="s">
        <v>1890</v>
      </c>
      <c r="E717" s="39" t="s">
        <v>518</v>
      </c>
      <c r="F717" s="39">
        <v>74370983</v>
      </c>
      <c r="G717" s="39"/>
      <c r="H717" s="39" t="s">
        <v>519</v>
      </c>
      <c r="I717" s="39">
        <v>2015</v>
      </c>
      <c r="J717" s="51">
        <v>8</v>
      </c>
      <c r="K717" s="39" t="s">
        <v>1891</v>
      </c>
      <c r="L717" s="39" t="s">
        <v>1694</v>
      </c>
      <c r="M717" s="39" t="s">
        <v>578</v>
      </c>
      <c r="N717" s="39" t="s">
        <v>56</v>
      </c>
      <c r="O717" s="41"/>
      <c r="P717" s="41"/>
      <c r="Q717" s="41"/>
      <c r="R717" s="39" t="s">
        <v>147</v>
      </c>
      <c r="S717" s="41"/>
      <c r="T717" s="39"/>
      <c r="U717" s="39"/>
      <c r="V717" s="41"/>
      <c r="W717" s="39" t="s">
        <v>164</v>
      </c>
      <c r="X717" s="39" t="s">
        <v>151</v>
      </c>
      <c r="Y717" s="39" t="s">
        <v>152</v>
      </c>
      <c r="Z717" s="39">
        <v>1973</v>
      </c>
      <c r="AA717" s="41">
        <v>42312</v>
      </c>
      <c r="AB717" s="39" t="s">
        <v>198</v>
      </c>
      <c r="AC717" s="41"/>
      <c r="AD717" s="39">
        <v>1196</v>
      </c>
      <c r="AE717" s="41">
        <v>42541</v>
      </c>
      <c r="AF717" s="39" t="s">
        <v>245</v>
      </c>
      <c r="AG717" s="41">
        <v>42551</v>
      </c>
      <c r="AH717" s="41"/>
      <c r="AI717" s="41"/>
      <c r="AJ717" s="41" t="s">
        <v>153</v>
      </c>
      <c r="AK717" s="39"/>
      <c r="AL717" s="41"/>
      <c r="AM717" s="42"/>
      <c r="AN717" s="42"/>
      <c r="AO717" s="41"/>
      <c r="AP717" s="39"/>
      <c r="AQ717" s="39"/>
      <c r="AR717" s="43" t="s">
        <v>153</v>
      </c>
      <c r="AS717" s="43" t="s">
        <v>153</v>
      </c>
      <c r="AT717" s="43" t="s">
        <v>153</v>
      </c>
      <c r="AU717" s="43" t="s">
        <v>153</v>
      </c>
      <c r="AV717" s="43" t="s">
        <v>153</v>
      </c>
      <c r="AW717" s="43" t="s">
        <v>153</v>
      </c>
      <c r="AX717" s="43"/>
      <c r="AY717" s="43"/>
      <c r="AZ717" s="43"/>
      <c r="BA717" s="39">
        <f t="shared" si="71"/>
        <v>1</v>
      </c>
      <c r="BB717" s="39">
        <f t="shared" si="72"/>
        <v>1</v>
      </c>
      <c r="BC717" s="39">
        <f>+IF(Tabla2[[#This Row],[PROCESOS_FINALIZADOS]]=1,0,1)</f>
        <v>0</v>
      </c>
      <c r="BD717" s="39">
        <f>+IF(AND(Tabla2[[#This Row],[ESTADO DEL PROCESO]]&lt;&gt;"FINALIZADo",Tabla2[[#This Row],[ESTADO DE LA AUDIENCIA]]="Suspendida"),1,0)</f>
        <v>0</v>
      </c>
      <c r="BE717" s="39">
        <f>+IF(AND(Tabla2[[#This Row],[ESTADO DEL PROCESO]]&lt;&gt;"FINALIZADO",Tabla2[[#This Row],[ESTADO DE LA AUDIENCIA]]="Finalizada"),1,0)</f>
        <v>0</v>
      </c>
      <c r="BF717" s="39">
        <f>+IF(AND(Tabla2[[#This Row],[ESTADO DEL PROCESO]]&lt;&gt;"FINALIZADo",Tabla2[[#This Row],[ESTADO DE LA AUDIENCIA]]="Programada"),1,0)</f>
        <v>0</v>
      </c>
      <c r="BG717" s="39">
        <f>+IF(AND(Tabla2[[#This Row],[ESTADO DEL PROCESO]]="FINALIZADo",Tabla2[[#This Row],[ESTADO DE LA AUDIENCIA]]=""),1,0)</f>
        <v>0</v>
      </c>
      <c r="BH717" s="39">
        <f>+IF(Tabla2[[#This Row],[TIPO RESUELVE]]="SANCION",1,0)</f>
        <v>1</v>
      </c>
      <c r="BI717" s="39">
        <f>IF(Tabla2[[#This Row],[ESTADO DE LA AUDIENCIA]]="Finalizada",IF(Tabla2[[#This Row],[CONSECUENCIA JURÍDICA]]="MULTA",1,0),0)</f>
        <v>0</v>
      </c>
      <c r="BJ717" s="39">
        <f>IF(Tabla2[[#This Row],[ESTADO DE LA AUDIENCIA]]="Finalizada",IF(IFERROR(SEARCH("INCUMPLIMIENTO",Tabla2[[#This Row],[CONSECUENCIA JURÍDICA]],1),"")=1,1,0),0)</f>
        <v>1</v>
      </c>
      <c r="BK717" s="39">
        <f>IF(Tabla2[[#This Row],[ESTADO DE LA AUDIENCIA]]="Finalizada",IF(Tabla2[[#This Row],[FECHA DE CONSTANCIA DE EJECUTORIA]]="","",IF(IFERROR(SEARCH("Caducidad del Contrato",Tabla2[[#This Row],[CONSECUENCIA JURÍDICA]],1),"")=1,1,0)),0)</f>
        <v>0</v>
      </c>
      <c r="BL717" s="39" t="str">
        <f t="shared" ca="1" si="73"/>
        <v>No_Aplica</v>
      </c>
      <c r="BM717" s="39" t="str">
        <f>Tabla2[[#This Row],[No. CONTRATO]]&amp;Tabla2[[#This Row],[NUMERO DE DOCUMENTO]]&amp;Tabla2[[#This Row],[CONSECUENCIA JURÍDICA]]</f>
        <v>874370983Incumplimiento Parcial (Cláusula Penal)</v>
      </c>
      <c r="BN717" s="39" t="str">
        <f t="shared" si="74"/>
        <v>Unicos</v>
      </c>
      <c r="BO717" s="39" t="str">
        <f ca="1">IF(Tabla2[[#This Row],[CADUCIDAD]]=1,"In-Habilitado",IF(SUMIFS(BI:BI,BL:BL,"Aplica",F:F,F717,BN:BN,"Unicos")&gt;=5,"In-Habilitado",IF(SUMIFS(BJ:BJ,BL:BL,"Aplica",F:F,F717,BN:BN,"Unicos")&gt;=2,"In-Habilitado",IF(AND(SUMIFS(BI:BI,BL:BL,"Aplica",F:F,F717,BN:BN,"Unicos")&gt;=2,SUMIFS(BJ:BJ,BL:BL,"Aplica",F:F,F717,BN:BN,"Unicos")&gt;=1),"In-Habilitado",""))))</f>
        <v/>
      </c>
      <c r="BP717" s="39">
        <f t="shared" si="75"/>
        <v>0</v>
      </c>
      <c r="BQ717" s="39" t="str">
        <f>IF(N718="","SIN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7" s="39" t="e">
        <f>IF(OR(Tabla2[[#This Row],[ESTADO DE LA AUDIENCIA]]="Programada",Tabla2[[#This Row],[ESTADO DE LA AUDIENCIA]]="Suspendida",Tabla2[[#This Row],[ESTADO DE LA AUDIENCIA]]=""),2025,IF(Tabla2[[#This Row],[FECHA DE CONSTANCIA DE EJECUTORIA]]="",2025,TEXT(Tabla2[[#This Row],[FECHA DE CONSTANCIA DE EJECUTORIA]],"YYYY")*1))</f>
        <v>#VALUE!</v>
      </c>
      <c r="BT717" s="39">
        <f t="shared" si="76"/>
        <v>2016</v>
      </c>
      <c r="BU7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17" s="39" t="str">
        <f>IF(COUNTIF($A$1:A717,A717)&gt;1,"","Unicos")</f>
        <v>Unicos</v>
      </c>
      <c r="BW717" s="44" t="str">
        <f ca="1">IF(Tabla2[[#This Row],[ESTADO DE LA AUDIENCIA]]="Finalizada",IFERROR(IF(TEXT(Tabla2[[#This Row],[FECHA DE CONSTANCIA DE EJECUTORIA]],"dd/mm/yyyy")*1&gt;=CONCATENATE(TEXT(TODAY(),"dd/mm/"),YEAR(TODAY())-3)*1,"Aplica","No Aplica"),"Validar"),"No Aplica")</f>
        <v>Validar</v>
      </c>
    </row>
    <row r="718" spans="1:75" ht="37.5" hidden="1" customHeight="1">
      <c r="A718" s="38">
        <v>681</v>
      </c>
      <c r="B718" s="39" t="s">
        <v>16</v>
      </c>
      <c r="C718" s="39" t="s">
        <v>4</v>
      </c>
      <c r="D718" s="39" t="s">
        <v>1892</v>
      </c>
      <c r="E718" s="39" t="s">
        <v>141</v>
      </c>
      <c r="F718" s="39">
        <v>900743260</v>
      </c>
      <c r="G718" s="39">
        <v>1</v>
      </c>
      <c r="H718" s="39" t="s">
        <v>142</v>
      </c>
      <c r="I718" s="39">
        <v>2015</v>
      </c>
      <c r="J718" s="40">
        <v>147</v>
      </c>
      <c r="K718" s="39" t="s">
        <v>1893</v>
      </c>
      <c r="L718" s="39" t="s">
        <v>248</v>
      </c>
      <c r="M718" s="39" t="s">
        <v>1866</v>
      </c>
      <c r="N718" s="39" t="s">
        <v>56</v>
      </c>
      <c r="O718" s="41"/>
      <c r="P718" s="41"/>
      <c r="Q718" s="41"/>
      <c r="R718" s="39" t="s">
        <v>147</v>
      </c>
      <c r="S718" s="41"/>
      <c r="T718" s="39"/>
      <c r="U718" s="39"/>
      <c r="V718" s="41"/>
      <c r="W718" s="39" t="s">
        <v>164</v>
      </c>
      <c r="X718" s="39" t="s">
        <v>151</v>
      </c>
      <c r="Y718" s="39" t="s">
        <v>1020</v>
      </c>
      <c r="Z718" s="39">
        <v>5512</v>
      </c>
      <c r="AA718" s="41">
        <v>42341</v>
      </c>
      <c r="AB718" s="39" t="s">
        <v>154</v>
      </c>
      <c r="AC718" s="41"/>
      <c r="AD718" s="39"/>
      <c r="AE718" s="41"/>
      <c r="AF718" s="39"/>
      <c r="AG718" s="41">
        <v>42342</v>
      </c>
      <c r="AH718" s="41">
        <v>42368</v>
      </c>
      <c r="AI718" s="41">
        <v>42349</v>
      </c>
      <c r="AJ718" s="41" t="s">
        <v>153</v>
      </c>
      <c r="AK718" s="39" t="s">
        <v>154</v>
      </c>
      <c r="AL718" s="41"/>
      <c r="AM718" s="42">
        <v>1664693</v>
      </c>
      <c r="AN718" s="42">
        <v>1664693</v>
      </c>
      <c r="AO718" s="41">
        <v>42429</v>
      </c>
      <c r="AP718" s="39"/>
      <c r="AQ718" s="39"/>
      <c r="AR718" s="43" t="s">
        <v>153</v>
      </c>
      <c r="AS718" s="43" t="s">
        <v>153</v>
      </c>
      <c r="AT718" s="43" t="s">
        <v>153</v>
      </c>
      <c r="AU718" s="43" t="s">
        <v>153</v>
      </c>
      <c r="AV718" s="43" t="s">
        <v>153</v>
      </c>
      <c r="AW718" s="43" t="s">
        <v>153</v>
      </c>
      <c r="AX718" s="43"/>
      <c r="AY718" s="43"/>
      <c r="AZ718" s="43"/>
      <c r="BA718" s="39">
        <f t="shared" si="71"/>
        <v>1</v>
      </c>
      <c r="BB718" s="39">
        <f t="shared" si="72"/>
        <v>1</v>
      </c>
      <c r="BC718" s="39">
        <f>+IF(Tabla2[[#This Row],[PROCESOS_FINALIZADOS]]=1,0,1)</f>
        <v>0</v>
      </c>
      <c r="BD718" s="39">
        <f>+IF(AND(Tabla2[[#This Row],[ESTADO DEL PROCESO]]&lt;&gt;"FINALIZADo",Tabla2[[#This Row],[ESTADO DE LA AUDIENCIA]]="Suspendida"),1,0)</f>
        <v>0</v>
      </c>
      <c r="BE718" s="39">
        <f>+IF(AND(Tabla2[[#This Row],[ESTADO DEL PROCESO]]&lt;&gt;"FINALIZADO",Tabla2[[#This Row],[ESTADO DE LA AUDIENCIA]]="Finalizada"),1,0)</f>
        <v>0</v>
      </c>
      <c r="BF718" s="39">
        <f>+IF(AND(Tabla2[[#This Row],[ESTADO DEL PROCESO]]&lt;&gt;"FINALIZADo",Tabla2[[#This Row],[ESTADO DE LA AUDIENCIA]]="Programada"),1,0)</f>
        <v>0</v>
      </c>
      <c r="BG718" s="39">
        <f>+IF(AND(Tabla2[[#This Row],[ESTADO DEL PROCESO]]="FINALIZADo",Tabla2[[#This Row],[ESTADO DE LA AUDIENCIA]]=""),1,0)</f>
        <v>0</v>
      </c>
      <c r="BH718" s="39">
        <f>+IF(Tabla2[[#This Row],[TIPO RESUELVE]]="SANCION",1,0)</f>
        <v>1</v>
      </c>
      <c r="BI718" s="39">
        <f>IF(Tabla2[[#This Row],[ESTADO DE LA AUDIENCIA]]="Finalizada",IF(Tabla2[[#This Row],[CONSECUENCIA JURÍDICA]]="MULTA",1,0),0)</f>
        <v>0</v>
      </c>
      <c r="BJ718" s="39">
        <f>IF(Tabla2[[#This Row],[ESTADO DE LA AUDIENCIA]]="Finalizada",IF(IFERROR(SEARCH("INCUMPLIMIENTO",Tabla2[[#This Row],[CONSECUENCIA JURÍDICA]],1),"")=1,1,0),0)</f>
        <v>0</v>
      </c>
      <c r="BK718" s="39">
        <f>IF(Tabla2[[#This Row],[ESTADO DE LA AUDIENCIA]]="Finalizada",IF(Tabla2[[#This Row],[FECHA DE CONSTANCIA DE EJECUTORIA]]="","",IF(IFERROR(SEARCH("Caducidad del Contrato",Tabla2[[#This Row],[CONSECUENCIA JURÍDICA]],1),"")=1,1,0)),0)</f>
        <v>1</v>
      </c>
      <c r="BL718" s="39" t="str">
        <f t="shared" ca="1" si="73"/>
        <v>No_Aplica</v>
      </c>
      <c r="BM718" s="39" t="str">
        <f>Tabla2[[#This Row],[No. CONTRATO]]&amp;Tabla2[[#This Row],[NUMERO DE DOCUMENTO]]&amp;Tabla2[[#This Row],[CONSECUENCIA JURÍDICA]]</f>
        <v>147900743260Caducidad del Contrato</v>
      </c>
      <c r="BN718" s="39" t="str">
        <f t="shared" si="74"/>
        <v>Unicos</v>
      </c>
      <c r="BO718" s="39" t="str">
        <f>IF(Tabla2[[#This Row],[CADUCIDAD]]=1,"In-Habilitado",IF(SUMIFS(BI:BI,BL:BL,"Aplica",F:F,F718,BN:BN,"Unicos")&gt;=5,"In-Habilitado",IF(SUMIFS(BJ:BJ,BL:BL,"Aplica",F:F,F718,BN:BN,"Unicos")&gt;=2,"In-Habilitado",IF(AND(SUMIFS(BI:BI,BL:BL,"Aplica",F:F,F718,BN:BN,"Unicos")&gt;=2,SUMIFS(BJ:BJ,BL:BL,"Aplica",F:F,F718,BN:BN,"Unicos")&gt;=1),"In-Habilitado",""))))</f>
        <v>In-Habilitado</v>
      </c>
      <c r="BP718" s="39">
        <f t="shared" si="75"/>
        <v>0</v>
      </c>
      <c r="BQ718" s="39" t="str">
        <f>IF(N719="","SIN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8" s="39" t="e">
        <f>IF(OR(Tabla2[[#This Row],[ESTADO DE LA AUDIENCIA]]="Programada",Tabla2[[#This Row],[ESTADO DE LA AUDIENCIA]]="Suspendida",Tabla2[[#This Row],[ESTADO DE LA AUDIENCIA]]=""),2025,IF(Tabla2[[#This Row],[FECHA DE CONSTANCIA DE EJECUTORIA]]="",2025,TEXT(Tabla2[[#This Row],[FECHA DE CONSTANCIA DE EJECUTORIA]],"YYYY")*1))</f>
        <v>#VALUE!</v>
      </c>
      <c r="BT718" s="39">
        <f t="shared" si="76"/>
        <v>2015</v>
      </c>
      <c r="BU7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18" s="39" t="str">
        <f>IF(COUNTIF($A$1:A718,A718)&gt;1,"","Unicos")</f>
        <v>Unicos</v>
      </c>
      <c r="BW718" s="44" t="str">
        <f ca="1">IF(Tabla2[[#This Row],[ESTADO DE LA AUDIENCIA]]="Finalizada",IFERROR(IF(TEXT(Tabla2[[#This Row],[FECHA DE CONSTANCIA DE EJECUTORIA]],"dd/mm/yyyy")*1&gt;=CONCATENATE(TEXT(TODAY(),"dd/mm/"),YEAR(TODAY())-3)*1,"Aplica","No Aplica"),"Validar"),"No Aplica")</f>
        <v>Validar</v>
      </c>
    </row>
    <row r="719" spans="1:75" ht="37.5" hidden="1" customHeight="1">
      <c r="A719" s="38">
        <v>682</v>
      </c>
      <c r="B719" s="39" t="s">
        <v>213</v>
      </c>
      <c r="C719" s="39" t="s">
        <v>4</v>
      </c>
      <c r="D719" s="39" t="s">
        <v>1894</v>
      </c>
      <c r="E719" s="39" t="s">
        <v>141</v>
      </c>
      <c r="F719" s="39">
        <v>825001204</v>
      </c>
      <c r="G719" s="39">
        <v>3</v>
      </c>
      <c r="H719" s="39" t="s">
        <v>142</v>
      </c>
      <c r="I719" s="39">
        <v>2014</v>
      </c>
      <c r="J719" s="40">
        <v>342</v>
      </c>
      <c r="K719" s="39" t="s">
        <v>1895</v>
      </c>
      <c r="L719" s="39" t="s">
        <v>144</v>
      </c>
      <c r="M719" s="39" t="s">
        <v>145</v>
      </c>
      <c r="N719" s="39" t="s">
        <v>56</v>
      </c>
      <c r="O719" s="41"/>
      <c r="P719" s="41"/>
      <c r="Q719" s="41"/>
      <c r="R719" s="39" t="s">
        <v>147</v>
      </c>
      <c r="S719" s="41"/>
      <c r="T719" s="39"/>
      <c r="U719" s="39"/>
      <c r="V719" s="41"/>
      <c r="W719" s="39" t="s">
        <v>1896</v>
      </c>
      <c r="X719" s="39" t="s">
        <v>151</v>
      </c>
      <c r="Y719" s="39" t="s">
        <v>152</v>
      </c>
      <c r="Z719" s="39"/>
      <c r="AA719" s="41">
        <v>42193</v>
      </c>
      <c r="AB719" s="39" t="s">
        <v>198</v>
      </c>
      <c r="AC719" s="41"/>
      <c r="AD719" s="39">
        <v>2798</v>
      </c>
      <c r="AE719" s="41">
        <v>42221</v>
      </c>
      <c r="AF719" s="39" t="s">
        <v>245</v>
      </c>
      <c r="AG719" s="41">
        <v>42222</v>
      </c>
      <c r="AH719" s="41"/>
      <c r="AI719" s="41"/>
      <c r="AJ719" s="41" t="s">
        <v>153</v>
      </c>
      <c r="AK719" s="39" t="s">
        <v>154</v>
      </c>
      <c r="AL719" s="41"/>
      <c r="AM719" s="42"/>
      <c r="AN719" s="42"/>
      <c r="AO719" s="41"/>
      <c r="AP719" s="39"/>
      <c r="AQ719" s="39"/>
      <c r="AR719" s="43" t="s">
        <v>153</v>
      </c>
      <c r="AS719" s="43" t="s">
        <v>153</v>
      </c>
      <c r="AT719" s="43" t="s">
        <v>153</v>
      </c>
      <c r="AU719" s="43" t="s">
        <v>153</v>
      </c>
      <c r="AV719" s="43" t="s">
        <v>153</v>
      </c>
      <c r="AW719" s="43" t="s">
        <v>153</v>
      </c>
      <c r="AX719" s="43"/>
      <c r="AY719" s="43"/>
      <c r="AZ719" s="43"/>
      <c r="BA719" s="39">
        <f t="shared" si="71"/>
        <v>1</v>
      </c>
      <c r="BB719" s="39">
        <f t="shared" si="72"/>
        <v>1</v>
      </c>
      <c r="BC719" s="39">
        <f>+IF(Tabla2[[#This Row],[PROCESOS_FINALIZADOS]]=1,0,1)</f>
        <v>0</v>
      </c>
      <c r="BD719" s="39">
        <f>+IF(AND(Tabla2[[#This Row],[ESTADO DEL PROCESO]]&lt;&gt;"FINALIZADo",Tabla2[[#This Row],[ESTADO DE LA AUDIENCIA]]="Suspendida"),1,0)</f>
        <v>0</v>
      </c>
      <c r="BE719" s="39">
        <f>+IF(AND(Tabla2[[#This Row],[ESTADO DEL PROCESO]]&lt;&gt;"FINALIZADO",Tabla2[[#This Row],[ESTADO DE LA AUDIENCIA]]="Finalizada"),1,0)</f>
        <v>0</v>
      </c>
      <c r="BF719" s="39">
        <f>+IF(AND(Tabla2[[#This Row],[ESTADO DEL PROCESO]]&lt;&gt;"FINALIZADo",Tabla2[[#This Row],[ESTADO DE LA AUDIENCIA]]="Programada"),1,0)</f>
        <v>0</v>
      </c>
      <c r="BG719" s="39">
        <f>+IF(AND(Tabla2[[#This Row],[ESTADO DEL PROCESO]]="FINALIZADo",Tabla2[[#This Row],[ESTADO DE LA AUDIENCIA]]=""),1,0)</f>
        <v>0</v>
      </c>
      <c r="BH719" s="39">
        <f>+IF(Tabla2[[#This Row],[TIPO RESUELVE]]="SANCION",1,0)</f>
        <v>1</v>
      </c>
      <c r="BI719" s="39">
        <f>IF(Tabla2[[#This Row],[ESTADO DE LA AUDIENCIA]]="Finalizada",IF(Tabla2[[#This Row],[CONSECUENCIA JURÍDICA]]="MULTA",1,0),0)</f>
        <v>0</v>
      </c>
      <c r="BJ719" s="39">
        <f>IF(Tabla2[[#This Row],[ESTADO DE LA AUDIENCIA]]="Finalizada",IF(IFERROR(SEARCH("INCUMPLIMIENTO",Tabla2[[#This Row],[CONSECUENCIA JURÍDICA]],1),"")=1,1,0),0)</f>
        <v>1</v>
      </c>
      <c r="BK719" s="39">
        <f>IF(Tabla2[[#This Row],[ESTADO DE LA AUDIENCIA]]="Finalizada",IF(Tabla2[[#This Row],[FECHA DE CONSTANCIA DE EJECUTORIA]]="","",IF(IFERROR(SEARCH("Caducidad del Contrato",Tabla2[[#This Row],[CONSECUENCIA JURÍDICA]],1),"")=1,1,0)),0)</f>
        <v>0</v>
      </c>
      <c r="BL719" s="39" t="str">
        <f t="shared" ca="1" si="73"/>
        <v>No_Aplica</v>
      </c>
      <c r="BM719" s="39" t="str">
        <f>Tabla2[[#This Row],[No. CONTRATO]]&amp;Tabla2[[#This Row],[NUMERO DE DOCUMENTO]]&amp;Tabla2[[#This Row],[CONSECUENCIA JURÍDICA]]</f>
        <v>342825001204Incumplimiento Parcial (Cláusula Penal)</v>
      </c>
      <c r="BN719" s="39" t="str">
        <f t="shared" si="74"/>
        <v>Unicos</v>
      </c>
      <c r="BO719" s="39" t="str">
        <f ca="1">IF(Tabla2[[#This Row],[CADUCIDAD]]=1,"In-Habilitado",IF(SUMIFS(BI:BI,BL:BL,"Aplica",F:F,F719,BN:BN,"Unicos")&gt;=5,"In-Habilitado",IF(SUMIFS(BJ:BJ,BL:BL,"Aplica",F:F,F719,BN:BN,"Unicos")&gt;=2,"In-Habilitado",IF(AND(SUMIFS(BI:BI,BL:BL,"Aplica",F:F,F719,BN:BN,"Unicos")&gt;=2,SUMIFS(BJ:BJ,BL:BL,"Aplica",F:F,F719,BN:BN,"Unicos")&gt;=1),"In-Habilitado",""))))</f>
        <v/>
      </c>
      <c r="BP719" s="39">
        <f t="shared" si="75"/>
        <v>0</v>
      </c>
      <c r="BQ719" s="39" t="str">
        <f>IF(N720="","SIN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19" s="39" t="e">
        <f>IF(OR(Tabla2[[#This Row],[ESTADO DE LA AUDIENCIA]]="Programada",Tabla2[[#This Row],[ESTADO DE LA AUDIENCIA]]="Suspendida",Tabla2[[#This Row],[ESTADO DE LA AUDIENCIA]]=""),2025,IF(Tabla2[[#This Row],[FECHA DE CONSTANCIA DE EJECUTORIA]]="",2025,TEXT(Tabla2[[#This Row],[FECHA DE CONSTANCIA DE EJECUTORIA]],"YYYY")*1))</f>
        <v>#VALUE!</v>
      </c>
      <c r="BT719" s="39">
        <f t="shared" si="76"/>
        <v>2015</v>
      </c>
      <c r="BU7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19" s="39" t="str">
        <f>IF(COUNTIF($A$1:A719,A719)&gt;1,"","Unicos")</f>
        <v>Unicos</v>
      </c>
      <c r="BW719" s="44" t="str">
        <f ca="1">IF(Tabla2[[#This Row],[ESTADO DE LA AUDIENCIA]]="Finalizada",IFERROR(IF(TEXT(Tabla2[[#This Row],[FECHA DE CONSTANCIA DE EJECUTORIA]],"dd/mm/yyyy")*1&gt;=CONCATENATE(TEXT(TODAY(),"dd/mm/"),YEAR(TODAY())-3)*1,"Aplica","No Aplica"),"Validar"),"No Aplica")</f>
        <v>Validar</v>
      </c>
    </row>
    <row r="720" spans="1:75" ht="37.5" hidden="1" customHeight="1">
      <c r="A720" s="38">
        <v>683</v>
      </c>
      <c r="B720" s="39" t="s">
        <v>981</v>
      </c>
      <c r="C720" s="39" t="s">
        <v>4</v>
      </c>
      <c r="D720" s="39" t="s">
        <v>1897</v>
      </c>
      <c r="E720" s="39" t="s">
        <v>141</v>
      </c>
      <c r="F720" s="39">
        <v>838000202</v>
      </c>
      <c r="G720" s="39"/>
      <c r="H720" s="39" t="s">
        <v>142</v>
      </c>
      <c r="I720" s="39">
        <v>2014</v>
      </c>
      <c r="J720" s="40">
        <v>87</v>
      </c>
      <c r="K720" s="39" t="s">
        <v>1898</v>
      </c>
      <c r="L720" s="39" t="s">
        <v>144</v>
      </c>
      <c r="M720" s="39" t="s">
        <v>145</v>
      </c>
      <c r="N720" s="39" t="s">
        <v>56</v>
      </c>
      <c r="O720" s="41"/>
      <c r="P720" s="41"/>
      <c r="Q720" s="41"/>
      <c r="R720" s="39" t="s">
        <v>147</v>
      </c>
      <c r="S720" s="41"/>
      <c r="T720" s="39"/>
      <c r="U720" s="39"/>
      <c r="V720" s="41"/>
      <c r="W720" s="39" t="s">
        <v>164</v>
      </c>
      <c r="X720" s="39" t="s">
        <v>165</v>
      </c>
      <c r="Y720" s="39" t="s">
        <v>268</v>
      </c>
      <c r="Z720" s="39" t="s">
        <v>269</v>
      </c>
      <c r="AA720" s="41">
        <v>43200</v>
      </c>
      <c r="AB720" s="39" t="s">
        <v>154</v>
      </c>
      <c r="AC720" s="41"/>
      <c r="AD720" s="39"/>
      <c r="AE720" s="41"/>
      <c r="AF720" s="39"/>
      <c r="AG720" s="41">
        <v>43200</v>
      </c>
      <c r="AH720" s="41"/>
      <c r="AI720" s="41"/>
      <c r="AJ720" s="41"/>
      <c r="AK720" s="39"/>
      <c r="AL720" s="41"/>
      <c r="AM720" s="42"/>
      <c r="AN720" s="42"/>
      <c r="AO720" s="41"/>
      <c r="AP720" s="39"/>
      <c r="AQ720" s="39"/>
      <c r="AR720" s="43" t="s">
        <v>153</v>
      </c>
      <c r="AS720" s="43" t="s">
        <v>153</v>
      </c>
      <c r="AT720" s="43" t="s">
        <v>153</v>
      </c>
      <c r="AU720" s="43" t="s">
        <v>153</v>
      </c>
      <c r="AV720" s="43" t="s">
        <v>153</v>
      </c>
      <c r="AW720" s="43" t="s">
        <v>153</v>
      </c>
      <c r="AX720" s="43"/>
      <c r="AY720" s="43"/>
      <c r="AZ720" s="43"/>
      <c r="BA720" s="39">
        <f t="shared" si="71"/>
        <v>1</v>
      </c>
      <c r="BB720" s="39">
        <f t="shared" si="72"/>
        <v>1</v>
      </c>
      <c r="BC720" s="39">
        <f>+IF(Tabla2[[#This Row],[PROCESOS_FINALIZADOS]]=1,0,1)</f>
        <v>0</v>
      </c>
      <c r="BD720" s="39">
        <f>+IF(AND(Tabla2[[#This Row],[ESTADO DEL PROCESO]]&lt;&gt;"FINALIZADo",Tabla2[[#This Row],[ESTADO DE LA AUDIENCIA]]="Suspendida"),1,0)</f>
        <v>0</v>
      </c>
      <c r="BE720" s="39">
        <f>+IF(AND(Tabla2[[#This Row],[ESTADO DEL PROCESO]]&lt;&gt;"FINALIZADO",Tabla2[[#This Row],[ESTADO DE LA AUDIENCIA]]="Finalizada"),1,0)</f>
        <v>0</v>
      </c>
      <c r="BF720" s="39">
        <f>+IF(AND(Tabla2[[#This Row],[ESTADO DEL PROCESO]]&lt;&gt;"FINALIZADo",Tabla2[[#This Row],[ESTADO DE LA AUDIENCIA]]="Programada"),1,0)</f>
        <v>0</v>
      </c>
      <c r="BG720" s="39">
        <f>+IF(AND(Tabla2[[#This Row],[ESTADO DEL PROCESO]]="FINALIZADo",Tabla2[[#This Row],[ESTADO DE LA AUDIENCIA]]=""),1,0)</f>
        <v>0</v>
      </c>
      <c r="BH720" s="39">
        <f>+IF(Tabla2[[#This Row],[TIPO RESUELVE]]="SANCION",1,0)</f>
        <v>0</v>
      </c>
      <c r="BI720" s="39">
        <f>IF(Tabla2[[#This Row],[ESTADO DE LA AUDIENCIA]]="Finalizada",IF(Tabla2[[#This Row],[CONSECUENCIA JURÍDICA]]="MULTA",1,0),0)</f>
        <v>0</v>
      </c>
      <c r="BJ720" s="39">
        <f>IF(Tabla2[[#This Row],[ESTADO DE LA AUDIENCIA]]="Finalizada",IF(IFERROR(SEARCH("INCUMPLIMIENTO",Tabla2[[#This Row],[CONSECUENCIA JURÍDICA]],1),"")=1,1,0),0)</f>
        <v>0</v>
      </c>
      <c r="BK720" s="39">
        <f>IF(Tabla2[[#This Row],[ESTADO DE LA AUDIENCIA]]="Finalizada",IF(Tabla2[[#This Row],[FECHA DE CONSTANCIA DE EJECUTORIA]]="","",IF(IFERROR(SEARCH("Caducidad del Contrato",Tabla2[[#This Row],[CONSECUENCIA JURÍDICA]],1),"")=1,1,0)),0)</f>
        <v>0</v>
      </c>
      <c r="BL720" s="39" t="str">
        <f t="shared" ca="1" si="73"/>
        <v>No_Aplica</v>
      </c>
      <c r="BM720" s="39" t="str">
        <f>Tabla2[[#This Row],[No. CONTRATO]]&amp;Tabla2[[#This Row],[NUMERO DE DOCUMENTO]]&amp;Tabla2[[#This Row],[CONSECUENCIA JURÍDICA]]</f>
        <v>87838000202Terminación de la actuación sancionatoria</v>
      </c>
      <c r="BN720" s="39" t="str">
        <f t="shared" si="74"/>
        <v>Unicos</v>
      </c>
      <c r="BO720" s="39" t="str">
        <f ca="1">IF(Tabla2[[#This Row],[CADUCIDAD]]=1,"In-Habilitado",IF(SUMIFS(BI:BI,BL:BL,"Aplica",F:F,F720,BN:BN,"Unicos")&gt;=5,"In-Habilitado",IF(SUMIFS(BJ:BJ,BL:BL,"Aplica",F:F,F720,BN:BN,"Unicos")&gt;=2,"In-Habilitado",IF(AND(SUMIFS(BI:BI,BL:BL,"Aplica",F:F,F720,BN:BN,"Unicos")&gt;=2,SUMIFS(BJ:BJ,BL:BL,"Aplica",F:F,F720,BN:BN,"Unicos")&gt;=1),"In-Habilitado",""))))</f>
        <v/>
      </c>
      <c r="BP720" s="39">
        <f t="shared" si="75"/>
        <v>1</v>
      </c>
      <c r="BQ720" s="39" t="str">
        <f>IF(N721="","SIN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0" s="39" t="e">
        <f>IF(OR(Tabla2[[#This Row],[ESTADO DE LA AUDIENCIA]]="Programada",Tabla2[[#This Row],[ESTADO DE LA AUDIENCIA]]="Suspendida",Tabla2[[#This Row],[ESTADO DE LA AUDIENCIA]]=""),2025,IF(Tabla2[[#This Row],[FECHA DE CONSTANCIA DE EJECUTORIA]]="",2025,TEXT(Tabla2[[#This Row],[FECHA DE CONSTANCIA DE EJECUTORIA]],"YYYY")*1))</f>
        <v>#VALUE!</v>
      </c>
      <c r="BT720" s="39">
        <f t="shared" si="76"/>
        <v>2018</v>
      </c>
      <c r="BU7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20" s="39" t="str">
        <f>IF(COUNTIF($A$1:A720,A720)&gt;1,"","Unicos")</f>
        <v>Unicos</v>
      </c>
      <c r="BW720" s="44" t="str">
        <f ca="1">IF(Tabla2[[#This Row],[ESTADO DE LA AUDIENCIA]]="Finalizada",IFERROR(IF(TEXT(Tabla2[[#This Row],[FECHA DE CONSTANCIA DE EJECUTORIA]],"dd/mm/yyyy")*1&gt;=CONCATENATE(TEXT(TODAY(),"dd/mm/"),YEAR(TODAY())-3)*1,"Aplica","No Aplica"),"Validar"),"No Aplica")</f>
        <v>Validar</v>
      </c>
    </row>
    <row r="721" spans="1:75" ht="37.5" hidden="1" customHeight="1">
      <c r="A721" s="38">
        <v>684</v>
      </c>
      <c r="B721" s="39" t="s">
        <v>981</v>
      </c>
      <c r="C721" s="39" t="s">
        <v>4</v>
      </c>
      <c r="D721" s="39" t="s">
        <v>1899</v>
      </c>
      <c r="E721" s="39" t="s">
        <v>141</v>
      </c>
      <c r="F721" s="39">
        <v>900385323</v>
      </c>
      <c r="G721" s="39"/>
      <c r="H721" s="39" t="s">
        <v>142</v>
      </c>
      <c r="I721" s="39">
        <v>2014</v>
      </c>
      <c r="J721" s="40">
        <v>88</v>
      </c>
      <c r="K721" s="39" t="s">
        <v>1898</v>
      </c>
      <c r="L721" s="39" t="s">
        <v>144</v>
      </c>
      <c r="M721" s="39" t="s">
        <v>145</v>
      </c>
      <c r="N721" s="39" t="s">
        <v>56</v>
      </c>
      <c r="O721" s="41"/>
      <c r="P721" s="41"/>
      <c r="Q721" s="41"/>
      <c r="R721" s="39" t="s">
        <v>147</v>
      </c>
      <c r="S721" s="41"/>
      <c r="T721" s="39"/>
      <c r="U721" s="39"/>
      <c r="V721" s="41"/>
      <c r="W721" s="39" t="s">
        <v>164</v>
      </c>
      <c r="X721" s="39" t="s">
        <v>165</v>
      </c>
      <c r="Y721" s="39" t="s">
        <v>268</v>
      </c>
      <c r="Z721" s="39">
        <v>260</v>
      </c>
      <c r="AA721" s="41">
        <v>42188</v>
      </c>
      <c r="AB721" s="39" t="s">
        <v>154</v>
      </c>
      <c r="AC721" s="41"/>
      <c r="AD721" s="39"/>
      <c r="AE721" s="41"/>
      <c r="AF721" s="39"/>
      <c r="AG721" s="41">
        <v>42188</v>
      </c>
      <c r="AH721" s="41"/>
      <c r="AI721" s="41"/>
      <c r="AJ721" s="41"/>
      <c r="AK721" s="39"/>
      <c r="AL721" s="41"/>
      <c r="AM721" s="42"/>
      <c r="AN721" s="42"/>
      <c r="AO721" s="41"/>
      <c r="AP721" s="39"/>
      <c r="AQ721" s="39"/>
      <c r="AR721" s="43" t="s">
        <v>153</v>
      </c>
      <c r="AS721" s="43" t="s">
        <v>153</v>
      </c>
      <c r="AT721" s="43" t="s">
        <v>153</v>
      </c>
      <c r="AU721" s="43" t="s">
        <v>153</v>
      </c>
      <c r="AV721" s="43" t="s">
        <v>153</v>
      </c>
      <c r="AW721" s="43" t="s">
        <v>153</v>
      </c>
      <c r="AX721" s="43"/>
      <c r="AY721" s="43"/>
      <c r="AZ721" s="43"/>
      <c r="BA721" s="39">
        <f t="shared" si="71"/>
        <v>1</v>
      </c>
      <c r="BB721" s="39">
        <f t="shared" si="72"/>
        <v>1</v>
      </c>
      <c r="BC721" s="39">
        <f>+IF(Tabla2[[#This Row],[PROCESOS_FINALIZADOS]]=1,0,1)</f>
        <v>0</v>
      </c>
      <c r="BD721" s="39">
        <f>+IF(AND(Tabla2[[#This Row],[ESTADO DEL PROCESO]]&lt;&gt;"FINALIZADo",Tabla2[[#This Row],[ESTADO DE LA AUDIENCIA]]="Suspendida"),1,0)</f>
        <v>0</v>
      </c>
      <c r="BE721" s="39">
        <f>+IF(AND(Tabla2[[#This Row],[ESTADO DEL PROCESO]]&lt;&gt;"FINALIZADO",Tabla2[[#This Row],[ESTADO DE LA AUDIENCIA]]="Finalizada"),1,0)</f>
        <v>0</v>
      </c>
      <c r="BF721" s="39">
        <f>+IF(AND(Tabla2[[#This Row],[ESTADO DEL PROCESO]]&lt;&gt;"FINALIZADo",Tabla2[[#This Row],[ESTADO DE LA AUDIENCIA]]="Programada"),1,0)</f>
        <v>0</v>
      </c>
      <c r="BG721" s="39">
        <f>+IF(AND(Tabla2[[#This Row],[ESTADO DEL PROCESO]]="FINALIZADo",Tabla2[[#This Row],[ESTADO DE LA AUDIENCIA]]=""),1,0)</f>
        <v>0</v>
      </c>
      <c r="BH721" s="39">
        <f>+IF(Tabla2[[#This Row],[TIPO RESUELVE]]="SANCION",1,0)</f>
        <v>0</v>
      </c>
      <c r="BI721" s="39">
        <f>IF(Tabla2[[#This Row],[ESTADO DE LA AUDIENCIA]]="Finalizada",IF(Tabla2[[#This Row],[CONSECUENCIA JURÍDICA]]="MULTA",1,0),0)</f>
        <v>0</v>
      </c>
      <c r="BJ721" s="39">
        <f>IF(Tabla2[[#This Row],[ESTADO DE LA AUDIENCIA]]="Finalizada",IF(IFERROR(SEARCH("INCUMPLIMIENTO",Tabla2[[#This Row],[CONSECUENCIA JURÍDICA]],1),"")=1,1,0),0)</f>
        <v>0</v>
      </c>
      <c r="BK721" s="39">
        <f>IF(Tabla2[[#This Row],[ESTADO DE LA AUDIENCIA]]="Finalizada",IF(Tabla2[[#This Row],[FECHA DE CONSTANCIA DE EJECUTORIA]]="","",IF(IFERROR(SEARCH("Caducidad del Contrato",Tabla2[[#This Row],[CONSECUENCIA JURÍDICA]],1),"")=1,1,0)),0)</f>
        <v>0</v>
      </c>
      <c r="BL721" s="39" t="str">
        <f t="shared" ca="1" si="73"/>
        <v>No_Aplica</v>
      </c>
      <c r="BM721" s="39" t="str">
        <f>Tabla2[[#This Row],[No. CONTRATO]]&amp;Tabla2[[#This Row],[NUMERO DE DOCUMENTO]]&amp;Tabla2[[#This Row],[CONSECUENCIA JURÍDICA]]</f>
        <v>88900385323Terminación de la actuación sancionatoria</v>
      </c>
      <c r="BN721" s="39" t="str">
        <f t="shared" si="74"/>
        <v>Unicos</v>
      </c>
      <c r="BO721" s="39" t="str">
        <f ca="1">IF(Tabla2[[#This Row],[CADUCIDAD]]=1,"In-Habilitado",IF(SUMIFS(BI:BI,BL:BL,"Aplica",F:F,F721,BN:BN,"Unicos")&gt;=5,"In-Habilitado",IF(SUMIFS(BJ:BJ,BL:BL,"Aplica",F:F,F721,BN:BN,"Unicos")&gt;=2,"In-Habilitado",IF(AND(SUMIFS(BI:BI,BL:BL,"Aplica",F:F,F721,BN:BN,"Unicos")&gt;=2,SUMIFS(BJ:BJ,BL:BL,"Aplica",F:F,F721,BN:BN,"Unicos")&gt;=1),"In-Habilitado",""))))</f>
        <v/>
      </c>
      <c r="BP721" s="39">
        <f t="shared" si="75"/>
        <v>1</v>
      </c>
      <c r="BQ721" s="39" t="str">
        <f>IF(N722="","SIN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1" s="39" t="e">
        <f>IF(OR(Tabla2[[#This Row],[ESTADO DE LA AUDIENCIA]]="Programada",Tabla2[[#This Row],[ESTADO DE LA AUDIENCIA]]="Suspendida",Tabla2[[#This Row],[ESTADO DE LA AUDIENCIA]]=""),2025,IF(Tabla2[[#This Row],[FECHA DE CONSTANCIA DE EJECUTORIA]]="",2025,TEXT(Tabla2[[#This Row],[FECHA DE CONSTANCIA DE EJECUTORIA]],"YYYY")*1))</f>
        <v>#VALUE!</v>
      </c>
      <c r="BT721" s="39">
        <f t="shared" si="76"/>
        <v>2015</v>
      </c>
      <c r="BU7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21" s="39" t="str">
        <f>IF(COUNTIF($A$1:A721,A721)&gt;1,"","Unicos")</f>
        <v>Unicos</v>
      </c>
      <c r="BW721" s="44" t="str">
        <f ca="1">IF(Tabla2[[#This Row],[ESTADO DE LA AUDIENCIA]]="Finalizada",IFERROR(IF(TEXT(Tabla2[[#This Row],[FECHA DE CONSTANCIA DE EJECUTORIA]],"dd/mm/yyyy")*1&gt;=CONCATENATE(TEXT(TODAY(),"dd/mm/"),YEAR(TODAY())-3)*1,"Aplica","No Aplica"),"Validar"),"No Aplica")</f>
        <v>Validar</v>
      </c>
    </row>
    <row r="722" spans="1:75" ht="37.5" hidden="1" customHeight="1">
      <c r="A722" s="38">
        <v>685</v>
      </c>
      <c r="B722" s="39" t="s">
        <v>981</v>
      </c>
      <c r="C722" s="39" t="s">
        <v>4</v>
      </c>
      <c r="D722" s="39" t="s">
        <v>1900</v>
      </c>
      <c r="E722" s="39" t="s">
        <v>141</v>
      </c>
      <c r="F722" s="39">
        <v>900226919</v>
      </c>
      <c r="G722" s="39"/>
      <c r="H722" s="39" t="s">
        <v>142</v>
      </c>
      <c r="I722" s="39">
        <v>2014</v>
      </c>
      <c r="J722" s="40">
        <v>90</v>
      </c>
      <c r="K722" s="39" t="s">
        <v>1898</v>
      </c>
      <c r="L722" s="39" t="s">
        <v>144</v>
      </c>
      <c r="M722" s="39" t="s">
        <v>145</v>
      </c>
      <c r="N722" s="39" t="s">
        <v>56</v>
      </c>
      <c r="O722" s="41"/>
      <c r="P722" s="41"/>
      <c r="Q722" s="41"/>
      <c r="R722" s="39" t="s">
        <v>147</v>
      </c>
      <c r="S722" s="41"/>
      <c r="T722" s="39"/>
      <c r="U722" s="39"/>
      <c r="V722" s="41"/>
      <c r="W722" s="39" t="s">
        <v>1901</v>
      </c>
      <c r="X722" s="39" t="s">
        <v>151</v>
      </c>
      <c r="Y722" s="39" t="s">
        <v>608</v>
      </c>
      <c r="Z722" s="39">
        <v>635</v>
      </c>
      <c r="AA722" s="41">
        <v>42369</v>
      </c>
      <c r="AB722" s="39" t="s">
        <v>198</v>
      </c>
      <c r="AC722" s="41">
        <v>42374</v>
      </c>
      <c r="AD722" s="39">
        <v>5</v>
      </c>
      <c r="AE722" s="41">
        <v>42374</v>
      </c>
      <c r="AF722" s="39" t="s">
        <v>229</v>
      </c>
      <c r="AG722" s="41">
        <v>42375</v>
      </c>
      <c r="AH722" s="41"/>
      <c r="AI722" s="41"/>
      <c r="AJ722" s="41" t="s">
        <v>153</v>
      </c>
      <c r="AK722" s="39" t="s">
        <v>154</v>
      </c>
      <c r="AL722" s="41"/>
      <c r="AM722" s="42">
        <v>1908548</v>
      </c>
      <c r="AN722" s="42">
        <v>12723700</v>
      </c>
      <c r="AO722" s="41">
        <v>42809</v>
      </c>
      <c r="AP722" s="39"/>
      <c r="AQ722" s="39" t="s">
        <v>1902</v>
      </c>
      <c r="AR722" s="43" t="s">
        <v>153</v>
      </c>
      <c r="AS722" s="43" t="s">
        <v>153</v>
      </c>
      <c r="AT722" s="43" t="s">
        <v>153</v>
      </c>
      <c r="AU722" s="43" t="s">
        <v>153</v>
      </c>
      <c r="AV722" s="43" t="s">
        <v>153</v>
      </c>
      <c r="AW722" s="43" t="s">
        <v>153</v>
      </c>
      <c r="AX722" s="43"/>
      <c r="AY722" s="43"/>
      <c r="AZ722" s="43"/>
      <c r="BA722" s="39">
        <f t="shared" si="71"/>
        <v>1</v>
      </c>
      <c r="BB722" s="39">
        <f t="shared" si="72"/>
        <v>1</v>
      </c>
      <c r="BC722" s="39">
        <f>+IF(Tabla2[[#This Row],[PROCESOS_FINALIZADOS]]=1,0,1)</f>
        <v>0</v>
      </c>
      <c r="BD722" s="39">
        <f>+IF(AND(Tabla2[[#This Row],[ESTADO DEL PROCESO]]&lt;&gt;"FINALIZADo",Tabla2[[#This Row],[ESTADO DE LA AUDIENCIA]]="Suspendida"),1,0)</f>
        <v>0</v>
      </c>
      <c r="BE722" s="39">
        <f>+IF(AND(Tabla2[[#This Row],[ESTADO DEL PROCESO]]&lt;&gt;"FINALIZADO",Tabla2[[#This Row],[ESTADO DE LA AUDIENCIA]]="Finalizada"),1,0)</f>
        <v>0</v>
      </c>
      <c r="BF722" s="39">
        <f>+IF(AND(Tabla2[[#This Row],[ESTADO DEL PROCESO]]&lt;&gt;"FINALIZADo",Tabla2[[#This Row],[ESTADO DE LA AUDIENCIA]]="Programada"),1,0)</f>
        <v>0</v>
      </c>
      <c r="BG722" s="39">
        <f>+IF(AND(Tabla2[[#This Row],[ESTADO DEL PROCESO]]="FINALIZADo",Tabla2[[#This Row],[ESTADO DE LA AUDIENCIA]]=""),1,0)</f>
        <v>0</v>
      </c>
      <c r="BH722" s="39">
        <f>+IF(Tabla2[[#This Row],[TIPO RESUELVE]]="SANCION",1,0)</f>
        <v>1</v>
      </c>
      <c r="BI722" s="39">
        <f>IF(Tabla2[[#This Row],[ESTADO DE LA AUDIENCIA]]="Finalizada",IF(Tabla2[[#This Row],[CONSECUENCIA JURÍDICA]]="MULTA",1,0),0)</f>
        <v>1</v>
      </c>
      <c r="BJ722" s="39">
        <f>IF(Tabla2[[#This Row],[ESTADO DE LA AUDIENCIA]]="Finalizada",IF(IFERROR(SEARCH("INCUMPLIMIENTO",Tabla2[[#This Row],[CONSECUENCIA JURÍDICA]],1),"")=1,1,0),0)</f>
        <v>0</v>
      </c>
      <c r="BK722" s="39">
        <f>IF(Tabla2[[#This Row],[ESTADO DE LA AUDIENCIA]]="Finalizada",IF(Tabla2[[#This Row],[FECHA DE CONSTANCIA DE EJECUTORIA]]="","",IF(IFERROR(SEARCH("Caducidad del Contrato",Tabla2[[#This Row],[CONSECUENCIA JURÍDICA]],1),"")=1,1,0)),0)</f>
        <v>0</v>
      </c>
      <c r="BL722" s="39" t="str">
        <f t="shared" ca="1" si="73"/>
        <v>No_Aplica</v>
      </c>
      <c r="BM722" s="39" t="str">
        <f>Tabla2[[#This Row],[No. CONTRATO]]&amp;Tabla2[[#This Row],[NUMERO DE DOCUMENTO]]&amp;Tabla2[[#This Row],[CONSECUENCIA JURÍDICA]]</f>
        <v>90900226919Multa</v>
      </c>
      <c r="BN722" s="39" t="str">
        <f t="shared" si="74"/>
        <v>Unicos</v>
      </c>
      <c r="BO722" s="39" t="str">
        <f ca="1">IF(Tabla2[[#This Row],[CADUCIDAD]]=1,"In-Habilitado",IF(SUMIFS(BI:BI,BL:BL,"Aplica",F:F,F722,BN:BN,"Unicos")&gt;=5,"In-Habilitado",IF(SUMIFS(BJ:BJ,BL:BL,"Aplica",F:F,F722,BN:BN,"Unicos")&gt;=2,"In-Habilitado",IF(AND(SUMIFS(BI:BI,BL:BL,"Aplica",F:F,F722,BN:BN,"Unicos")&gt;=2,SUMIFS(BJ:BJ,BL:BL,"Aplica",F:F,F722,BN:BN,"Unicos")&gt;=1),"In-Habilitado",""))))</f>
        <v/>
      </c>
      <c r="BP722" s="39">
        <f t="shared" si="75"/>
        <v>0</v>
      </c>
      <c r="BQ722" s="39" t="str">
        <f>IF(N723="","SIN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2" s="39" t="e">
        <f>IF(OR(Tabla2[[#This Row],[ESTADO DE LA AUDIENCIA]]="Programada",Tabla2[[#This Row],[ESTADO DE LA AUDIENCIA]]="Suspendida",Tabla2[[#This Row],[ESTADO DE LA AUDIENCIA]]=""),2025,IF(Tabla2[[#This Row],[FECHA DE CONSTANCIA DE EJECUTORIA]]="",2025,TEXT(Tabla2[[#This Row],[FECHA DE CONSTANCIA DE EJECUTORIA]],"YYYY")*1))</f>
        <v>#VALUE!</v>
      </c>
      <c r="BT722" s="39">
        <f t="shared" si="76"/>
        <v>2016</v>
      </c>
      <c r="BU7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22" s="39" t="str">
        <f>IF(COUNTIF($A$1:A722,A722)&gt;1,"","Unicos")</f>
        <v>Unicos</v>
      </c>
      <c r="BW722" s="44" t="str">
        <f ca="1">IF(Tabla2[[#This Row],[ESTADO DE LA AUDIENCIA]]="Finalizada",IFERROR(IF(TEXT(Tabla2[[#This Row],[FECHA DE CONSTANCIA DE EJECUTORIA]],"dd/mm/yyyy")*1&gt;=CONCATENATE(TEXT(TODAY(),"dd/mm/"),YEAR(TODAY())-3)*1,"Aplica","No Aplica"),"Validar"),"No Aplica")</f>
        <v>Validar</v>
      </c>
    </row>
    <row r="723" spans="1:75" ht="37.5" hidden="1" customHeight="1">
      <c r="A723" s="38">
        <v>686</v>
      </c>
      <c r="B723" s="39" t="s">
        <v>22</v>
      </c>
      <c r="C723" s="39" t="s">
        <v>4</v>
      </c>
      <c r="D723" s="39" t="s">
        <v>1903</v>
      </c>
      <c r="E723" s="39" t="s">
        <v>141</v>
      </c>
      <c r="F723" s="39">
        <v>900255290</v>
      </c>
      <c r="G723" s="39">
        <v>9</v>
      </c>
      <c r="H723" s="39" t="s">
        <v>142</v>
      </c>
      <c r="I723" s="39">
        <v>2014</v>
      </c>
      <c r="J723" s="39">
        <v>159</v>
      </c>
      <c r="K723" s="39" t="s">
        <v>1904</v>
      </c>
      <c r="L723" s="39" t="s">
        <v>144</v>
      </c>
      <c r="M723" s="39" t="s">
        <v>145</v>
      </c>
      <c r="N723" s="39" t="s">
        <v>56</v>
      </c>
      <c r="O723" s="41"/>
      <c r="P723" s="41"/>
      <c r="Q723" s="41"/>
      <c r="R723" s="39" t="s">
        <v>147</v>
      </c>
      <c r="S723" s="41"/>
      <c r="T723" s="39"/>
      <c r="U723" s="39"/>
      <c r="V723" s="41"/>
      <c r="W723" s="39" t="s">
        <v>164</v>
      </c>
      <c r="X723" s="39" t="s">
        <v>165</v>
      </c>
      <c r="Y723" s="39" t="s">
        <v>268</v>
      </c>
      <c r="Z723" s="39">
        <v>3185</v>
      </c>
      <c r="AA723" s="41">
        <v>42348</v>
      </c>
      <c r="AB723" s="39" t="s">
        <v>154</v>
      </c>
      <c r="AC723" s="41"/>
      <c r="AD723" s="39"/>
      <c r="AE723" s="41"/>
      <c r="AF723" s="39"/>
      <c r="AG723" s="41">
        <v>42044</v>
      </c>
      <c r="AH723" s="41"/>
      <c r="AI723" s="41"/>
      <c r="AJ723" s="41"/>
      <c r="AK723" s="39"/>
      <c r="AL723" s="41"/>
      <c r="AM723" s="42"/>
      <c r="AN723" s="42"/>
      <c r="AO723" s="41"/>
      <c r="AP723" s="39"/>
      <c r="AQ723" s="39"/>
      <c r="AR723" s="43" t="s">
        <v>153</v>
      </c>
      <c r="AS723" s="43" t="s">
        <v>153</v>
      </c>
      <c r="AT723" s="43" t="s">
        <v>153</v>
      </c>
      <c r="AU723" s="43" t="s">
        <v>153</v>
      </c>
      <c r="AV723" s="43" t="s">
        <v>153</v>
      </c>
      <c r="AW723" s="43" t="s">
        <v>153</v>
      </c>
      <c r="AX723" s="43"/>
      <c r="AY723" s="43"/>
      <c r="AZ723" s="43"/>
      <c r="BA723" s="39">
        <f t="shared" si="71"/>
        <v>1</v>
      </c>
      <c r="BB723" s="39">
        <f t="shared" si="72"/>
        <v>1</v>
      </c>
      <c r="BC723" s="39">
        <f>+IF(Tabla2[[#This Row],[PROCESOS_FINALIZADOS]]=1,0,1)</f>
        <v>0</v>
      </c>
      <c r="BD723" s="39">
        <f>+IF(AND(Tabla2[[#This Row],[ESTADO DEL PROCESO]]&lt;&gt;"FINALIZADo",Tabla2[[#This Row],[ESTADO DE LA AUDIENCIA]]="Suspendida"),1,0)</f>
        <v>0</v>
      </c>
      <c r="BE723" s="39">
        <f>+IF(AND(Tabla2[[#This Row],[ESTADO DEL PROCESO]]&lt;&gt;"FINALIZADO",Tabla2[[#This Row],[ESTADO DE LA AUDIENCIA]]="Finalizada"),1,0)</f>
        <v>0</v>
      </c>
      <c r="BF723" s="39">
        <f>+IF(AND(Tabla2[[#This Row],[ESTADO DEL PROCESO]]&lt;&gt;"FINALIZADo",Tabla2[[#This Row],[ESTADO DE LA AUDIENCIA]]="Programada"),1,0)</f>
        <v>0</v>
      </c>
      <c r="BG723" s="39">
        <f>+IF(AND(Tabla2[[#This Row],[ESTADO DEL PROCESO]]="FINALIZADo",Tabla2[[#This Row],[ESTADO DE LA AUDIENCIA]]=""),1,0)</f>
        <v>0</v>
      </c>
      <c r="BH723" s="39">
        <f>+IF(Tabla2[[#This Row],[TIPO RESUELVE]]="SANCION",1,0)</f>
        <v>0</v>
      </c>
      <c r="BI723" s="39">
        <f>IF(Tabla2[[#This Row],[ESTADO DE LA AUDIENCIA]]="Finalizada",IF(Tabla2[[#This Row],[CONSECUENCIA JURÍDICA]]="MULTA",1,0),0)</f>
        <v>0</v>
      </c>
      <c r="BJ723" s="39">
        <f>IF(Tabla2[[#This Row],[ESTADO DE LA AUDIENCIA]]="Finalizada",IF(IFERROR(SEARCH("INCUMPLIMIENTO",Tabla2[[#This Row],[CONSECUENCIA JURÍDICA]],1),"")=1,1,0),0)</f>
        <v>0</v>
      </c>
      <c r="BK723" s="39">
        <f>IF(Tabla2[[#This Row],[ESTADO DE LA AUDIENCIA]]="Finalizada",IF(Tabla2[[#This Row],[FECHA DE CONSTANCIA DE EJECUTORIA]]="","",IF(IFERROR(SEARCH("Caducidad del Contrato",Tabla2[[#This Row],[CONSECUENCIA JURÍDICA]],1),"")=1,1,0)),0)</f>
        <v>0</v>
      </c>
      <c r="BL723" s="39" t="str">
        <f t="shared" ca="1" si="73"/>
        <v>No_Aplica</v>
      </c>
      <c r="BM723" s="39" t="str">
        <f>Tabla2[[#This Row],[No. CONTRATO]]&amp;Tabla2[[#This Row],[NUMERO DE DOCUMENTO]]&amp;Tabla2[[#This Row],[CONSECUENCIA JURÍDICA]]</f>
        <v>159900255290Terminación de la actuación sancionatoria</v>
      </c>
      <c r="BN723" s="39" t="str">
        <f t="shared" si="74"/>
        <v>Unicos</v>
      </c>
      <c r="BO723" s="39" t="str">
        <f ca="1">IF(Tabla2[[#This Row],[CADUCIDAD]]=1,"In-Habilitado",IF(SUMIFS(BI:BI,BL:BL,"Aplica",F:F,F723,BN:BN,"Unicos")&gt;=5,"In-Habilitado",IF(SUMIFS(BJ:BJ,BL:BL,"Aplica",F:F,F723,BN:BN,"Unicos")&gt;=2,"In-Habilitado",IF(AND(SUMIFS(BI:BI,BL:BL,"Aplica",F:F,F723,BN:BN,"Unicos")&gt;=2,SUMIFS(BJ:BJ,BL:BL,"Aplica",F:F,F723,BN:BN,"Unicos")&gt;=1),"In-Habilitado",""))))</f>
        <v/>
      </c>
      <c r="BP723" s="39">
        <f t="shared" si="75"/>
        <v>1</v>
      </c>
      <c r="BQ723" s="39" t="str">
        <f>IF(N724="","SIN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3" s="39" t="e">
        <f>IF(OR(Tabla2[[#This Row],[ESTADO DE LA AUDIENCIA]]="Programada",Tabla2[[#This Row],[ESTADO DE LA AUDIENCIA]]="Suspendida",Tabla2[[#This Row],[ESTADO DE LA AUDIENCIA]]=""),2025,IF(Tabla2[[#This Row],[FECHA DE CONSTANCIA DE EJECUTORIA]]="",2025,TEXT(Tabla2[[#This Row],[FECHA DE CONSTANCIA DE EJECUTORIA]],"YYYY")*1))</f>
        <v>#VALUE!</v>
      </c>
      <c r="BT723" s="39">
        <f t="shared" si="76"/>
        <v>2015</v>
      </c>
      <c r="BU7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23" s="39" t="str">
        <f>IF(COUNTIF($A$1:A723,A723)&gt;1,"","Unicos")</f>
        <v>Unicos</v>
      </c>
      <c r="BW723" s="44" t="str">
        <f ca="1">IF(Tabla2[[#This Row],[ESTADO DE LA AUDIENCIA]]="Finalizada",IFERROR(IF(TEXT(Tabla2[[#This Row],[FECHA DE CONSTANCIA DE EJECUTORIA]],"dd/mm/yyyy")*1&gt;=CONCATENATE(TEXT(TODAY(),"dd/mm/"),YEAR(TODAY())-3)*1,"Aplica","No Aplica"),"Validar"),"No Aplica")</f>
        <v>Validar</v>
      </c>
    </row>
    <row r="724" spans="1:75" ht="37.5" hidden="1" customHeight="1">
      <c r="A724" s="38">
        <v>687</v>
      </c>
      <c r="B724" s="39" t="s">
        <v>22</v>
      </c>
      <c r="C724" s="39" t="s">
        <v>4</v>
      </c>
      <c r="D724" s="39" t="s">
        <v>1905</v>
      </c>
      <c r="E724" s="39" t="s">
        <v>141</v>
      </c>
      <c r="F724" s="39">
        <v>900106789</v>
      </c>
      <c r="G724" s="39">
        <v>3</v>
      </c>
      <c r="H724" s="39" t="s">
        <v>142</v>
      </c>
      <c r="I724" s="39">
        <v>2023</v>
      </c>
      <c r="J724" s="45">
        <v>85000842023</v>
      </c>
      <c r="K724" s="39" t="s">
        <v>290</v>
      </c>
      <c r="L724" s="39" t="s">
        <v>291</v>
      </c>
      <c r="M724" s="39" t="s">
        <v>145</v>
      </c>
      <c r="N724" s="39" t="s">
        <v>292</v>
      </c>
      <c r="O724" s="41">
        <v>45419</v>
      </c>
      <c r="P724" s="41">
        <v>45447</v>
      </c>
      <c r="Q724" s="41">
        <v>45608</v>
      </c>
      <c r="R724" s="39" t="s">
        <v>147</v>
      </c>
      <c r="S724" s="41"/>
      <c r="T724" s="39" t="s">
        <v>234</v>
      </c>
      <c r="U724" s="48" t="s">
        <v>293</v>
      </c>
      <c r="V724" s="41">
        <v>45657</v>
      </c>
      <c r="W724" s="39" t="s">
        <v>164</v>
      </c>
      <c r="X724" s="39" t="s">
        <v>151</v>
      </c>
      <c r="Y724" s="39" t="s">
        <v>152</v>
      </c>
      <c r="Z724" s="48">
        <v>504</v>
      </c>
      <c r="AA724" s="47">
        <v>45587</v>
      </c>
      <c r="AB724" s="39" t="s">
        <v>198</v>
      </c>
      <c r="AC724" s="47">
        <v>45967</v>
      </c>
      <c r="AD724" s="48">
        <v>547</v>
      </c>
      <c r="AE724" s="47">
        <v>45608</v>
      </c>
      <c r="AF724" s="39" t="s">
        <v>229</v>
      </c>
      <c r="AG724" s="47">
        <v>45639</v>
      </c>
      <c r="AH724" s="47">
        <v>45609</v>
      </c>
      <c r="AI724" s="47">
        <v>45609</v>
      </c>
      <c r="AJ724" s="41" t="s">
        <v>153</v>
      </c>
      <c r="AK724" s="39" t="s">
        <v>198</v>
      </c>
      <c r="AL724" s="47">
        <v>45629</v>
      </c>
      <c r="AM724" s="53">
        <v>31192533</v>
      </c>
      <c r="AN724" s="42">
        <v>31192533</v>
      </c>
      <c r="AO724" s="41">
        <v>45657</v>
      </c>
      <c r="AP724" s="39" t="s">
        <v>294</v>
      </c>
      <c r="AQ724" s="39" t="s">
        <v>1906</v>
      </c>
      <c r="AR724" s="43" t="s">
        <v>154</v>
      </c>
      <c r="AS724" s="43" t="s">
        <v>198</v>
      </c>
      <c r="AT724" s="43" t="s">
        <v>198</v>
      </c>
      <c r="AU724" s="43" t="s">
        <v>153</v>
      </c>
      <c r="AV724" s="43" t="s">
        <v>154</v>
      </c>
      <c r="AW724" s="43" t="s">
        <v>153</v>
      </c>
      <c r="AX724" s="43" t="s">
        <v>153</v>
      </c>
      <c r="AY724" s="43" t="s">
        <v>1840</v>
      </c>
      <c r="AZ724" s="43" t="s">
        <v>164</v>
      </c>
      <c r="BA724" s="39">
        <f t="shared" si="71"/>
        <v>1</v>
      </c>
      <c r="BB724" s="39">
        <f t="shared" si="72"/>
        <v>1</v>
      </c>
      <c r="BC724" s="39">
        <f>+IF(Tabla2[[#This Row],[PROCESOS_FINALIZADOS]]=1,0,1)</f>
        <v>0</v>
      </c>
      <c r="BD724" s="39">
        <f>+IF(AND(Tabla2[[#This Row],[ESTADO DEL PROCESO]]&lt;&gt;"FINALIZADo",Tabla2[[#This Row],[ESTADO DE LA AUDIENCIA]]="Suspendida"),1,0)</f>
        <v>0</v>
      </c>
      <c r="BE724" s="39">
        <f>+IF(AND(Tabla2[[#This Row],[ESTADO DEL PROCESO]]&lt;&gt;"FINALIZADO",Tabla2[[#This Row],[ESTADO DE LA AUDIENCIA]]="Finalizada"),1,0)</f>
        <v>0</v>
      </c>
      <c r="BF724" s="39">
        <f>+IF(AND(Tabla2[[#This Row],[ESTADO DEL PROCESO]]&lt;&gt;"FINALIZADo",Tabla2[[#This Row],[ESTADO DE LA AUDIENCIA]]="Programada"),1,0)</f>
        <v>0</v>
      </c>
      <c r="BG724" s="39">
        <f>+IF(AND(Tabla2[[#This Row],[ESTADO DEL PROCESO]]="FINALIZADo",Tabla2[[#This Row],[ESTADO DE LA AUDIENCIA]]=""),1,0)</f>
        <v>0</v>
      </c>
      <c r="BH724" s="39">
        <f>+IF(Tabla2[[#This Row],[TIPO RESUELVE]]="SANCION",1,0)</f>
        <v>1</v>
      </c>
      <c r="BI724" s="39">
        <f>IF(Tabla2[[#This Row],[ESTADO DE LA AUDIENCIA]]="Finalizada",IF(Tabla2[[#This Row],[CONSECUENCIA JURÍDICA]]="MULTA",1,0),0)</f>
        <v>0</v>
      </c>
      <c r="BJ724" s="39">
        <f>IF(Tabla2[[#This Row],[ESTADO DE LA AUDIENCIA]]="Finalizada",IF(IFERROR(SEARCH("INCUMPLIMIENTO",Tabla2[[#This Row],[CONSECUENCIA JURÍDICA]],1),"")=1,1,0),0)</f>
        <v>1</v>
      </c>
      <c r="BK724" s="39">
        <f>IF(Tabla2[[#This Row],[ESTADO DE LA AUDIENCIA]]="Finalizada",IF(Tabla2[[#This Row],[FECHA DE CONSTANCIA DE EJECUTORIA]]="","",IF(IFERROR(SEARCH("Caducidad del Contrato",Tabla2[[#This Row],[CONSECUENCIA JURÍDICA]],1),"")=1,1,0)),0)</f>
        <v>0</v>
      </c>
      <c r="BL724" s="39" t="str">
        <f t="shared" ca="1" si="73"/>
        <v>Aplica</v>
      </c>
      <c r="BM724" s="39" t="str">
        <f>Tabla2[[#This Row],[No. CONTRATO]]&amp;Tabla2[[#This Row],[NUMERO DE DOCUMENTO]]&amp;Tabla2[[#This Row],[CONSECUENCIA JURÍDICA]]</f>
        <v>85000842023900106789Incumplimiento Parcial (Cláusula Penal)</v>
      </c>
      <c r="BN724" s="39" t="str">
        <f t="shared" si="74"/>
        <v>Unicos</v>
      </c>
      <c r="BO724" s="39" t="str">
        <f ca="1">IF(Tabla2[[#This Row],[CADUCIDAD]]=1,"In-Habilitado",IF(SUMIFS(BI:BI,BL:BL,"Aplica",F:F,F724,BN:BN,"Unicos")&gt;=5,"In-Habilitado",IF(SUMIFS(BJ:BJ,BL:BL,"Aplica",F:F,F724,BN:BN,"Unicos")&gt;=2,"In-Habilitado",IF(AND(SUMIFS(BI:BI,BL:BL,"Aplica",F:F,F724,BN:BN,"Unicos")&gt;=2,SUMIFS(BJ:BJ,BL:BL,"Aplica",F:F,F724,BN:BN,"Unicos")&gt;=1),"In-Habilitado",""))))</f>
        <v>In-Habilitado</v>
      </c>
      <c r="BP724" s="39">
        <f t="shared" si="75"/>
        <v>0</v>
      </c>
      <c r="BQ724" s="39" t="str">
        <f>IF(N725="","SIN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4" s="39" t="e">
        <f>IF(OR(Tabla2[[#This Row],[ESTADO DE LA AUDIENCIA]]="Programada",Tabla2[[#This Row],[ESTADO DE LA AUDIENCIA]]="Suspendida",Tabla2[[#This Row],[ESTADO DE LA AUDIENCIA]]=""),2025,IF(Tabla2[[#This Row],[FECHA DE CONSTANCIA DE EJECUTORIA]]="",2025,TEXT(Tabla2[[#This Row],[FECHA DE CONSTANCIA DE EJECUTORIA]],"YYYY")*1))</f>
        <v>#VALUE!</v>
      </c>
      <c r="BT724" s="39">
        <f t="shared" si="76"/>
        <v>2024</v>
      </c>
      <c r="BU7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24" s="39" t="str">
        <f>IF(COUNTIF($A$1:A724,A724)&gt;1,"","Unicos")</f>
        <v>Unicos</v>
      </c>
      <c r="BW724" s="44" t="str">
        <f ca="1">IF(Tabla2[[#This Row],[ESTADO DE LA AUDIENCIA]]="Finalizada",IFERROR(IF(TEXT(Tabla2[[#This Row],[FECHA DE CONSTANCIA DE EJECUTORIA]],"dd/mm/yyyy")*1&gt;=CONCATENATE(TEXT(TODAY(),"dd/mm/"),YEAR(TODAY())-3)*1,"Aplica","No Aplica"),"Validar"),"No Aplica")</f>
        <v>Validar</v>
      </c>
    </row>
    <row r="725" spans="1:75" ht="37.5" hidden="1" customHeight="1">
      <c r="A725" s="38">
        <v>688</v>
      </c>
      <c r="B725" s="39" t="s">
        <v>22</v>
      </c>
      <c r="C725" s="39" t="s">
        <v>4</v>
      </c>
      <c r="D725" s="39" t="s">
        <v>1907</v>
      </c>
      <c r="E725" s="39" t="s">
        <v>518</v>
      </c>
      <c r="F725" s="39">
        <v>46386369</v>
      </c>
      <c r="G725" s="39"/>
      <c r="H725" s="39" t="s">
        <v>519</v>
      </c>
      <c r="I725" s="39">
        <v>2024</v>
      </c>
      <c r="J725" s="39">
        <v>85000502024</v>
      </c>
      <c r="K725" s="39" t="s">
        <v>1908</v>
      </c>
      <c r="L725" s="39" t="s">
        <v>248</v>
      </c>
      <c r="M725" s="39" t="s">
        <v>578</v>
      </c>
      <c r="N725" s="39" t="s">
        <v>683</v>
      </c>
      <c r="O725" s="41">
        <v>45442</v>
      </c>
      <c r="P725" s="41">
        <v>45448</v>
      </c>
      <c r="Q725" s="41">
        <v>45614</v>
      </c>
      <c r="R725" s="39" t="s">
        <v>147</v>
      </c>
      <c r="S725" s="41"/>
      <c r="T725" s="39" t="s">
        <v>234</v>
      </c>
      <c r="U725" s="39" t="s">
        <v>1909</v>
      </c>
      <c r="V725" s="47">
        <v>45614</v>
      </c>
      <c r="W725" s="39" t="s">
        <v>164</v>
      </c>
      <c r="X725" s="39" t="s">
        <v>165</v>
      </c>
      <c r="Y725" s="39" t="s">
        <v>268</v>
      </c>
      <c r="Z725" s="48">
        <v>560</v>
      </c>
      <c r="AA725" s="47">
        <v>45611</v>
      </c>
      <c r="AB725" s="39" t="s">
        <v>154</v>
      </c>
      <c r="AC725" s="41"/>
      <c r="AD725" s="39"/>
      <c r="AE725" s="41"/>
      <c r="AF725" s="39"/>
      <c r="AG725" s="47">
        <v>45615</v>
      </c>
      <c r="AH725" s="41"/>
      <c r="AI725" s="41"/>
      <c r="AJ725" s="41"/>
      <c r="AK725" s="39"/>
      <c r="AL725" s="41"/>
      <c r="AM725" s="42"/>
      <c r="AN725" s="42"/>
      <c r="AO725" s="41"/>
      <c r="AP725" s="39"/>
      <c r="AQ725" s="39"/>
      <c r="AR725" s="43"/>
      <c r="AS725" s="43"/>
      <c r="AT725" s="43"/>
      <c r="AU725" s="43"/>
      <c r="AV725" s="43"/>
      <c r="AW725" s="43"/>
      <c r="AX725" s="43"/>
      <c r="AY725" s="43"/>
      <c r="AZ725" s="43"/>
      <c r="BA725" s="39">
        <f t="shared" si="71"/>
        <v>1</v>
      </c>
      <c r="BB725" s="39">
        <f t="shared" si="72"/>
        <v>1</v>
      </c>
      <c r="BC725" s="39">
        <f>+IF(Tabla2[[#This Row],[PROCESOS_FINALIZADOS]]=1,0,1)</f>
        <v>0</v>
      </c>
      <c r="BD725" s="39">
        <f>+IF(AND(Tabla2[[#This Row],[ESTADO DEL PROCESO]]&lt;&gt;"FINALIZADo",Tabla2[[#This Row],[ESTADO DE LA AUDIENCIA]]="Suspendida"),1,0)</f>
        <v>0</v>
      </c>
      <c r="BE725" s="39">
        <f>+IF(AND(Tabla2[[#This Row],[ESTADO DEL PROCESO]]&lt;&gt;"FINALIZADO",Tabla2[[#This Row],[ESTADO DE LA AUDIENCIA]]="Finalizada"),1,0)</f>
        <v>0</v>
      </c>
      <c r="BF725" s="39">
        <f>+IF(AND(Tabla2[[#This Row],[ESTADO DEL PROCESO]]&lt;&gt;"FINALIZADo",Tabla2[[#This Row],[ESTADO DE LA AUDIENCIA]]="Programada"),1,0)</f>
        <v>0</v>
      </c>
      <c r="BG725" s="39">
        <f>+IF(AND(Tabla2[[#This Row],[ESTADO DEL PROCESO]]="FINALIZADo",Tabla2[[#This Row],[ESTADO DE LA AUDIENCIA]]=""),1,0)</f>
        <v>0</v>
      </c>
      <c r="BH725" s="39">
        <f>+IF(Tabla2[[#This Row],[TIPO RESUELVE]]="SANCION",1,0)</f>
        <v>0</v>
      </c>
      <c r="BI725" s="39">
        <f>IF(Tabla2[[#This Row],[ESTADO DE LA AUDIENCIA]]="Finalizada",IF(Tabla2[[#This Row],[CONSECUENCIA JURÍDICA]]="MULTA",1,0),0)</f>
        <v>0</v>
      </c>
      <c r="BJ725" s="39">
        <f>IF(Tabla2[[#This Row],[ESTADO DE LA AUDIENCIA]]="Finalizada",IF(IFERROR(SEARCH("INCUMPLIMIENTO",Tabla2[[#This Row],[CONSECUENCIA JURÍDICA]],1),"")=1,1,0),0)</f>
        <v>0</v>
      </c>
      <c r="BK725" s="39">
        <f>IF(Tabla2[[#This Row],[ESTADO DE LA AUDIENCIA]]="Finalizada",IF(Tabla2[[#This Row],[FECHA DE CONSTANCIA DE EJECUTORIA]]="","",IF(IFERROR(SEARCH("Caducidad del Contrato",Tabla2[[#This Row],[CONSECUENCIA JURÍDICA]],1),"")=1,1,0)),0)</f>
        <v>0</v>
      </c>
      <c r="BL725" s="39" t="str">
        <f t="shared" ca="1" si="73"/>
        <v>Aplica</v>
      </c>
      <c r="BM725" s="39" t="str">
        <f>Tabla2[[#This Row],[No. CONTRATO]]&amp;Tabla2[[#This Row],[NUMERO DE DOCUMENTO]]&amp;Tabla2[[#This Row],[CONSECUENCIA JURÍDICA]]</f>
        <v>8500050202446386369Terminación de la actuación sancionatoria</v>
      </c>
      <c r="BN725" s="39" t="str">
        <f t="shared" si="74"/>
        <v>Unicos</v>
      </c>
      <c r="BO725" s="39" t="str">
        <f ca="1">IF(Tabla2[[#This Row],[CADUCIDAD]]=1,"In-Habilitado",IF(SUMIFS(BI:BI,BL:BL,"Aplica",F:F,F725,BN:BN,"Unicos")&gt;=5,"In-Habilitado",IF(SUMIFS(BJ:BJ,BL:BL,"Aplica",F:F,F725,BN:BN,"Unicos")&gt;=2,"In-Habilitado",IF(AND(SUMIFS(BI:BI,BL:BL,"Aplica",F:F,F725,BN:BN,"Unicos")&gt;=2,SUMIFS(BJ:BJ,BL:BL,"Aplica",F:F,F725,BN:BN,"Unicos")&gt;=1),"In-Habilitado",""))))</f>
        <v/>
      </c>
      <c r="BP725" s="39">
        <f t="shared" si="75"/>
        <v>1</v>
      </c>
      <c r="BQ725" s="39" t="str">
        <f>IF(N726="","SIN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5" s="39" t="e">
        <f>IF(OR(Tabla2[[#This Row],[ESTADO DE LA AUDIENCIA]]="Programada",Tabla2[[#This Row],[ESTADO DE LA AUDIENCIA]]="Suspendida",Tabla2[[#This Row],[ESTADO DE LA AUDIENCIA]]=""),2025,IF(Tabla2[[#This Row],[FECHA DE CONSTANCIA DE EJECUTORIA]]="",2025,TEXT(Tabla2[[#This Row],[FECHA DE CONSTANCIA DE EJECUTORIA]],"YYYY")*1))</f>
        <v>#VALUE!</v>
      </c>
      <c r="BT725" s="39">
        <f t="shared" si="76"/>
        <v>2024</v>
      </c>
      <c r="BU7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25" s="39" t="str">
        <f>IF(COUNTIF($A$1:A725,A725)&gt;1,"","Unicos")</f>
        <v>Unicos</v>
      </c>
      <c r="BW725" s="44" t="str">
        <f ca="1">IF(Tabla2[[#This Row],[ESTADO DE LA AUDIENCIA]]="Finalizada",IFERROR(IF(TEXT(Tabla2[[#This Row],[FECHA DE CONSTANCIA DE EJECUTORIA]],"dd/mm/yyyy")*1&gt;=CONCATENATE(TEXT(TODAY(),"dd/mm/"),YEAR(TODAY())-3)*1,"Aplica","No Aplica"),"Validar"),"No Aplica")</f>
        <v>Validar</v>
      </c>
    </row>
    <row r="726" spans="1:75" ht="37.5" hidden="1" customHeight="1">
      <c r="A726" s="38">
        <v>689</v>
      </c>
      <c r="B726" s="39" t="s">
        <v>18</v>
      </c>
      <c r="C726" s="39" t="s">
        <v>4</v>
      </c>
      <c r="D726" s="39" t="s">
        <v>1910</v>
      </c>
      <c r="E726" s="39" t="s">
        <v>141</v>
      </c>
      <c r="F726" s="39">
        <v>800159423</v>
      </c>
      <c r="G726" s="39">
        <v>8</v>
      </c>
      <c r="H726" s="39" t="s">
        <v>142</v>
      </c>
      <c r="I726" s="39">
        <v>2022</v>
      </c>
      <c r="J726" s="78">
        <v>11011952022</v>
      </c>
      <c r="K726" s="39" t="s">
        <v>1845</v>
      </c>
      <c r="L726" s="39" t="s">
        <v>144</v>
      </c>
      <c r="M726" s="39" t="s">
        <v>145</v>
      </c>
      <c r="N726" s="39" t="s">
        <v>1911</v>
      </c>
      <c r="O726" s="41">
        <v>45427</v>
      </c>
      <c r="P726" s="41">
        <v>45434</v>
      </c>
      <c r="Q726" s="41">
        <v>45856</v>
      </c>
      <c r="R726" s="39" t="s">
        <v>147</v>
      </c>
      <c r="S726" s="41"/>
      <c r="T726" s="39" t="s">
        <v>325</v>
      </c>
      <c r="U726" s="48" t="s">
        <v>1912</v>
      </c>
      <c r="V726" s="41">
        <v>45869</v>
      </c>
      <c r="W726" s="39" t="s">
        <v>285</v>
      </c>
      <c r="X726" s="39" t="s">
        <v>151</v>
      </c>
      <c r="Y726" s="39" t="s">
        <v>152</v>
      </c>
      <c r="Z726" s="39">
        <v>1107</v>
      </c>
      <c r="AA726" s="41">
        <v>45827</v>
      </c>
      <c r="AB726" s="39" t="s">
        <v>198</v>
      </c>
      <c r="AC726" s="41">
        <v>45855</v>
      </c>
      <c r="AD726" s="39">
        <v>1378</v>
      </c>
      <c r="AE726" s="41">
        <v>45855</v>
      </c>
      <c r="AF726" s="39" t="s">
        <v>229</v>
      </c>
      <c r="AG726" s="41">
        <v>45861</v>
      </c>
      <c r="AH726" s="41">
        <v>45869</v>
      </c>
      <c r="AI726" s="41">
        <v>45869</v>
      </c>
      <c r="AJ726" s="41" t="s">
        <v>153</v>
      </c>
      <c r="AK726" s="39" t="s">
        <v>154</v>
      </c>
      <c r="AL726" s="41"/>
      <c r="AM726" s="42">
        <v>7720285</v>
      </c>
      <c r="AN726" s="42"/>
      <c r="AO726" s="41"/>
      <c r="AP726" s="39"/>
      <c r="AQ726" s="39"/>
      <c r="AR726" s="43" t="s">
        <v>154</v>
      </c>
      <c r="AS726" s="43" t="s">
        <v>153</v>
      </c>
      <c r="AT726" s="43" t="s">
        <v>153</v>
      </c>
      <c r="AU726" s="43" t="s">
        <v>153</v>
      </c>
      <c r="AV726" s="43" t="s">
        <v>154</v>
      </c>
      <c r="AW726" s="43" t="s">
        <v>153</v>
      </c>
      <c r="AX726" s="43" t="s">
        <v>153</v>
      </c>
      <c r="AY726" s="43" t="s">
        <v>1840</v>
      </c>
      <c r="AZ726" s="43" t="s">
        <v>164</v>
      </c>
      <c r="BA726" s="39">
        <f t="shared" si="71"/>
        <v>1</v>
      </c>
      <c r="BB726" s="39">
        <f t="shared" si="72"/>
        <v>1</v>
      </c>
      <c r="BC726" s="39">
        <f>+IF(Tabla2[[#This Row],[PROCESOS_FINALIZADOS]]=1,0,1)</f>
        <v>0</v>
      </c>
      <c r="BD726" s="39">
        <f>+IF(AND(Tabla2[[#This Row],[ESTADO DEL PROCESO]]&lt;&gt;"FINALIZADo",Tabla2[[#This Row],[ESTADO DE LA AUDIENCIA]]="Suspendida"),1,0)</f>
        <v>0</v>
      </c>
      <c r="BE726" s="39">
        <f>+IF(AND(Tabla2[[#This Row],[ESTADO DEL PROCESO]]&lt;&gt;"FINALIZADO",Tabla2[[#This Row],[ESTADO DE LA AUDIENCIA]]="Finalizada"),1,0)</f>
        <v>0</v>
      </c>
      <c r="BF726" s="39">
        <f>+IF(AND(Tabla2[[#This Row],[ESTADO DEL PROCESO]]&lt;&gt;"FINALIZADo",Tabla2[[#This Row],[ESTADO DE LA AUDIENCIA]]="Programada"),1,0)</f>
        <v>0</v>
      </c>
      <c r="BG726" s="39">
        <f>+IF(AND(Tabla2[[#This Row],[ESTADO DEL PROCESO]]="FINALIZADo",Tabla2[[#This Row],[ESTADO DE LA AUDIENCIA]]=""),1,0)</f>
        <v>0</v>
      </c>
      <c r="BH726" s="39">
        <f>+IF(Tabla2[[#This Row],[TIPO RESUELVE]]="SANCION",1,0)</f>
        <v>1</v>
      </c>
      <c r="BI726" s="39">
        <f>IF(Tabla2[[#This Row],[ESTADO DE LA AUDIENCIA]]="Finalizada",IF(Tabla2[[#This Row],[CONSECUENCIA JURÍDICA]]="MULTA",1,0),0)</f>
        <v>0</v>
      </c>
      <c r="BJ726" s="39">
        <f>IF(Tabla2[[#This Row],[ESTADO DE LA AUDIENCIA]]="Finalizada",IF(IFERROR(SEARCH("INCUMPLIMIENTO",Tabla2[[#This Row],[CONSECUENCIA JURÍDICA]],1),"")=1,1,0),0)</f>
        <v>1</v>
      </c>
      <c r="BK726" s="39">
        <f>IF(Tabla2[[#This Row],[ESTADO DE LA AUDIENCIA]]="Finalizada",IF(Tabla2[[#This Row],[FECHA DE CONSTANCIA DE EJECUTORIA]]="","",IF(IFERROR(SEARCH("Caducidad del Contrato",Tabla2[[#This Row],[CONSECUENCIA JURÍDICA]],1),"")=1,1,0)),0)</f>
        <v>0</v>
      </c>
      <c r="BL726" s="39" t="str">
        <f t="shared" ca="1" si="73"/>
        <v>Aplica</v>
      </c>
      <c r="BM726" s="39" t="str">
        <f>Tabla2[[#This Row],[No. CONTRATO]]&amp;Tabla2[[#This Row],[NUMERO DE DOCUMENTO]]&amp;Tabla2[[#This Row],[CONSECUENCIA JURÍDICA]]</f>
        <v>11011952022800159423Incumplimiento Parcial (Cláusula Penal)</v>
      </c>
      <c r="BN726" s="39" t="str">
        <f t="shared" si="74"/>
        <v>Unicos</v>
      </c>
      <c r="BO726" s="39" t="str">
        <f ca="1">IF(Tabla2[[#This Row],[CADUCIDAD]]=1,"In-Habilitado",IF(SUMIFS(BI:BI,BL:BL,"Aplica",F:F,F726,BN:BN,"Unicos")&gt;=5,"In-Habilitado",IF(SUMIFS(BJ:BJ,BL:BL,"Aplica",F:F,F726,BN:BN,"Unicos")&gt;=2,"In-Habilitado",IF(AND(SUMIFS(BI:BI,BL:BL,"Aplica",F:F,F726,BN:BN,"Unicos")&gt;=2,SUMIFS(BJ:BJ,BL:BL,"Aplica",F:F,F726,BN:BN,"Unicos")&gt;=1),"In-Habilitado",""))))</f>
        <v/>
      </c>
      <c r="BP726" s="39">
        <f t="shared" si="75"/>
        <v>0</v>
      </c>
      <c r="BQ726" s="39" t="str">
        <f>IF(N727="","SIN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6" s="39" t="e">
        <f>IF(OR(Tabla2[[#This Row],[ESTADO DE LA AUDIENCIA]]="Programada",Tabla2[[#This Row],[ESTADO DE LA AUDIENCIA]]="Suspendida",Tabla2[[#This Row],[ESTADO DE LA AUDIENCIA]]=""),2025,IF(Tabla2[[#This Row],[FECHA DE CONSTANCIA DE EJECUTORIA]]="",2025,TEXT(Tabla2[[#This Row],[FECHA DE CONSTANCIA DE EJECUTORIA]],"YYYY")*1))</f>
        <v>#VALUE!</v>
      </c>
      <c r="BT726" s="39">
        <f t="shared" si="76"/>
        <v>2025</v>
      </c>
      <c r="BU7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26" s="39" t="str">
        <f>IF(COUNTIF($A$1:A726,A726)&gt;1,"","Unicos")</f>
        <v>Unicos</v>
      </c>
      <c r="BW726" s="44" t="str">
        <f ca="1">IF(Tabla2[[#This Row],[ESTADO DE LA AUDIENCIA]]="Finalizada",IFERROR(IF(TEXT(Tabla2[[#This Row],[FECHA DE CONSTANCIA DE EJECUTORIA]],"dd/mm/yyyy")*1&gt;=CONCATENATE(TEXT(TODAY(),"dd/mm/"),YEAR(TODAY())-3)*1,"Aplica","No Aplica"),"Validar"),"No Aplica")</f>
        <v>Validar</v>
      </c>
    </row>
    <row r="727" spans="1:75" ht="37.5" hidden="1" customHeight="1">
      <c r="A727" s="38">
        <v>690</v>
      </c>
      <c r="B727" s="39" t="s">
        <v>18</v>
      </c>
      <c r="C727" s="39" t="s">
        <v>4</v>
      </c>
      <c r="D727" s="39" t="s">
        <v>1913</v>
      </c>
      <c r="E727" s="39" t="s">
        <v>141</v>
      </c>
      <c r="F727" s="39">
        <v>900307312</v>
      </c>
      <c r="G727" s="39"/>
      <c r="H727" s="39" t="s">
        <v>142</v>
      </c>
      <c r="I727" s="39">
        <v>2023</v>
      </c>
      <c r="J727" s="39">
        <v>11010412023</v>
      </c>
      <c r="K727" s="39" t="s">
        <v>335</v>
      </c>
      <c r="L727" s="39" t="s">
        <v>169</v>
      </c>
      <c r="M727" s="39" t="s">
        <v>145</v>
      </c>
      <c r="N727" s="39" t="s">
        <v>1914</v>
      </c>
      <c r="O727" s="41">
        <v>45420</v>
      </c>
      <c r="P727" s="41">
        <v>45434</v>
      </c>
      <c r="Q727" s="41">
        <v>45518</v>
      </c>
      <c r="R727" s="39" t="s">
        <v>147</v>
      </c>
      <c r="S727" s="41"/>
      <c r="T727" s="39" t="s">
        <v>1915</v>
      </c>
      <c r="U727" s="48" t="s">
        <v>1916</v>
      </c>
      <c r="V727" s="41">
        <v>45518</v>
      </c>
      <c r="W727" s="39" t="s">
        <v>164</v>
      </c>
      <c r="X727" s="39" t="s">
        <v>165</v>
      </c>
      <c r="Y727" s="39" t="s">
        <v>268</v>
      </c>
      <c r="Z727" s="39">
        <v>1406</v>
      </c>
      <c r="AA727" s="41">
        <v>45506</v>
      </c>
      <c r="AB727" s="39" t="s">
        <v>154</v>
      </c>
      <c r="AC727" s="41"/>
      <c r="AD727" s="39"/>
      <c r="AE727" s="41"/>
      <c r="AF727" s="39"/>
      <c r="AG727" s="41">
        <v>45519</v>
      </c>
      <c r="AH727" s="41"/>
      <c r="AI727" s="41"/>
      <c r="AJ727" s="41"/>
      <c r="AK727" s="39"/>
      <c r="AL727" s="41"/>
      <c r="AM727" s="42"/>
      <c r="AN727" s="42"/>
      <c r="AO727" s="41"/>
      <c r="AP727" s="39"/>
      <c r="AQ727" s="39"/>
      <c r="AR727" s="43"/>
      <c r="AS727" s="43"/>
      <c r="AT727" s="43"/>
      <c r="AU727" s="43"/>
      <c r="AV727" s="43"/>
      <c r="AW727" s="43"/>
      <c r="AX727" s="43"/>
      <c r="AY727" s="43"/>
      <c r="AZ727" s="43"/>
      <c r="BA727" s="39">
        <f t="shared" si="71"/>
        <v>1</v>
      </c>
      <c r="BB727" s="39">
        <f t="shared" si="72"/>
        <v>1</v>
      </c>
      <c r="BC727" s="39">
        <f>+IF(Tabla2[[#This Row],[PROCESOS_FINALIZADOS]]=1,0,1)</f>
        <v>0</v>
      </c>
      <c r="BD727" s="39">
        <f>+IF(AND(Tabla2[[#This Row],[ESTADO DEL PROCESO]]&lt;&gt;"FINALIZADo",Tabla2[[#This Row],[ESTADO DE LA AUDIENCIA]]="Suspendida"),1,0)</f>
        <v>0</v>
      </c>
      <c r="BE727" s="39">
        <f>+IF(AND(Tabla2[[#This Row],[ESTADO DEL PROCESO]]&lt;&gt;"FINALIZADO",Tabla2[[#This Row],[ESTADO DE LA AUDIENCIA]]="Finalizada"),1,0)</f>
        <v>0</v>
      </c>
      <c r="BF727" s="39">
        <f>+IF(AND(Tabla2[[#This Row],[ESTADO DEL PROCESO]]&lt;&gt;"FINALIZADo",Tabla2[[#This Row],[ESTADO DE LA AUDIENCIA]]="Programada"),1,0)</f>
        <v>0</v>
      </c>
      <c r="BG727" s="39">
        <f>+IF(AND(Tabla2[[#This Row],[ESTADO DEL PROCESO]]="FINALIZADo",Tabla2[[#This Row],[ESTADO DE LA AUDIENCIA]]=""),1,0)</f>
        <v>0</v>
      </c>
      <c r="BH727" s="39">
        <f>+IF(Tabla2[[#This Row],[TIPO RESUELVE]]="SANCION",1,0)</f>
        <v>0</v>
      </c>
      <c r="BI727" s="39">
        <f>IF(Tabla2[[#This Row],[ESTADO DE LA AUDIENCIA]]="Finalizada",IF(Tabla2[[#This Row],[CONSECUENCIA JURÍDICA]]="MULTA",1,0),0)</f>
        <v>0</v>
      </c>
      <c r="BJ727" s="39">
        <f>IF(Tabla2[[#This Row],[ESTADO DE LA AUDIENCIA]]="Finalizada",IF(IFERROR(SEARCH("INCUMPLIMIENTO",Tabla2[[#This Row],[CONSECUENCIA JURÍDICA]],1),"")=1,1,0),0)</f>
        <v>0</v>
      </c>
      <c r="BK727" s="39">
        <f>IF(Tabla2[[#This Row],[ESTADO DE LA AUDIENCIA]]="Finalizada",IF(Tabla2[[#This Row],[FECHA DE CONSTANCIA DE EJECUTORIA]]="","",IF(IFERROR(SEARCH("Caducidad del Contrato",Tabla2[[#This Row],[CONSECUENCIA JURÍDICA]],1),"")=1,1,0)),0)</f>
        <v>0</v>
      </c>
      <c r="BL727" s="39" t="str">
        <f t="shared" ca="1" si="73"/>
        <v>Aplica</v>
      </c>
      <c r="BM727" s="39" t="str">
        <f>Tabla2[[#This Row],[No. CONTRATO]]&amp;Tabla2[[#This Row],[NUMERO DE DOCUMENTO]]&amp;Tabla2[[#This Row],[CONSECUENCIA JURÍDICA]]</f>
        <v>11010412023900307312Terminación de la actuación sancionatoria</v>
      </c>
      <c r="BN727" s="39" t="str">
        <f t="shared" si="74"/>
        <v>Unicos</v>
      </c>
      <c r="BO727" s="39" t="str">
        <f ca="1">IF(Tabla2[[#This Row],[CADUCIDAD]]=1,"In-Habilitado",IF(SUMIFS(BI:BI,BL:BL,"Aplica",F:F,F727,BN:BN,"Unicos")&gt;=5,"In-Habilitado",IF(SUMIFS(BJ:BJ,BL:BL,"Aplica",F:F,F727,BN:BN,"Unicos")&gt;=2,"In-Habilitado",IF(AND(SUMIFS(BI:BI,BL:BL,"Aplica",F:F,F727,BN:BN,"Unicos")&gt;=2,SUMIFS(BJ:BJ,BL:BL,"Aplica",F:F,F727,BN:BN,"Unicos")&gt;=1),"In-Habilitado",""))))</f>
        <v/>
      </c>
      <c r="BP727" s="39">
        <f t="shared" si="75"/>
        <v>1</v>
      </c>
      <c r="BQ727" s="39" t="str">
        <f>IF(N728="","SIN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7" s="39" t="e">
        <f>IF(OR(Tabla2[[#This Row],[ESTADO DE LA AUDIENCIA]]="Programada",Tabla2[[#This Row],[ESTADO DE LA AUDIENCIA]]="Suspendida",Tabla2[[#This Row],[ESTADO DE LA AUDIENCIA]]=""),2025,IF(Tabla2[[#This Row],[FECHA DE CONSTANCIA DE EJECUTORIA]]="",2025,TEXT(Tabla2[[#This Row],[FECHA DE CONSTANCIA DE EJECUTORIA]],"YYYY")*1))</f>
        <v>#VALUE!</v>
      </c>
      <c r="BT727" s="39">
        <f t="shared" si="76"/>
        <v>2024</v>
      </c>
      <c r="BU7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27" s="39" t="str">
        <f>IF(COUNTIF($A$1:A727,A727)&gt;1,"","Unicos")</f>
        <v>Unicos</v>
      </c>
      <c r="BW727" s="44" t="str">
        <f ca="1">IF(Tabla2[[#This Row],[ESTADO DE LA AUDIENCIA]]="Finalizada",IFERROR(IF(TEXT(Tabla2[[#This Row],[FECHA DE CONSTANCIA DE EJECUTORIA]],"dd/mm/yyyy")*1&gt;=CONCATENATE(TEXT(TODAY(),"dd/mm/"),YEAR(TODAY())-3)*1,"Aplica","No Aplica"),"Validar"),"No Aplica")</f>
        <v>Validar</v>
      </c>
    </row>
    <row r="728" spans="1:75" ht="37.5" hidden="1" customHeight="1">
      <c r="A728" s="38">
        <v>691</v>
      </c>
      <c r="B728" s="39" t="s">
        <v>18</v>
      </c>
      <c r="C728" s="39" t="s">
        <v>4</v>
      </c>
      <c r="D728" s="39" t="s">
        <v>1917</v>
      </c>
      <c r="E728" s="39" t="s">
        <v>141</v>
      </c>
      <c r="F728" s="39">
        <v>800250954</v>
      </c>
      <c r="G728" s="39">
        <v>5</v>
      </c>
      <c r="H728" s="39" t="s">
        <v>142</v>
      </c>
      <c r="I728" s="39">
        <v>2023</v>
      </c>
      <c r="J728" s="39">
        <v>11010702023</v>
      </c>
      <c r="K728" s="39" t="s">
        <v>1918</v>
      </c>
      <c r="L728" s="39" t="s">
        <v>169</v>
      </c>
      <c r="M728" s="39" t="s">
        <v>145</v>
      </c>
      <c r="N728" s="39" t="s">
        <v>1919</v>
      </c>
      <c r="O728" s="41">
        <v>45418</v>
      </c>
      <c r="P728" s="41">
        <v>45449</v>
      </c>
      <c r="Q728" s="41">
        <v>45540</v>
      </c>
      <c r="R728" s="39" t="s">
        <v>147</v>
      </c>
      <c r="S728" s="41"/>
      <c r="T728" s="39" t="s">
        <v>1920</v>
      </c>
      <c r="U728" s="39"/>
      <c r="V728" s="41">
        <v>45540</v>
      </c>
      <c r="W728" s="39" t="s">
        <v>164</v>
      </c>
      <c r="X728" s="39" t="s">
        <v>165</v>
      </c>
      <c r="Y728" s="39" t="s">
        <v>268</v>
      </c>
      <c r="Z728" s="39">
        <v>1643</v>
      </c>
      <c r="AA728" s="41">
        <v>45539</v>
      </c>
      <c r="AB728" s="39" t="s">
        <v>154</v>
      </c>
      <c r="AC728" s="41"/>
      <c r="AD728" s="39"/>
      <c r="AE728" s="41"/>
      <c r="AF728" s="39"/>
      <c r="AG728" s="41">
        <v>45539</v>
      </c>
      <c r="AH728" s="41"/>
      <c r="AI728" s="41"/>
      <c r="AJ728" s="41"/>
      <c r="AK728" s="39"/>
      <c r="AL728" s="41"/>
      <c r="AM728" s="42"/>
      <c r="AN728" s="42"/>
      <c r="AO728" s="41"/>
      <c r="AP728" s="39"/>
      <c r="AQ728" s="39"/>
      <c r="AR728" s="43"/>
      <c r="AS728" s="43"/>
      <c r="AT728" s="43"/>
      <c r="AU728" s="43"/>
      <c r="AV728" s="43"/>
      <c r="AW728" s="43"/>
      <c r="AX728" s="43"/>
      <c r="AY728" s="43"/>
      <c r="AZ728" s="43"/>
      <c r="BA728" s="39">
        <f t="shared" si="71"/>
        <v>1</v>
      </c>
      <c r="BB728" s="39">
        <f t="shared" si="72"/>
        <v>1</v>
      </c>
      <c r="BC728" s="39">
        <f>+IF(Tabla2[[#This Row],[PROCESOS_FINALIZADOS]]=1,0,1)</f>
        <v>0</v>
      </c>
      <c r="BD728" s="39">
        <f>+IF(AND(Tabla2[[#This Row],[ESTADO DEL PROCESO]]&lt;&gt;"FINALIZADo",Tabla2[[#This Row],[ESTADO DE LA AUDIENCIA]]="Suspendida"),1,0)</f>
        <v>0</v>
      </c>
      <c r="BE728" s="39">
        <f>+IF(AND(Tabla2[[#This Row],[ESTADO DEL PROCESO]]&lt;&gt;"FINALIZADO",Tabla2[[#This Row],[ESTADO DE LA AUDIENCIA]]="Finalizada"),1,0)</f>
        <v>0</v>
      </c>
      <c r="BF728" s="39">
        <f>+IF(AND(Tabla2[[#This Row],[ESTADO DEL PROCESO]]&lt;&gt;"FINALIZADo",Tabla2[[#This Row],[ESTADO DE LA AUDIENCIA]]="Programada"),1,0)</f>
        <v>0</v>
      </c>
      <c r="BG728" s="39">
        <f>+IF(AND(Tabla2[[#This Row],[ESTADO DEL PROCESO]]="FINALIZADo",Tabla2[[#This Row],[ESTADO DE LA AUDIENCIA]]=""),1,0)</f>
        <v>0</v>
      </c>
      <c r="BH728" s="39">
        <f>+IF(Tabla2[[#This Row],[TIPO RESUELVE]]="SANCION",1,0)</f>
        <v>0</v>
      </c>
      <c r="BI728" s="39">
        <f>IF(Tabla2[[#This Row],[ESTADO DE LA AUDIENCIA]]="Finalizada",IF(Tabla2[[#This Row],[CONSECUENCIA JURÍDICA]]="MULTA",1,0),0)</f>
        <v>0</v>
      </c>
      <c r="BJ728" s="39">
        <f>IF(Tabla2[[#This Row],[ESTADO DE LA AUDIENCIA]]="Finalizada",IF(IFERROR(SEARCH("INCUMPLIMIENTO",Tabla2[[#This Row],[CONSECUENCIA JURÍDICA]],1),"")=1,1,0),0)</f>
        <v>0</v>
      </c>
      <c r="BK728" s="39">
        <f>IF(Tabla2[[#This Row],[ESTADO DE LA AUDIENCIA]]="Finalizada",IF(Tabla2[[#This Row],[FECHA DE CONSTANCIA DE EJECUTORIA]]="","",IF(IFERROR(SEARCH("Caducidad del Contrato",Tabla2[[#This Row],[CONSECUENCIA JURÍDICA]],1),"")=1,1,0)),0)</f>
        <v>0</v>
      </c>
      <c r="BL728" s="39" t="str">
        <f t="shared" ca="1" si="73"/>
        <v>Aplica</v>
      </c>
      <c r="BM728" s="39" t="str">
        <f>Tabla2[[#This Row],[No. CONTRATO]]&amp;Tabla2[[#This Row],[NUMERO DE DOCUMENTO]]&amp;Tabla2[[#This Row],[CONSECUENCIA JURÍDICA]]</f>
        <v>11010702023800250954Terminación de la actuación sancionatoria</v>
      </c>
      <c r="BN728" s="39" t="str">
        <f t="shared" si="74"/>
        <v>Unicos</v>
      </c>
      <c r="BO728" s="39" t="str">
        <f ca="1">IF(Tabla2[[#This Row],[CADUCIDAD]]=1,"In-Habilitado",IF(SUMIFS(BI:BI,BL:BL,"Aplica",F:F,F728,BN:BN,"Unicos")&gt;=5,"In-Habilitado",IF(SUMIFS(BJ:BJ,BL:BL,"Aplica",F:F,F728,BN:BN,"Unicos")&gt;=2,"In-Habilitado",IF(AND(SUMIFS(BI:BI,BL:BL,"Aplica",F:F,F728,BN:BN,"Unicos")&gt;=2,SUMIFS(BJ:BJ,BL:BL,"Aplica",F:F,F728,BN:BN,"Unicos")&gt;=1),"In-Habilitado",""))))</f>
        <v/>
      </c>
      <c r="BP728" s="39">
        <f t="shared" si="75"/>
        <v>1</v>
      </c>
      <c r="BQ728" s="39" t="str">
        <f>IF(N729="","SIN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8" s="39" t="e">
        <f>IF(OR(Tabla2[[#This Row],[ESTADO DE LA AUDIENCIA]]="Programada",Tabla2[[#This Row],[ESTADO DE LA AUDIENCIA]]="Suspendida",Tabla2[[#This Row],[ESTADO DE LA AUDIENCIA]]=""),2025,IF(Tabla2[[#This Row],[FECHA DE CONSTANCIA DE EJECUTORIA]]="",2025,TEXT(Tabla2[[#This Row],[FECHA DE CONSTANCIA DE EJECUTORIA]],"YYYY")*1))</f>
        <v>#VALUE!</v>
      </c>
      <c r="BT728" s="39">
        <f t="shared" si="76"/>
        <v>2024</v>
      </c>
      <c r="BU7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28" s="39" t="str">
        <f>IF(COUNTIF($A$1:A728,A728)&gt;1,"","Unicos")</f>
        <v>Unicos</v>
      </c>
      <c r="BW728" s="44" t="str">
        <f ca="1">IF(Tabla2[[#This Row],[ESTADO DE LA AUDIENCIA]]="Finalizada",IFERROR(IF(TEXT(Tabla2[[#This Row],[FECHA DE CONSTANCIA DE EJECUTORIA]],"dd/mm/yyyy")*1&gt;=CONCATENATE(TEXT(TODAY(),"dd/mm/"),YEAR(TODAY())-3)*1,"Aplica","No Aplica"),"Validar"),"No Aplica")</f>
        <v>Validar</v>
      </c>
    </row>
    <row r="729" spans="1:75" ht="37.5" hidden="1" customHeight="1">
      <c r="A729" s="38">
        <v>692</v>
      </c>
      <c r="B729" s="39" t="s">
        <v>16</v>
      </c>
      <c r="C729" s="39" t="s">
        <v>4</v>
      </c>
      <c r="D729" s="39" t="s">
        <v>476</v>
      </c>
      <c r="E729" s="39" t="s">
        <v>141</v>
      </c>
      <c r="F729" s="39">
        <v>810002998</v>
      </c>
      <c r="G729" s="39">
        <v>2</v>
      </c>
      <c r="H729" s="39" t="s">
        <v>142</v>
      </c>
      <c r="I729" s="39">
        <v>2021</v>
      </c>
      <c r="J729" s="40">
        <v>17000992021</v>
      </c>
      <c r="K729" s="39" t="s">
        <v>1921</v>
      </c>
      <c r="L729" s="39" t="s">
        <v>169</v>
      </c>
      <c r="M729" s="39" t="s">
        <v>145</v>
      </c>
      <c r="N729" s="39" t="s">
        <v>1922</v>
      </c>
      <c r="O729" s="41">
        <v>45435</v>
      </c>
      <c r="P729" s="41">
        <v>45442</v>
      </c>
      <c r="Q729" s="41">
        <v>45467</v>
      </c>
      <c r="R729" s="39" t="s">
        <v>147</v>
      </c>
      <c r="S729" s="41"/>
      <c r="T729" s="39" t="s">
        <v>475</v>
      </c>
      <c r="U729" s="39" t="s">
        <v>1923</v>
      </c>
      <c r="V729" s="41">
        <v>45532</v>
      </c>
      <c r="W729" s="39" t="s">
        <v>164</v>
      </c>
      <c r="X729" s="39" t="s">
        <v>151</v>
      </c>
      <c r="Y729" s="39" t="s">
        <v>152</v>
      </c>
      <c r="Z729" s="39">
        <v>776</v>
      </c>
      <c r="AA729" s="41">
        <v>45602</v>
      </c>
      <c r="AB729" s="39" t="s">
        <v>154</v>
      </c>
      <c r="AC729" s="41"/>
      <c r="AD729" s="39"/>
      <c r="AE729" s="41"/>
      <c r="AF729" s="39"/>
      <c r="AG729" s="41">
        <v>45622</v>
      </c>
      <c r="AH729" s="41">
        <v>45637</v>
      </c>
      <c r="AI729" s="41">
        <v>45636</v>
      </c>
      <c r="AJ729" s="41" t="s">
        <v>153</v>
      </c>
      <c r="AK729" s="39" t="s">
        <v>154</v>
      </c>
      <c r="AL729" s="41"/>
      <c r="AM729" s="42">
        <v>19478311.760000002</v>
      </c>
      <c r="AN729" s="42">
        <v>19478311.760000002</v>
      </c>
      <c r="AO729" s="41">
        <v>45670</v>
      </c>
      <c r="AP729" s="39"/>
      <c r="AQ729" s="39"/>
      <c r="AR729" s="43" t="s">
        <v>154</v>
      </c>
      <c r="AS729" s="43" t="s">
        <v>198</v>
      </c>
      <c r="AT729" s="43" t="s">
        <v>198</v>
      </c>
      <c r="AU729" s="43" t="s">
        <v>153</v>
      </c>
      <c r="AV729" s="43" t="s">
        <v>198</v>
      </c>
      <c r="AW729" s="43" t="s">
        <v>198</v>
      </c>
      <c r="AX729" s="43" t="s">
        <v>154</v>
      </c>
      <c r="AY729" s="43" t="s">
        <v>1840</v>
      </c>
      <c r="AZ729" s="43" t="s">
        <v>1924</v>
      </c>
      <c r="BA729" s="39">
        <f t="shared" si="71"/>
        <v>1</v>
      </c>
      <c r="BB729" s="39">
        <f t="shared" si="72"/>
        <v>1</v>
      </c>
      <c r="BC729" s="39">
        <f>+IF(Tabla2[[#This Row],[PROCESOS_FINALIZADOS]]=1,0,1)</f>
        <v>0</v>
      </c>
      <c r="BD729" s="39">
        <f>+IF(AND(Tabla2[[#This Row],[ESTADO DEL PROCESO]]&lt;&gt;"FINALIZADo",Tabla2[[#This Row],[ESTADO DE LA AUDIENCIA]]="Suspendida"),1,0)</f>
        <v>0</v>
      </c>
      <c r="BE729" s="39">
        <f>+IF(AND(Tabla2[[#This Row],[ESTADO DEL PROCESO]]&lt;&gt;"FINALIZADO",Tabla2[[#This Row],[ESTADO DE LA AUDIENCIA]]="Finalizada"),1,0)</f>
        <v>0</v>
      </c>
      <c r="BF729" s="39">
        <f>+IF(AND(Tabla2[[#This Row],[ESTADO DEL PROCESO]]&lt;&gt;"FINALIZADo",Tabla2[[#This Row],[ESTADO DE LA AUDIENCIA]]="Programada"),1,0)</f>
        <v>0</v>
      </c>
      <c r="BG729" s="39">
        <f>+IF(AND(Tabla2[[#This Row],[ESTADO DEL PROCESO]]="FINALIZADo",Tabla2[[#This Row],[ESTADO DE LA AUDIENCIA]]=""),1,0)</f>
        <v>0</v>
      </c>
      <c r="BH729" s="39">
        <f>+IF(Tabla2[[#This Row],[TIPO RESUELVE]]="SANCION",1,0)</f>
        <v>1</v>
      </c>
      <c r="BI729" s="39">
        <f>IF(Tabla2[[#This Row],[ESTADO DE LA AUDIENCIA]]="Finalizada",IF(Tabla2[[#This Row],[CONSECUENCIA JURÍDICA]]="MULTA",1,0),0)</f>
        <v>0</v>
      </c>
      <c r="BJ729" s="39">
        <f>IF(Tabla2[[#This Row],[ESTADO DE LA AUDIENCIA]]="Finalizada",IF(IFERROR(SEARCH("INCUMPLIMIENTO",Tabla2[[#This Row],[CONSECUENCIA JURÍDICA]],1),"")=1,1,0),0)</f>
        <v>1</v>
      </c>
      <c r="BK729" s="39">
        <f>IF(Tabla2[[#This Row],[ESTADO DE LA AUDIENCIA]]="Finalizada",IF(Tabla2[[#This Row],[FECHA DE CONSTANCIA DE EJECUTORIA]]="","",IF(IFERROR(SEARCH("Caducidad del Contrato",Tabla2[[#This Row],[CONSECUENCIA JURÍDICA]],1),"")=1,1,0)),0)</f>
        <v>0</v>
      </c>
      <c r="BL729" s="39" t="str">
        <f t="shared" ca="1" si="73"/>
        <v>Aplica</v>
      </c>
      <c r="BM729" s="39" t="str">
        <f>Tabla2[[#This Row],[No. CONTRATO]]&amp;Tabla2[[#This Row],[NUMERO DE DOCUMENTO]]&amp;Tabla2[[#This Row],[CONSECUENCIA JURÍDICA]]</f>
        <v>17000992021810002998Incumplimiento Parcial (Cláusula Penal)</v>
      </c>
      <c r="BN729" s="39" t="str">
        <f t="shared" si="74"/>
        <v>Unicos</v>
      </c>
      <c r="BO729" s="39" t="str">
        <f ca="1">IF(Tabla2[[#This Row],[CADUCIDAD]]=1,"In-Habilitado",IF(SUMIFS(BI:BI,BL:BL,"Aplica",F:F,F729,BN:BN,"Unicos")&gt;=5,"In-Habilitado",IF(SUMIFS(BJ:BJ,BL:BL,"Aplica",F:F,F729,BN:BN,"Unicos")&gt;=2,"In-Habilitado",IF(AND(SUMIFS(BI:BI,BL:BL,"Aplica",F:F,F729,BN:BN,"Unicos")&gt;=2,SUMIFS(BJ:BJ,BL:BL,"Aplica",F:F,F729,BN:BN,"Unicos")&gt;=1),"In-Habilitado",""))))</f>
        <v>In-Habilitado</v>
      </c>
      <c r="BP729" s="39">
        <f t="shared" si="75"/>
        <v>0</v>
      </c>
      <c r="BQ729" s="39" t="str">
        <f>IF(N730="","SIN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29" s="39" t="e">
        <f>IF(OR(Tabla2[[#This Row],[ESTADO DE LA AUDIENCIA]]="Programada",Tabla2[[#This Row],[ESTADO DE LA AUDIENCIA]]="Suspendida",Tabla2[[#This Row],[ESTADO DE LA AUDIENCIA]]=""),2025,IF(Tabla2[[#This Row],[FECHA DE CONSTANCIA DE EJECUTORIA]]="",2025,TEXT(Tabla2[[#This Row],[FECHA DE CONSTANCIA DE EJECUTORIA]],"YYYY")*1))</f>
        <v>#VALUE!</v>
      </c>
      <c r="BT729" s="39">
        <f t="shared" si="76"/>
        <v>2024</v>
      </c>
      <c r="BU7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29" s="39" t="str">
        <f>IF(COUNTIF($A$1:A729,A729)&gt;1,"","Unicos")</f>
        <v>Unicos</v>
      </c>
      <c r="BW729" s="44" t="str">
        <f ca="1">IF(Tabla2[[#This Row],[ESTADO DE LA AUDIENCIA]]="Finalizada",IFERROR(IF(TEXT(Tabla2[[#This Row],[FECHA DE CONSTANCIA DE EJECUTORIA]],"dd/mm/yyyy")*1&gt;=CONCATENATE(TEXT(TODAY(),"dd/mm/"),YEAR(TODAY())-3)*1,"Aplica","No Aplica"),"Validar"),"No Aplica")</f>
        <v>Validar</v>
      </c>
    </row>
    <row r="730" spans="1:75" ht="37.5" hidden="1" customHeight="1">
      <c r="A730" s="38">
        <v>693</v>
      </c>
      <c r="B730" s="39" t="s">
        <v>16</v>
      </c>
      <c r="C730" s="39" t="s">
        <v>4</v>
      </c>
      <c r="D730" s="39" t="s">
        <v>476</v>
      </c>
      <c r="E730" s="39" t="s">
        <v>141</v>
      </c>
      <c r="F730" s="39">
        <v>810002998</v>
      </c>
      <c r="G730" s="39">
        <v>2</v>
      </c>
      <c r="H730" s="39" t="s">
        <v>142</v>
      </c>
      <c r="I730" s="39">
        <v>2021</v>
      </c>
      <c r="J730" s="40">
        <v>132</v>
      </c>
      <c r="K730" s="39" t="s">
        <v>473</v>
      </c>
      <c r="L730" s="39" t="s">
        <v>291</v>
      </c>
      <c r="M730" s="39" t="s">
        <v>145</v>
      </c>
      <c r="N730" s="39" t="s">
        <v>1922</v>
      </c>
      <c r="O730" s="41">
        <v>45435</v>
      </c>
      <c r="P730" s="41">
        <v>45442</v>
      </c>
      <c r="Q730" s="41">
        <v>45782</v>
      </c>
      <c r="R730" s="39" t="s">
        <v>147</v>
      </c>
      <c r="S730" s="41"/>
      <c r="T730" s="39" t="s">
        <v>475</v>
      </c>
      <c r="U730" s="39" t="s">
        <v>478</v>
      </c>
      <c r="V730" s="41">
        <v>45803</v>
      </c>
      <c r="W730" s="39" t="s">
        <v>164</v>
      </c>
      <c r="X730" s="39" t="s">
        <v>151</v>
      </c>
      <c r="Y730" s="39" t="s">
        <v>152</v>
      </c>
      <c r="Z730" s="39">
        <v>311</v>
      </c>
      <c r="AA730" s="41">
        <v>45779</v>
      </c>
      <c r="AB730" s="39" t="s">
        <v>154</v>
      </c>
      <c r="AC730" s="41"/>
      <c r="AD730" s="39"/>
      <c r="AE730" s="41"/>
      <c r="AF730" s="39"/>
      <c r="AG730" s="41">
        <v>45786</v>
      </c>
      <c r="AH730" s="41">
        <v>45790</v>
      </c>
      <c r="AI730" s="41">
        <v>45790</v>
      </c>
      <c r="AJ730" s="41" t="s">
        <v>153</v>
      </c>
      <c r="AK730" s="39" t="s">
        <v>198</v>
      </c>
      <c r="AL730" s="41">
        <v>45803</v>
      </c>
      <c r="AM730" s="42">
        <v>11381693.550000001</v>
      </c>
      <c r="AN730" s="42">
        <v>11381694</v>
      </c>
      <c r="AO730" s="41">
        <v>45845</v>
      </c>
      <c r="AP730" s="39"/>
      <c r="AQ730" s="39"/>
      <c r="AR730" s="43" t="s">
        <v>154</v>
      </c>
      <c r="AS730" s="43" t="s">
        <v>198</v>
      </c>
      <c r="AT730" s="43" t="s">
        <v>198</v>
      </c>
      <c r="AU730" s="43" t="s">
        <v>153</v>
      </c>
      <c r="AV730" s="43" t="s">
        <v>198</v>
      </c>
      <c r="AW730" s="43" t="s">
        <v>198</v>
      </c>
      <c r="AX730" s="43" t="s">
        <v>154</v>
      </c>
      <c r="AY730" s="43" t="s">
        <v>1840</v>
      </c>
      <c r="AZ730" s="43" t="s">
        <v>1924</v>
      </c>
      <c r="BA730" s="39">
        <f t="shared" si="71"/>
        <v>1</v>
      </c>
      <c r="BB730" s="39">
        <f t="shared" si="72"/>
        <v>1</v>
      </c>
      <c r="BC730" s="39">
        <f>+IF(Tabla2[[#This Row],[PROCESOS_FINALIZADOS]]=1,0,1)</f>
        <v>0</v>
      </c>
      <c r="BD730" s="39">
        <f>+IF(AND(Tabla2[[#This Row],[ESTADO DEL PROCESO]]&lt;&gt;"FINALIZADo",Tabla2[[#This Row],[ESTADO DE LA AUDIENCIA]]="Suspendida"),1,0)</f>
        <v>0</v>
      </c>
      <c r="BE730" s="39">
        <f>+IF(AND(Tabla2[[#This Row],[ESTADO DEL PROCESO]]&lt;&gt;"FINALIZADO",Tabla2[[#This Row],[ESTADO DE LA AUDIENCIA]]="Finalizada"),1,0)</f>
        <v>0</v>
      </c>
      <c r="BF730" s="39">
        <f>+IF(AND(Tabla2[[#This Row],[ESTADO DEL PROCESO]]&lt;&gt;"FINALIZADo",Tabla2[[#This Row],[ESTADO DE LA AUDIENCIA]]="Programada"),1,0)</f>
        <v>0</v>
      </c>
      <c r="BG730" s="39">
        <f>+IF(AND(Tabla2[[#This Row],[ESTADO DEL PROCESO]]="FINALIZADo",Tabla2[[#This Row],[ESTADO DE LA AUDIENCIA]]=""),1,0)</f>
        <v>0</v>
      </c>
      <c r="BH730" s="39">
        <f>+IF(Tabla2[[#This Row],[TIPO RESUELVE]]="SANCION",1,0)</f>
        <v>1</v>
      </c>
      <c r="BI730" s="39">
        <f>IF(Tabla2[[#This Row],[ESTADO DE LA AUDIENCIA]]="Finalizada",IF(Tabla2[[#This Row],[CONSECUENCIA JURÍDICA]]="MULTA",1,0),0)</f>
        <v>0</v>
      </c>
      <c r="BJ730" s="39">
        <f>IF(Tabla2[[#This Row],[ESTADO DE LA AUDIENCIA]]="Finalizada",IF(IFERROR(SEARCH("INCUMPLIMIENTO",Tabla2[[#This Row],[CONSECUENCIA JURÍDICA]],1),"")=1,1,0),0)</f>
        <v>1</v>
      </c>
      <c r="BK730" s="39">
        <f>IF(Tabla2[[#This Row],[ESTADO DE LA AUDIENCIA]]="Finalizada",IF(Tabla2[[#This Row],[FECHA DE CONSTANCIA DE EJECUTORIA]]="","",IF(IFERROR(SEARCH("Caducidad del Contrato",Tabla2[[#This Row],[CONSECUENCIA JURÍDICA]],1),"")=1,1,0)),0)</f>
        <v>0</v>
      </c>
      <c r="BL730" s="39" t="str">
        <f t="shared" ca="1" si="73"/>
        <v>Aplica</v>
      </c>
      <c r="BM730" s="39" t="str">
        <f>Tabla2[[#This Row],[No. CONTRATO]]&amp;Tabla2[[#This Row],[NUMERO DE DOCUMENTO]]&amp;Tabla2[[#This Row],[CONSECUENCIA JURÍDICA]]</f>
        <v>132810002998Incumplimiento Parcial (Cláusula Penal)</v>
      </c>
      <c r="BN730" s="39" t="str">
        <f t="shared" si="74"/>
        <v>Unicos</v>
      </c>
      <c r="BO730" s="39" t="str">
        <f ca="1">IF(Tabla2[[#This Row],[CADUCIDAD]]=1,"In-Habilitado",IF(SUMIFS(BI:BI,BL:BL,"Aplica",F:F,F730,BN:BN,"Unicos")&gt;=5,"In-Habilitado",IF(SUMIFS(BJ:BJ,BL:BL,"Aplica",F:F,F730,BN:BN,"Unicos")&gt;=2,"In-Habilitado",IF(AND(SUMIFS(BI:BI,BL:BL,"Aplica",F:F,F730,BN:BN,"Unicos")&gt;=2,SUMIFS(BJ:BJ,BL:BL,"Aplica",F:F,F730,BN:BN,"Unicos")&gt;=1),"In-Habilitado",""))))</f>
        <v>In-Habilitado</v>
      </c>
      <c r="BP730" s="39">
        <f t="shared" si="75"/>
        <v>0</v>
      </c>
      <c r="BQ730" s="39" t="str">
        <f>IF(N731="","SIN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30" s="39" t="e">
        <f>IF(OR(Tabla2[[#This Row],[ESTADO DE LA AUDIENCIA]]="Programada",Tabla2[[#This Row],[ESTADO DE LA AUDIENCIA]]="Suspendida",Tabla2[[#This Row],[ESTADO DE LA AUDIENCIA]]=""),2025,IF(Tabla2[[#This Row],[FECHA DE CONSTANCIA DE EJECUTORIA]]="",2025,TEXT(Tabla2[[#This Row],[FECHA DE CONSTANCIA DE EJECUTORIA]],"YYYY")*1))</f>
        <v>#VALUE!</v>
      </c>
      <c r="BT730" s="39">
        <f t="shared" si="76"/>
        <v>2025</v>
      </c>
      <c r="BU7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30" s="39" t="str">
        <f>IF(COUNTIF($A$1:A730,A730)&gt;1,"","Unicos")</f>
        <v>Unicos</v>
      </c>
      <c r="BW730" s="44" t="str">
        <f ca="1">IF(Tabla2[[#This Row],[ESTADO DE LA AUDIENCIA]]="Finalizada",IFERROR(IF(TEXT(Tabla2[[#This Row],[FECHA DE CONSTANCIA DE EJECUTORIA]],"dd/mm/yyyy")*1&gt;=CONCATENATE(TEXT(TODAY(),"dd/mm/"),YEAR(TODAY())-3)*1,"Aplica","No Aplica"),"Validar"),"No Aplica")</f>
        <v>Validar</v>
      </c>
    </row>
    <row r="731" spans="1:75" ht="37.5" hidden="1" customHeight="1">
      <c r="A731" s="38">
        <v>694</v>
      </c>
      <c r="B731" s="39" t="s">
        <v>10</v>
      </c>
      <c r="C731" s="39" t="s">
        <v>175</v>
      </c>
      <c r="D731" s="39" t="s">
        <v>1925</v>
      </c>
      <c r="E731" s="39" t="s">
        <v>141</v>
      </c>
      <c r="F731" s="39">
        <v>900208959</v>
      </c>
      <c r="G731" s="39">
        <v>1</v>
      </c>
      <c r="H731" s="39" t="s">
        <v>142</v>
      </c>
      <c r="I731" s="39">
        <v>2022</v>
      </c>
      <c r="J731" s="40">
        <v>52004392022</v>
      </c>
      <c r="K731" s="39" t="s">
        <v>454</v>
      </c>
      <c r="L731" s="39" t="s">
        <v>169</v>
      </c>
      <c r="M731" s="39" t="s">
        <v>145</v>
      </c>
      <c r="N731" s="39" t="s">
        <v>455</v>
      </c>
      <c r="O731" s="41">
        <v>45271</v>
      </c>
      <c r="P731" s="41">
        <v>45428</v>
      </c>
      <c r="Q731" s="41"/>
      <c r="R731" s="39" t="s">
        <v>179</v>
      </c>
      <c r="S731" s="41"/>
      <c r="T731" s="39" t="s">
        <v>452</v>
      </c>
      <c r="U731" s="39" t="s">
        <v>191</v>
      </c>
      <c r="V731" s="41">
        <v>45512</v>
      </c>
      <c r="W731" s="39" t="s">
        <v>191</v>
      </c>
      <c r="X731" s="39"/>
      <c r="Y731" s="39"/>
      <c r="Z731" s="39"/>
      <c r="AA731" s="41"/>
      <c r="AB731" s="39"/>
      <c r="AC731" s="41"/>
      <c r="AD731" s="39"/>
      <c r="AE731" s="41"/>
      <c r="AF731" s="39"/>
      <c r="AG731" s="41"/>
      <c r="AH731" s="41"/>
      <c r="AI731" s="41"/>
      <c r="AJ731" s="41"/>
      <c r="AK731" s="39"/>
      <c r="AL731" s="41"/>
      <c r="AM731" s="42"/>
      <c r="AN731" s="42"/>
      <c r="AO731" s="41"/>
      <c r="AP731" s="39"/>
      <c r="AQ731" s="39"/>
      <c r="AR731" s="43"/>
      <c r="AS731" s="43"/>
      <c r="AT731" s="43"/>
      <c r="AU731" s="43"/>
      <c r="AV731" s="43"/>
      <c r="AW731" s="43"/>
      <c r="AX731" s="43"/>
      <c r="AY731" s="43"/>
      <c r="AZ731" s="43"/>
      <c r="BA731" s="39">
        <f t="shared" si="71"/>
        <v>1</v>
      </c>
      <c r="BB731" s="39">
        <f t="shared" si="72"/>
        <v>0</v>
      </c>
      <c r="BC731" s="39">
        <f>+IF(Tabla2[[#This Row],[PROCESOS_FINALIZADOS]]=1,0,1)</f>
        <v>1</v>
      </c>
      <c r="BD731" s="39">
        <f>+IF(AND(Tabla2[[#This Row],[ESTADO DEL PROCESO]]&lt;&gt;"FINALIZADo",Tabla2[[#This Row],[ESTADO DE LA AUDIENCIA]]="Suspendida"),1,0)</f>
        <v>1</v>
      </c>
      <c r="BE731" s="39">
        <f>+IF(AND(Tabla2[[#This Row],[ESTADO DEL PROCESO]]&lt;&gt;"FINALIZADO",Tabla2[[#This Row],[ESTADO DE LA AUDIENCIA]]="Finalizada"),1,0)</f>
        <v>0</v>
      </c>
      <c r="BF731" s="39">
        <f>+IF(AND(Tabla2[[#This Row],[ESTADO DEL PROCESO]]&lt;&gt;"FINALIZADo",Tabla2[[#This Row],[ESTADO DE LA AUDIENCIA]]="Programada"),1,0)</f>
        <v>0</v>
      </c>
      <c r="BG731" s="39">
        <f>+IF(AND(Tabla2[[#This Row],[ESTADO DEL PROCESO]]="FINALIZADo",Tabla2[[#This Row],[ESTADO DE LA AUDIENCIA]]=""),1,0)</f>
        <v>0</v>
      </c>
      <c r="BH731" s="39">
        <f>+IF(Tabla2[[#This Row],[TIPO RESUELVE]]="SANCION",1,0)</f>
        <v>0</v>
      </c>
      <c r="BI731" s="39">
        <f>IF(Tabla2[[#This Row],[ESTADO DE LA AUDIENCIA]]="Finalizada",IF(Tabla2[[#This Row],[CONSECUENCIA JURÍDICA]]="MULTA",1,0),0)</f>
        <v>0</v>
      </c>
      <c r="BJ731" s="39">
        <f>IF(Tabla2[[#This Row],[ESTADO DE LA AUDIENCIA]]="Finalizada",IF(IFERROR(SEARCH("INCUMPLIMIENTO",Tabla2[[#This Row],[CONSECUENCIA JURÍDICA]],1),"")=1,1,0),0)</f>
        <v>0</v>
      </c>
      <c r="BK731" s="39">
        <f>IF(Tabla2[[#This Row],[ESTADO DE LA AUDIENCIA]]="Finalizada",IF(Tabla2[[#This Row],[FECHA DE CONSTANCIA DE EJECUTORIA]]="","",IF(IFERROR(SEARCH("Caducidad del Contrato",Tabla2[[#This Row],[CONSECUENCIA JURÍDICA]],1),"")=1,1,0)),0)</f>
        <v>0</v>
      </c>
      <c r="BL731" s="39" t="str">
        <f t="shared" ca="1" si="73"/>
        <v>No_Aplica</v>
      </c>
      <c r="BM731" s="39" t="str">
        <f>Tabla2[[#This Row],[No. CONTRATO]]&amp;Tabla2[[#This Row],[NUMERO DE DOCUMENTO]]&amp;Tabla2[[#This Row],[CONSECUENCIA JURÍDICA]]</f>
        <v>52004392022900208959</v>
      </c>
      <c r="BN731" s="39" t="str">
        <f t="shared" si="74"/>
        <v>Unicos</v>
      </c>
      <c r="BO731" s="39" t="str">
        <f ca="1">IF(Tabla2[[#This Row],[CADUCIDAD]]=1,"In-Habilitado",IF(SUMIFS(BI:BI,BL:BL,"Aplica",F:F,F731,BN:BN,"Unicos")&gt;=5,"In-Habilitado",IF(SUMIFS(BJ:BJ,BL:BL,"Aplica",F:F,F731,BN:BN,"Unicos")&gt;=2,"In-Habilitado",IF(AND(SUMIFS(BI:BI,BL:BL,"Aplica",F:F,F731,BN:BN,"Unicos")&gt;=2,SUMIFS(BJ:BJ,BL:BL,"Aplica",F:F,F731,BN:BN,"Unicos")&gt;=1),"In-Habilitado",""))))</f>
        <v/>
      </c>
      <c r="BP731" s="39">
        <f t="shared" si="75"/>
        <v>0</v>
      </c>
      <c r="BQ731" s="39" t="str">
        <f>IF(N732="","SIN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31" s="39">
        <f>IF(OR(Tabla2[[#This Row],[ESTADO DE LA AUDIENCIA]]="Programada",Tabla2[[#This Row],[ESTADO DE LA AUDIENCIA]]="Suspendida",Tabla2[[#This Row],[ESTADO DE LA AUDIENCIA]]=""),2025,IF(Tabla2[[#This Row],[FECHA DE CONSTANCIA DE EJECUTORIA]]="",2025,TEXT(Tabla2[[#This Row],[FECHA DE CONSTANCIA DE EJECUTORIA]],"YYYY")*1))</f>
        <v>2025</v>
      </c>
      <c r="BT731" s="39">
        <f t="shared" si="76"/>
        <v>1900</v>
      </c>
      <c r="BU7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31" s="39" t="str">
        <f>IF(COUNTIF($A$1:A731,A731)&gt;1,"","Unicos")</f>
        <v>Unicos</v>
      </c>
      <c r="BW731" s="44" t="str">
        <f ca="1">IF(Tabla2[[#This Row],[ESTADO DE LA AUDIENCIA]]="Finalizada",IFERROR(IF(TEXT(Tabla2[[#This Row],[FECHA DE CONSTANCIA DE EJECUTORIA]],"dd/mm/yyyy")*1&gt;=CONCATENATE(TEXT(TODAY(),"dd/mm/"),YEAR(TODAY())-3)*1,"Aplica","No Aplica"),"Validar"),"No Aplica")</f>
        <v>No Aplica</v>
      </c>
    </row>
    <row r="732" spans="1:75" ht="37.5" hidden="1" customHeight="1">
      <c r="A732" s="38">
        <v>695</v>
      </c>
      <c r="B732" s="39" t="s">
        <v>10</v>
      </c>
      <c r="C732" s="39" t="s">
        <v>4</v>
      </c>
      <c r="D732" s="39" t="s">
        <v>1926</v>
      </c>
      <c r="E732" s="39" t="s">
        <v>141</v>
      </c>
      <c r="F732" s="39">
        <v>814006888</v>
      </c>
      <c r="G732" s="39">
        <v>3</v>
      </c>
      <c r="H732" s="39" t="s">
        <v>142</v>
      </c>
      <c r="I732" s="39">
        <v>2020</v>
      </c>
      <c r="J732" s="40">
        <v>52004512020</v>
      </c>
      <c r="K732" s="39" t="s">
        <v>397</v>
      </c>
      <c r="L732" s="39" t="s">
        <v>144</v>
      </c>
      <c r="M732" s="39" t="s">
        <v>145</v>
      </c>
      <c r="N732" s="39" t="s">
        <v>1927</v>
      </c>
      <c r="O732" s="41">
        <v>45417</v>
      </c>
      <c r="P732" s="41">
        <v>45460</v>
      </c>
      <c r="Q732" s="41">
        <v>45637</v>
      </c>
      <c r="R732" s="39" t="s">
        <v>147</v>
      </c>
      <c r="S732" s="41"/>
      <c r="T732" s="39" t="s">
        <v>399</v>
      </c>
      <c r="U732" s="39"/>
      <c r="V732" s="41">
        <v>45659</v>
      </c>
      <c r="W732" s="39" t="s">
        <v>164</v>
      </c>
      <c r="X732" s="39" t="s">
        <v>151</v>
      </c>
      <c r="Y732" s="39" t="s">
        <v>152</v>
      </c>
      <c r="Z732" s="39">
        <v>730</v>
      </c>
      <c r="AA732" s="41">
        <v>45637</v>
      </c>
      <c r="AB732" s="39" t="s">
        <v>1928</v>
      </c>
      <c r="AC732" s="41">
        <v>45644</v>
      </c>
      <c r="AD732" s="39">
        <v>764</v>
      </c>
      <c r="AE732" s="41">
        <v>45657</v>
      </c>
      <c r="AF732" s="39" t="s">
        <v>253</v>
      </c>
      <c r="AG732" s="41">
        <v>45659</v>
      </c>
      <c r="AH732" s="41">
        <v>45659</v>
      </c>
      <c r="AI732" s="41">
        <v>45659</v>
      </c>
      <c r="AJ732" s="41" t="s">
        <v>153</v>
      </c>
      <c r="AK732" s="41" t="s">
        <v>198</v>
      </c>
      <c r="AL732" s="41">
        <v>45659</v>
      </c>
      <c r="AM732" s="42">
        <v>10512425</v>
      </c>
      <c r="AN732" s="42">
        <v>10512425</v>
      </c>
      <c r="AO732" s="41">
        <v>45686</v>
      </c>
      <c r="AP732" s="39"/>
      <c r="AQ732" s="39"/>
      <c r="AR732" s="43" t="s">
        <v>154</v>
      </c>
      <c r="AS732" s="43" t="s">
        <v>154</v>
      </c>
      <c r="AT732" s="43" t="s">
        <v>153</v>
      </c>
      <c r="AU732" s="43" t="s">
        <v>153</v>
      </c>
      <c r="AV732" s="43" t="s">
        <v>198</v>
      </c>
      <c r="AW732" s="43" t="s">
        <v>198</v>
      </c>
      <c r="AX732" s="43" t="s">
        <v>154</v>
      </c>
      <c r="AY732" s="43" t="s">
        <v>1840</v>
      </c>
      <c r="AZ732" s="43" t="s">
        <v>1929</v>
      </c>
      <c r="BA732" s="39">
        <f t="shared" si="71"/>
        <v>1</v>
      </c>
      <c r="BB732" s="39">
        <f t="shared" si="72"/>
        <v>1</v>
      </c>
      <c r="BC732" s="39">
        <f>+IF(Tabla2[[#This Row],[PROCESOS_FINALIZADOS]]=1,0,1)</f>
        <v>0</v>
      </c>
      <c r="BD732" s="39">
        <f>+IF(AND(Tabla2[[#This Row],[ESTADO DEL PROCESO]]&lt;&gt;"FINALIZADo",Tabla2[[#This Row],[ESTADO DE LA AUDIENCIA]]="Suspendida"),1,0)</f>
        <v>0</v>
      </c>
      <c r="BE732" s="39">
        <f>+IF(AND(Tabla2[[#This Row],[ESTADO DEL PROCESO]]&lt;&gt;"FINALIZADO",Tabla2[[#This Row],[ESTADO DE LA AUDIENCIA]]="Finalizada"),1,0)</f>
        <v>0</v>
      </c>
      <c r="BF732" s="39">
        <f>+IF(AND(Tabla2[[#This Row],[ESTADO DEL PROCESO]]&lt;&gt;"FINALIZADo",Tabla2[[#This Row],[ESTADO DE LA AUDIENCIA]]="Programada"),1,0)</f>
        <v>0</v>
      </c>
      <c r="BG732" s="39">
        <f>+IF(AND(Tabla2[[#This Row],[ESTADO DEL PROCESO]]="FINALIZADo",Tabla2[[#This Row],[ESTADO DE LA AUDIENCIA]]=""),1,0)</f>
        <v>0</v>
      </c>
      <c r="BH732" s="39">
        <f>+IF(Tabla2[[#This Row],[TIPO RESUELVE]]="SANCION",1,0)</f>
        <v>1</v>
      </c>
      <c r="BI732" s="39">
        <f>IF(Tabla2[[#This Row],[ESTADO DE LA AUDIENCIA]]="Finalizada",IF(Tabla2[[#This Row],[CONSECUENCIA JURÍDICA]]="MULTA",1,0),0)</f>
        <v>0</v>
      </c>
      <c r="BJ732" s="39">
        <f>IF(Tabla2[[#This Row],[ESTADO DE LA AUDIENCIA]]="Finalizada",IF(IFERROR(SEARCH("INCUMPLIMIENTO",Tabla2[[#This Row],[CONSECUENCIA JURÍDICA]],1),"")=1,1,0),0)</f>
        <v>1</v>
      </c>
      <c r="BK732" s="39">
        <f>IF(Tabla2[[#This Row],[ESTADO DE LA AUDIENCIA]]="Finalizada",IF(Tabla2[[#This Row],[FECHA DE CONSTANCIA DE EJECUTORIA]]="","",IF(IFERROR(SEARCH("Caducidad del Contrato",Tabla2[[#This Row],[CONSECUENCIA JURÍDICA]],1),"")=1,1,0)),0)</f>
        <v>0</v>
      </c>
      <c r="BL732" s="39" t="str">
        <f t="shared" ca="1" si="73"/>
        <v>Aplica</v>
      </c>
      <c r="BM732" s="39" t="str">
        <f>Tabla2[[#This Row],[No. CONTRATO]]&amp;Tabla2[[#This Row],[NUMERO DE DOCUMENTO]]&amp;Tabla2[[#This Row],[CONSECUENCIA JURÍDICA]]</f>
        <v>52004512020814006888Incumplimiento Parcial (Cláusula Penal)</v>
      </c>
      <c r="BN732" s="39" t="str">
        <f t="shared" si="74"/>
        <v>Unicos</v>
      </c>
      <c r="BO732" s="39" t="str">
        <f ca="1">IF(Tabla2[[#This Row],[CADUCIDAD]]=1,"In-Habilitado",IF(SUMIFS(BI:BI,BL:BL,"Aplica",F:F,F732,BN:BN,"Unicos")&gt;=5,"In-Habilitado",IF(SUMIFS(BJ:BJ,BL:BL,"Aplica",F:F,F732,BN:BN,"Unicos")&gt;=2,"In-Habilitado",IF(AND(SUMIFS(BI:BI,BL:BL,"Aplica",F:F,F732,BN:BN,"Unicos")&gt;=2,SUMIFS(BJ:BJ,BL:BL,"Aplica",F:F,F732,BN:BN,"Unicos")&gt;=1),"In-Habilitado",""))))</f>
        <v>In-Habilitado</v>
      </c>
      <c r="BP732" s="39">
        <f t="shared" si="75"/>
        <v>0</v>
      </c>
      <c r="BQ732" s="39" t="str">
        <f>IF(N733="","SIN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32" s="39" t="e">
        <f>IF(OR(Tabla2[[#This Row],[ESTADO DE LA AUDIENCIA]]="Programada",Tabla2[[#This Row],[ESTADO DE LA AUDIENCIA]]="Suspendida",Tabla2[[#This Row],[ESTADO DE LA AUDIENCIA]]=""),2025,IF(Tabla2[[#This Row],[FECHA DE CONSTANCIA DE EJECUTORIA]]="",2025,TEXT(Tabla2[[#This Row],[FECHA DE CONSTANCIA DE EJECUTORIA]],"YYYY")*1))</f>
        <v>#VALUE!</v>
      </c>
      <c r="BT732" s="39">
        <f t="shared" si="76"/>
        <v>2025</v>
      </c>
      <c r="BU7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32" s="39" t="str">
        <f>IF(COUNTIF($A$1:A732,A732)&gt;1,"","Unicos")</f>
        <v>Unicos</v>
      </c>
      <c r="BW732" s="44" t="str">
        <f ca="1">IF(Tabla2[[#This Row],[ESTADO DE LA AUDIENCIA]]="Finalizada",IFERROR(IF(TEXT(Tabla2[[#This Row],[FECHA DE CONSTANCIA DE EJECUTORIA]],"dd/mm/yyyy")*1&gt;=CONCATENATE(TEXT(TODAY(),"dd/mm/"),YEAR(TODAY())-3)*1,"Aplica","No Aplica"),"Validar"),"No Aplica")</f>
        <v>Validar</v>
      </c>
    </row>
    <row r="733" spans="1:75" ht="37.5" hidden="1" customHeight="1">
      <c r="A733" s="38">
        <v>696</v>
      </c>
      <c r="B733" s="39" t="s">
        <v>23</v>
      </c>
      <c r="C733" s="39" t="s">
        <v>4</v>
      </c>
      <c r="D733" s="39" t="s">
        <v>1930</v>
      </c>
      <c r="E733" s="39" t="s">
        <v>518</v>
      </c>
      <c r="F733" s="39">
        <v>1094244945</v>
      </c>
      <c r="G733" s="39"/>
      <c r="H733" s="39" t="s">
        <v>519</v>
      </c>
      <c r="I733" s="39">
        <v>2023</v>
      </c>
      <c r="J733" s="40">
        <v>81000302023</v>
      </c>
      <c r="K733" s="39" t="s">
        <v>1931</v>
      </c>
      <c r="L733" s="39" t="s">
        <v>248</v>
      </c>
      <c r="M733" s="39" t="s">
        <v>879</v>
      </c>
      <c r="N733" s="39" t="s">
        <v>1932</v>
      </c>
      <c r="O733" s="41">
        <v>45436</v>
      </c>
      <c r="P733" s="41">
        <v>45464</v>
      </c>
      <c r="Q733" s="47">
        <v>45590</v>
      </c>
      <c r="R733" s="39" t="s">
        <v>147</v>
      </c>
      <c r="S733" s="41"/>
      <c r="T733" s="39" t="s">
        <v>1933</v>
      </c>
      <c r="U733" s="39" t="s">
        <v>1934</v>
      </c>
      <c r="V733" s="47">
        <v>45590</v>
      </c>
      <c r="W733" s="39" t="s">
        <v>164</v>
      </c>
      <c r="X733" s="39" t="s">
        <v>165</v>
      </c>
      <c r="Y733" s="39" t="s">
        <v>268</v>
      </c>
      <c r="Z733" s="48">
        <v>426</v>
      </c>
      <c r="AA733" s="47">
        <v>45608</v>
      </c>
      <c r="AB733" s="39" t="s">
        <v>154</v>
      </c>
      <c r="AC733" s="41"/>
      <c r="AD733" s="39"/>
      <c r="AE733" s="41"/>
      <c r="AF733" s="39"/>
      <c r="AG733" s="47">
        <v>45609</v>
      </c>
      <c r="AH733" s="41"/>
      <c r="AI733" s="41"/>
      <c r="AJ733" s="41"/>
      <c r="AK733" s="39"/>
      <c r="AL733" s="41"/>
      <c r="AM733" s="42"/>
      <c r="AN733" s="42"/>
      <c r="AO733" s="41"/>
      <c r="AP733" s="39"/>
      <c r="AQ733" s="39"/>
      <c r="AR733" s="43"/>
      <c r="AS733" s="43"/>
      <c r="AT733" s="43"/>
      <c r="AU733" s="43"/>
      <c r="AV733" s="43"/>
      <c r="AW733" s="43"/>
      <c r="AX733" s="43"/>
      <c r="AY733" s="43"/>
      <c r="AZ733" s="43"/>
      <c r="BA733" s="39">
        <f t="shared" si="71"/>
        <v>1</v>
      </c>
      <c r="BB733" s="39">
        <f t="shared" si="72"/>
        <v>1</v>
      </c>
      <c r="BC733" s="39">
        <f>+IF(Tabla2[[#This Row],[PROCESOS_FINALIZADOS]]=1,0,1)</f>
        <v>0</v>
      </c>
      <c r="BD733" s="39">
        <f>+IF(AND(Tabla2[[#This Row],[ESTADO DEL PROCESO]]&lt;&gt;"FINALIZADo",Tabla2[[#This Row],[ESTADO DE LA AUDIENCIA]]="Suspendida"),1,0)</f>
        <v>0</v>
      </c>
      <c r="BE733" s="39">
        <f>+IF(AND(Tabla2[[#This Row],[ESTADO DEL PROCESO]]&lt;&gt;"FINALIZADO",Tabla2[[#This Row],[ESTADO DE LA AUDIENCIA]]="Finalizada"),1,0)</f>
        <v>0</v>
      </c>
      <c r="BF733" s="39">
        <f>+IF(AND(Tabla2[[#This Row],[ESTADO DEL PROCESO]]&lt;&gt;"FINALIZADo",Tabla2[[#This Row],[ESTADO DE LA AUDIENCIA]]="Programada"),1,0)</f>
        <v>0</v>
      </c>
      <c r="BG733" s="39">
        <f>+IF(AND(Tabla2[[#This Row],[ESTADO DEL PROCESO]]="FINALIZADo",Tabla2[[#This Row],[ESTADO DE LA AUDIENCIA]]=""),1,0)</f>
        <v>0</v>
      </c>
      <c r="BH733" s="39">
        <f>+IF(Tabla2[[#This Row],[TIPO RESUELVE]]="SANCION",1,0)</f>
        <v>0</v>
      </c>
      <c r="BI733" s="39">
        <f>IF(Tabla2[[#This Row],[ESTADO DE LA AUDIENCIA]]="Finalizada",IF(Tabla2[[#This Row],[CONSECUENCIA JURÍDICA]]="MULTA",1,0),0)</f>
        <v>0</v>
      </c>
      <c r="BJ733" s="39">
        <f>IF(Tabla2[[#This Row],[ESTADO DE LA AUDIENCIA]]="Finalizada",IF(IFERROR(SEARCH("INCUMPLIMIENTO",Tabla2[[#This Row],[CONSECUENCIA JURÍDICA]],1),"")=1,1,0),0)</f>
        <v>0</v>
      </c>
      <c r="BK733" s="39">
        <f>IF(Tabla2[[#This Row],[ESTADO DE LA AUDIENCIA]]="Finalizada",IF(Tabla2[[#This Row],[FECHA DE CONSTANCIA DE EJECUTORIA]]="","",IF(IFERROR(SEARCH("Caducidad del Contrato",Tabla2[[#This Row],[CONSECUENCIA JURÍDICA]],1),"")=1,1,0)),0)</f>
        <v>0</v>
      </c>
      <c r="BL733" s="39" t="str">
        <f t="shared" ca="1" si="73"/>
        <v>Aplica</v>
      </c>
      <c r="BM733" s="39" t="str">
        <f>Tabla2[[#This Row],[No. CONTRATO]]&amp;Tabla2[[#This Row],[NUMERO DE DOCUMENTO]]&amp;Tabla2[[#This Row],[CONSECUENCIA JURÍDICA]]</f>
        <v>810003020231094244945Terminación de la actuación sancionatoria</v>
      </c>
      <c r="BN733" s="39" t="str">
        <f t="shared" si="74"/>
        <v>Unicos</v>
      </c>
      <c r="BO733" s="39" t="str">
        <f ca="1">IF(Tabla2[[#This Row],[CADUCIDAD]]=1,"In-Habilitado",IF(SUMIFS(BI:BI,BL:BL,"Aplica",F:F,F733,BN:BN,"Unicos")&gt;=5,"In-Habilitado",IF(SUMIFS(BJ:BJ,BL:BL,"Aplica",F:F,F733,BN:BN,"Unicos")&gt;=2,"In-Habilitado",IF(AND(SUMIFS(BI:BI,BL:BL,"Aplica",F:F,F733,BN:BN,"Unicos")&gt;=2,SUMIFS(BJ:BJ,BL:BL,"Aplica",F:F,F733,BN:BN,"Unicos")&gt;=1),"In-Habilitado",""))))</f>
        <v/>
      </c>
      <c r="BP733" s="39">
        <f t="shared" si="75"/>
        <v>1</v>
      </c>
      <c r="BQ733" s="39" t="str">
        <f>IF(N734="","SIN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33" s="39" t="e">
        <f>IF(OR(Tabla2[[#This Row],[ESTADO DE LA AUDIENCIA]]="Programada",Tabla2[[#This Row],[ESTADO DE LA AUDIENCIA]]="Suspendida",Tabla2[[#This Row],[ESTADO DE LA AUDIENCIA]]=""),2025,IF(Tabla2[[#This Row],[FECHA DE CONSTANCIA DE EJECUTORIA]]="",2025,TEXT(Tabla2[[#This Row],[FECHA DE CONSTANCIA DE EJECUTORIA]],"YYYY")*1))</f>
        <v>#VALUE!</v>
      </c>
      <c r="BT733" s="39">
        <f t="shared" si="76"/>
        <v>2024</v>
      </c>
      <c r="BU7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33" s="39" t="str">
        <f>IF(COUNTIF($A$1:A733,A733)&gt;1,"","Unicos")</f>
        <v>Unicos</v>
      </c>
      <c r="BW733" s="44" t="str">
        <f ca="1">IF(Tabla2[[#This Row],[ESTADO DE LA AUDIENCIA]]="Finalizada",IFERROR(IF(TEXT(Tabla2[[#This Row],[FECHA DE CONSTANCIA DE EJECUTORIA]],"dd/mm/yyyy")*1&gt;=CONCATENATE(TEXT(TODAY(),"dd/mm/"),YEAR(TODAY())-3)*1,"Aplica","No Aplica"),"Validar"),"No Aplica")</f>
        <v>Validar</v>
      </c>
    </row>
    <row r="734" spans="1:75" ht="37.5" hidden="1" customHeight="1">
      <c r="A734" s="38">
        <v>697</v>
      </c>
      <c r="B734" s="39" t="s">
        <v>26</v>
      </c>
      <c r="C734" s="39" t="s">
        <v>4</v>
      </c>
      <c r="D734" s="39" t="s">
        <v>1935</v>
      </c>
      <c r="E734" s="39" t="s">
        <v>141</v>
      </c>
      <c r="F734" s="39">
        <v>900206637</v>
      </c>
      <c r="G734" s="39">
        <v>1</v>
      </c>
      <c r="H734" s="39" t="s">
        <v>142</v>
      </c>
      <c r="I734" s="39">
        <v>2023</v>
      </c>
      <c r="J734" s="40">
        <v>27001612023</v>
      </c>
      <c r="K734" s="39" t="s">
        <v>1654</v>
      </c>
      <c r="L734" s="39" t="s">
        <v>144</v>
      </c>
      <c r="M734" s="39" t="s">
        <v>145</v>
      </c>
      <c r="N734" s="39" t="s">
        <v>1936</v>
      </c>
      <c r="O734" s="41">
        <v>45447</v>
      </c>
      <c r="P734" s="41">
        <v>45461</v>
      </c>
      <c r="Q734" s="47">
        <v>45608</v>
      </c>
      <c r="R734" s="39" t="s">
        <v>147</v>
      </c>
      <c r="S734" s="41"/>
      <c r="T734" s="39" t="s">
        <v>1937</v>
      </c>
      <c r="U734" s="39" t="s">
        <v>1938</v>
      </c>
      <c r="V734" s="41">
        <v>45645</v>
      </c>
      <c r="W734" s="39" t="s">
        <v>164</v>
      </c>
      <c r="X734" s="39" t="s">
        <v>151</v>
      </c>
      <c r="Y734" s="39" t="s">
        <v>152</v>
      </c>
      <c r="Z734" s="39">
        <v>341</v>
      </c>
      <c r="AA734" s="41">
        <v>45611</v>
      </c>
      <c r="AB734" s="39" t="s">
        <v>198</v>
      </c>
      <c r="AC734" s="41">
        <v>45617</v>
      </c>
      <c r="AD734" s="39">
        <v>416</v>
      </c>
      <c r="AE734" s="41">
        <v>45645</v>
      </c>
      <c r="AF734" s="39" t="s">
        <v>229</v>
      </c>
      <c r="AG734" s="41">
        <v>45645</v>
      </c>
      <c r="AH734" s="41">
        <v>45702</v>
      </c>
      <c r="AI734" s="41">
        <v>45747</v>
      </c>
      <c r="AJ734" s="41" t="s">
        <v>153</v>
      </c>
      <c r="AK734" s="39" t="s">
        <v>198</v>
      </c>
      <c r="AL734" s="41">
        <v>45680</v>
      </c>
      <c r="AM734" s="42">
        <v>29360558</v>
      </c>
      <c r="AN734" s="42">
        <v>29360558</v>
      </c>
      <c r="AO734" s="41">
        <v>45812</v>
      </c>
      <c r="AP734" s="39"/>
      <c r="AQ734" s="39" t="s">
        <v>435</v>
      </c>
      <c r="AR734" s="43" t="s">
        <v>154</v>
      </c>
      <c r="AS734" s="43" t="s">
        <v>154</v>
      </c>
      <c r="AT734" s="43" t="s">
        <v>153</v>
      </c>
      <c r="AU734" s="43" t="s">
        <v>153</v>
      </c>
      <c r="AV734" s="43" t="s">
        <v>154</v>
      </c>
      <c r="AW734" s="43" t="s">
        <v>153</v>
      </c>
      <c r="AX734" s="43" t="s">
        <v>153</v>
      </c>
      <c r="AY734" s="43" t="s">
        <v>1840</v>
      </c>
      <c r="AZ734" s="43"/>
      <c r="BA734" s="39">
        <f t="shared" si="71"/>
        <v>1</v>
      </c>
      <c r="BB734" s="39">
        <f t="shared" si="72"/>
        <v>1</v>
      </c>
      <c r="BC734" s="39">
        <f>+IF(Tabla2[[#This Row],[PROCESOS_FINALIZADOS]]=1,0,1)</f>
        <v>0</v>
      </c>
      <c r="BD734" s="39">
        <f>+IF(AND(Tabla2[[#This Row],[ESTADO DEL PROCESO]]&lt;&gt;"FINALIZADo",Tabla2[[#This Row],[ESTADO DE LA AUDIENCIA]]="Suspendida"),1,0)</f>
        <v>0</v>
      </c>
      <c r="BE734" s="39">
        <f>+IF(AND(Tabla2[[#This Row],[ESTADO DEL PROCESO]]&lt;&gt;"FINALIZADO",Tabla2[[#This Row],[ESTADO DE LA AUDIENCIA]]="Finalizada"),1,0)</f>
        <v>0</v>
      </c>
      <c r="BF734" s="39">
        <f>+IF(AND(Tabla2[[#This Row],[ESTADO DEL PROCESO]]&lt;&gt;"FINALIZADo",Tabla2[[#This Row],[ESTADO DE LA AUDIENCIA]]="Programada"),1,0)</f>
        <v>0</v>
      </c>
      <c r="BG734" s="39">
        <f>+IF(AND(Tabla2[[#This Row],[ESTADO DEL PROCESO]]="FINALIZADo",Tabla2[[#This Row],[ESTADO DE LA AUDIENCIA]]=""),1,0)</f>
        <v>0</v>
      </c>
      <c r="BH734" s="39">
        <f>+IF(Tabla2[[#This Row],[TIPO RESUELVE]]="SANCION",1,0)</f>
        <v>1</v>
      </c>
      <c r="BI734" s="39">
        <f>IF(Tabla2[[#This Row],[ESTADO DE LA AUDIENCIA]]="Finalizada",IF(Tabla2[[#This Row],[CONSECUENCIA JURÍDICA]]="MULTA",1,0),0)</f>
        <v>0</v>
      </c>
      <c r="BJ734" s="39">
        <f>IF(Tabla2[[#This Row],[ESTADO DE LA AUDIENCIA]]="Finalizada",IF(IFERROR(SEARCH("INCUMPLIMIENTO",Tabla2[[#This Row],[CONSECUENCIA JURÍDICA]],1),"")=1,1,0),0)</f>
        <v>1</v>
      </c>
      <c r="BK734" s="39">
        <f>IF(Tabla2[[#This Row],[ESTADO DE LA AUDIENCIA]]="Finalizada",IF(Tabla2[[#This Row],[FECHA DE CONSTANCIA DE EJECUTORIA]]="","",IF(IFERROR(SEARCH("Caducidad del Contrato",Tabla2[[#This Row],[CONSECUENCIA JURÍDICA]],1),"")=1,1,0)),0)</f>
        <v>0</v>
      </c>
      <c r="BL734" s="39" t="str">
        <f t="shared" ca="1" si="73"/>
        <v>Aplica</v>
      </c>
      <c r="BM734" s="39" t="str">
        <f>Tabla2[[#This Row],[No. CONTRATO]]&amp;Tabla2[[#This Row],[NUMERO DE DOCUMENTO]]&amp;Tabla2[[#This Row],[CONSECUENCIA JURÍDICA]]</f>
        <v>27001612023900206637Incumplimiento Parcial (Cláusula Penal)</v>
      </c>
      <c r="BN734" s="39" t="str">
        <f t="shared" si="74"/>
        <v>Unicos</v>
      </c>
      <c r="BO734" s="39" t="str">
        <f ca="1">IF(Tabla2[[#This Row],[CADUCIDAD]]=1,"In-Habilitado",IF(SUMIFS(BI:BI,BL:BL,"Aplica",F:F,F734,BN:BN,"Unicos")&gt;=5,"In-Habilitado",IF(SUMIFS(BJ:BJ,BL:BL,"Aplica",F:F,F734,BN:BN,"Unicos")&gt;=2,"In-Habilitado",IF(AND(SUMIFS(BI:BI,BL:BL,"Aplica",F:F,F734,BN:BN,"Unicos")&gt;=2,SUMIFS(BJ:BJ,BL:BL,"Aplica",F:F,F734,BN:BN,"Unicos")&gt;=1),"In-Habilitado",""))))</f>
        <v/>
      </c>
      <c r="BP734" s="39">
        <f t="shared" si="75"/>
        <v>0</v>
      </c>
      <c r="BQ734" s="39" t="str">
        <f>IF(N735="","SIN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34" s="39" t="e">
        <f>IF(OR(Tabla2[[#This Row],[ESTADO DE LA AUDIENCIA]]="Programada",Tabla2[[#This Row],[ESTADO DE LA AUDIENCIA]]="Suspendida",Tabla2[[#This Row],[ESTADO DE LA AUDIENCIA]]=""),2025,IF(Tabla2[[#This Row],[FECHA DE CONSTANCIA DE EJECUTORIA]]="",2025,TEXT(Tabla2[[#This Row],[FECHA DE CONSTANCIA DE EJECUTORIA]],"YYYY")*1))</f>
        <v>#VALUE!</v>
      </c>
      <c r="BT734" s="39">
        <f t="shared" si="76"/>
        <v>2024</v>
      </c>
      <c r="BU7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34" s="39" t="str">
        <f>IF(COUNTIF($A$1:A734,A734)&gt;1,"","Unicos")</f>
        <v>Unicos</v>
      </c>
      <c r="BW734" s="44" t="str">
        <f ca="1">IF(Tabla2[[#This Row],[ESTADO DE LA AUDIENCIA]]="Finalizada",IFERROR(IF(TEXT(Tabla2[[#This Row],[FECHA DE CONSTANCIA DE EJECUTORIA]],"dd/mm/yyyy")*1&gt;=CONCATENATE(TEXT(TODAY(),"dd/mm/"),YEAR(TODAY())-3)*1,"Aplica","No Aplica"),"Validar"),"No Aplica")</f>
        <v>Validar</v>
      </c>
    </row>
    <row r="735" spans="1:75" ht="37.5" hidden="1" customHeight="1">
      <c r="A735" s="38">
        <v>698</v>
      </c>
      <c r="B735" s="39" t="s">
        <v>26</v>
      </c>
      <c r="C735" s="39" t="s">
        <v>4</v>
      </c>
      <c r="D735" s="39" t="s">
        <v>1939</v>
      </c>
      <c r="E735" s="39" t="s">
        <v>141</v>
      </c>
      <c r="F735" s="39">
        <v>900321475</v>
      </c>
      <c r="G735" s="39">
        <v>7</v>
      </c>
      <c r="H735" s="39" t="s">
        <v>142</v>
      </c>
      <c r="I735" s="39">
        <v>2023</v>
      </c>
      <c r="J735" s="40">
        <v>27001222023</v>
      </c>
      <c r="K735" s="39" t="s">
        <v>353</v>
      </c>
      <c r="L735" s="39" t="s">
        <v>144</v>
      </c>
      <c r="M735" s="39" t="s">
        <v>145</v>
      </c>
      <c r="N735" s="39" t="s">
        <v>1940</v>
      </c>
      <c r="O735" s="41">
        <v>45447</v>
      </c>
      <c r="P735" s="41">
        <v>45460</v>
      </c>
      <c r="Q735" s="41">
        <v>45750</v>
      </c>
      <c r="R735" s="39" t="s">
        <v>147</v>
      </c>
      <c r="S735" s="41"/>
      <c r="T735" s="39" t="s">
        <v>1937</v>
      </c>
      <c r="U735" s="39" t="s">
        <v>1941</v>
      </c>
      <c r="V735" s="41">
        <v>45777</v>
      </c>
      <c r="W735" s="39" t="s">
        <v>164</v>
      </c>
      <c r="X735" s="39" t="s">
        <v>151</v>
      </c>
      <c r="Y735" s="39" t="s">
        <v>152</v>
      </c>
      <c r="Z735" s="39">
        <v>32</v>
      </c>
      <c r="AA735" s="41">
        <v>45694</v>
      </c>
      <c r="AB735" s="39" t="s">
        <v>198</v>
      </c>
      <c r="AC735" s="41">
        <v>45707</v>
      </c>
      <c r="AD735" s="39">
        <v>86</v>
      </c>
      <c r="AE735" s="41">
        <v>45749</v>
      </c>
      <c r="AF735" s="39" t="s">
        <v>229</v>
      </c>
      <c r="AG735" s="41">
        <v>45776</v>
      </c>
      <c r="AH735" s="41">
        <v>45776</v>
      </c>
      <c r="AI735" s="41">
        <v>45777</v>
      </c>
      <c r="AJ735" s="41" t="s">
        <v>153</v>
      </c>
      <c r="AK735" s="39" t="s">
        <v>198</v>
      </c>
      <c r="AL735" s="41">
        <v>45777</v>
      </c>
      <c r="AM735" s="42">
        <v>194864641</v>
      </c>
      <c r="AN735" s="42">
        <v>194864641</v>
      </c>
      <c r="AO735" s="41">
        <v>45861</v>
      </c>
      <c r="AP735" s="39" t="s">
        <v>294</v>
      </c>
      <c r="AQ735" s="39" t="s">
        <v>435</v>
      </c>
      <c r="AR735" s="43" t="s">
        <v>154</v>
      </c>
      <c r="AS735" s="43" t="s">
        <v>153</v>
      </c>
      <c r="AT735" s="43" t="s">
        <v>153</v>
      </c>
      <c r="AU735" s="43" t="s">
        <v>153</v>
      </c>
      <c r="AV735" s="43" t="s">
        <v>154</v>
      </c>
      <c r="AW735" s="43" t="s">
        <v>153</v>
      </c>
      <c r="AX735" s="43" t="s">
        <v>153</v>
      </c>
      <c r="AY735" s="43" t="s">
        <v>1840</v>
      </c>
      <c r="AZ735" s="43" t="s">
        <v>1942</v>
      </c>
      <c r="BA735" s="39">
        <f t="shared" si="71"/>
        <v>1</v>
      </c>
      <c r="BB735" s="39">
        <f t="shared" si="72"/>
        <v>1</v>
      </c>
      <c r="BC735" s="39">
        <f>+IF(Tabla2[[#This Row],[PROCESOS_FINALIZADOS]]=1,0,1)</f>
        <v>0</v>
      </c>
      <c r="BD735" s="39">
        <f>+IF(AND(Tabla2[[#This Row],[ESTADO DEL PROCESO]]&lt;&gt;"FINALIZADo",Tabla2[[#This Row],[ESTADO DE LA AUDIENCIA]]="Suspendida"),1,0)</f>
        <v>0</v>
      </c>
      <c r="BE735" s="39">
        <f>+IF(AND(Tabla2[[#This Row],[ESTADO DEL PROCESO]]&lt;&gt;"FINALIZADO",Tabla2[[#This Row],[ESTADO DE LA AUDIENCIA]]="Finalizada"),1,0)</f>
        <v>0</v>
      </c>
      <c r="BF735" s="39">
        <f>+IF(AND(Tabla2[[#This Row],[ESTADO DEL PROCESO]]&lt;&gt;"FINALIZADo",Tabla2[[#This Row],[ESTADO DE LA AUDIENCIA]]="Programada"),1,0)</f>
        <v>0</v>
      </c>
      <c r="BG735" s="39">
        <f>+IF(AND(Tabla2[[#This Row],[ESTADO DEL PROCESO]]="FINALIZADo",Tabla2[[#This Row],[ESTADO DE LA AUDIENCIA]]=""),1,0)</f>
        <v>0</v>
      </c>
      <c r="BH735" s="39">
        <f>+IF(Tabla2[[#This Row],[TIPO RESUELVE]]="SANCION",1,0)</f>
        <v>1</v>
      </c>
      <c r="BI735" s="39">
        <f>IF(Tabla2[[#This Row],[ESTADO DE LA AUDIENCIA]]="Finalizada",IF(Tabla2[[#This Row],[CONSECUENCIA JURÍDICA]]="MULTA",1,0),0)</f>
        <v>0</v>
      </c>
      <c r="BJ735" s="39">
        <f>IF(Tabla2[[#This Row],[ESTADO DE LA AUDIENCIA]]="Finalizada",IF(IFERROR(SEARCH("INCUMPLIMIENTO",Tabla2[[#This Row],[CONSECUENCIA JURÍDICA]],1),"")=1,1,0),0)</f>
        <v>1</v>
      </c>
      <c r="BK735" s="39">
        <f>IF(Tabla2[[#This Row],[ESTADO DE LA AUDIENCIA]]="Finalizada",IF(Tabla2[[#This Row],[FECHA DE CONSTANCIA DE EJECUTORIA]]="","",IF(IFERROR(SEARCH("Caducidad del Contrato",Tabla2[[#This Row],[CONSECUENCIA JURÍDICA]],1),"")=1,1,0)),0)</f>
        <v>0</v>
      </c>
      <c r="BL735" s="39" t="str">
        <f t="shared" ca="1" si="73"/>
        <v>Aplica</v>
      </c>
      <c r="BM735" s="39" t="str">
        <f>Tabla2[[#This Row],[No. CONTRATO]]&amp;Tabla2[[#This Row],[NUMERO DE DOCUMENTO]]&amp;Tabla2[[#This Row],[CONSECUENCIA JURÍDICA]]</f>
        <v>27001222023900321475Incumplimiento Parcial (Cláusula Penal)</v>
      </c>
      <c r="BN735" s="39" t="str">
        <f t="shared" si="74"/>
        <v>Unicos</v>
      </c>
      <c r="BO735" s="39" t="str">
        <f ca="1">IF(Tabla2[[#This Row],[CADUCIDAD]]=1,"In-Habilitado",IF(SUMIFS(BI:BI,BL:BL,"Aplica",F:F,F735,BN:BN,"Unicos")&gt;=5,"In-Habilitado",IF(SUMIFS(BJ:BJ,BL:BL,"Aplica",F:F,F735,BN:BN,"Unicos")&gt;=2,"In-Habilitado",IF(AND(SUMIFS(BI:BI,BL:BL,"Aplica",F:F,F735,BN:BN,"Unicos")&gt;=2,SUMIFS(BJ:BJ,BL:BL,"Aplica",F:F,F735,BN:BN,"Unicos")&gt;=1),"In-Habilitado",""))))</f>
        <v/>
      </c>
      <c r="BP735" s="39">
        <f t="shared" si="75"/>
        <v>0</v>
      </c>
      <c r="BQ735" s="39" t="str">
        <f>IF(N736="","SIN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35" s="39" t="e">
        <f>IF(OR(Tabla2[[#This Row],[ESTADO DE LA AUDIENCIA]]="Programada",Tabla2[[#This Row],[ESTADO DE LA AUDIENCIA]]="Suspendida",Tabla2[[#This Row],[ESTADO DE LA AUDIENCIA]]=""),2025,IF(Tabla2[[#This Row],[FECHA DE CONSTANCIA DE EJECUTORIA]]="",2025,TEXT(Tabla2[[#This Row],[FECHA DE CONSTANCIA DE EJECUTORIA]],"YYYY")*1))</f>
        <v>#VALUE!</v>
      </c>
      <c r="BT735" s="39">
        <f t="shared" si="76"/>
        <v>2025</v>
      </c>
      <c r="BU7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35" s="39" t="str">
        <f>IF(COUNTIF($A$1:A735,A735)&gt;1,"","Unicos")</f>
        <v>Unicos</v>
      </c>
      <c r="BW735" s="44" t="str">
        <f ca="1">IF(Tabla2[[#This Row],[ESTADO DE LA AUDIENCIA]]="Finalizada",IFERROR(IF(TEXT(Tabla2[[#This Row],[FECHA DE CONSTANCIA DE EJECUTORIA]],"dd/mm/yyyy")*1&gt;=CONCATENATE(TEXT(TODAY(),"dd/mm/"),YEAR(TODAY())-3)*1,"Aplica","No Aplica"),"Validar"),"No Aplica")</f>
        <v>Validar</v>
      </c>
    </row>
    <row r="736" spans="1:75" ht="37.5" hidden="1" customHeight="1">
      <c r="A736" s="38">
        <v>699</v>
      </c>
      <c r="B736" s="39" t="s">
        <v>213</v>
      </c>
      <c r="C736" s="39" t="s">
        <v>175</v>
      </c>
      <c r="D736" s="39" t="s">
        <v>480</v>
      </c>
      <c r="E736" s="39" t="s">
        <v>141</v>
      </c>
      <c r="F736" s="39">
        <v>900024769</v>
      </c>
      <c r="G736" s="39">
        <v>3</v>
      </c>
      <c r="H736" s="39" t="s">
        <v>142</v>
      </c>
      <c r="I736" s="39">
        <v>2022</v>
      </c>
      <c r="J736" s="45">
        <v>44000712022</v>
      </c>
      <c r="K736" s="39" t="s">
        <v>353</v>
      </c>
      <c r="L736" s="39" t="s">
        <v>144</v>
      </c>
      <c r="M736" s="39" t="s">
        <v>145</v>
      </c>
      <c r="N736" s="39" t="s">
        <v>1943</v>
      </c>
      <c r="O736" s="41"/>
      <c r="P736" s="41"/>
      <c r="Q736" s="41"/>
      <c r="R736" s="39" t="s">
        <v>179</v>
      </c>
      <c r="S736" s="41"/>
      <c r="T736" s="39" t="s">
        <v>218</v>
      </c>
      <c r="U736" s="39" t="s">
        <v>1944</v>
      </c>
      <c r="V736" s="41"/>
      <c r="W736" s="39" t="s">
        <v>1945</v>
      </c>
      <c r="X736" s="39"/>
      <c r="Y736" s="39"/>
      <c r="Z736" s="39"/>
      <c r="AA736" s="41"/>
      <c r="AB736" s="39"/>
      <c r="AC736" s="41"/>
      <c r="AD736" s="39"/>
      <c r="AE736" s="41"/>
      <c r="AF736" s="39"/>
      <c r="AG736" s="41"/>
      <c r="AH736" s="41"/>
      <c r="AI736" s="41"/>
      <c r="AJ736" s="41"/>
      <c r="AK736" s="39"/>
      <c r="AL736" s="41"/>
      <c r="AM736" s="42"/>
      <c r="AN736" s="42"/>
      <c r="AO736" s="41"/>
      <c r="AP736" s="39"/>
      <c r="AQ736" s="39"/>
      <c r="AR736" s="43"/>
      <c r="AS736" s="43"/>
      <c r="AT736" s="43"/>
      <c r="AU736" s="43"/>
      <c r="AV736" s="43"/>
      <c r="AW736" s="43"/>
      <c r="AX736" s="43"/>
      <c r="AY736" s="43"/>
      <c r="AZ736" s="43"/>
      <c r="BA736" s="39">
        <f t="shared" si="71"/>
        <v>1</v>
      </c>
      <c r="BB736" s="39">
        <f t="shared" si="72"/>
        <v>0</v>
      </c>
      <c r="BC736" s="39">
        <f>+IF(Tabla2[[#This Row],[PROCESOS_FINALIZADOS]]=1,0,1)</f>
        <v>1</v>
      </c>
      <c r="BD736" s="39">
        <f>+IF(AND(Tabla2[[#This Row],[ESTADO DEL PROCESO]]&lt;&gt;"FINALIZADo",Tabla2[[#This Row],[ESTADO DE LA AUDIENCIA]]="Suspendida"),1,0)</f>
        <v>1</v>
      </c>
      <c r="BE736" s="39">
        <f>+IF(AND(Tabla2[[#This Row],[ESTADO DEL PROCESO]]&lt;&gt;"FINALIZADO",Tabla2[[#This Row],[ESTADO DE LA AUDIENCIA]]="Finalizada"),1,0)</f>
        <v>0</v>
      </c>
      <c r="BF736" s="39">
        <f>+IF(AND(Tabla2[[#This Row],[ESTADO DEL PROCESO]]&lt;&gt;"FINALIZADo",Tabla2[[#This Row],[ESTADO DE LA AUDIENCIA]]="Programada"),1,0)</f>
        <v>0</v>
      </c>
      <c r="BG736" s="39">
        <f>+IF(AND(Tabla2[[#This Row],[ESTADO DEL PROCESO]]="FINALIZADo",Tabla2[[#This Row],[ESTADO DE LA AUDIENCIA]]=""),1,0)</f>
        <v>0</v>
      </c>
      <c r="BH736" s="39">
        <f>+IF(Tabla2[[#This Row],[TIPO RESUELVE]]="SANCION",1,0)</f>
        <v>0</v>
      </c>
      <c r="BI736" s="39">
        <f>IF(Tabla2[[#This Row],[ESTADO DE LA AUDIENCIA]]="Finalizada",IF(Tabla2[[#This Row],[CONSECUENCIA JURÍDICA]]="MULTA",1,0),0)</f>
        <v>0</v>
      </c>
      <c r="BJ736" s="39">
        <f>IF(Tabla2[[#This Row],[ESTADO DE LA AUDIENCIA]]="Finalizada",IF(IFERROR(SEARCH("INCUMPLIMIENTO",Tabla2[[#This Row],[CONSECUENCIA JURÍDICA]],1),"")=1,1,0),0)</f>
        <v>0</v>
      </c>
      <c r="BK736" s="39">
        <f>IF(Tabla2[[#This Row],[ESTADO DE LA AUDIENCIA]]="Finalizada",IF(Tabla2[[#This Row],[FECHA DE CONSTANCIA DE EJECUTORIA]]="","",IF(IFERROR(SEARCH("Caducidad del Contrato",Tabla2[[#This Row],[CONSECUENCIA JURÍDICA]],1),"")=1,1,0)),0)</f>
        <v>0</v>
      </c>
      <c r="BL736" s="39" t="str">
        <f t="shared" ca="1" si="73"/>
        <v>No_Aplica</v>
      </c>
      <c r="BM736" s="39" t="str">
        <f>Tabla2[[#This Row],[No. CONTRATO]]&amp;Tabla2[[#This Row],[NUMERO DE DOCUMENTO]]&amp;Tabla2[[#This Row],[CONSECUENCIA JURÍDICA]]</f>
        <v>44000712022900024769</v>
      </c>
      <c r="BN736" s="39" t="str">
        <f t="shared" si="74"/>
        <v>Unicos</v>
      </c>
      <c r="BO736" s="39" t="str">
        <f ca="1">IF(Tabla2[[#This Row],[CADUCIDAD]]=1,"In-Habilitado",IF(SUMIFS(BI:BI,BL:BL,"Aplica",F:F,F736,BN:BN,"Unicos")&gt;=5,"In-Habilitado",IF(SUMIFS(BJ:BJ,BL:BL,"Aplica",F:F,F736,BN:BN,"Unicos")&gt;=2,"In-Habilitado",IF(AND(SUMIFS(BI:BI,BL:BL,"Aplica",F:F,F736,BN:BN,"Unicos")&gt;=2,SUMIFS(BJ:BJ,BL:BL,"Aplica",F:F,F736,BN:BN,"Unicos")&gt;=1),"In-Habilitado",""))))</f>
        <v/>
      </c>
      <c r="BP736" s="39">
        <f t="shared" si="75"/>
        <v>0</v>
      </c>
      <c r="BQ736" s="39" t="str">
        <f>IF(N737="","SIN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736" s="39">
        <f>IF(OR(Tabla2[[#This Row],[ESTADO DE LA AUDIENCIA]]="Programada",Tabla2[[#This Row],[ESTADO DE LA AUDIENCIA]]="Suspendida",Tabla2[[#This Row],[ESTADO DE LA AUDIENCIA]]=""),2025,IF(Tabla2[[#This Row],[FECHA DE CONSTANCIA DE EJECUTORIA]]="",2025,TEXT(Tabla2[[#This Row],[FECHA DE CONSTANCIA DE EJECUTORIA]],"YYYY")*1))</f>
        <v>2025</v>
      </c>
      <c r="BT736" s="39">
        <f t="shared" si="76"/>
        <v>1900</v>
      </c>
      <c r="BU7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36" s="39" t="str">
        <f>IF(COUNTIF($A$1:A736,A736)&gt;1,"","Unicos")</f>
        <v>Unicos</v>
      </c>
      <c r="BW736" s="44" t="str">
        <f ca="1">IF(Tabla2[[#This Row],[ESTADO DE LA AUDIENCIA]]="Finalizada",IFERROR(IF(TEXT(Tabla2[[#This Row],[FECHA DE CONSTANCIA DE EJECUTORIA]],"dd/mm/yyyy")*1&gt;=CONCATENATE(TEXT(TODAY(),"dd/mm/"),YEAR(TODAY())-3)*1,"Aplica","No Aplica"),"Validar"),"No Aplica")</f>
        <v>No Aplica</v>
      </c>
    </row>
    <row r="737" spans="1:75" ht="37.5" hidden="1" customHeight="1">
      <c r="A737" s="38">
        <v>700</v>
      </c>
      <c r="B737" s="39" t="s">
        <v>213</v>
      </c>
      <c r="C737" s="39" t="s">
        <v>175</v>
      </c>
      <c r="D737" s="39" t="s">
        <v>352</v>
      </c>
      <c r="E737" s="39" t="s">
        <v>141</v>
      </c>
      <c r="F737" s="39">
        <v>806005124</v>
      </c>
      <c r="G737" s="39">
        <v>1</v>
      </c>
      <c r="H737" s="39" t="s">
        <v>142</v>
      </c>
      <c r="I737" s="39">
        <v>2022</v>
      </c>
      <c r="J737" s="45">
        <v>44000902022</v>
      </c>
      <c r="K737" s="39" t="s">
        <v>353</v>
      </c>
      <c r="L737" s="39" t="s">
        <v>144</v>
      </c>
      <c r="M737" s="39" t="s">
        <v>145</v>
      </c>
      <c r="N737" s="39" t="s">
        <v>1946</v>
      </c>
      <c r="O737" s="41">
        <v>45201</v>
      </c>
      <c r="P737" s="41">
        <v>45253</v>
      </c>
      <c r="Q737" s="41"/>
      <c r="R737" s="39" t="s">
        <v>179</v>
      </c>
      <c r="S737" s="41"/>
      <c r="T737" s="39" t="s">
        <v>218</v>
      </c>
      <c r="U737" s="39" t="s">
        <v>395</v>
      </c>
      <c r="V737" s="41">
        <v>45253</v>
      </c>
      <c r="W737" s="39" t="s">
        <v>1947</v>
      </c>
      <c r="X737" s="39"/>
      <c r="Y737" s="39"/>
      <c r="Z737" s="39"/>
      <c r="AA737" s="41"/>
      <c r="AB737" s="39"/>
      <c r="AC737" s="41"/>
      <c r="AD737" s="39"/>
      <c r="AE737" s="41"/>
      <c r="AF737" s="39"/>
      <c r="AG737" s="41"/>
      <c r="AH737" s="41"/>
      <c r="AI737" s="41"/>
      <c r="AJ737" s="41"/>
      <c r="AK737" s="39"/>
      <c r="AL737" s="41"/>
      <c r="AM737" s="42"/>
      <c r="AN737" s="42"/>
      <c r="AO737" s="41"/>
      <c r="AP737" s="39"/>
      <c r="AQ737" s="39"/>
      <c r="AR737" s="43"/>
      <c r="AS737" s="43"/>
      <c r="AT737" s="43"/>
      <c r="AU737" s="43"/>
      <c r="AV737" s="43"/>
      <c r="AW737" s="43"/>
      <c r="AX737" s="43"/>
      <c r="AY737" s="43"/>
      <c r="AZ737" s="43"/>
      <c r="BA737" s="39">
        <f t="shared" si="71"/>
        <v>1</v>
      </c>
      <c r="BB737" s="39">
        <f t="shared" si="72"/>
        <v>0</v>
      </c>
      <c r="BC737" s="39">
        <f>+IF(Tabla2[[#This Row],[PROCESOS_FINALIZADOS]]=1,0,1)</f>
        <v>1</v>
      </c>
      <c r="BD737" s="39">
        <f>+IF(AND(Tabla2[[#This Row],[ESTADO DEL PROCESO]]&lt;&gt;"FINALIZADo",Tabla2[[#This Row],[ESTADO DE LA AUDIENCIA]]="Suspendida"),1,0)</f>
        <v>1</v>
      </c>
      <c r="BE737" s="39">
        <f>+IF(AND(Tabla2[[#This Row],[ESTADO DEL PROCESO]]&lt;&gt;"FINALIZADO",Tabla2[[#This Row],[ESTADO DE LA AUDIENCIA]]="Finalizada"),1,0)</f>
        <v>0</v>
      </c>
      <c r="BF737" s="39">
        <f>+IF(AND(Tabla2[[#This Row],[ESTADO DEL PROCESO]]&lt;&gt;"FINALIZADo",Tabla2[[#This Row],[ESTADO DE LA AUDIENCIA]]="Programada"),1,0)</f>
        <v>0</v>
      </c>
      <c r="BG737" s="39">
        <f>+IF(AND(Tabla2[[#This Row],[ESTADO DEL PROCESO]]="FINALIZADo",Tabla2[[#This Row],[ESTADO DE LA AUDIENCIA]]=""),1,0)</f>
        <v>0</v>
      </c>
      <c r="BH737" s="39">
        <f>+IF(Tabla2[[#This Row],[TIPO RESUELVE]]="SANCION",1,0)</f>
        <v>0</v>
      </c>
      <c r="BI737" s="39">
        <f>IF(Tabla2[[#This Row],[ESTADO DE LA AUDIENCIA]]="Finalizada",IF(Tabla2[[#This Row],[CONSECUENCIA JURÍDICA]]="MULTA",1,0),0)</f>
        <v>0</v>
      </c>
      <c r="BJ737" s="39">
        <f>IF(Tabla2[[#This Row],[ESTADO DE LA AUDIENCIA]]="Finalizada",IF(IFERROR(SEARCH("INCUMPLIMIENTO",Tabla2[[#This Row],[CONSECUENCIA JURÍDICA]],1),"")=1,1,0),0)</f>
        <v>0</v>
      </c>
      <c r="BK737" s="39">
        <f>IF(Tabla2[[#This Row],[ESTADO DE LA AUDIENCIA]]="Finalizada",IF(Tabla2[[#This Row],[FECHA DE CONSTANCIA DE EJECUTORIA]]="","",IF(IFERROR(SEARCH("Caducidad del Contrato",Tabla2[[#This Row],[CONSECUENCIA JURÍDICA]],1),"")=1,1,0)),0)</f>
        <v>0</v>
      </c>
      <c r="BL737" s="39" t="str">
        <f t="shared" ca="1" si="73"/>
        <v>No_Aplica</v>
      </c>
      <c r="BM737" s="39" t="str">
        <f>Tabla2[[#This Row],[No. CONTRATO]]&amp;Tabla2[[#This Row],[NUMERO DE DOCUMENTO]]&amp;Tabla2[[#This Row],[CONSECUENCIA JURÍDICA]]</f>
        <v>44000902022806005124</v>
      </c>
      <c r="BN737" s="39" t="str">
        <f t="shared" si="74"/>
        <v>Unicos</v>
      </c>
      <c r="BO737" s="39" t="str">
        <f ca="1">IF(Tabla2[[#This Row],[CADUCIDAD]]=1,"In-Habilitado",IF(SUMIFS(BI:BI,BL:BL,"Aplica",F:F,F737,BN:BN,"Unicos")&gt;=5,"In-Habilitado",IF(SUMIFS(BJ:BJ,BL:BL,"Aplica",F:F,F737,BN:BN,"Unicos")&gt;=2,"In-Habilitado",IF(AND(SUMIFS(BI:BI,BL:BL,"Aplica",F:F,F737,BN:BN,"Unicos")&gt;=2,SUMIFS(BJ:BJ,BL:BL,"Aplica",F:F,F737,BN:BN,"Unicos")&gt;=1),"In-Habilitado",""))))</f>
        <v/>
      </c>
      <c r="BP737" s="39">
        <f t="shared" si="75"/>
        <v>0</v>
      </c>
      <c r="BQ737" s="39" t="str">
        <f>IF(N738="","SIN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37" s="39">
        <f>IF(OR(Tabla2[[#This Row],[ESTADO DE LA AUDIENCIA]]="Programada",Tabla2[[#This Row],[ESTADO DE LA AUDIENCIA]]="Suspendida",Tabla2[[#This Row],[ESTADO DE LA AUDIENCIA]]=""),2025,IF(Tabla2[[#This Row],[FECHA DE CONSTANCIA DE EJECUTORIA]]="",2025,TEXT(Tabla2[[#This Row],[FECHA DE CONSTANCIA DE EJECUTORIA]],"YYYY")*1))</f>
        <v>2025</v>
      </c>
      <c r="BT737" s="39">
        <f t="shared" si="76"/>
        <v>1900</v>
      </c>
      <c r="BU7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37" s="39" t="str">
        <f>IF(COUNTIF($A$1:A737,A737)&gt;1,"","Unicos")</f>
        <v>Unicos</v>
      </c>
      <c r="BW737" s="44" t="str">
        <f ca="1">IF(Tabla2[[#This Row],[ESTADO DE LA AUDIENCIA]]="Finalizada",IFERROR(IF(TEXT(Tabla2[[#This Row],[FECHA DE CONSTANCIA DE EJECUTORIA]],"dd/mm/yyyy")*1&gt;=CONCATENATE(TEXT(TODAY(),"dd/mm/"),YEAR(TODAY())-3)*1,"Aplica","No Aplica"),"Validar"),"No Aplica")</f>
        <v>No Aplica</v>
      </c>
    </row>
    <row r="738" spans="1:75" ht="37.5" hidden="1" customHeight="1">
      <c r="A738" s="38">
        <v>701</v>
      </c>
      <c r="B738" s="39" t="s">
        <v>213</v>
      </c>
      <c r="C738" s="39" t="s">
        <v>175</v>
      </c>
      <c r="D738" s="39" t="s">
        <v>352</v>
      </c>
      <c r="E738" s="39" t="s">
        <v>141</v>
      </c>
      <c r="F738" s="39">
        <v>806005124</v>
      </c>
      <c r="G738" s="39">
        <v>1</v>
      </c>
      <c r="H738" s="39" t="s">
        <v>142</v>
      </c>
      <c r="I738" s="39">
        <v>2023</v>
      </c>
      <c r="J738" s="45">
        <v>44001582023</v>
      </c>
      <c r="K738" s="39" t="s">
        <v>353</v>
      </c>
      <c r="L738" s="39" t="s">
        <v>144</v>
      </c>
      <c r="M738" s="39" t="s">
        <v>145</v>
      </c>
      <c r="N738" s="39" t="s">
        <v>1948</v>
      </c>
      <c r="O738" s="41">
        <v>45261</v>
      </c>
      <c r="P738" s="41">
        <v>45272</v>
      </c>
      <c r="Q738" s="41"/>
      <c r="R738" s="39" t="s">
        <v>179</v>
      </c>
      <c r="S738" s="41"/>
      <c r="T738" s="39" t="s">
        <v>218</v>
      </c>
      <c r="U738" s="39" t="s">
        <v>395</v>
      </c>
      <c r="V738" s="41">
        <v>45253</v>
      </c>
      <c r="W738" s="39" t="s">
        <v>1947</v>
      </c>
      <c r="X738" s="39"/>
      <c r="Y738" s="39"/>
      <c r="Z738" s="39"/>
      <c r="AA738" s="41"/>
      <c r="AB738" s="39"/>
      <c r="AC738" s="41"/>
      <c r="AD738" s="39"/>
      <c r="AE738" s="41"/>
      <c r="AF738" s="39"/>
      <c r="AG738" s="41"/>
      <c r="AH738" s="41"/>
      <c r="AI738" s="41"/>
      <c r="AJ738" s="41"/>
      <c r="AK738" s="39"/>
      <c r="AL738" s="41"/>
      <c r="AM738" s="42"/>
      <c r="AN738" s="42"/>
      <c r="AO738" s="41"/>
      <c r="AP738" s="39"/>
      <c r="AQ738" s="39"/>
      <c r="AR738" s="43"/>
      <c r="AS738" s="43"/>
      <c r="AT738" s="43"/>
      <c r="AU738" s="43"/>
      <c r="AV738" s="43"/>
      <c r="AW738" s="43"/>
      <c r="AX738" s="43"/>
      <c r="AY738" s="43"/>
      <c r="AZ738" s="43"/>
      <c r="BA738" s="39">
        <f t="shared" si="71"/>
        <v>1</v>
      </c>
      <c r="BB738" s="39">
        <f t="shared" si="72"/>
        <v>0</v>
      </c>
      <c r="BC738" s="39">
        <f>+IF(Tabla2[[#This Row],[PROCESOS_FINALIZADOS]]=1,0,1)</f>
        <v>1</v>
      </c>
      <c r="BD738" s="39">
        <f>+IF(AND(Tabla2[[#This Row],[ESTADO DEL PROCESO]]&lt;&gt;"FINALIZADo",Tabla2[[#This Row],[ESTADO DE LA AUDIENCIA]]="Suspendida"),1,0)</f>
        <v>1</v>
      </c>
      <c r="BE738" s="39">
        <f>+IF(AND(Tabla2[[#This Row],[ESTADO DEL PROCESO]]&lt;&gt;"FINALIZADO",Tabla2[[#This Row],[ESTADO DE LA AUDIENCIA]]="Finalizada"),1,0)</f>
        <v>0</v>
      </c>
      <c r="BF738" s="39">
        <f>+IF(AND(Tabla2[[#This Row],[ESTADO DEL PROCESO]]&lt;&gt;"FINALIZADo",Tabla2[[#This Row],[ESTADO DE LA AUDIENCIA]]="Programada"),1,0)</f>
        <v>0</v>
      </c>
      <c r="BG738" s="39">
        <f>+IF(AND(Tabla2[[#This Row],[ESTADO DEL PROCESO]]="FINALIZADo",Tabla2[[#This Row],[ESTADO DE LA AUDIENCIA]]=""),1,0)</f>
        <v>0</v>
      </c>
      <c r="BH738" s="39">
        <f>+IF(Tabla2[[#This Row],[TIPO RESUELVE]]="SANCION",1,0)</f>
        <v>0</v>
      </c>
      <c r="BI738" s="39">
        <f>IF(Tabla2[[#This Row],[ESTADO DE LA AUDIENCIA]]="Finalizada",IF(Tabla2[[#This Row],[CONSECUENCIA JURÍDICA]]="MULTA",1,0),0)</f>
        <v>0</v>
      </c>
      <c r="BJ738" s="39">
        <f>IF(Tabla2[[#This Row],[ESTADO DE LA AUDIENCIA]]="Finalizada",IF(IFERROR(SEARCH("INCUMPLIMIENTO",Tabla2[[#This Row],[CONSECUENCIA JURÍDICA]],1),"")=1,1,0),0)</f>
        <v>0</v>
      </c>
      <c r="BK738" s="39">
        <f>IF(Tabla2[[#This Row],[ESTADO DE LA AUDIENCIA]]="Finalizada",IF(Tabla2[[#This Row],[FECHA DE CONSTANCIA DE EJECUTORIA]]="","",IF(IFERROR(SEARCH("Caducidad del Contrato",Tabla2[[#This Row],[CONSECUENCIA JURÍDICA]],1),"")=1,1,0)),0)</f>
        <v>0</v>
      </c>
      <c r="BL738" s="39" t="str">
        <f t="shared" ca="1" si="73"/>
        <v>No_Aplica</v>
      </c>
      <c r="BM738" s="39" t="str">
        <f>Tabla2[[#This Row],[No. CONTRATO]]&amp;Tabla2[[#This Row],[NUMERO DE DOCUMENTO]]&amp;Tabla2[[#This Row],[CONSECUENCIA JURÍDICA]]</f>
        <v>44001582023806005124</v>
      </c>
      <c r="BN738" s="39" t="str">
        <f t="shared" si="74"/>
        <v>Unicos</v>
      </c>
      <c r="BO738" s="39" t="str">
        <f ca="1">IF(Tabla2[[#This Row],[CADUCIDAD]]=1,"In-Habilitado",IF(SUMIFS(BI:BI,BL:BL,"Aplica",F:F,F738,BN:BN,"Unicos")&gt;=5,"In-Habilitado",IF(SUMIFS(BJ:BJ,BL:BL,"Aplica",F:F,F738,BN:BN,"Unicos")&gt;=2,"In-Habilitado",IF(AND(SUMIFS(BI:BI,BL:BL,"Aplica",F:F,F738,BN:BN,"Unicos")&gt;=2,SUMIFS(BJ:BJ,BL:BL,"Aplica",F:F,F738,BN:BN,"Unicos")&gt;=1),"In-Habilitado",""))))</f>
        <v/>
      </c>
      <c r="BP738" s="39">
        <f t="shared" si="75"/>
        <v>0</v>
      </c>
      <c r="BQ738" s="39" t="str">
        <f>IF(N739="","SIN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38" s="39">
        <f>IF(OR(Tabla2[[#This Row],[ESTADO DE LA AUDIENCIA]]="Programada",Tabla2[[#This Row],[ESTADO DE LA AUDIENCIA]]="Suspendida",Tabla2[[#This Row],[ESTADO DE LA AUDIENCIA]]=""),2025,IF(Tabla2[[#This Row],[FECHA DE CONSTANCIA DE EJECUTORIA]]="",2025,TEXT(Tabla2[[#This Row],[FECHA DE CONSTANCIA DE EJECUTORIA]],"YYYY")*1))</f>
        <v>2025</v>
      </c>
      <c r="BT738" s="39">
        <f t="shared" si="76"/>
        <v>1900</v>
      </c>
      <c r="BU7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38" s="39" t="str">
        <f>IF(COUNTIF($A$1:A738,A738)&gt;1,"","Unicos")</f>
        <v>Unicos</v>
      </c>
      <c r="BW738" s="44" t="str">
        <f ca="1">IF(Tabla2[[#This Row],[ESTADO DE LA AUDIENCIA]]="Finalizada",IFERROR(IF(TEXT(Tabla2[[#This Row],[FECHA DE CONSTANCIA DE EJECUTORIA]],"dd/mm/yyyy")*1&gt;=CONCATENATE(TEXT(TODAY(),"dd/mm/"),YEAR(TODAY())-3)*1,"Aplica","No Aplica"),"Validar"),"No Aplica")</f>
        <v>No Aplica</v>
      </c>
    </row>
    <row r="739" spans="1:75" ht="37.5" hidden="1" customHeight="1">
      <c r="A739" s="38">
        <v>702</v>
      </c>
      <c r="B739" s="39" t="s">
        <v>213</v>
      </c>
      <c r="C739" s="39" t="s">
        <v>175</v>
      </c>
      <c r="D739" s="39" t="s">
        <v>1949</v>
      </c>
      <c r="E739" s="39" t="s">
        <v>141</v>
      </c>
      <c r="F739" s="39">
        <v>839000472</v>
      </c>
      <c r="G739" s="39">
        <v>7</v>
      </c>
      <c r="H739" s="39" t="s">
        <v>142</v>
      </c>
      <c r="I739" s="39">
        <v>2023</v>
      </c>
      <c r="J739" s="45">
        <v>44001782023</v>
      </c>
      <c r="K739" s="39" t="s">
        <v>353</v>
      </c>
      <c r="L739" s="39" t="s">
        <v>144</v>
      </c>
      <c r="M739" s="39" t="s">
        <v>145</v>
      </c>
      <c r="N739" s="39" t="s">
        <v>1950</v>
      </c>
      <c r="O739" s="41">
        <v>45239</v>
      </c>
      <c r="P739" s="41">
        <v>45271</v>
      </c>
      <c r="Q739" s="41"/>
      <c r="R739" s="39" t="s">
        <v>179</v>
      </c>
      <c r="S739" s="41"/>
      <c r="T739" s="39" t="s">
        <v>218</v>
      </c>
      <c r="U739" s="39" t="s">
        <v>1951</v>
      </c>
      <c r="V739" s="41">
        <v>45271</v>
      </c>
      <c r="W739" s="39" t="s">
        <v>1952</v>
      </c>
      <c r="X739" s="39"/>
      <c r="Y739" s="39"/>
      <c r="Z739" s="39"/>
      <c r="AA739" s="41"/>
      <c r="AB739" s="39"/>
      <c r="AC739" s="41"/>
      <c r="AD739" s="39"/>
      <c r="AE739" s="41"/>
      <c r="AF739" s="39"/>
      <c r="AG739" s="41"/>
      <c r="AH739" s="41"/>
      <c r="AI739" s="41"/>
      <c r="AJ739" s="41"/>
      <c r="AK739" s="39"/>
      <c r="AL739" s="41"/>
      <c r="AM739" s="42"/>
      <c r="AN739" s="42"/>
      <c r="AO739" s="41"/>
      <c r="AP739" s="39"/>
      <c r="AQ739" s="39"/>
      <c r="AR739" s="43"/>
      <c r="AS739" s="43"/>
      <c r="AT739" s="43"/>
      <c r="AU739" s="43"/>
      <c r="AV739" s="43"/>
      <c r="AW739" s="43"/>
      <c r="AX739" s="43"/>
      <c r="AY739" s="43"/>
      <c r="AZ739" s="43"/>
      <c r="BA739" s="39">
        <f t="shared" si="71"/>
        <v>1</v>
      </c>
      <c r="BB739" s="39">
        <f t="shared" si="72"/>
        <v>0</v>
      </c>
      <c r="BC739" s="39">
        <f>+IF(Tabla2[[#This Row],[PROCESOS_FINALIZADOS]]=1,0,1)</f>
        <v>1</v>
      </c>
      <c r="BD739" s="39">
        <f>+IF(AND(Tabla2[[#This Row],[ESTADO DEL PROCESO]]&lt;&gt;"FINALIZADo",Tabla2[[#This Row],[ESTADO DE LA AUDIENCIA]]="Suspendida"),1,0)</f>
        <v>1</v>
      </c>
      <c r="BE739" s="39">
        <f>+IF(AND(Tabla2[[#This Row],[ESTADO DEL PROCESO]]&lt;&gt;"FINALIZADO",Tabla2[[#This Row],[ESTADO DE LA AUDIENCIA]]="Finalizada"),1,0)</f>
        <v>0</v>
      </c>
      <c r="BF739" s="39">
        <f>+IF(AND(Tabla2[[#This Row],[ESTADO DEL PROCESO]]&lt;&gt;"FINALIZADo",Tabla2[[#This Row],[ESTADO DE LA AUDIENCIA]]="Programada"),1,0)</f>
        <v>0</v>
      </c>
      <c r="BG739" s="39">
        <f>+IF(AND(Tabla2[[#This Row],[ESTADO DEL PROCESO]]="FINALIZADo",Tabla2[[#This Row],[ESTADO DE LA AUDIENCIA]]=""),1,0)</f>
        <v>0</v>
      </c>
      <c r="BH739" s="39">
        <f>+IF(Tabla2[[#This Row],[TIPO RESUELVE]]="SANCION",1,0)</f>
        <v>0</v>
      </c>
      <c r="BI739" s="39">
        <f>IF(Tabla2[[#This Row],[ESTADO DE LA AUDIENCIA]]="Finalizada",IF(Tabla2[[#This Row],[CONSECUENCIA JURÍDICA]]="MULTA",1,0),0)</f>
        <v>0</v>
      </c>
      <c r="BJ739" s="39">
        <f>IF(Tabla2[[#This Row],[ESTADO DE LA AUDIENCIA]]="Finalizada",IF(IFERROR(SEARCH("INCUMPLIMIENTO",Tabla2[[#This Row],[CONSECUENCIA JURÍDICA]],1),"")=1,1,0),0)</f>
        <v>0</v>
      </c>
      <c r="BK739" s="39">
        <f>IF(Tabla2[[#This Row],[ESTADO DE LA AUDIENCIA]]="Finalizada",IF(Tabla2[[#This Row],[FECHA DE CONSTANCIA DE EJECUTORIA]]="","",IF(IFERROR(SEARCH("Caducidad del Contrato",Tabla2[[#This Row],[CONSECUENCIA JURÍDICA]],1),"")=1,1,0)),0)</f>
        <v>0</v>
      </c>
      <c r="BL739" s="39" t="str">
        <f t="shared" ca="1" si="73"/>
        <v>No_Aplica</v>
      </c>
      <c r="BM739" s="39" t="str">
        <f>Tabla2[[#This Row],[No. CONTRATO]]&amp;Tabla2[[#This Row],[NUMERO DE DOCUMENTO]]&amp;Tabla2[[#This Row],[CONSECUENCIA JURÍDICA]]</f>
        <v>44001782023839000472</v>
      </c>
      <c r="BN739" s="39" t="str">
        <f t="shared" si="74"/>
        <v>Unicos</v>
      </c>
      <c r="BO739" s="39" t="str">
        <f ca="1">IF(Tabla2[[#This Row],[CADUCIDAD]]=1,"In-Habilitado",IF(SUMIFS(BI:BI,BL:BL,"Aplica",F:F,F739,BN:BN,"Unicos")&gt;=5,"In-Habilitado",IF(SUMIFS(BJ:BJ,BL:BL,"Aplica",F:F,F739,BN:BN,"Unicos")&gt;=2,"In-Habilitado",IF(AND(SUMIFS(BI:BI,BL:BL,"Aplica",F:F,F739,BN:BN,"Unicos")&gt;=2,SUMIFS(BJ:BJ,BL:BL,"Aplica",F:F,F739,BN:BN,"Unicos")&gt;=1),"In-Habilitado",""))))</f>
        <v/>
      </c>
      <c r="BP739" s="39">
        <f t="shared" si="75"/>
        <v>0</v>
      </c>
      <c r="BQ739" s="39" t="str">
        <f>IF(N740="","SIN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739" s="39">
        <f>IF(OR(Tabla2[[#This Row],[ESTADO DE LA AUDIENCIA]]="Programada",Tabla2[[#This Row],[ESTADO DE LA AUDIENCIA]]="Suspendida",Tabla2[[#This Row],[ESTADO DE LA AUDIENCIA]]=""),2025,IF(Tabla2[[#This Row],[FECHA DE CONSTANCIA DE EJECUTORIA]]="",2025,TEXT(Tabla2[[#This Row],[FECHA DE CONSTANCIA DE EJECUTORIA]],"YYYY")*1))</f>
        <v>2025</v>
      </c>
      <c r="BT739" s="39">
        <f t="shared" si="76"/>
        <v>1900</v>
      </c>
      <c r="BU7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39" s="39" t="str">
        <f>IF(COUNTIF($A$1:A739,A739)&gt;1,"","Unicos")</f>
        <v>Unicos</v>
      </c>
      <c r="BW739" s="44" t="str">
        <f ca="1">IF(Tabla2[[#This Row],[ESTADO DE LA AUDIENCIA]]="Finalizada",IFERROR(IF(TEXT(Tabla2[[#This Row],[FECHA DE CONSTANCIA DE EJECUTORIA]],"dd/mm/yyyy")*1&gt;=CONCATENATE(TEXT(TODAY(),"dd/mm/"),YEAR(TODAY())-3)*1,"Aplica","No Aplica"),"Validar"),"No Aplica")</f>
        <v>No Aplica</v>
      </c>
    </row>
    <row r="740" spans="1:75" ht="37.5" hidden="1" customHeight="1">
      <c r="A740" s="38">
        <v>703</v>
      </c>
      <c r="B740" s="39" t="s">
        <v>213</v>
      </c>
      <c r="C740" s="39" t="s">
        <v>4</v>
      </c>
      <c r="D740" s="39" t="s">
        <v>1953</v>
      </c>
      <c r="E740" s="39" t="s">
        <v>141</v>
      </c>
      <c r="F740" s="39">
        <v>825002721</v>
      </c>
      <c r="G740" s="39"/>
      <c r="H740" s="39" t="s">
        <v>142</v>
      </c>
      <c r="I740" s="39">
        <v>2023</v>
      </c>
      <c r="J740" s="45">
        <v>44001902023</v>
      </c>
      <c r="K740" s="39" t="s">
        <v>1954</v>
      </c>
      <c r="L740" s="39" t="s">
        <v>144</v>
      </c>
      <c r="M740" s="39" t="s">
        <v>145</v>
      </c>
      <c r="N740" s="39" t="s">
        <v>1955</v>
      </c>
      <c r="O740" s="41">
        <v>45258</v>
      </c>
      <c r="P740" s="41">
        <v>45266</v>
      </c>
      <c r="Q740" s="41"/>
      <c r="R740" s="39" t="s">
        <v>147</v>
      </c>
      <c r="S740" s="41"/>
      <c r="T740" s="39" t="s">
        <v>218</v>
      </c>
      <c r="U740" s="39" t="s">
        <v>1956</v>
      </c>
      <c r="V740" s="41">
        <v>45898</v>
      </c>
      <c r="W740" s="39" t="s">
        <v>164</v>
      </c>
      <c r="X740" s="39" t="s">
        <v>165</v>
      </c>
      <c r="Y740" s="39" t="s">
        <v>268</v>
      </c>
      <c r="Z740" s="39">
        <v>555</v>
      </c>
      <c r="AA740" s="41">
        <v>45897</v>
      </c>
      <c r="AB740" s="39" t="s">
        <v>154</v>
      </c>
      <c r="AC740" s="41"/>
      <c r="AD740" s="39"/>
      <c r="AE740" s="41"/>
      <c r="AF740" s="39"/>
      <c r="AG740" s="41">
        <v>45898</v>
      </c>
      <c r="AH740" s="41"/>
      <c r="AI740" s="41"/>
      <c r="AJ740" s="41"/>
      <c r="AK740" s="39"/>
      <c r="AL740" s="41"/>
      <c r="AM740" s="42"/>
      <c r="AN740" s="42"/>
      <c r="AO740" s="41"/>
      <c r="AP740" s="39"/>
      <c r="AQ740" s="39"/>
      <c r="AR740" s="43"/>
      <c r="AS740" s="43"/>
      <c r="AT740" s="43"/>
      <c r="AU740" s="43"/>
      <c r="AV740" s="43"/>
      <c r="AW740" s="43"/>
      <c r="AX740" s="43"/>
      <c r="AY740" s="43"/>
      <c r="AZ740" s="43"/>
      <c r="BA740" s="39">
        <f t="shared" si="71"/>
        <v>1</v>
      </c>
      <c r="BB740" s="39">
        <f t="shared" si="72"/>
        <v>1</v>
      </c>
      <c r="BC740" s="39">
        <f>+IF(Tabla2[[#This Row],[PROCESOS_FINALIZADOS]]=1,0,1)</f>
        <v>0</v>
      </c>
      <c r="BD740" s="39">
        <f>+IF(AND(Tabla2[[#This Row],[ESTADO DEL PROCESO]]&lt;&gt;"FINALIZADo",Tabla2[[#This Row],[ESTADO DE LA AUDIENCIA]]="Suspendida"),1,0)</f>
        <v>0</v>
      </c>
      <c r="BE740" s="39">
        <f>+IF(AND(Tabla2[[#This Row],[ESTADO DEL PROCESO]]&lt;&gt;"FINALIZADO",Tabla2[[#This Row],[ESTADO DE LA AUDIENCIA]]="Finalizada"),1,0)</f>
        <v>0</v>
      </c>
      <c r="BF740" s="39">
        <f>+IF(AND(Tabla2[[#This Row],[ESTADO DEL PROCESO]]&lt;&gt;"FINALIZADo",Tabla2[[#This Row],[ESTADO DE LA AUDIENCIA]]="Programada"),1,0)</f>
        <v>0</v>
      </c>
      <c r="BG740" s="39">
        <f>+IF(AND(Tabla2[[#This Row],[ESTADO DEL PROCESO]]="FINALIZADo",Tabla2[[#This Row],[ESTADO DE LA AUDIENCIA]]=""),1,0)</f>
        <v>0</v>
      </c>
      <c r="BH740" s="39">
        <f>+IF(Tabla2[[#This Row],[TIPO RESUELVE]]="SANCION",1,0)</f>
        <v>0</v>
      </c>
      <c r="BI740" s="39">
        <f>IF(Tabla2[[#This Row],[ESTADO DE LA AUDIENCIA]]="Finalizada",IF(Tabla2[[#This Row],[CONSECUENCIA JURÍDICA]]="MULTA",1,0),0)</f>
        <v>0</v>
      </c>
      <c r="BJ740" s="39">
        <f>IF(Tabla2[[#This Row],[ESTADO DE LA AUDIENCIA]]="Finalizada",IF(IFERROR(SEARCH("INCUMPLIMIENTO",Tabla2[[#This Row],[CONSECUENCIA JURÍDICA]],1),"")=1,1,0),0)</f>
        <v>0</v>
      </c>
      <c r="BK740" s="39">
        <f>IF(Tabla2[[#This Row],[ESTADO DE LA AUDIENCIA]]="Finalizada",IF(Tabla2[[#This Row],[FECHA DE CONSTANCIA DE EJECUTORIA]]="","",IF(IFERROR(SEARCH("Caducidad del Contrato",Tabla2[[#This Row],[CONSECUENCIA JURÍDICA]],1),"")=1,1,0)),0)</f>
        <v>0</v>
      </c>
      <c r="BL740" s="39" t="str">
        <f t="shared" ca="1" si="73"/>
        <v>Aplica</v>
      </c>
      <c r="BM740" s="39" t="str">
        <f>Tabla2[[#This Row],[No. CONTRATO]]&amp;Tabla2[[#This Row],[NUMERO DE DOCUMENTO]]&amp;Tabla2[[#This Row],[CONSECUENCIA JURÍDICA]]</f>
        <v>44001902023825002721Terminación de la actuación sancionatoria</v>
      </c>
      <c r="BN740" s="39" t="str">
        <f t="shared" si="74"/>
        <v>Unicos</v>
      </c>
      <c r="BO740" s="39" t="str">
        <f ca="1">IF(Tabla2[[#This Row],[CADUCIDAD]]=1,"In-Habilitado",IF(SUMIFS(BI:BI,BL:BL,"Aplica",F:F,F740,BN:BN,"Unicos")&gt;=5,"In-Habilitado",IF(SUMIFS(BJ:BJ,BL:BL,"Aplica",F:F,F740,BN:BN,"Unicos")&gt;=2,"In-Habilitado",IF(AND(SUMIFS(BI:BI,BL:BL,"Aplica",F:F,F740,BN:BN,"Unicos")&gt;=2,SUMIFS(BJ:BJ,BL:BL,"Aplica",F:F,F740,BN:BN,"Unicos")&gt;=1),"In-Habilitado",""))))</f>
        <v/>
      </c>
      <c r="BP740" s="39">
        <f t="shared" si="75"/>
        <v>1</v>
      </c>
      <c r="BQ740" s="39" t="str">
        <f>IF(N741="","SIN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40" s="39" t="e">
        <f>IF(OR(Tabla2[[#This Row],[ESTADO DE LA AUDIENCIA]]="Programada",Tabla2[[#This Row],[ESTADO DE LA AUDIENCIA]]="Suspendida",Tabla2[[#This Row],[ESTADO DE LA AUDIENCIA]]=""),2025,IF(Tabla2[[#This Row],[FECHA DE CONSTANCIA DE EJECUTORIA]]="",2025,TEXT(Tabla2[[#This Row],[FECHA DE CONSTANCIA DE EJECUTORIA]],"YYYY")*1))</f>
        <v>#VALUE!</v>
      </c>
      <c r="BT740" s="39">
        <f t="shared" si="76"/>
        <v>2025</v>
      </c>
      <c r="BU7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40" s="39" t="str">
        <f>IF(COUNTIF($A$1:A740,A740)&gt;1,"","Unicos")</f>
        <v>Unicos</v>
      </c>
      <c r="BW740" s="44" t="str">
        <f ca="1">IF(Tabla2[[#This Row],[ESTADO DE LA AUDIENCIA]]="Finalizada",IFERROR(IF(TEXT(Tabla2[[#This Row],[FECHA DE CONSTANCIA DE EJECUTORIA]],"dd/mm/yyyy")*1&gt;=CONCATENATE(TEXT(TODAY(),"dd/mm/"),YEAR(TODAY())-3)*1,"Aplica","No Aplica"),"Validar"),"No Aplica")</f>
        <v>Validar</v>
      </c>
    </row>
    <row r="741" spans="1:75" ht="37.5" hidden="1" customHeight="1">
      <c r="A741" s="38">
        <v>704</v>
      </c>
      <c r="B741" s="39" t="s">
        <v>213</v>
      </c>
      <c r="C741" s="39" t="s">
        <v>175</v>
      </c>
      <c r="D741" s="39" t="s">
        <v>1581</v>
      </c>
      <c r="E741" s="39" t="s">
        <v>141</v>
      </c>
      <c r="F741" s="39">
        <v>806008896</v>
      </c>
      <c r="G741" s="39"/>
      <c r="H741" s="39" t="s">
        <v>142</v>
      </c>
      <c r="I741" s="39">
        <v>2023</v>
      </c>
      <c r="J741" s="39">
        <v>44001912023</v>
      </c>
      <c r="K741" s="39" t="s">
        <v>353</v>
      </c>
      <c r="L741" s="39" t="s">
        <v>144</v>
      </c>
      <c r="M741" s="39" t="s">
        <v>145</v>
      </c>
      <c r="N741" s="39" t="s">
        <v>1957</v>
      </c>
      <c r="O741" s="41"/>
      <c r="P741" s="41"/>
      <c r="Q741" s="41"/>
      <c r="R741" s="39" t="s">
        <v>179</v>
      </c>
      <c r="S741" s="41"/>
      <c r="T741" s="39" t="s">
        <v>218</v>
      </c>
      <c r="U741" s="39" t="s">
        <v>1958</v>
      </c>
      <c r="V741" s="41"/>
      <c r="W741" s="39" t="s">
        <v>1945</v>
      </c>
      <c r="X741" s="39"/>
      <c r="Y741" s="39"/>
      <c r="Z741" s="39"/>
      <c r="AA741" s="41"/>
      <c r="AB741" s="39"/>
      <c r="AC741" s="41"/>
      <c r="AD741" s="39"/>
      <c r="AE741" s="41"/>
      <c r="AF741" s="39"/>
      <c r="AG741" s="41"/>
      <c r="AH741" s="41"/>
      <c r="AI741" s="41"/>
      <c r="AJ741" s="41"/>
      <c r="AK741" s="39"/>
      <c r="AL741" s="41"/>
      <c r="AM741" s="42"/>
      <c r="AN741" s="42"/>
      <c r="AO741" s="41"/>
      <c r="AP741" s="39"/>
      <c r="AQ741" s="39"/>
      <c r="AR741" s="43"/>
      <c r="AS741" s="43"/>
      <c r="AT741" s="43"/>
      <c r="AU741" s="43"/>
      <c r="AV741" s="43"/>
      <c r="AW741" s="43"/>
      <c r="AX741" s="43"/>
      <c r="AY741" s="43"/>
      <c r="AZ741" s="43"/>
      <c r="BA741" s="39">
        <f t="shared" si="71"/>
        <v>1</v>
      </c>
      <c r="BB741" s="39">
        <f t="shared" si="72"/>
        <v>0</v>
      </c>
      <c r="BC741" s="39">
        <f>+IF(Tabla2[[#This Row],[PROCESOS_FINALIZADOS]]=1,0,1)</f>
        <v>1</v>
      </c>
      <c r="BD741" s="39">
        <f>+IF(AND(Tabla2[[#This Row],[ESTADO DEL PROCESO]]&lt;&gt;"FINALIZADo",Tabla2[[#This Row],[ESTADO DE LA AUDIENCIA]]="Suspendida"),1,0)</f>
        <v>1</v>
      </c>
      <c r="BE741" s="39">
        <f>+IF(AND(Tabla2[[#This Row],[ESTADO DEL PROCESO]]&lt;&gt;"FINALIZADO",Tabla2[[#This Row],[ESTADO DE LA AUDIENCIA]]="Finalizada"),1,0)</f>
        <v>0</v>
      </c>
      <c r="BF741" s="39">
        <f>+IF(AND(Tabla2[[#This Row],[ESTADO DEL PROCESO]]&lt;&gt;"FINALIZADo",Tabla2[[#This Row],[ESTADO DE LA AUDIENCIA]]="Programada"),1,0)</f>
        <v>0</v>
      </c>
      <c r="BG741" s="39">
        <f>+IF(AND(Tabla2[[#This Row],[ESTADO DEL PROCESO]]="FINALIZADo",Tabla2[[#This Row],[ESTADO DE LA AUDIENCIA]]=""),1,0)</f>
        <v>0</v>
      </c>
      <c r="BH741" s="39">
        <f>+IF(Tabla2[[#This Row],[TIPO RESUELVE]]="SANCION",1,0)</f>
        <v>0</v>
      </c>
      <c r="BI741" s="39">
        <f>IF(Tabla2[[#This Row],[ESTADO DE LA AUDIENCIA]]="Finalizada",IF(Tabla2[[#This Row],[CONSECUENCIA JURÍDICA]]="MULTA",1,0),0)</f>
        <v>0</v>
      </c>
      <c r="BJ741" s="39">
        <f>IF(Tabla2[[#This Row],[ESTADO DE LA AUDIENCIA]]="Finalizada",IF(IFERROR(SEARCH("INCUMPLIMIENTO",Tabla2[[#This Row],[CONSECUENCIA JURÍDICA]],1),"")=1,1,0),0)</f>
        <v>0</v>
      </c>
      <c r="BK741" s="39">
        <f>IF(Tabla2[[#This Row],[ESTADO DE LA AUDIENCIA]]="Finalizada",IF(Tabla2[[#This Row],[FECHA DE CONSTANCIA DE EJECUTORIA]]="","",IF(IFERROR(SEARCH("Caducidad del Contrato",Tabla2[[#This Row],[CONSECUENCIA JURÍDICA]],1),"")=1,1,0)),0)</f>
        <v>0</v>
      </c>
      <c r="BL741" s="39" t="str">
        <f t="shared" ca="1" si="73"/>
        <v>No_Aplica</v>
      </c>
      <c r="BM741" s="39" t="str">
        <f>Tabla2[[#This Row],[No. CONTRATO]]&amp;Tabla2[[#This Row],[NUMERO DE DOCUMENTO]]&amp;Tabla2[[#This Row],[CONSECUENCIA JURÍDICA]]</f>
        <v>44001912023806008896</v>
      </c>
      <c r="BN741" s="39" t="str">
        <f t="shared" si="74"/>
        <v>Unicos</v>
      </c>
      <c r="BO741" s="39" t="str">
        <f ca="1">IF(Tabla2[[#This Row],[CADUCIDAD]]=1,"In-Habilitado",IF(SUMIFS(BI:BI,BL:BL,"Aplica",F:F,F741,BN:BN,"Unicos")&gt;=5,"In-Habilitado",IF(SUMIFS(BJ:BJ,BL:BL,"Aplica",F:F,F741,BN:BN,"Unicos")&gt;=2,"In-Habilitado",IF(AND(SUMIFS(BI:BI,BL:BL,"Aplica",F:F,F741,BN:BN,"Unicos")&gt;=2,SUMIFS(BJ:BJ,BL:BL,"Aplica",F:F,F741,BN:BN,"Unicos")&gt;=1),"In-Habilitado",""))))</f>
        <v/>
      </c>
      <c r="BP741" s="39">
        <f t="shared" si="75"/>
        <v>0</v>
      </c>
      <c r="BQ741" s="39" t="str">
        <f>IF(N742="","SIN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741" s="39">
        <f>IF(OR(Tabla2[[#This Row],[ESTADO DE LA AUDIENCIA]]="Programada",Tabla2[[#This Row],[ESTADO DE LA AUDIENCIA]]="Suspendida",Tabla2[[#This Row],[ESTADO DE LA AUDIENCIA]]=""),2025,IF(Tabla2[[#This Row],[FECHA DE CONSTANCIA DE EJECUTORIA]]="",2025,TEXT(Tabla2[[#This Row],[FECHA DE CONSTANCIA DE EJECUTORIA]],"YYYY")*1))</f>
        <v>2025</v>
      </c>
      <c r="BT741" s="39">
        <f t="shared" si="76"/>
        <v>1900</v>
      </c>
      <c r="BU7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41" s="39" t="str">
        <f>IF(COUNTIF($A$1:A741,A741)&gt;1,"","Unicos")</f>
        <v>Unicos</v>
      </c>
      <c r="BW741" s="44" t="str">
        <f ca="1">IF(Tabla2[[#This Row],[ESTADO DE LA AUDIENCIA]]="Finalizada",IFERROR(IF(TEXT(Tabla2[[#This Row],[FECHA DE CONSTANCIA DE EJECUTORIA]],"dd/mm/yyyy")*1&gt;=CONCATENATE(TEXT(TODAY(),"dd/mm/"),YEAR(TODAY())-3)*1,"Aplica","No Aplica"),"Validar"),"No Aplica")</f>
        <v>No Aplica</v>
      </c>
    </row>
    <row r="742" spans="1:75" ht="37.5" hidden="1" customHeight="1">
      <c r="A742" s="38">
        <v>705</v>
      </c>
      <c r="B742" s="39" t="s">
        <v>213</v>
      </c>
      <c r="C742" s="39" t="s">
        <v>175</v>
      </c>
      <c r="D742" s="39" t="s">
        <v>1959</v>
      </c>
      <c r="E742" s="39" t="s">
        <v>141</v>
      </c>
      <c r="F742" s="39">
        <v>901333519</v>
      </c>
      <c r="G742" s="39"/>
      <c r="H742" s="39" t="s">
        <v>142</v>
      </c>
      <c r="I742" s="39">
        <v>2023</v>
      </c>
      <c r="J742" s="39">
        <v>44001952023</v>
      </c>
      <c r="K742" s="39" t="s">
        <v>353</v>
      </c>
      <c r="L742" s="39" t="s">
        <v>144</v>
      </c>
      <c r="M742" s="39" t="s">
        <v>145</v>
      </c>
      <c r="N742" s="39" t="s">
        <v>1960</v>
      </c>
      <c r="O742" s="41"/>
      <c r="P742" s="41"/>
      <c r="Q742" s="41"/>
      <c r="R742" s="39" t="s">
        <v>179</v>
      </c>
      <c r="S742" s="41"/>
      <c r="T742" s="39" t="s">
        <v>218</v>
      </c>
      <c r="U742" s="39" t="s">
        <v>1958</v>
      </c>
      <c r="V742" s="41"/>
      <c r="W742" s="39" t="s">
        <v>1945</v>
      </c>
      <c r="X742" s="39"/>
      <c r="Y742" s="39"/>
      <c r="Z742" s="39"/>
      <c r="AA742" s="41"/>
      <c r="AB742" s="39"/>
      <c r="AC742" s="41"/>
      <c r="AD742" s="39"/>
      <c r="AE742" s="41"/>
      <c r="AF742" s="39"/>
      <c r="AG742" s="41"/>
      <c r="AH742" s="41"/>
      <c r="AI742" s="41"/>
      <c r="AJ742" s="41"/>
      <c r="AK742" s="39"/>
      <c r="AL742" s="41"/>
      <c r="AM742" s="42"/>
      <c r="AN742" s="42"/>
      <c r="AO742" s="41"/>
      <c r="AP742" s="39"/>
      <c r="AQ742" s="39"/>
      <c r="AR742" s="43"/>
      <c r="AS742" s="43"/>
      <c r="AT742" s="43"/>
      <c r="AU742" s="43"/>
      <c r="AV742" s="43"/>
      <c r="AW742" s="43"/>
      <c r="AX742" s="43"/>
      <c r="AY742" s="43"/>
      <c r="AZ742" s="43"/>
      <c r="BA742" s="39">
        <f t="shared" si="71"/>
        <v>1</v>
      </c>
      <c r="BB742" s="39">
        <f t="shared" si="72"/>
        <v>0</v>
      </c>
      <c r="BC742" s="39">
        <f>+IF(Tabla2[[#This Row],[PROCESOS_FINALIZADOS]]=1,0,1)</f>
        <v>1</v>
      </c>
      <c r="BD742" s="39">
        <f>+IF(AND(Tabla2[[#This Row],[ESTADO DEL PROCESO]]&lt;&gt;"FINALIZADo",Tabla2[[#This Row],[ESTADO DE LA AUDIENCIA]]="Suspendida"),1,0)</f>
        <v>1</v>
      </c>
      <c r="BE742" s="39">
        <f>+IF(AND(Tabla2[[#This Row],[ESTADO DEL PROCESO]]&lt;&gt;"FINALIZADO",Tabla2[[#This Row],[ESTADO DE LA AUDIENCIA]]="Finalizada"),1,0)</f>
        <v>0</v>
      </c>
      <c r="BF742" s="39">
        <f>+IF(AND(Tabla2[[#This Row],[ESTADO DEL PROCESO]]&lt;&gt;"FINALIZADo",Tabla2[[#This Row],[ESTADO DE LA AUDIENCIA]]="Programada"),1,0)</f>
        <v>0</v>
      </c>
      <c r="BG742" s="39">
        <f>+IF(AND(Tabla2[[#This Row],[ESTADO DEL PROCESO]]="FINALIZADo",Tabla2[[#This Row],[ESTADO DE LA AUDIENCIA]]=""),1,0)</f>
        <v>0</v>
      </c>
      <c r="BH742" s="39">
        <f>+IF(Tabla2[[#This Row],[TIPO RESUELVE]]="SANCION",1,0)</f>
        <v>0</v>
      </c>
      <c r="BI742" s="39">
        <f>IF(Tabla2[[#This Row],[ESTADO DE LA AUDIENCIA]]="Finalizada",IF(Tabla2[[#This Row],[CONSECUENCIA JURÍDICA]]="MULTA",1,0),0)</f>
        <v>0</v>
      </c>
      <c r="BJ742" s="39">
        <f>IF(Tabla2[[#This Row],[ESTADO DE LA AUDIENCIA]]="Finalizada",IF(IFERROR(SEARCH("INCUMPLIMIENTO",Tabla2[[#This Row],[CONSECUENCIA JURÍDICA]],1),"")=1,1,0),0)</f>
        <v>0</v>
      </c>
      <c r="BK742" s="39">
        <f>IF(Tabla2[[#This Row],[ESTADO DE LA AUDIENCIA]]="Finalizada",IF(Tabla2[[#This Row],[FECHA DE CONSTANCIA DE EJECUTORIA]]="","",IF(IFERROR(SEARCH("Caducidad del Contrato",Tabla2[[#This Row],[CONSECUENCIA JURÍDICA]],1),"")=1,1,0)),0)</f>
        <v>0</v>
      </c>
      <c r="BL742" s="39" t="str">
        <f t="shared" ca="1" si="73"/>
        <v>No_Aplica</v>
      </c>
      <c r="BM742" s="39" t="str">
        <f>Tabla2[[#This Row],[No. CONTRATO]]&amp;Tabla2[[#This Row],[NUMERO DE DOCUMENTO]]&amp;Tabla2[[#This Row],[CONSECUENCIA JURÍDICA]]</f>
        <v>44001952023901333519</v>
      </c>
      <c r="BN742" s="39" t="str">
        <f t="shared" si="74"/>
        <v>Unicos</v>
      </c>
      <c r="BO742" s="39" t="str">
        <f ca="1">IF(Tabla2[[#This Row],[CADUCIDAD]]=1,"In-Habilitado",IF(SUMIFS(BI:BI,BL:BL,"Aplica",F:F,F742,BN:BN,"Unicos")&gt;=5,"In-Habilitado",IF(SUMIFS(BJ:BJ,BL:BL,"Aplica",F:F,F742,BN:BN,"Unicos")&gt;=2,"In-Habilitado",IF(AND(SUMIFS(BI:BI,BL:BL,"Aplica",F:F,F742,BN:BN,"Unicos")&gt;=2,SUMIFS(BJ:BJ,BL:BL,"Aplica",F:F,F742,BN:BN,"Unicos")&gt;=1),"In-Habilitado",""))))</f>
        <v/>
      </c>
      <c r="BP742" s="39">
        <f t="shared" si="75"/>
        <v>0</v>
      </c>
      <c r="BQ742" s="39" t="str">
        <f>IF(N743="","SIN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742" s="39">
        <f>IF(OR(Tabla2[[#This Row],[ESTADO DE LA AUDIENCIA]]="Programada",Tabla2[[#This Row],[ESTADO DE LA AUDIENCIA]]="Suspendida",Tabla2[[#This Row],[ESTADO DE LA AUDIENCIA]]=""),2025,IF(Tabla2[[#This Row],[FECHA DE CONSTANCIA DE EJECUTORIA]]="",2025,TEXT(Tabla2[[#This Row],[FECHA DE CONSTANCIA DE EJECUTORIA]],"YYYY")*1))</f>
        <v>2025</v>
      </c>
      <c r="BT742" s="39">
        <f t="shared" si="76"/>
        <v>1900</v>
      </c>
      <c r="BU7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42" s="39" t="str">
        <f>IF(COUNTIF($A$1:A742,A742)&gt;1,"","Unicos")</f>
        <v>Unicos</v>
      </c>
      <c r="BW742" s="44" t="str">
        <f ca="1">IF(Tabla2[[#This Row],[ESTADO DE LA AUDIENCIA]]="Finalizada",IFERROR(IF(TEXT(Tabla2[[#This Row],[FECHA DE CONSTANCIA DE EJECUTORIA]],"dd/mm/yyyy")*1&gt;=CONCATENATE(TEXT(TODAY(),"dd/mm/"),YEAR(TODAY())-3)*1,"Aplica","No Aplica"),"Validar"),"No Aplica")</f>
        <v>No Aplica</v>
      </c>
    </row>
    <row r="743" spans="1:75" ht="37.5" hidden="1" customHeight="1">
      <c r="A743" s="38">
        <v>706</v>
      </c>
      <c r="B743" s="39" t="s">
        <v>18</v>
      </c>
      <c r="C743" s="39" t="s">
        <v>4</v>
      </c>
      <c r="D743" s="39" t="s">
        <v>1961</v>
      </c>
      <c r="E743" s="39" t="s">
        <v>141</v>
      </c>
      <c r="F743" s="39">
        <v>860055497</v>
      </c>
      <c r="G743" s="39">
        <v>3</v>
      </c>
      <c r="H743" s="39" t="s">
        <v>142</v>
      </c>
      <c r="I743" s="39">
        <v>2016</v>
      </c>
      <c r="J743" s="40">
        <v>118102016</v>
      </c>
      <c r="K743" s="39" t="s">
        <v>1962</v>
      </c>
      <c r="L743" s="39" t="s">
        <v>169</v>
      </c>
      <c r="M743" s="39" t="s">
        <v>145</v>
      </c>
      <c r="N743" s="39" t="s">
        <v>1963</v>
      </c>
      <c r="O743" s="41"/>
      <c r="P743" s="41"/>
      <c r="Q743" s="41"/>
      <c r="R743" s="39" t="s">
        <v>147</v>
      </c>
      <c r="S743" s="41"/>
      <c r="T743" s="39"/>
      <c r="U743" s="39"/>
      <c r="V743" s="41"/>
      <c r="W743" s="39" t="s">
        <v>1609</v>
      </c>
      <c r="X743" s="39" t="s">
        <v>151</v>
      </c>
      <c r="Y743" s="39" t="s">
        <v>152</v>
      </c>
      <c r="Z743" s="39">
        <v>4701</v>
      </c>
      <c r="AA743" s="41">
        <v>42618</v>
      </c>
      <c r="AB743" s="39" t="s">
        <v>198</v>
      </c>
      <c r="AC743" s="41">
        <v>42618</v>
      </c>
      <c r="AD743" s="39">
        <v>5059</v>
      </c>
      <c r="AE743" s="41">
        <v>42648</v>
      </c>
      <c r="AF743" s="39" t="s">
        <v>229</v>
      </c>
      <c r="AG743" s="41">
        <v>42845</v>
      </c>
      <c r="AH743" s="41"/>
      <c r="AI743" s="41">
        <v>42662</v>
      </c>
      <c r="AJ743" s="41" t="s">
        <v>153</v>
      </c>
      <c r="AK743" s="39" t="s">
        <v>198</v>
      </c>
      <c r="AL743" s="41"/>
      <c r="AM743" s="42">
        <v>104493600</v>
      </c>
      <c r="AN743" s="42"/>
      <c r="AO743" s="41"/>
      <c r="AP743" s="39"/>
      <c r="AQ743" s="39"/>
      <c r="AR743" s="43" t="s">
        <v>153</v>
      </c>
      <c r="AS743" s="43" t="s">
        <v>153</v>
      </c>
      <c r="AT743" s="43" t="s">
        <v>153</v>
      </c>
      <c r="AU743" s="43" t="s">
        <v>153</v>
      </c>
      <c r="AV743" s="43" t="s">
        <v>153</v>
      </c>
      <c r="AW743" s="43" t="s">
        <v>153</v>
      </c>
      <c r="AX743" s="43"/>
      <c r="AY743" s="43"/>
      <c r="AZ743" s="43"/>
      <c r="BA743" s="39">
        <f t="shared" si="71"/>
        <v>1</v>
      </c>
      <c r="BB743" s="39">
        <f t="shared" si="72"/>
        <v>1</v>
      </c>
      <c r="BC743" s="39">
        <f>+IF(Tabla2[[#This Row],[PROCESOS_FINALIZADOS]]=1,0,1)</f>
        <v>0</v>
      </c>
      <c r="BD743" s="39">
        <f>+IF(AND(Tabla2[[#This Row],[ESTADO DEL PROCESO]]&lt;&gt;"FINALIZADo",Tabla2[[#This Row],[ESTADO DE LA AUDIENCIA]]="Suspendida"),1,0)</f>
        <v>0</v>
      </c>
      <c r="BE743" s="39">
        <f>+IF(AND(Tabla2[[#This Row],[ESTADO DEL PROCESO]]&lt;&gt;"FINALIZADO",Tabla2[[#This Row],[ESTADO DE LA AUDIENCIA]]="Finalizada"),1,0)</f>
        <v>0</v>
      </c>
      <c r="BF743" s="39">
        <f>+IF(AND(Tabla2[[#This Row],[ESTADO DEL PROCESO]]&lt;&gt;"FINALIZADo",Tabla2[[#This Row],[ESTADO DE LA AUDIENCIA]]="Programada"),1,0)</f>
        <v>0</v>
      </c>
      <c r="BG743" s="39">
        <f>+IF(AND(Tabla2[[#This Row],[ESTADO DEL PROCESO]]="FINALIZADo",Tabla2[[#This Row],[ESTADO DE LA AUDIENCIA]]=""),1,0)</f>
        <v>0</v>
      </c>
      <c r="BH743" s="39">
        <f>+IF(Tabla2[[#This Row],[TIPO RESUELVE]]="SANCION",1,0)</f>
        <v>1</v>
      </c>
      <c r="BI743" s="39">
        <f>IF(Tabla2[[#This Row],[ESTADO DE LA AUDIENCIA]]="Finalizada",IF(Tabla2[[#This Row],[CONSECUENCIA JURÍDICA]]="MULTA",1,0),0)</f>
        <v>0</v>
      </c>
      <c r="BJ743" s="39">
        <f>IF(Tabla2[[#This Row],[ESTADO DE LA AUDIENCIA]]="Finalizada",IF(IFERROR(SEARCH("INCUMPLIMIENTO",Tabla2[[#This Row],[CONSECUENCIA JURÍDICA]],1),"")=1,1,0),0)</f>
        <v>1</v>
      </c>
      <c r="BK743" s="39">
        <f>IF(Tabla2[[#This Row],[ESTADO DE LA AUDIENCIA]]="Finalizada",IF(Tabla2[[#This Row],[FECHA DE CONSTANCIA DE EJECUTORIA]]="","",IF(IFERROR(SEARCH("Caducidad del Contrato",Tabla2[[#This Row],[CONSECUENCIA JURÍDICA]],1),"")=1,1,0)),0)</f>
        <v>0</v>
      </c>
      <c r="BL743" s="39" t="str">
        <f t="shared" ca="1" si="73"/>
        <v>No_Aplica</v>
      </c>
      <c r="BM743" s="39" t="str">
        <f>Tabla2[[#This Row],[No. CONTRATO]]&amp;Tabla2[[#This Row],[NUMERO DE DOCUMENTO]]&amp;Tabla2[[#This Row],[CONSECUENCIA JURÍDICA]]</f>
        <v>118102016860055497Incumplimiento Parcial (Cláusula Penal)</v>
      </c>
      <c r="BN743" s="39" t="str">
        <f t="shared" si="74"/>
        <v>Unicos</v>
      </c>
      <c r="BO743" s="39" t="str">
        <f ca="1">IF(Tabla2[[#This Row],[CADUCIDAD]]=1,"In-Habilitado",IF(SUMIFS(BI:BI,BL:BL,"Aplica",F:F,F743,BN:BN,"Unicos")&gt;=5,"In-Habilitado",IF(SUMIFS(BJ:BJ,BL:BL,"Aplica",F:F,F743,BN:BN,"Unicos")&gt;=2,"In-Habilitado",IF(AND(SUMIFS(BI:BI,BL:BL,"Aplica",F:F,F743,BN:BN,"Unicos")&gt;=2,SUMIFS(BJ:BJ,BL:BL,"Aplica",F:F,F743,BN:BN,"Unicos")&gt;=1),"In-Habilitado",""))))</f>
        <v/>
      </c>
      <c r="BP743" s="39">
        <f t="shared" si="75"/>
        <v>0</v>
      </c>
      <c r="BQ743" s="39" t="str">
        <f>IF(N744="","SIN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43" s="39" t="e">
        <f>IF(OR(Tabla2[[#This Row],[ESTADO DE LA AUDIENCIA]]="Programada",Tabla2[[#This Row],[ESTADO DE LA AUDIENCIA]]="Suspendida",Tabla2[[#This Row],[ESTADO DE LA AUDIENCIA]]=""),2025,IF(Tabla2[[#This Row],[FECHA DE CONSTANCIA DE EJECUTORIA]]="",2025,TEXT(Tabla2[[#This Row],[FECHA DE CONSTANCIA DE EJECUTORIA]],"YYYY")*1))</f>
        <v>#VALUE!</v>
      </c>
      <c r="BT743" s="39">
        <f t="shared" si="76"/>
        <v>2017</v>
      </c>
      <c r="BU7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43" s="39" t="str">
        <f>IF(COUNTIF($A$1:A743,A743)&gt;1,"","Unicos")</f>
        <v>Unicos</v>
      </c>
      <c r="BW743" s="44" t="str">
        <f ca="1">IF(Tabla2[[#This Row],[ESTADO DE LA AUDIENCIA]]="Finalizada",IFERROR(IF(TEXT(Tabla2[[#This Row],[FECHA DE CONSTANCIA DE EJECUTORIA]],"dd/mm/yyyy")*1&gt;=CONCATENATE(TEXT(TODAY(),"dd/mm/"),YEAR(TODAY())-3)*1,"Aplica","No Aplica"),"Validar"),"No Aplica")</f>
        <v>Validar</v>
      </c>
    </row>
    <row r="744" spans="1:75" ht="37.5" hidden="1" customHeight="1">
      <c r="A744" s="38">
        <v>707</v>
      </c>
      <c r="B744" s="39" t="s">
        <v>12</v>
      </c>
      <c r="C744" s="39" t="s">
        <v>4</v>
      </c>
      <c r="D744" s="39" t="s">
        <v>1964</v>
      </c>
      <c r="E744" s="39" t="s">
        <v>518</v>
      </c>
      <c r="F744" s="39">
        <v>11203098</v>
      </c>
      <c r="G744" s="39"/>
      <c r="H744" s="39" t="s">
        <v>519</v>
      </c>
      <c r="I744" s="39">
        <v>2023</v>
      </c>
      <c r="J744" s="40">
        <v>1008482023</v>
      </c>
      <c r="K744" s="39" t="s">
        <v>1965</v>
      </c>
      <c r="L744" s="39" t="s">
        <v>1966</v>
      </c>
      <c r="M744" s="39" t="s">
        <v>578</v>
      </c>
      <c r="N744" s="39" t="s">
        <v>1967</v>
      </c>
      <c r="O744" s="41">
        <v>45476</v>
      </c>
      <c r="P744" s="41">
        <v>45483</v>
      </c>
      <c r="Q744" s="41"/>
      <c r="R744" s="39" t="s">
        <v>147</v>
      </c>
      <c r="S744" s="41"/>
      <c r="T744" s="39" t="s">
        <v>497</v>
      </c>
      <c r="U744" s="39" t="s">
        <v>1968</v>
      </c>
      <c r="V744" s="41"/>
      <c r="W744" s="39" t="s">
        <v>285</v>
      </c>
      <c r="X744" s="39" t="s">
        <v>151</v>
      </c>
      <c r="Y744" s="39" t="s">
        <v>152</v>
      </c>
      <c r="Z744" s="39">
        <v>4423</v>
      </c>
      <c r="AA744" s="41">
        <v>45561</v>
      </c>
      <c r="AB744" s="39" t="s">
        <v>154</v>
      </c>
      <c r="AC744" s="41"/>
      <c r="AD744" s="39"/>
      <c r="AE744" s="41"/>
      <c r="AF744" s="39"/>
      <c r="AG744" s="41">
        <v>45566</v>
      </c>
      <c r="AH744" s="41">
        <v>45569</v>
      </c>
      <c r="AI744" s="41">
        <v>45783</v>
      </c>
      <c r="AJ744" s="41" t="s">
        <v>153</v>
      </c>
      <c r="AK744" s="39" t="s">
        <v>154</v>
      </c>
      <c r="AL744" s="41"/>
      <c r="AM744" s="42">
        <v>2101830</v>
      </c>
      <c r="AN744" s="42"/>
      <c r="AO744" s="41"/>
      <c r="AP744" s="39"/>
      <c r="AQ744" s="39"/>
      <c r="AR744" s="43" t="s">
        <v>154</v>
      </c>
      <c r="AS744" s="43" t="s">
        <v>153</v>
      </c>
      <c r="AT744" s="43" t="s">
        <v>153</v>
      </c>
      <c r="AU744" s="43" t="s">
        <v>153</v>
      </c>
      <c r="AV744" s="43" t="s">
        <v>154</v>
      </c>
      <c r="AW744" s="43" t="s">
        <v>153</v>
      </c>
      <c r="AX744" s="43" t="s">
        <v>153</v>
      </c>
      <c r="AY744" s="43" t="s">
        <v>1840</v>
      </c>
      <c r="AZ744" s="43" t="s">
        <v>164</v>
      </c>
      <c r="BA744" s="39">
        <f t="shared" si="71"/>
        <v>1</v>
      </c>
      <c r="BB744" s="39">
        <f t="shared" si="72"/>
        <v>1</v>
      </c>
      <c r="BC744" s="39">
        <f>+IF(Tabla2[[#This Row],[PROCESOS_FINALIZADOS]]=1,0,1)</f>
        <v>0</v>
      </c>
      <c r="BD744" s="39">
        <f>+IF(AND(Tabla2[[#This Row],[ESTADO DEL PROCESO]]&lt;&gt;"FINALIZADo",Tabla2[[#This Row],[ESTADO DE LA AUDIENCIA]]="Suspendida"),1,0)</f>
        <v>0</v>
      </c>
      <c r="BE744" s="39">
        <f>+IF(AND(Tabla2[[#This Row],[ESTADO DEL PROCESO]]&lt;&gt;"FINALIZADO",Tabla2[[#This Row],[ESTADO DE LA AUDIENCIA]]="Finalizada"),1,0)</f>
        <v>0</v>
      </c>
      <c r="BF744" s="39">
        <f>+IF(AND(Tabla2[[#This Row],[ESTADO DEL PROCESO]]&lt;&gt;"FINALIZADo",Tabla2[[#This Row],[ESTADO DE LA AUDIENCIA]]="Programada"),1,0)</f>
        <v>0</v>
      </c>
      <c r="BG744" s="39">
        <f>+IF(AND(Tabla2[[#This Row],[ESTADO DEL PROCESO]]="FINALIZADo",Tabla2[[#This Row],[ESTADO DE LA AUDIENCIA]]=""),1,0)</f>
        <v>0</v>
      </c>
      <c r="BH744" s="39">
        <f>+IF(Tabla2[[#This Row],[TIPO RESUELVE]]="SANCION",1,0)</f>
        <v>1</v>
      </c>
      <c r="BI744" s="39">
        <f>IF(Tabla2[[#This Row],[ESTADO DE LA AUDIENCIA]]="Finalizada",IF(Tabla2[[#This Row],[CONSECUENCIA JURÍDICA]]="MULTA",1,0),0)</f>
        <v>0</v>
      </c>
      <c r="BJ744" s="39">
        <f>IF(Tabla2[[#This Row],[ESTADO DE LA AUDIENCIA]]="Finalizada",IF(IFERROR(SEARCH("INCUMPLIMIENTO",Tabla2[[#This Row],[CONSECUENCIA JURÍDICA]],1),"")=1,1,0),0)</f>
        <v>1</v>
      </c>
      <c r="BK744" s="39">
        <f>IF(Tabla2[[#This Row],[ESTADO DE LA AUDIENCIA]]="Finalizada",IF(Tabla2[[#This Row],[FECHA DE CONSTANCIA DE EJECUTORIA]]="","",IF(IFERROR(SEARCH("Caducidad del Contrato",Tabla2[[#This Row],[CONSECUENCIA JURÍDICA]],1),"")=1,1,0)),0)</f>
        <v>0</v>
      </c>
      <c r="BL744" s="39" t="str">
        <f t="shared" ca="1" si="73"/>
        <v>Aplica</v>
      </c>
      <c r="BM744" s="39" t="str">
        <f>Tabla2[[#This Row],[No. CONTRATO]]&amp;Tabla2[[#This Row],[NUMERO DE DOCUMENTO]]&amp;Tabla2[[#This Row],[CONSECUENCIA JURÍDICA]]</f>
        <v>100848202311203098Incumplimiento Parcial (Cláusula Penal)</v>
      </c>
      <c r="BN744" s="39" t="str">
        <f t="shared" si="74"/>
        <v>Unicos</v>
      </c>
      <c r="BO744" s="39" t="str">
        <f ca="1">IF(Tabla2[[#This Row],[CADUCIDAD]]=1,"In-Habilitado",IF(SUMIFS(BI:BI,BL:BL,"Aplica",F:F,F744,BN:BN,"Unicos")&gt;=5,"In-Habilitado",IF(SUMIFS(BJ:BJ,BL:BL,"Aplica",F:F,F744,BN:BN,"Unicos")&gt;=2,"In-Habilitado",IF(AND(SUMIFS(BI:BI,BL:BL,"Aplica",F:F,F744,BN:BN,"Unicos")&gt;=2,SUMIFS(BJ:BJ,BL:BL,"Aplica",F:F,F744,BN:BN,"Unicos")&gt;=1),"In-Habilitado",""))))</f>
        <v/>
      </c>
      <c r="BP744" s="39">
        <f t="shared" si="75"/>
        <v>0</v>
      </c>
      <c r="BQ744" s="39" t="str">
        <f>IF(N745="","SIN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44" s="39" t="e">
        <f>IF(OR(Tabla2[[#This Row],[ESTADO DE LA AUDIENCIA]]="Programada",Tabla2[[#This Row],[ESTADO DE LA AUDIENCIA]]="Suspendida",Tabla2[[#This Row],[ESTADO DE LA AUDIENCIA]]=""),2025,IF(Tabla2[[#This Row],[FECHA DE CONSTANCIA DE EJECUTORIA]]="",2025,TEXT(Tabla2[[#This Row],[FECHA DE CONSTANCIA DE EJECUTORIA]],"YYYY")*1))</f>
        <v>#VALUE!</v>
      </c>
      <c r="BT744" s="39">
        <f t="shared" si="76"/>
        <v>2024</v>
      </c>
      <c r="BU7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44" s="39" t="str">
        <f>IF(COUNTIF($A$1:A744,A744)&gt;1,"","Unicos")</f>
        <v>Unicos</v>
      </c>
      <c r="BW744" s="44" t="str">
        <f ca="1">IF(Tabla2[[#This Row],[ESTADO DE LA AUDIENCIA]]="Finalizada",IFERROR(IF(TEXT(Tabla2[[#This Row],[FECHA DE CONSTANCIA DE EJECUTORIA]],"dd/mm/yyyy")*1&gt;=CONCATENATE(TEXT(TODAY(),"dd/mm/"),YEAR(TODAY())-3)*1,"Aplica","No Aplica"),"Validar"),"No Aplica")</f>
        <v>Validar</v>
      </c>
    </row>
    <row r="745" spans="1:75" ht="37.5" hidden="1" customHeight="1">
      <c r="A745" s="38">
        <v>708</v>
      </c>
      <c r="B745" s="39" t="s">
        <v>11</v>
      </c>
      <c r="C745" s="39" t="s">
        <v>4</v>
      </c>
      <c r="D745" s="39" t="s">
        <v>1969</v>
      </c>
      <c r="E745" s="39" t="s">
        <v>518</v>
      </c>
      <c r="F745" s="39">
        <v>1085308073</v>
      </c>
      <c r="G745" s="39"/>
      <c r="H745" s="39" t="s">
        <v>519</v>
      </c>
      <c r="I745" s="39">
        <v>2023</v>
      </c>
      <c r="J745" s="40">
        <v>86000302023</v>
      </c>
      <c r="K745" s="39" t="s">
        <v>1970</v>
      </c>
      <c r="L745" s="39" t="s">
        <v>248</v>
      </c>
      <c r="M745" s="39" t="s">
        <v>578</v>
      </c>
      <c r="N745" s="39" t="s">
        <v>1971</v>
      </c>
      <c r="O745" s="41">
        <v>45460</v>
      </c>
      <c r="P745" s="41">
        <v>45495</v>
      </c>
      <c r="Q745" s="41">
        <v>45552</v>
      </c>
      <c r="R745" s="39" t="s">
        <v>147</v>
      </c>
      <c r="S745" s="41"/>
      <c r="T745" s="39" t="s">
        <v>360</v>
      </c>
      <c r="U745" s="39" t="s">
        <v>1972</v>
      </c>
      <c r="V745" s="41">
        <v>45552</v>
      </c>
      <c r="W745" s="39" t="s">
        <v>164</v>
      </c>
      <c r="X745" s="39" t="s">
        <v>165</v>
      </c>
      <c r="Y745" s="39" t="s">
        <v>268</v>
      </c>
      <c r="Z745" s="39">
        <v>339</v>
      </c>
      <c r="AA745" s="41">
        <v>45551</v>
      </c>
      <c r="AB745" s="39" t="s">
        <v>154</v>
      </c>
      <c r="AC745" s="41"/>
      <c r="AD745" s="39"/>
      <c r="AE745" s="41"/>
      <c r="AF745" s="39"/>
      <c r="AG745" s="41">
        <v>45553</v>
      </c>
      <c r="AH745" s="41"/>
      <c r="AI745" s="41"/>
      <c r="AJ745" s="41"/>
      <c r="AK745" s="39"/>
      <c r="AL745" s="41"/>
      <c r="AM745" s="42"/>
      <c r="AN745" s="42"/>
      <c r="AO745" s="41"/>
      <c r="AP745" s="39"/>
      <c r="AQ745" s="39"/>
      <c r="AR745" s="43"/>
      <c r="AS745" s="43"/>
      <c r="AT745" s="43"/>
      <c r="AU745" s="43"/>
      <c r="AV745" s="43"/>
      <c r="AW745" s="43"/>
      <c r="AX745" s="43"/>
      <c r="AY745" s="43"/>
      <c r="AZ745" s="43"/>
      <c r="BA745" s="39">
        <f t="shared" si="71"/>
        <v>1</v>
      </c>
      <c r="BB745" s="39">
        <f t="shared" si="72"/>
        <v>1</v>
      </c>
      <c r="BC745" s="39">
        <f>+IF(Tabla2[[#This Row],[PROCESOS_FINALIZADOS]]=1,0,1)</f>
        <v>0</v>
      </c>
      <c r="BD745" s="39">
        <f>+IF(AND(Tabla2[[#This Row],[ESTADO DEL PROCESO]]&lt;&gt;"FINALIZADo",Tabla2[[#This Row],[ESTADO DE LA AUDIENCIA]]="Suspendida"),1,0)</f>
        <v>0</v>
      </c>
      <c r="BE745" s="39">
        <f>+IF(AND(Tabla2[[#This Row],[ESTADO DEL PROCESO]]&lt;&gt;"FINALIZADO",Tabla2[[#This Row],[ESTADO DE LA AUDIENCIA]]="Finalizada"),1,0)</f>
        <v>0</v>
      </c>
      <c r="BF745" s="39">
        <f>+IF(AND(Tabla2[[#This Row],[ESTADO DEL PROCESO]]&lt;&gt;"FINALIZADo",Tabla2[[#This Row],[ESTADO DE LA AUDIENCIA]]="Programada"),1,0)</f>
        <v>0</v>
      </c>
      <c r="BG745" s="39">
        <f>+IF(AND(Tabla2[[#This Row],[ESTADO DEL PROCESO]]="FINALIZADo",Tabla2[[#This Row],[ESTADO DE LA AUDIENCIA]]=""),1,0)</f>
        <v>0</v>
      </c>
      <c r="BH745" s="39">
        <f>+IF(Tabla2[[#This Row],[TIPO RESUELVE]]="SANCION",1,0)</f>
        <v>0</v>
      </c>
      <c r="BI745" s="39">
        <f>IF(Tabla2[[#This Row],[ESTADO DE LA AUDIENCIA]]="Finalizada",IF(Tabla2[[#This Row],[CONSECUENCIA JURÍDICA]]="MULTA",1,0),0)</f>
        <v>0</v>
      </c>
      <c r="BJ745" s="39">
        <f>IF(Tabla2[[#This Row],[ESTADO DE LA AUDIENCIA]]="Finalizada",IF(IFERROR(SEARCH("INCUMPLIMIENTO",Tabla2[[#This Row],[CONSECUENCIA JURÍDICA]],1),"")=1,1,0),0)</f>
        <v>0</v>
      </c>
      <c r="BK745" s="39">
        <f>IF(Tabla2[[#This Row],[ESTADO DE LA AUDIENCIA]]="Finalizada",IF(Tabla2[[#This Row],[FECHA DE CONSTANCIA DE EJECUTORIA]]="","",IF(IFERROR(SEARCH("Caducidad del Contrato",Tabla2[[#This Row],[CONSECUENCIA JURÍDICA]],1),"")=1,1,0)),0)</f>
        <v>0</v>
      </c>
      <c r="BL745" s="39" t="str">
        <f t="shared" ca="1" si="73"/>
        <v>Aplica</v>
      </c>
      <c r="BM745" s="39" t="str">
        <f>Tabla2[[#This Row],[No. CONTRATO]]&amp;Tabla2[[#This Row],[NUMERO DE DOCUMENTO]]&amp;Tabla2[[#This Row],[CONSECUENCIA JURÍDICA]]</f>
        <v>860003020231085308073Terminación de la actuación sancionatoria</v>
      </c>
      <c r="BN745" s="39" t="str">
        <f t="shared" si="74"/>
        <v>Unicos</v>
      </c>
      <c r="BO745" s="39" t="str">
        <f ca="1">IF(Tabla2[[#This Row],[CADUCIDAD]]=1,"In-Habilitado",IF(SUMIFS(BI:BI,BL:BL,"Aplica",F:F,F745,BN:BN,"Unicos")&gt;=5,"In-Habilitado",IF(SUMIFS(BJ:BJ,BL:BL,"Aplica",F:F,F745,BN:BN,"Unicos")&gt;=2,"In-Habilitado",IF(AND(SUMIFS(BI:BI,BL:BL,"Aplica",F:F,F745,BN:BN,"Unicos")&gt;=2,SUMIFS(BJ:BJ,BL:BL,"Aplica",F:F,F745,BN:BN,"Unicos")&gt;=1),"In-Habilitado",""))))</f>
        <v/>
      </c>
      <c r="BP745" s="39">
        <f t="shared" si="75"/>
        <v>1</v>
      </c>
      <c r="BQ745" s="39" t="str">
        <f>IF(N746="","SIN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45" s="39" t="e">
        <f>IF(OR(Tabla2[[#This Row],[ESTADO DE LA AUDIENCIA]]="Programada",Tabla2[[#This Row],[ESTADO DE LA AUDIENCIA]]="Suspendida",Tabla2[[#This Row],[ESTADO DE LA AUDIENCIA]]=""),2025,IF(Tabla2[[#This Row],[FECHA DE CONSTANCIA DE EJECUTORIA]]="",2025,TEXT(Tabla2[[#This Row],[FECHA DE CONSTANCIA DE EJECUTORIA]],"YYYY")*1))</f>
        <v>#VALUE!</v>
      </c>
      <c r="BT745" s="39">
        <f t="shared" si="76"/>
        <v>2024</v>
      </c>
      <c r="BU7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45" s="39" t="str">
        <f>IF(COUNTIF($A$1:A745,A745)&gt;1,"","Unicos")</f>
        <v>Unicos</v>
      </c>
      <c r="BW745" s="44" t="str">
        <f ca="1">IF(Tabla2[[#This Row],[ESTADO DE LA AUDIENCIA]]="Finalizada",IFERROR(IF(TEXT(Tabla2[[#This Row],[FECHA DE CONSTANCIA DE EJECUTORIA]],"dd/mm/yyyy")*1&gt;=CONCATENATE(TEXT(TODAY(),"dd/mm/"),YEAR(TODAY())-3)*1,"Aplica","No Aplica"),"Validar"),"No Aplica")</f>
        <v>Validar</v>
      </c>
    </row>
    <row r="746" spans="1:75" ht="37.5" hidden="1" customHeight="1">
      <c r="A746" s="38">
        <v>709</v>
      </c>
      <c r="B746" s="39" t="s">
        <v>23</v>
      </c>
      <c r="C746" s="39" t="s">
        <v>175</v>
      </c>
      <c r="D746" s="39" t="s">
        <v>1973</v>
      </c>
      <c r="E746" s="39" t="s">
        <v>141</v>
      </c>
      <c r="F746" s="39">
        <v>900033813</v>
      </c>
      <c r="G746" s="39">
        <v>8</v>
      </c>
      <c r="H746" s="39" t="s">
        <v>142</v>
      </c>
      <c r="I746" s="39">
        <v>2023</v>
      </c>
      <c r="J746" s="40">
        <v>81001102023</v>
      </c>
      <c r="K746" s="39" t="s">
        <v>1974</v>
      </c>
      <c r="L746" s="39"/>
      <c r="M746" s="39" t="s">
        <v>145</v>
      </c>
      <c r="N746" s="39" t="s">
        <v>1975</v>
      </c>
      <c r="O746" s="41">
        <v>45497</v>
      </c>
      <c r="P746" s="41">
        <v>45504</v>
      </c>
      <c r="Q746" s="41"/>
      <c r="R746" s="39" t="s">
        <v>179</v>
      </c>
      <c r="S746" s="41"/>
      <c r="T746" s="39" t="s">
        <v>1976</v>
      </c>
      <c r="U746" s="79" t="s">
        <v>1977</v>
      </c>
      <c r="V746" s="41">
        <v>45925</v>
      </c>
      <c r="W746" s="39" t="s">
        <v>1978</v>
      </c>
      <c r="X746" s="39"/>
      <c r="Y746" s="39"/>
      <c r="Z746" s="39"/>
      <c r="AA746" s="41"/>
      <c r="AB746" s="39"/>
      <c r="AC746" s="41"/>
      <c r="AD746" s="39"/>
      <c r="AE746" s="41"/>
      <c r="AF746" s="39"/>
      <c r="AG746" s="41"/>
      <c r="AH746" s="41"/>
      <c r="AI746" s="41"/>
      <c r="AJ746" s="41"/>
      <c r="AK746" s="39"/>
      <c r="AL746" s="41"/>
      <c r="AM746" s="42"/>
      <c r="AN746" s="42"/>
      <c r="AO746" s="41"/>
      <c r="AP746" s="39"/>
      <c r="AQ746" s="39"/>
      <c r="AR746" s="43"/>
      <c r="AS746" s="43"/>
      <c r="AT746" s="43"/>
      <c r="AU746" s="43"/>
      <c r="AV746" s="43"/>
      <c r="AW746" s="43"/>
      <c r="AX746" s="43"/>
      <c r="AY746" s="43"/>
      <c r="AZ746" s="43"/>
      <c r="BA746" s="39">
        <f t="shared" si="71"/>
        <v>1</v>
      </c>
      <c r="BB746" s="39">
        <f t="shared" si="72"/>
        <v>0</v>
      </c>
      <c r="BC746" s="39">
        <f>+IF(Tabla2[[#This Row],[PROCESOS_FINALIZADOS]]=1,0,1)</f>
        <v>1</v>
      </c>
      <c r="BD746" s="39">
        <f>+IF(AND(Tabla2[[#This Row],[ESTADO DEL PROCESO]]&lt;&gt;"FINALIZADo",Tabla2[[#This Row],[ESTADO DE LA AUDIENCIA]]="Suspendida"),1,0)</f>
        <v>1</v>
      </c>
      <c r="BE746" s="39">
        <f>+IF(AND(Tabla2[[#This Row],[ESTADO DEL PROCESO]]&lt;&gt;"FINALIZADO",Tabla2[[#This Row],[ESTADO DE LA AUDIENCIA]]="Finalizada"),1,0)</f>
        <v>0</v>
      </c>
      <c r="BF746" s="39">
        <f>+IF(AND(Tabla2[[#This Row],[ESTADO DEL PROCESO]]&lt;&gt;"FINALIZADo",Tabla2[[#This Row],[ESTADO DE LA AUDIENCIA]]="Programada"),1,0)</f>
        <v>0</v>
      </c>
      <c r="BG746" s="39">
        <f>+IF(AND(Tabla2[[#This Row],[ESTADO DEL PROCESO]]="FINALIZADo",Tabla2[[#This Row],[ESTADO DE LA AUDIENCIA]]=""),1,0)</f>
        <v>0</v>
      </c>
      <c r="BH746" s="39">
        <f>+IF(Tabla2[[#This Row],[TIPO RESUELVE]]="SANCION",1,0)</f>
        <v>0</v>
      </c>
      <c r="BI746" s="39">
        <f>IF(Tabla2[[#This Row],[ESTADO DE LA AUDIENCIA]]="Finalizada",IF(Tabla2[[#This Row],[CONSECUENCIA JURÍDICA]]="MULTA",1,0),0)</f>
        <v>0</v>
      </c>
      <c r="BJ746" s="39">
        <f>IF(Tabla2[[#This Row],[ESTADO DE LA AUDIENCIA]]="Finalizada",IF(IFERROR(SEARCH("INCUMPLIMIENTO",Tabla2[[#This Row],[CONSECUENCIA JURÍDICA]],1),"")=1,1,0),0)</f>
        <v>0</v>
      </c>
      <c r="BK746" s="39">
        <f>IF(Tabla2[[#This Row],[ESTADO DE LA AUDIENCIA]]="Finalizada",IF(Tabla2[[#This Row],[FECHA DE CONSTANCIA DE EJECUTORIA]]="","",IF(IFERROR(SEARCH("Caducidad del Contrato",Tabla2[[#This Row],[CONSECUENCIA JURÍDICA]],1),"")=1,1,0)),0)</f>
        <v>0</v>
      </c>
      <c r="BL746" s="39" t="str">
        <f t="shared" ca="1" si="73"/>
        <v>No_Aplica</v>
      </c>
      <c r="BM746" s="39" t="str">
        <f>Tabla2[[#This Row],[No. CONTRATO]]&amp;Tabla2[[#This Row],[NUMERO DE DOCUMENTO]]&amp;Tabla2[[#This Row],[CONSECUENCIA JURÍDICA]]</f>
        <v>81001102023900033813</v>
      </c>
      <c r="BN746" s="39" t="str">
        <f t="shared" si="74"/>
        <v>Unicos</v>
      </c>
      <c r="BO746" s="39" t="str">
        <f ca="1">IF(Tabla2[[#This Row],[CADUCIDAD]]=1,"In-Habilitado",IF(SUMIFS(BI:BI,BL:BL,"Aplica",F:F,F746,BN:BN,"Unicos")&gt;=5,"In-Habilitado",IF(SUMIFS(BJ:BJ,BL:BL,"Aplica",F:F,F746,BN:BN,"Unicos")&gt;=2,"In-Habilitado",IF(AND(SUMIFS(BI:BI,BL:BL,"Aplica",F:F,F746,BN:BN,"Unicos")&gt;=2,SUMIFS(BJ:BJ,BL:BL,"Aplica",F:F,F746,BN:BN,"Unicos")&gt;=1),"In-Habilitado",""))))</f>
        <v/>
      </c>
      <c r="BP746" s="39">
        <f t="shared" si="75"/>
        <v>0</v>
      </c>
      <c r="BQ746" s="39" t="str">
        <f>IF(N747="","SIN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REVISIÓN O ESTUDIO</v>
      </c>
      <c r="BS746" s="39">
        <f>IF(OR(Tabla2[[#This Row],[ESTADO DE LA AUDIENCIA]]="Programada",Tabla2[[#This Row],[ESTADO DE LA AUDIENCIA]]="Suspendida",Tabla2[[#This Row],[ESTADO DE LA AUDIENCIA]]=""),2025,IF(Tabla2[[#This Row],[FECHA DE CONSTANCIA DE EJECUTORIA]]="",2025,TEXT(Tabla2[[#This Row],[FECHA DE CONSTANCIA DE EJECUTORIA]],"YYYY")*1))</f>
        <v>2025</v>
      </c>
      <c r="BT746" s="39">
        <f t="shared" si="76"/>
        <v>1900</v>
      </c>
      <c r="BU7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46" s="39" t="str">
        <f>IF(COUNTIF($A$1:A746,A746)&gt;1,"","Unicos")</f>
        <v>Unicos</v>
      </c>
      <c r="BW746" s="44" t="str">
        <f ca="1">IF(Tabla2[[#This Row],[ESTADO DE LA AUDIENCIA]]="Finalizada",IFERROR(IF(TEXT(Tabla2[[#This Row],[FECHA DE CONSTANCIA DE EJECUTORIA]],"dd/mm/yyyy")*1&gt;=CONCATENATE(TEXT(TODAY(),"dd/mm/"),YEAR(TODAY())-3)*1,"Aplica","No Aplica"),"Validar"),"No Aplica")</f>
        <v>No Aplica</v>
      </c>
    </row>
    <row r="747" spans="1:75" ht="37.5" hidden="1" customHeight="1">
      <c r="A747" s="38">
        <v>710</v>
      </c>
      <c r="B747" s="39" t="s">
        <v>18</v>
      </c>
      <c r="C747" s="39" t="s">
        <v>4</v>
      </c>
      <c r="D747" s="39" t="s">
        <v>1290</v>
      </c>
      <c r="E747" s="39" t="s">
        <v>141</v>
      </c>
      <c r="F747" s="39">
        <v>901034401</v>
      </c>
      <c r="G747" s="39"/>
      <c r="H747" s="39" t="s">
        <v>142</v>
      </c>
      <c r="I747" s="39">
        <v>2023</v>
      </c>
      <c r="J747" s="39">
        <v>11010652023</v>
      </c>
      <c r="K747" s="39" t="s">
        <v>1979</v>
      </c>
      <c r="L747" s="39" t="s">
        <v>169</v>
      </c>
      <c r="M747" s="39" t="s">
        <v>145</v>
      </c>
      <c r="N747" s="39" t="s">
        <v>1980</v>
      </c>
      <c r="O747" s="41">
        <v>45457</v>
      </c>
      <c r="P747" s="41">
        <v>45491</v>
      </c>
      <c r="Q747" s="41">
        <v>45547</v>
      </c>
      <c r="R747" s="39" t="s">
        <v>147</v>
      </c>
      <c r="S747" s="41"/>
      <c r="T747" s="39" t="s">
        <v>1834</v>
      </c>
      <c r="U747" s="79" t="s">
        <v>1981</v>
      </c>
      <c r="V747" s="41">
        <v>45547</v>
      </c>
      <c r="W747" s="39" t="s">
        <v>164</v>
      </c>
      <c r="X747" s="39" t="s">
        <v>165</v>
      </c>
      <c r="Y747" s="39" t="s">
        <v>268</v>
      </c>
      <c r="Z747" s="39">
        <v>1689</v>
      </c>
      <c r="AA747" s="41">
        <v>45545</v>
      </c>
      <c r="AB747" s="39" t="s">
        <v>154</v>
      </c>
      <c r="AC747" s="41"/>
      <c r="AD747" s="39"/>
      <c r="AE747" s="41"/>
      <c r="AF747" s="39"/>
      <c r="AG747" s="41">
        <v>45548</v>
      </c>
      <c r="AH747" s="41"/>
      <c r="AI747" s="41"/>
      <c r="AJ747" s="41"/>
      <c r="AK747" s="39"/>
      <c r="AL747" s="41"/>
      <c r="AM747" s="42"/>
      <c r="AN747" s="42"/>
      <c r="AO747" s="41"/>
      <c r="AP747" s="39"/>
      <c r="AQ747" s="39"/>
      <c r="AR747" s="43"/>
      <c r="AS747" s="43"/>
      <c r="AT747" s="43"/>
      <c r="AU747" s="43"/>
      <c r="AV747" s="43"/>
      <c r="AW747" s="43"/>
      <c r="AX747" s="43"/>
      <c r="AY747" s="43"/>
      <c r="AZ747" s="43"/>
      <c r="BA747" s="39">
        <f t="shared" si="71"/>
        <v>1</v>
      </c>
      <c r="BB747" s="39">
        <f t="shared" si="72"/>
        <v>1</v>
      </c>
      <c r="BC747" s="39">
        <f>+IF(Tabla2[[#This Row],[PROCESOS_FINALIZADOS]]=1,0,1)</f>
        <v>0</v>
      </c>
      <c r="BD747" s="39">
        <f>+IF(AND(Tabla2[[#This Row],[ESTADO DEL PROCESO]]&lt;&gt;"FINALIZADo",Tabla2[[#This Row],[ESTADO DE LA AUDIENCIA]]="Suspendida"),1,0)</f>
        <v>0</v>
      </c>
      <c r="BE747" s="39">
        <f>+IF(AND(Tabla2[[#This Row],[ESTADO DEL PROCESO]]&lt;&gt;"FINALIZADO",Tabla2[[#This Row],[ESTADO DE LA AUDIENCIA]]="Finalizada"),1,0)</f>
        <v>0</v>
      </c>
      <c r="BF747" s="39">
        <f>+IF(AND(Tabla2[[#This Row],[ESTADO DEL PROCESO]]&lt;&gt;"FINALIZADo",Tabla2[[#This Row],[ESTADO DE LA AUDIENCIA]]="Programada"),1,0)</f>
        <v>0</v>
      </c>
      <c r="BG747" s="39">
        <f>+IF(AND(Tabla2[[#This Row],[ESTADO DEL PROCESO]]="FINALIZADo",Tabla2[[#This Row],[ESTADO DE LA AUDIENCIA]]=""),1,0)</f>
        <v>0</v>
      </c>
      <c r="BH747" s="39">
        <f>+IF(Tabla2[[#This Row],[TIPO RESUELVE]]="SANCION",1,0)</f>
        <v>0</v>
      </c>
      <c r="BI747" s="39">
        <f>IF(Tabla2[[#This Row],[ESTADO DE LA AUDIENCIA]]="Finalizada",IF(Tabla2[[#This Row],[CONSECUENCIA JURÍDICA]]="MULTA",1,0),0)</f>
        <v>0</v>
      </c>
      <c r="BJ747" s="39">
        <f>IF(Tabla2[[#This Row],[ESTADO DE LA AUDIENCIA]]="Finalizada",IF(IFERROR(SEARCH("INCUMPLIMIENTO",Tabla2[[#This Row],[CONSECUENCIA JURÍDICA]],1),"")=1,1,0),0)</f>
        <v>0</v>
      </c>
      <c r="BK747" s="39">
        <f>IF(Tabla2[[#This Row],[ESTADO DE LA AUDIENCIA]]="Finalizada",IF(Tabla2[[#This Row],[FECHA DE CONSTANCIA DE EJECUTORIA]]="","",IF(IFERROR(SEARCH("Caducidad del Contrato",Tabla2[[#This Row],[CONSECUENCIA JURÍDICA]],1),"")=1,1,0)),0)</f>
        <v>0</v>
      </c>
      <c r="BL747" s="39" t="str">
        <f t="shared" ca="1" si="73"/>
        <v>Aplica</v>
      </c>
      <c r="BM747" s="39" t="str">
        <f>Tabla2[[#This Row],[No. CONTRATO]]&amp;Tabla2[[#This Row],[NUMERO DE DOCUMENTO]]&amp;Tabla2[[#This Row],[CONSECUENCIA JURÍDICA]]</f>
        <v>11010652023901034401Terminación de la actuación sancionatoria</v>
      </c>
      <c r="BN747" s="39" t="str">
        <f t="shared" si="74"/>
        <v>Unicos</v>
      </c>
      <c r="BO747" s="39" t="str">
        <f ca="1">IF(Tabla2[[#This Row],[CADUCIDAD]]=1,"In-Habilitado",IF(SUMIFS(BI:BI,BL:BL,"Aplica",F:F,F747,BN:BN,"Unicos")&gt;=5,"In-Habilitado",IF(SUMIFS(BJ:BJ,BL:BL,"Aplica",F:F,F747,BN:BN,"Unicos")&gt;=2,"In-Habilitado",IF(AND(SUMIFS(BI:BI,BL:BL,"Aplica",F:F,F747,BN:BN,"Unicos")&gt;=2,SUMIFS(BJ:BJ,BL:BL,"Aplica",F:F,F747,BN:BN,"Unicos")&gt;=1),"In-Habilitado",""))))</f>
        <v/>
      </c>
      <c r="BP747" s="39">
        <f t="shared" si="75"/>
        <v>1</v>
      </c>
      <c r="BQ747" s="39" t="str">
        <f>IF(N748="","SIN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47" s="39" t="e">
        <f>IF(OR(Tabla2[[#This Row],[ESTADO DE LA AUDIENCIA]]="Programada",Tabla2[[#This Row],[ESTADO DE LA AUDIENCIA]]="Suspendida",Tabla2[[#This Row],[ESTADO DE LA AUDIENCIA]]=""),2025,IF(Tabla2[[#This Row],[FECHA DE CONSTANCIA DE EJECUTORIA]]="",2025,TEXT(Tabla2[[#This Row],[FECHA DE CONSTANCIA DE EJECUTORIA]],"YYYY")*1))</f>
        <v>#VALUE!</v>
      </c>
      <c r="BT747" s="39">
        <f t="shared" si="76"/>
        <v>2024</v>
      </c>
      <c r="BU7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47" s="39" t="str">
        <f>IF(COUNTIF($A$1:A747,A747)&gt;1,"","Unicos")</f>
        <v>Unicos</v>
      </c>
      <c r="BW747" s="44" t="str">
        <f ca="1">IF(Tabla2[[#This Row],[ESTADO DE LA AUDIENCIA]]="Finalizada",IFERROR(IF(TEXT(Tabla2[[#This Row],[FECHA DE CONSTANCIA DE EJECUTORIA]],"dd/mm/yyyy")*1&gt;=CONCATENATE(TEXT(TODAY(),"dd/mm/"),YEAR(TODAY())-3)*1,"Aplica","No Aplica"),"Validar"),"No Aplica")</f>
        <v>Validar</v>
      </c>
    </row>
    <row r="748" spans="1:75" ht="37.5" hidden="1" customHeight="1">
      <c r="A748" s="38">
        <v>711</v>
      </c>
      <c r="B748" s="39" t="s">
        <v>18</v>
      </c>
      <c r="C748" s="39" t="s">
        <v>4</v>
      </c>
      <c r="D748" s="39" t="s">
        <v>1982</v>
      </c>
      <c r="E748" s="39" t="s">
        <v>518</v>
      </c>
      <c r="F748" s="39">
        <v>51650436</v>
      </c>
      <c r="G748" s="39">
        <v>5</v>
      </c>
      <c r="H748" s="39" t="s">
        <v>519</v>
      </c>
      <c r="I748" s="39">
        <v>2016</v>
      </c>
      <c r="J748" s="51">
        <v>5</v>
      </c>
      <c r="K748" s="39" t="s">
        <v>1983</v>
      </c>
      <c r="L748" s="39" t="s">
        <v>1250</v>
      </c>
      <c r="M748" s="39" t="s">
        <v>1251</v>
      </c>
      <c r="N748" s="39" t="s">
        <v>1984</v>
      </c>
      <c r="O748" s="41">
        <v>45457</v>
      </c>
      <c r="P748" s="41">
        <v>45483</v>
      </c>
      <c r="Q748" s="41">
        <v>45560</v>
      </c>
      <c r="R748" s="39" t="s">
        <v>147</v>
      </c>
      <c r="S748" s="41"/>
      <c r="T748" s="39" t="s">
        <v>1985</v>
      </c>
      <c r="U748" s="79" t="s">
        <v>1986</v>
      </c>
      <c r="V748" s="41">
        <v>45560</v>
      </c>
      <c r="W748" s="39" t="s">
        <v>164</v>
      </c>
      <c r="X748" s="39" t="s">
        <v>165</v>
      </c>
      <c r="Y748" s="39" t="s">
        <v>268</v>
      </c>
      <c r="Z748" s="39">
        <v>1812</v>
      </c>
      <c r="AA748" s="41">
        <v>45560</v>
      </c>
      <c r="AB748" s="39" t="s">
        <v>154</v>
      </c>
      <c r="AC748" s="41"/>
      <c r="AD748" s="39"/>
      <c r="AE748" s="41"/>
      <c r="AF748" s="39"/>
      <c r="AG748" s="41">
        <v>45565</v>
      </c>
      <c r="AH748" s="41"/>
      <c r="AI748" s="41"/>
      <c r="AJ748" s="41"/>
      <c r="AK748" s="39"/>
      <c r="AL748" s="41"/>
      <c r="AM748" s="42"/>
      <c r="AN748" s="42"/>
      <c r="AO748" s="41"/>
      <c r="AP748" s="39"/>
      <c r="AQ748" s="39"/>
      <c r="AR748" s="43"/>
      <c r="AS748" s="43"/>
      <c r="AT748" s="43"/>
      <c r="AU748" s="43"/>
      <c r="AV748" s="43"/>
      <c r="AW748" s="43"/>
      <c r="AX748" s="43"/>
      <c r="AY748" s="43"/>
      <c r="AZ748" s="43"/>
      <c r="BA748" s="39">
        <f t="shared" si="71"/>
        <v>1</v>
      </c>
      <c r="BB748" s="39">
        <f t="shared" si="72"/>
        <v>1</v>
      </c>
      <c r="BC748" s="39">
        <f>+IF(Tabla2[[#This Row],[PROCESOS_FINALIZADOS]]=1,0,1)</f>
        <v>0</v>
      </c>
      <c r="BD748" s="39">
        <f>+IF(AND(Tabla2[[#This Row],[ESTADO DEL PROCESO]]&lt;&gt;"FINALIZADo",Tabla2[[#This Row],[ESTADO DE LA AUDIENCIA]]="Suspendida"),1,0)</f>
        <v>0</v>
      </c>
      <c r="BE748" s="39">
        <f>+IF(AND(Tabla2[[#This Row],[ESTADO DEL PROCESO]]&lt;&gt;"FINALIZADO",Tabla2[[#This Row],[ESTADO DE LA AUDIENCIA]]="Finalizada"),1,0)</f>
        <v>0</v>
      </c>
      <c r="BF748" s="39">
        <f>+IF(AND(Tabla2[[#This Row],[ESTADO DEL PROCESO]]&lt;&gt;"FINALIZADo",Tabla2[[#This Row],[ESTADO DE LA AUDIENCIA]]="Programada"),1,0)</f>
        <v>0</v>
      </c>
      <c r="BG748" s="39">
        <f>+IF(AND(Tabla2[[#This Row],[ESTADO DEL PROCESO]]="FINALIZADo",Tabla2[[#This Row],[ESTADO DE LA AUDIENCIA]]=""),1,0)</f>
        <v>0</v>
      </c>
      <c r="BH748" s="39">
        <f>+IF(Tabla2[[#This Row],[TIPO RESUELVE]]="SANCION",1,0)</f>
        <v>0</v>
      </c>
      <c r="BI748" s="39">
        <f>IF(Tabla2[[#This Row],[ESTADO DE LA AUDIENCIA]]="Finalizada",IF(Tabla2[[#This Row],[CONSECUENCIA JURÍDICA]]="MULTA",1,0),0)</f>
        <v>0</v>
      </c>
      <c r="BJ748" s="39">
        <f>IF(Tabla2[[#This Row],[ESTADO DE LA AUDIENCIA]]="Finalizada",IF(IFERROR(SEARCH("INCUMPLIMIENTO",Tabla2[[#This Row],[CONSECUENCIA JURÍDICA]],1),"")=1,1,0),0)</f>
        <v>0</v>
      </c>
      <c r="BK748" s="39">
        <f>IF(Tabla2[[#This Row],[ESTADO DE LA AUDIENCIA]]="Finalizada",IF(Tabla2[[#This Row],[FECHA DE CONSTANCIA DE EJECUTORIA]]="","",IF(IFERROR(SEARCH("Caducidad del Contrato",Tabla2[[#This Row],[CONSECUENCIA JURÍDICA]],1),"")=1,1,0)),0)</f>
        <v>0</v>
      </c>
      <c r="BL748" s="39" t="str">
        <f t="shared" ca="1" si="73"/>
        <v>Aplica</v>
      </c>
      <c r="BM748" s="39" t="str">
        <f>Tabla2[[#This Row],[No. CONTRATO]]&amp;Tabla2[[#This Row],[NUMERO DE DOCUMENTO]]&amp;Tabla2[[#This Row],[CONSECUENCIA JURÍDICA]]</f>
        <v>551650436Terminación de la actuación sancionatoria</v>
      </c>
      <c r="BN748" s="39" t="str">
        <f t="shared" si="74"/>
        <v>Unicos</v>
      </c>
      <c r="BO748" s="39" t="str">
        <f ca="1">IF(Tabla2[[#This Row],[CADUCIDAD]]=1,"In-Habilitado",IF(SUMIFS(BI:BI,BL:BL,"Aplica",F:F,F748,BN:BN,"Unicos")&gt;=5,"In-Habilitado",IF(SUMIFS(BJ:BJ,BL:BL,"Aplica",F:F,F748,BN:BN,"Unicos")&gt;=2,"In-Habilitado",IF(AND(SUMIFS(BI:BI,BL:BL,"Aplica",F:F,F748,BN:BN,"Unicos")&gt;=2,SUMIFS(BJ:BJ,BL:BL,"Aplica",F:F,F748,BN:BN,"Unicos")&gt;=1),"In-Habilitado",""))))</f>
        <v/>
      </c>
      <c r="BP748" s="39">
        <f t="shared" si="75"/>
        <v>1</v>
      </c>
      <c r="BQ748" s="39" t="str">
        <f>IF(N749="","SIN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48" s="39" t="e">
        <f>IF(OR(Tabla2[[#This Row],[ESTADO DE LA AUDIENCIA]]="Programada",Tabla2[[#This Row],[ESTADO DE LA AUDIENCIA]]="Suspendida",Tabla2[[#This Row],[ESTADO DE LA AUDIENCIA]]=""),2025,IF(Tabla2[[#This Row],[FECHA DE CONSTANCIA DE EJECUTORIA]]="",2025,TEXT(Tabla2[[#This Row],[FECHA DE CONSTANCIA DE EJECUTORIA]],"YYYY")*1))</f>
        <v>#VALUE!</v>
      </c>
      <c r="BT748" s="39">
        <f t="shared" si="76"/>
        <v>2024</v>
      </c>
      <c r="BU7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48" s="39" t="str">
        <f>IF(COUNTIF($A$1:A748,A748)&gt;1,"","Unicos")</f>
        <v>Unicos</v>
      </c>
      <c r="BW748" s="44" t="str">
        <f ca="1">IF(Tabla2[[#This Row],[ESTADO DE LA AUDIENCIA]]="Finalizada",IFERROR(IF(TEXT(Tabla2[[#This Row],[FECHA DE CONSTANCIA DE EJECUTORIA]],"dd/mm/yyyy")*1&gt;=CONCATENATE(TEXT(TODAY(),"dd/mm/"),YEAR(TODAY())-3)*1,"Aplica","No Aplica"),"Validar"),"No Aplica")</f>
        <v>Validar</v>
      </c>
    </row>
    <row r="749" spans="1:75" ht="37.5" hidden="1" customHeight="1">
      <c r="A749" s="38">
        <v>712</v>
      </c>
      <c r="B749" s="39" t="s">
        <v>21</v>
      </c>
      <c r="C749" s="39" t="s">
        <v>4</v>
      </c>
      <c r="D749" s="39" t="s">
        <v>553</v>
      </c>
      <c r="E749" s="39" t="s">
        <v>141</v>
      </c>
      <c r="F749" s="39">
        <v>900201470</v>
      </c>
      <c r="G749" s="39">
        <v>6</v>
      </c>
      <c r="H749" s="39" t="s">
        <v>142</v>
      </c>
      <c r="I749" s="39">
        <v>2023</v>
      </c>
      <c r="J749" s="51">
        <v>73004012022</v>
      </c>
      <c r="K749" s="39" t="s">
        <v>1987</v>
      </c>
      <c r="L749" s="39" t="s">
        <v>169</v>
      </c>
      <c r="M749" s="39" t="s">
        <v>145</v>
      </c>
      <c r="N749" s="39" t="s">
        <v>1988</v>
      </c>
      <c r="O749" s="41">
        <v>45428</v>
      </c>
      <c r="P749" s="41">
        <v>45454</v>
      </c>
      <c r="Q749" s="41">
        <v>45958</v>
      </c>
      <c r="R749" s="39" t="s">
        <v>147</v>
      </c>
      <c r="S749" s="41"/>
      <c r="T749" s="39" t="s">
        <v>1989</v>
      </c>
      <c r="U749" s="79" t="s">
        <v>1990</v>
      </c>
      <c r="V749" s="41">
        <v>45994</v>
      </c>
      <c r="W749" s="39" t="s">
        <v>285</v>
      </c>
      <c r="X749" s="39" t="s">
        <v>151</v>
      </c>
      <c r="Y749" s="39" t="s">
        <v>152</v>
      </c>
      <c r="Z749" s="39">
        <v>910</v>
      </c>
      <c r="AA749" s="41">
        <v>45958</v>
      </c>
      <c r="AB749" s="39" t="s">
        <v>154</v>
      </c>
      <c r="AC749" s="41"/>
      <c r="AD749" s="39"/>
      <c r="AE749" s="41"/>
      <c r="AF749" s="39"/>
      <c r="AG749" s="41">
        <v>45965</v>
      </c>
      <c r="AH749" s="41">
        <v>45967</v>
      </c>
      <c r="AI749" s="41">
        <v>45967</v>
      </c>
      <c r="AJ749" s="41">
        <v>45994</v>
      </c>
      <c r="AK749" s="39" t="s">
        <v>154</v>
      </c>
      <c r="AL749" s="41"/>
      <c r="AM749" s="42">
        <v>36544999</v>
      </c>
      <c r="AN749" s="42"/>
      <c r="AO749" s="41"/>
      <c r="AP749" s="39"/>
      <c r="AQ749" s="39"/>
      <c r="AR749" s="43" t="s">
        <v>154</v>
      </c>
      <c r="AS749" s="43" t="s">
        <v>153</v>
      </c>
      <c r="AT749" s="43" t="s">
        <v>153</v>
      </c>
      <c r="AU749" s="43" t="s">
        <v>198</v>
      </c>
      <c r="AV749" s="43" t="s">
        <v>198</v>
      </c>
      <c r="AW749" s="43" t="s">
        <v>198</v>
      </c>
      <c r="AX749" s="43" t="s">
        <v>153</v>
      </c>
      <c r="AY749" s="43" t="s">
        <v>200</v>
      </c>
      <c r="AZ749" s="43" t="s">
        <v>164</v>
      </c>
      <c r="BA749" s="39">
        <f t="shared" si="71"/>
        <v>1</v>
      </c>
      <c r="BB749" s="39">
        <f t="shared" si="72"/>
        <v>1</v>
      </c>
      <c r="BC749" s="39">
        <f>+IF(Tabla2[[#This Row],[PROCESOS_FINALIZADOS]]=1,0,1)</f>
        <v>0</v>
      </c>
      <c r="BD749" s="39">
        <f>+IF(AND(Tabla2[[#This Row],[ESTADO DEL PROCESO]]&lt;&gt;"FINALIZADo",Tabla2[[#This Row],[ESTADO DE LA AUDIENCIA]]="Suspendida"),1,0)</f>
        <v>0</v>
      </c>
      <c r="BE749" s="39">
        <f>+IF(AND(Tabla2[[#This Row],[ESTADO DEL PROCESO]]&lt;&gt;"FINALIZADO",Tabla2[[#This Row],[ESTADO DE LA AUDIENCIA]]="Finalizada"),1,0)</f>
        <v>0</v>
      </c>
      <c r="BF749" s="39">
        <f>+IF(AND(Tabla2[[#This Row],[ESTADO DEL PROCESO]]&lt;&gt;"FINALIZADo",Tabla2[[#This Row],[ESTADO DE LA AUDIENCIA]]="Programada"),1,0)</f>
        <v>0</v>
      </c>
      <c r="BG749" s="39">
        <f>+IF(AND(Tabla2[[#This Row],[ESTADO DEL PROCESO]]="FINALIZADo",Tabla2[[#This Row],[ESTADO DE LA AUDIENCIA]]=""),1,0)</f>
        <v>0</v>
      </c>
      <c r="BH749" s="39">
        <f>+IF(Tabla2[[#This Row],[TIPO RESUELVE]]="SANCION",1,0)</f>
        <v>1</v>
      </c>
      <c r="BI749" s="39">
        <f>IF(Tabla2[[#This Row],[ESTADO DE LA AUDIENCIA]]="Finalizada",IF(Tabla2[[#This Row],[CONSECUENCIA JURÍDICA]]="MULTA",1,0),0)</f>
        <v>0</v>
      </c>
      <c r="BJ749" s="39">
        <f>IF(Tabla2[[#This Row],[ESTADO DE LA AUDIENCIA]]="Finalizada",IF(IFERROR(SEARCH("INCUMPLIMIENTO",Tabla2[[#This Row],[CONSECUENCIA JURÍDICA]],1),"")=1,1,0),0)</f>
        <v>1</v>
      </c>
      <c r="BK749" s="39">
        <f>IF(Tabla2[[#This Row],[ESTADO DE LA AUDIENCIA]]="Finalizada",IF(Tabla2[[#This Row],[FECHA DE CONSTANCIA DE EJECUTORIA]]="","",IF(IFERROR(SEARCH("Caducidad del Contrato",Tabla2[[#This Row],[CONSECUENCIA JURÍDICA]],1),"")=1,1,0)),0)</f>
        <v>0</v>
      </c>
      <c r="BL749" s="39" t="str">
        <f t="shared" ca="1" si="73"/>
        <v>Aplica</v>
      </c>
      <c r="BM749" s="39" t="str">
        <f>Tabla2[[#This Row],[No. CONTRATO]]&amp;Tabla2[[#This Row],[NUMERO DE DOCUMENTO]]&amp;Tabla2[[#This Row],[CONSECUENCIA JURÍDICA]]</f>
        <v>73004012022900201470Incumplimiento Parcial (Cláusula Penal)</v>
      </c>
      <c r="BN749" s="39" t="str">
        <f t="shared" si="74"/>
        <v>Unicos</v>
      </c>
      <c r="BO749" s="39" t="str">
        <f ca="1">IF(Tabla2[[#This Row],[CADUCIDAD]]=1,"In-Habilitado",IF(SUMIFS(BI:BI,BL:BL,"Aplica",F:F,F749,BN:BN,"Unicos")&gt;=5,"In-Habilitado",IF(SUMIFS(BJ:BJ,BL:BL,"Aplica",F:F,F749,BN:BN,"Unicos")&gt;=2,"In-Habilitado",IF(AND(SUMIFS(BI:BI,BL:BL,"Aplica",F:F,F749,BN:BN,"Unicos")&gt;=2,SUMIFS(BJ:BJ,BL:BL,"Aplica",F:F,F749,BN:BN,"Unicos")&gt;=1),"In-Habilitado",""))))</f>
        <v>In-Habilitado</v>
      </c>
      <c r="BP749" s="39">
        <f t="shared" si="75"/>
        <v>0</v>
      </c>
      <c r="BQ749" s="39" t="str">
        <f>IF(N750="","SIN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49" s="39" t="e">
        <f>IF(OR(Tabla2[[#This Row],[ESTADO DE LA AUDIENCIA]]="Programada",Tabla2[[#This Row],[ESTADO DE LA AUDIENCIA]]="Suspendida",Tabla2[[#This Row],[ESTADO DE LA AUDIENCIA]]=""),2025,IF(Tabla2[[#This Row],[FECHA DE CONSTANCIA DE EJECUTORIA]]="",2025,TEXT(Tabla2[[#This Row],[FECHA DE CONSTANCIA DE EJECUTORIA]],"YYYY")*1))</f>
        <v>#VALUE!</v>
      </c>
      <c r="BT749" s="39">
        <f t="shared" si="76"/>
        <v>2025</v>
      </c>
      <c r="BU7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49" s="39" t="str">
        <f>IF(COUNTIF($A$1:A749,A749)&gt;1,"","Unicos")</f>
        <v>Unicos</v>
      </c>
      <c r="BW749" s="44" t="str">
        <f ca="1">IF(Tabla2[[#This Row],[ESTADO DE LA AUDIENCIA]]="Finalizada",IFERROR(IF(TEXT(Tabla2[[#This Row],[FECHA DE CONSTANCIA DE EJECUTORIA]],"dd/mm/yyyy")*1&gt;=CONCATENATE(TEXT(TODAY(),"dd/mm/"),YEAR(TODAY())-3)*1,"Aplica","No Aplica"),"Validar"),"No Aplica")</f>
        <v>Validar</v>
      </c>
    </row>
    <row r="750" spans="1:75" ht="37.5" hidden="1" customHeight="1">
      <c r="A750" s="38">
        <v>713</v>
      </c>
      <c r="B750" s="39" t="s">
        <v>22</v>
      </c>
      <c r="C750" s="39" t="s">
        <v>4</v>
      </c>
      <c r="D750" s="39" t="s">
        <v>1991</v>
      </c>
      <c r="E750" s="39" t="s">
        <v>141</v>
      </c>
      <c r="F750" s="39">
        <v>900023118</v>
      </c>
      <c r="G750" s="39">
        <v>4</v>
      </c>
      <c r="H750" s="39" t="s">
        <v>142</v>
      </c>
      <c r="I750" s="39">
        <v>2024</v>
      </c>
      <c r="J750" s="39">
        <v>85000612024</v>
      </c>
      <c r="K750" s="39" t="s">
        <v>1992</v>
      </c>
      <c r="L750" s="39" t="s">
        <v>144</v>
      </c>
      <c r="M750" s="39" t="s">
        <v>145</v>
      </c>
      <c r="N750" s="39" t="s">
        <v>683</v>
      </c>
      <c r="O750" s="41">
        <v>45526</v>
      </c>
      <c r="P750" s="41">
        <v>45533</v>
      </c>
      <c r="Q750" s="41">
        <v>45630</v>
      </c>
      <c r="R750" s="39" t="s">
        <v>147</v>
      </c>
      <c r="S750" s="41"/>
      <c r="T750" s="39" t="s">
        <v>234</v>
      </c>
      <c r="U750" s="79" t="s">
        <v>1993</v>
      </c>
      <c r="V750" s="41">
        <v>45630</v>
      </c>
      <c r="W750" s="39" t="s">
        <v>164</v>
      </c>
      <c r="X750" s="39" t="s">
        <v>165</v>
      </c>
      <c r="Y750" s="39" t="s">
        <v>268</v>
      </c>
      <c r="Z750" s="39">
        <v>609</v>
      </c>
      <c r="AA750" s="41">
        <v>45628</v>
      </c>
      <c r="AB750" s="39" t="s">
        <v>154</v>
      </c>
      <c r="AC750" s="41"/>
      <c r="AD750" s="39"/>
      <c r="AE750" s="41"/>
      <c r="AF750" s="39"/>
      <c r="AG750" s="41">
        <v>45631</v>
      </c>
      <c r="AH750" s="41"/>
      <c r="AI750" s="41"/>
      <c r="AJ750" s="41"/>
      <c r="AK750" s="39"/>
      <c r="AL750" s="41"/>
      <c r="AM750" s="42"/>
      <c r="AN750" s="42"/>
      <c r="AO750" s="41"/>
      <c r="AP750" s="39"/>
      <c r="AQ750" s="39"/>
      <c r="AR750" s="43"/>
      <c r="AS750" s="43"/>
      <c r="AT750" s="43"/>
      <c r="AU750" s="43"/>
      <c r="AV750" s="43"/>
      <c r="AW750" s="43"/>
      <c r="AX750" s="43"/>
      <c r="AY750" s="43"/>
      <c r="AZ750" s="43"/>
      <c r="BA750" s="39">
        <f t="shared" si="71"/>
        <v>1</v>
      </c>
      <c r="BB750" s="39">
        <f t="shared" si="72"/>
        <v>1</v>
      </c>
      <c r="BC750" s="39">
        <f>+IF(Tabla2[[#This Row],[PROCESOS_FINALIZADOS]]=1,0,1)</f>
        <v>0</v>
      </c>
      <c r="BD750" s="39">
        <f>+IF(AND(Tabla2[[#This Row],[ESTADO DEL PROCESO]]&lt;&gt;"FINALIZADo",Tabla2[[#This Row],[ESTADO DE LA AUDIENCIA]]="Suspendida"),1,0)</f>
        <v>0</v>
      </c>
      <c r="BE750" s="39">
        <f>+IF(AND(Tabla2[[#This Row],[ESTADO DEL PROCESO]]&lt;&gt;"FINALIZADO",Tabla2[[#This Row],[ESTADO DE LA AUDIENCIA]]="Finalizada"),1,0)</f>
        <v>0</v>
      </c>
      <c r="BF750" s="39">
        <f>+IF(AND(Tabla2[[#This Row],[ESTADO DEL PROCESO]]&lt;&gt;"FINALIZADo",Tabla2[[#This Row],[ESTADO DE LA AUDIENCIA]]="Programada"),1,0)</f>
        <v>0</v>
      </c>
      <c r="BG750" s="39">
        <f>+IF(AND(Tabla2[[#This Row],[ESTADO DEL PROCESO]]="FINALIZADo",Tabla2[[#This Row],[ESTADO DE LA AUDIENCIA]]=""),1,0)</f>
        <v>0</v>
      </c>
      <c r="BH750" s="39">
        <f>+IF(Tabla2[[#This Row],[TIPO RESUELVE]]="SANCION",1,0)</f>
        <v>0</v>
      </c>
      <c r="BI750" s="39">
        <f>IF(Tabla2[[#This Row],[ESTADO DE LA AUDIENCIA]]="Finalizada",IF(Tabla2[[#This Row],[CONSECUENCIA JURÍDICA]]="MULTA",1,0),0)</f>
        <v>0</v>
      </c>
      <c r="BJ750" s="39">
        <f>IF(Tabla2[[#This Row],[ESTADO DE LA AUDIENCIA]]="Finalizada",IF(IFERROR(SEARCH("INCUMPLIMIENTO",Tabla2[[#This Row],[CONSECUENCIA JURÍDICA]],1),"")=1,1,0),0)</f>
        <v>0</v>
      </c>
      <c r="BK750" s="39">
        <f>IF(Tabla2[[#This Row],[ESTADO DE LA AUDIENCIA]]="Finalizada",IF(Tabla2[[#This Row],[FECHA DE CONSTANCIA DE EJECUTORIA]]="","",IF(IFERROR(SEARCH("Caducidad del Contrato",Tabla2[[#This Row],[CONSECUENCIA JURÍDICA]],1),"")=1,1,0)),0)</f>
        <v>0</v>
      </c>
      <c r="BL750" s="39" t="str">
        <f t="shared" ca="1" si="73"/>
        <v>Aplica</v>
      </c>
      <c r="BM750" s="39" t="str">
        <f>Tabla2[[#This Row],[No. CONTRATO]]&amp;Tabla2[[#This Row],[NUMERO DE DOCUMENTO]]&amp;Tabla2[[#This Row],[CONSECUENCIA JURÍDICA]]</f>
        <v>85000612024900023118Terminación de la actuación sancionatoria</v>
      </c>
      <c r="BN750" s="39" t="str">
        <f t="shared" si="74"/>
        <v>Unicos</v>
      </c>
      <c r="BO750" s="39" t="str">
        <f ca="1">IF(Tabla2[[#This Row],[CADUCIDAD]]=1,"In-Habilitado",IF(SUMIFS(BI:BI,BL:BL,"Aplica",F:F,F750,BN:BN,"Unicos")&gt;=5,"In-Habilitado",IF(SUMIFS(BJ:BJ,BL:BL,"Aplica",F:F,F750,BN:BN,"Unicos")&gt;=2,"In-Habilitado",IF(AND(SUMIFS(BI:BI,BL:BL,"Aplica",F:F,F750,BN:BN,"Unicos")&gt;=2,SUMIFS(BJ:BJ,BL:BL,"Aplica",F:F,F750,BN:BN,"Unicos")&gt;=1),"In-Habilitado",""))))</f>
        <v/>
      </c>
      <c r="BP750" s="39">
        <f t="shared" si="75"/>
        <v>1</v>
      </c>
      <c r="BQ750" s="39" t="str">
        <f>IF(N751="","SIN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50" s="39" t="e">
        <f>IF(OR(Tabla2[[#This Row],[ESTADO DE LA AUDIENCIA]]="Programada",Tabla2[[#This Row],[ESTADO DE LA AUDIENCIA]]="Suspendida",Tabla2[[#This Row],[ESTADO DE LA AUDIENCIA]]=""),2025,IF(Tabla2[[#This Row],[FECHA DE CONSTANCIA DE EJECUTORIA]]="",2025,TEXT(Tabla2[[#This Row],[FECHA DE CONSTANCIA DE EJECUTORIA]],"YYYY")*1))</f>
        <v>#VALUE!</v>
      </c>
      <c r="BT750" s="39">
        <f t="shared" si="76"/>
        <v>2024</v>
      </c>
      <c r="BU7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50" s="39" t="str">
        <f>IF(COUNTIF($A$1:A750,A750)&gt;1,"","Unicos")</f>
        <v>Unicos</v>
      </c>
      <c r="BW750" s="44" t="str">
        <f ca="1">IF(Tabla2[[#This Row],[ESTADO DE LA AUDIENCIA]]="Finalizada",IFERROR(IF(TEXT(Tabla2[[#This Row],[FECHA DE CONSTANCIA DE EJECUTORIA]],"dd/mm/yyyy")*1&gt;=CONCATENATE(TEXT(TODAY(),"dd/mm/"),YEAR(TODAY())-3)*1,"Aplica","No Aplica"),"Validar"),"No Aplica")</f>
        <v>Validar</v>
      </c>
    </row>
    <row r="751" spans="1:75" ht="37.5" hidden="1" customHeight="1">
      <c r="A751" s="38">
        <v>714</v>
      </c>
      <c r="B751" s="39" t="s">
        <v>10</v>
      </c>
      <c r="C751" s="39" t="s">
        <v>175</v>
      </c>
      <c r="D751" s="39" t="s">
        <v>1994</v>
      </c>
      <c r="E751" s="39" t="s">
        <v>141</v>
      </c>
      <c r="F751" s="39">
        <v>900812373</v>
      </c>
      <c r="G751" s="39">
        <v>1</v>
      </c>
      <c r="H751" s="39" t="s">
        <v>142</v>
      </c>
      <c r="I751" s="39">
        <v>2022</v>
      </c>
      <c r="J751" s="40">
        <v>52004632022</v>
      </c>
      <c r="K751" s="39" t="s">
        <v>1995</v>
      </c>
      <c r="L751" s="39" t="s">
        <v>144</v>
      </c>
      <c r="M751" s="39" t="s">
        <v>145</v>
      </c>
      <c r="N751" s="39" t="s">
        <v>1996</v>
      </c>
      <c r="O751" s="41">
        <v>45519</v>
      </c>
      <c r="P751" s="41">
        <v>45534</v>
      </c>
      <c r="Q751" s="41"/>
      <c r="R751" s="39" t="s">
        <v>179</v>
      </c>
      <c r="S751" s="41"/>
      <c r="T751" s="39" t="s">
        <v>409</v>
      </c>
      <c r="U751" s="79" t="s">
        <v>1997</v>
      </c>
      <c r="V751" s="41">
        <v>45930</v>
      </c>
      <c r="W751" s="39" t="s">
        <v>191</v>
      </c>
      <c r="X751" s="39"/>
      <c r="Y751" s="39"/>
      <c r="Z751" s="39"/>
      <c r="AA751" s="41"/>
      <c r="AB751" s="39"/>
      <c r="AC751" s="41"/>
      <c r="AD751" s="39"/>
      <c r="AE751" s="41"/>
      <c r="AF751" s="39"/>
      <c r="AG751" s="41"/>
      <c r="AH751" s="41"/>
      <c r="AI751" s="41"/>
      <c r="AJ751" s="41"/>
      <c r="AK751" s="39"/>
      <c r="AL751" s="41"/>
      <c r="AM751" s="42"/>
      <c r="AN751" s="42"/>
      <c r="AO751" s="41"/>
      <c r="AP751" s="39"/>
      <c r="AQ751" s="39"/>
      <c r="AR751" s="43"/>
      <c r="AS751" s="43"/>
      <c r="AT751" s="43"/>
      <c r="AU751" s="43"/>
      <c r="AV751" s="43"/>
      <c r="AW751" s="43"/>
      <c r="AX751" s="43"/>
      <c r="AY751" s="43"/>
      <c r="AZ751" s="43"/>
      <c r="BA751" s="39">
        <f t="shared" si="71"/>
        <v>1</v>
      </c>
      <c r="BB751" s="39">
        <f t="shared" si="72"/>
        <v>0</v>
      </c>
      <c r="BC751" s="39">
        <f>+IF(Tabla2[[#This Row],[PROCESOS_FINALIZADOS]]=1,0,1)</f>
        <v>1</v>
      </c>
      <c r="BD751" s="39">
        <f>+IF(AND(Tabla2[[#This Row],[ESTADO DEL PROCESO]]&lt;&gt;"FINALIZADo",Tabla2[[#This Row],[ESTADO DE LA AUDIENCIA]]="Suspendida"),1,0)</f>
        <v>1</v>
      </c>
      <c r="BE751" s="39">
        <f>+IF(AND(Tabla2[[#This Row],[ESTADO DEL PROCESO]]&lt;&gt;"FINALIZADO",Tabla2[[#This Row],[ESTADO DE LA AUDIENCIA]]="Finalizada"),1,0)</f>
        <v>0</v>
      </c>
      <c r="BF751" s="39">
        <f>+IF(AND(Tabla2[[#This Row],[ESTADO DEL PROCESO]]&lt;&gt;"FINALIZADo",Tabla2[[#This Row],[ESTADO DE LA AUDIENCIA]]="Programada"),1,0)</f>
        <v>0</v>
      </c>
      <c r="BG751" s="39">
        <f>+IF(AND(Tabla2[[#This Row],[ESTADO DEL PROCESO]]="FINALIZADo",Tabla2[[#This Row],[ESTADO DE LA AUDIENCIA]]=""),1,0)</f>
        <v>0</v>
      </c>
      <c r="BH751" s="39">
        <f>+IF(Tabla2[[#This Row],[TIPO RESUELVE]]="SANCION",1,0)</f>
        <v>0</v>
      </c>
      <c r="BI751" s="39">
        <f>IF(Tabla2[[#This Row],[ESTADO DE LA AUDIENCIA]]="Finalizada",IF(Tabla2[[#This Row],[CONSECUENCIA JURÍDICA]]="MULTA",1,0),0)</f>
        <v>0</v>
      </c>
      <c r="BJ751" s="39">
        <f>IF(Tabla2[[#This Row],[ESTADO DE LA AUDIENCIA]]="Finalizada",IF(IFERROR(SEARCH("INCUMPLIMIENTO",Tabla2[[#This Row],[CONSECUENCIA JURÍDICA]],1),"")=1,1,0),0)</f>
        <v>0</v>
      </c>
      <c r="BK751" s="39">
        <f>IF(Tabla2[[#This Row],[ESTADO DE LA AUDIENCIA]]="Finalizada",IF(Tabla2[[#This Row],[FECHA DE CONSTANCIA DE EJECUTORIA]]="","",IF(IFERROR(SEARCH("Caducidad del Contrato",Tabla2[[#This Row],[CONSECUENCIA JURÍDICA]],1),"")=1,1,0)),0)</f>
        <v>0</v>
      </c>
      <c r="BL751" s="39" t="str">
        <f t="shared" ca="1" si="73"/>
        <v>No_Aplica</v>
      </c>
      <c r="BM751" s="39" t="str">
        <f>Tabla2[[#This Row],[No. CONTRATO]]&amp;Tabla2[[#This Row],[NUMERO DE DOCUMENTO]]&amp;Tabla2[[#This Row],[CONSECUENCIA JURÍDICA]]</f>
        <v>52004632022900812373</v>
      </c>
      <c r="BN751" s="39" t="str">
        <f t="shared" si="74"/>
        <v>Unicos</v>
      </c>
      <c r="BO751" s="39" t="str">
        <f ca="1">IF(Tabla2[[#This Row],[CADUCIDAD]]=1,"In-Habilitado",IF(SUMIFS(BI:BI,BL:BL,"Aplica",F:F,F751,BN:BN,"Unicos")&gt;=5,"In-Habilitado",IF(SUMIFS(BJ:BJ,BL:BL,"Aplica",F:F,F751,BN:BN,"Unicos")&gt;=2,"In-Habilitado",IF(AND(SUMIFS(BI:BI,BL:BL,"Aplica",F:F,F751,BN:BN,"Unicos")&gt;=2,SUMIFS(BJ:BJ,BL:BL,"Aplica",F:F,F751,BN:BN,"Unicos")&gt;=1),"In-Habilitado",""))))</f>
        <v/>
      </c>
      <c r="BP751" s="39">
        <f t="shared" si="75"/>
        <v>0</v>
      </c>
      <c r="BQ751" s="39" t="str">
        <f>IF(N752="","SIN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51" s="39">
        <f>IF(OR(Tabla2[[#This Row],[ESTADO DE LA AUDIENCIA]]="Programada",Tabla2[[#This Row],[ESTADO DE LA AUDIENCIA]]="Suspendida",Tabla2[[#This Row],[ESTADO DE LA AUDIENCIA]]=""),2025,IF(Tabla2[[#This Row],[FECHA DE CONSTANCIA DE EJECUTORIA]]="",2025,TEXT(Tabla2[[#This Row],[FECHA DE CONSTANCIA DE EJECUTORIA]],"YYYY")*1))</f>
        <v>2025</v>
      </c>
      <c r="BT751" s="39">
        <f t="shared" si="76"/>
        <v>1900</v>
      </c>
      <c r="BU7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51" s="39" t="str">
        <f>IF(COUNTIF($A$1:A751,A751)&gt;1,"","Unicos")</f>
        <v>Unicos</v>
      </c>
      <c r="BW751" s="44" t="str">
        <f ca="1">IF(Tabla2[[#This Row],[ESTADO DE LA AUDIENCIA]]="Finalizada",IFERROR(IF(TEXT(Tabla2[[#This Row],[FECHA DE CONSTANCIA DE EJECUTORIA]],"dd/mm/yyyy")*1&gt;=CONCATENATE(TEXT(TODAY(),"dd/mm/"),YEAR(TODAY())-3)*1,"Aplica","No Aplica"),"Validar"),"No Aplica")</f>
        <v>No Aplica</v>
      </c>
    </row>
    <row r="752" spans="1:75" ht="37.5" hidden="1" customHeight="1">
      <c r="A752" s="38">
        <v>715</v>
      </c>
      <c r="B752" s="39" t="s">
        <v>10</v>
      </c>
      <c r="C752" s="39" t="s">
        <v>175</v>
      </c>
      <c r="D752" s="39" t="s">
        <v>1994</v>
      </c>
      <c r="E752" s="39" t="s">
        <v>141</v>
      </c>
      <c r="F752" s="39">
        <v>900812373</v>
      </c>
      <c r="G752" s="39">
        <v>1</v>
      </c>
      <c r="H752" s="39" t="s">
        <v>142</v>
      </c>
      <c r="I752" s="39">
        <v>2023</v>
      </c>
      <c r="J752" s="40">
        <v>52002322023</v>
      </c>
      <c r="K752" s="39" t="s">
        <v>1859</v>
      </c>
      <c r="L752" s="39" t="s">
        <v>144</v>
      </c>
      <c r="M752" s="39" t="s">
        <v>145</v>
      </c>
      <c r="N752" s="39" t="s">
        <v>1998</v>
      </c>
      <c r="O752" s="41">
        <v>45518</v>
      </c>
      <c r="P752" s="41">
        <v>45548</v>
      </c>
      <c r="Q752" s="41"/>
      <c r="R752" s="39" t="s">
        <v>179</v>
      </c>
      <c r="S752" s="41"/>
      <c r="T752" s="39" t="s">
        <v>409</v>
      </c>
      <c r="U752" s="79" t="s">
        <v>1999</v>
      </c>
      <c r="V752" s="41">
        <v>45975</v>
      </c>
      <c r="W752" s="39" t="s">
        <v>2000</v>
      </c>
      <c r="X752" s="39"/>
      <c r="Y752" s="39"/>
      <c r="Z752" s="39"/>
      <c r="AA752" s="41"/>
      <c r="AB752" s="39"/>
      <c r="AC752" s="41"/>
      <c r="AD752" s="39"/>
      <c r="AE752" s="41"/>
      <c r="AF752" s="39"/>
      <c r="AG752" s="41"/>
      <c r="AH752" s="41"/>
      <c r="AI752" s="41"/>
      <c r="AJ752" s="41"/>
      <c r="AK752" s="39"/>
      <c r="AL752" s="41"/>
      <c r="AM752" s="42"/>
      <c r="AN752" s="42"/>
      <c r="AO752" s="41"/>
      <c r="AP752" s="39"/>
      <c r="AQ752" s="39"/>
      <c r="AR752" s="43"/>
      <c r="AS752" s="43"/>
      <c r="AT752" s="43"/>
      <c r="AU752" s="43"/>
      <c r="AV752" s="43"/>
      <c r="AW752" s="43"/>
      <c r="AX752" s="43"/>
      <c r="AY752" s="43"/>
      <c r="AZ752" s="43"/>
      <c r="BA752" s="39">
        <f t="shared" si="71"/>
        <v>1</v>
      </c>
      <c r="BB752" s="39">
        <f t="shared" si="72"/>
        <v>0</v>
      </c>
      <c r="BC752" s="39">
        <f>+IF(Tabla2[[#This Row],[PROCESOS_FINALIZADOS]]=1,0,1)</f>
        <v>1</v>
      </c>
      <c r="BD752" s="39">
        <f>+IF(AND(Tabla2[[#This Row],[ESTADO DEL PROCESO]]&lt;&gt;"FINALIZADo",Tabla2[[#This Row],[ESTADO DE LA AUDIENCIA]]="Suspendida"),1,0)</f>
        <v>1</v>
      </c>
      <c r="BE752" s="39">
        <f>+IF(AND(Tabla2[[#This Row],[ESTADO DEL PROCESO]]&lt;&gt;"FINALIZADO",Tabla2[[#This Row],[ESTADO DE LA AUDIENCIA]]="Finalizada"),1,0)</f>
        <v>0</v>
      </c>
      <c r="BF752" s="39">
        <f>+IF(AND(Tabla2[[#This Row],[ESTADO DEL PROCESO]]&lt;&gt;"FINALIZADo",Tabla2[[#This Row],[ESTADO DE LA AUDIENCIA]]="Programada"),1,0)</f>
        <v>0</v>
      </c>
      <c r="BG752" s="39">
        <f>+IF(AND(Tabla2[[#This Row],[ESTADO DEL PROCESO]]="FINALIZADo",Tabla2[[#This Row],[ESTADO DE LA AUDIENCIA]]=""),1,0)</f>
        <v>0</v>
      </c>
      <c r="BH752" s="39">
        <f>+IF(Tabla2[[#This Row],[TIPO RESUELVE]]="SANCION",1,0)</f>
        <v>0</v>
      </c>
      <c r="BI752" s="39">
        <f>IF(Tabla2[[#This Row],[ESTADO DE LA AUDIENCIA]]="Finalizada",IF(Tabla2[[#This Row],[CONSECUENCIA JURÍDICA]]="MULTA",1,0),0)</f>
        <v>0</v>
      </c>
      <c r="BJ752" s="39">
        <f>IF(Tabla2[[#This Row],[ESTADO DE LA AUDIENCIA]]="Finalizada",IF(IFERROR(SEARCH("INCUMPLIMIENTO",Tabla2[[#This Row],[CONSECUENCIA JURÍDICA]],1),"")=1,1,0),0)</f>
        <v>0</v>
      </c>
      <c r="BK752" s="39">
        <f>IF(Tabla2[[#This Row],[ESTADO DE LA AUDIENCIA]]="Finalizada",IF(Tabla2[[#This Row],[FECHA DE CONSTANCIA DE EJECUTORIA]]="","",IF(IFERROR(SEARCH("Caducidad del Contrato",Tabla2[[#This Row],[CONSECUENCIA JURÍDICA]],1),"")=1,1,0)),0)</f>
        <v>0</v>
      </c>
      <c r="BL752" s="39" t="str">
        <f t="shared" ca="1" si="73"/>
        <v>No_Aplica</v>
      </c>
      <c r="BM752" s="39" t="str">
        <f>Tabla2[[#This Row],[No. CONTRATO]]&amp;Tabla2[[#This Row],[NUMERO DE DOCUMENTO]]&amp;Tabla2[[#This Row],[CONSECUENCIA JURÍDICA]]</f>
        <v>52002322023900812373</v>
      </c>
      <c r="BN752" s="39" t="str">
        <f t="shared" si="74"/>
        <v>Unicos</v>
      </c>
      <c r="BO752" s="39" t="str">
        <f ca="1">IF(Tabla2[[#This Row],[CADUCIDAD]]=1,"In-Habilitado",IF(SUMIFS(BI:BI,BL:BL,"Aplica",F:F,F752,BN:BN,"Unicos")&gt;=5,"In-Habilitado",IF(SUMIFS(BJ:BJ,BL:BL,"Aplica",F:F,F752,BN:BN,"Unicos")&gt;=2,"In-Habilitado",IF(AND(SUMIFS(BI:BI,BL:BL,"Aplica",F:F,F752,BN:BN,"Unicos")&gt;=2,SUMIFS(BJ:BJ,BL:BL,"Aplica",F:F,F752,BN:BN,"Unicos")&gt;=1),"In-Habilitado",""))))</f>
        <v/>
      </c>
      <c r="BP752" s="39">
        <f t="shared" si="75"/>
        <v>0</v>
      </c>
      <c r="BQ752" s="39" t="str">
        <f>IF(N753="","SIN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752" s="39">
        <f>IF(OR(Tabla2[[#This Row],[ESTADO DE LA AUDIENCIA]]="Programada",Tabla2[[#This Row],[ESTADO DE LA AUDIENCIA]]="Suspendida",Tabla2[[#This Row],[ESTADO DE LA AUDIENCIA]]=""),2025,IF(Tabla2[[#This Row],[FECHA DE CONSTANCIA DE EJECUTORIA]]="",2025,TEXT(Tabla2[[#This Row],[FECHA DE CONSTANCIA DE EJECUTORIA]],"YYYY")*1))</f>
        <v>2025</v>
      </c>
      <c r="BT752" s="39">
        <f t="shared" si="76"/>
        <v>1900</v>
      </c>
      <c r="BU7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52" s="39" t="str">
        <f>IF(COUNTIF($A$1:A752,A752)&gt;1,"","Unicos")</f>
        <v>Unicos</v>
      </c>
      <c r="BW752" s="44" t="str">
        <f ca="1">IF(Tabla2[[#This Row],[ESTADO DE LA AUDIENCIA]]="Finalizada",IFERROR(IF(TEXT(Tabla2[[#This Row],[FECHA DE CONSTANCIA DE EJECUTORIA]],"dd/mm/yyyy")*1&gt;=CONCATENATE(TEXT(TODAY(),"dd/mm/"),YEAR(TODAY())-3)*1,"Aplica","No Aplica"),"Validar"),"No Aplica")</f>
        <v>No Aplica</v>
      </c>
    </row>
    <row r="753" spans="1:75" ht="37.5" hidden="1" customHeight="1">
      <c r="A753" s="38">
        <v>716</v>
      </c>
      <c r="B753" s="39" t="s">
        <v>10</v>
      </c>
      <c r="C753" s="39" t="s">
        <v>175</v>
      </c>
      <c r="D753" s="39" t="s">
        <v>2001</v>
      </c>
      <c r="E753" s="39" t="s">
        <v>141</v>
      </c>
      <c r="F753" s="39">
        <v>900631966</v>
      </c>
      <c r="G753" s="39">
        <v>1</v>
      </c>
      <c r="H753" s="39" t="s">
        <v>142</v>
      </c>
      <c r="I753" s="39">
        <v>2023</v>
      </c>
      <c r="J753" s="40">
        <v>52002042023</v>
      </c>
      <c r="K753" s="39" t="s">
        <v>2002</v>
      </c>
      <c r="L753" s="39" t="s">
        <v>144</v>
      </c>
      <c r="M753" s="39" t="s">
        <v>145</v>
      </c>
      <c r="N753" s="39" t="s">
        <v>2003</v>
      </c>
      <c r="O753" s="41">
        <v>45356</v>
      </c>
      <c r="P753" s="41">
        <v>45426</v>
      </c>
      <c r="Q753" s="41"/>
      <c r="R753" s="39" t="s">
        <v>179</v>
      </c>
      <c r="S753" s="41"/>
      <c r="T753" s="39" t="s">
        <v>409</v>
      </c>
      <c r="U753" s="79" t="s">
        <v>2004</v>
      </c>
      <c r="V753" s="41">
        <v>45426</v>
      </c>
      <c r="W753" s="39" t="s">
        <v>191</v>
      </c>
      <c r="X753" s="39"/>
      <c r="Y753" s="39"/>
      <c r="Z753" s="39"/>
      <c r="AA753" s="41"/>
      <c r="AB753" s="39"/>
      <c r="AC753" s="41"/>
      <c r="AD753" s="39"/>
      <c r="AE753" s="41"/>
      <c r="AF753" s="39"/>
      <c r="AG753" s="41"/>
      <c r="AH753" s="41"/>
      <c r="AI753" s="41"/>
      <c r="AJ753" s="41"/>
      <c r="AK753" s="39"/>
      <c r="AL753" s="41"/>
      <c r="AM753" s="42"/>
      <c r="AN753" s="42"/>
      <c r="AO753" s="41"/>
      <c r="AP753" s="39"/>
      <c r="AQ753" s="39"/>
      <c r="AR753" s="43"/>
      <c r="AS753" s="43"/>
      <c r="AT753" s="43"/>
      <c r="AU753" s="43"/>
      <c r="AV753" s="43"/>
      <c r="AW753" s="43"/>
      <c r="AX753" s="43"/>
      <c r="AY753" s="43"/>
      <c r="AZ753" s="43"/>
      <c r="BA753" s="39">
        <f t="shared" si="71"/>
        <v>1</v>
      </c>
      <c r="BB753" s="39">
        <f t="shared" si="72"/>
        <v>0</v>
      </c>
      <c r="BC753" s="39">
        <f>+IF(Tabla2[[#This Row],[PROCESOS_FINALIZADOS]]=1,0,1)</f>
        <v>1</v>
      </c>
      <c r="BD753" s="39">
        <f>+IF(AND(Tabla2[[#This Row],[ESTADO DEL PROCESO]]&lt;&gt;"FINALIZADo",Tabla2[[#This Row],[ESTADO DE LA AUDIENCIA]]="Suspendida"),1,0)</f>
        <v>1</v>
      </c>
      <c r="BE753" s="39">
        <f>+IF(AND(Tabla2[[#This Row],[ESTADO DEL PROCESO]]&lt;&gt;"FINALIZADO",Tabla2[[#This Row],[ESTADO DE LA AUDIENCIA]]="Finalizada"),1,0)</f>
        <v>0</v>
      </c>
      <c r="BF753" s="39">
        <f>+IF(AND(Tabla2[[#This Row],[ESTADO DEL PROCESO]]&lt;&gt;"FINALIZADo",Tabla2[[#This Row],[ESTADO DE LA AUDIENCIA]]="Programada"),1,0)</f>
        <v>0</v>
      </c>
      <c r="BG753" s="39">
        <f>+IF(AND(Tabla2[[#This Row],[ESTADO DEL PROCESO]]="FINALIZADo",Tabla2[[#This Row],[ESTADO DE LA AUDIENCIA]]=""),1,0)</f>
        <v>0</v>
      </c>
      <c r="BH753" s="39">
        <f>+IF(Tabla2[[#This Row],[TIPO RESUELVE]]="SANCION",1,0)</f>
        <v>0</v>
      </c>
      <c r="BI753" s="39">
        <f>IF(Tabla2[[#This Row],[ESTADO DE LA AUDIENCIA]]="Finalizada",IF(Tabla2[[#This Row],[CONSECUENCIA JURÍDICA]]="MULTA",1,0),0)</f>
        <v>0</v>
      </c>
      <c r="BJ753" s="39">
        <f>IF(Tabla2[[#This Row],[ESTADO DE LA AUDIENCIA]]="Finalizada",IF(IFERROR(SEARCH("INCUMPLIMIENTO",Tabla2[[#This Row],[CONSECUENCIA JURÍDICA]],1),"")=1,1,0),0)</f>
        <v>0</v>
      </c>
      <c r="BK753" s="39">
        <f>IF(Tabla2[[#This Row],[ESTADO DE LA AUDIENCIA]]="Finalizada",IF(Tabla2[[#This Row],[FECHA DE CONSTANCIA DE EJECUTORIA]]="","",IF(IFERROR(SEARCH("Caducidad del Contrato",Tabla2[[#This Row],[CONSECUENCIA JURÍDICA]],1),"")=1,1,0)),0)</f>
        <v>0</v>
      </c>
      <c r="BL753" s="39" t="str">
        <f t="shared" ca="1" si="73"/>
        <v>No_Aplica</v>
      </c>
      <c r="BM753" s="39" t="str">
        <f>Tabla2[[#This Row],[No. CONTRATO]]&amp;Tabla2[[#This Row],[NUMERO DE DOCUMENTO]]&amp;Tabla2[[#This Row],[CONSECUENCIA JURÍDICA]]</f>
        <v>52002042023900631966</v>
      </c>
      <c r="BN753" s="39" t="str">
        <f t="shared" si="74"/>
        <v>Unicos</v>
      </c>
      <c r="BO753" s="39" t="str">
        <f ca="1">IF(Tabla2[[#This Row],[CADUCIDAD]]=1,"In-Habilitado",IF(SUMIFS(BI:BI,BL:BL,"Aplica",F:F,F753,BN:BN,"Unicos")&gt;=5,"In-Habilitado",IF(SUMIFS(BJ:BJ,BL:BL,"Aplica",F:F,F753,BN:BN,"Unicos")&gt;=2,"In-Habilitado",IF(AND(SUMIFS(BI:BI,BL:BL,"Aplica",F:F,F753,BN:BN,"Unicos")&gt;=2,SUMIFS(BJ:BJ,BL:BL,"Aplica",F:F,F753,BN:BN,"Unicos")&gt;=1),"In-Habilitado",""))))</f>
        <v/>
      </c>
      <c r="BP753" s="39">
        <f t="shared" si="75"/>
        <v>0</v>
      </c>
      <c r="BQ753" s="39" t="str">
        <f>IF(N754="","SIN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53" s="39">
        <f>IF(OR(Tabla2[[#This Row],[ESTADO DE LA AUDIENCIA]]="Programada",Tabla2[[#This Row],[ESTADO DE LA AUDIENCIA]]="Suspendida",Tabla2[[#This Row],[ESTADO DE LA AUDIENCIA]]=""),2025,IF(Tabla2[[#This Row],[FECHA DE CONSTANCIA DE EJECUTORIA]]="",2025,TEXT(Tabla2[[#This Row],[FECHA DE CONSTANCIA DE EJECUTORIA]],"YYYY")*1))</f>
        <v>2025</v>
      </c>
      <c r="BT753" s="39">
        <f t="shared" si="76"/>
        <v>1900</v>
      </c>
      <c r="BU7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53" s="39" t="str">
        <f>IF(COUNTIF($A$1:A753,A753)&gt;1,"","Unicos")</f>
        <v>Unicos</v>
      </c>
      <c r="BW753" s="44" t="str">
        <f ca="1">IF(Tabla2[[#This Row],[ESTADO DE LA AUDIENCIA]]="Finalizada",IFERROR(IF(TEXT(Tabla2[[#This Row],[FECHA DE CONSTANCIA DE EJECUTORIA]],"dd/mm/yyyy")*1&gt;=CONCATENATE(TEXT(TODAY(),"dd/mm/"),YEAR(TODAY())-3)*1,"Aplica","No Aplica"),"Validar"),"No Aplica")</f>
        <v>No Aplica</v>
      </c>
    </row>
    <row r="754" spans="1:75" ht="37.5" hidden="1" customHeight="1">
      <c r="A754" s="38">
        <v>717</v>
      </c>
      <c r="B754" s="39" t="s">
        <v>10</v>
      </c>
      <c r="C754" s="39" t="s">
        <v>4</v>
      </c>
      <c r="D754" s="39" t="s">
        <v>2005</v>
      </c>
      <c r="E754" s="39" t="s">
        <v>141</v>
      </c>
      <c r="F754" s="39">
        <v>900210617</v>
      </c>
      <c r="G754" s="39">
        <v>1</v>
      </c>
      <c r="H754" s="39" t="s">
        <v>142</v>
      </c>
      <c r="I754" s="39">
        <v>2022</v>
      </c>
      <c r="J754" s="40">
        <v>52004712022</v>
      </c>
      <c r="K754" s="39" t="s">
        <v>443</v>
      </c>
      <c r="L754" s="39" t="s">
        <v>144</v>
      </c>
      <c r="M754" s="39" t="s">
        <v>145</v>
      </c>
      <c r="N754" s="39" t="s">
        <v>2006</v>
      </c>
      <c r="O754" s="41">
        <v>45482</v>
      </c>
      <c r="P754" s="41">
        <v>45502</v>
      </c>
      <c r="Q754" s="47">
        <v>45807</v>
      </c>
      <c r="R754" s="39" t="s">
        <v>147</v>
      </c>
      <c r="S754" s="41"/>
      <c r="T754" s="39" t="s">
        <v>452</v>
      </c>
      <c r="U754" s="39" t="s">
        <v>2007</v>
      </c>
      <c r="V754" s="41">
        <v>45807</v>
      </c>
      <c r="W754" s="39" t="s">
        <v>164</v>
      </c>
      <c r="X754" s="39" t="s">
        <v>151</v>
      </c>
      <c r="Y754" s="39" t="s">
        <v>152</v>
      </c>
      <c r="Z754" s="39">
        <v>307</v>
      </c>
      <c r="AA754" s="41">
        <v>45792</v>
      </c>
      <c r="AB754" s="39" t="s">
        <v>198</v>
      </c>
      <c r="AC754" s="41">
        <v>45798</v>
      </c>
      <c r="AD754" s="39">
        <v>342</v>
      </c>
      <c r="AE754" s="41">
        <v>45806</v>
      </c>
      <c r="AF754" s="39" t="s">
        <v>229</v>
      </c>
      <c r="AG754" s="41">
        <v>45807</v>
      </c>
      <c r="AH754" s="41">
        <v>45807</v>
      </c>
      <c r="AI754" s="41">
        <v>45807</v>
      </c>
      <c r="AJ754" s="41" t="s">
        <v>153</v>
      </c>
      <c r="AK754" s="39" t="s">
        <v>198</v>
      </c>
      <c r="AL754" s="41">
        <v>45807</v>
      </c>
      <c r="AM754" s="42">
        <v>628651176</v>
      </c>
      <c r="AN754" s="42">
        <v>628651176</v>
      </c>
      <c r="AO754" s="41">
        <v>45866</v>
      </c>
      <c r="AP754" s="39"/>
      <c r="AQ754" s="39"/>
      <c r="AR754" s="43" t="s">
        <v>154</v>
      </c>
      <c r="AS754" s="43" t="s">
        <v>198</v>
      </c>
      <c r="AT754" s="43" t="s">
        <v>198</v>
      </c>
      <c r="AU754" s="43" t="s">
        <v>153</v>
      </c>
      <c r="AV754" s="43" t="s">
        <v>198</v>
      </c>
      <c r="AW754" s="43" t="s">
        <v>198</v>
      </c>
      <c r="AX754" s="43" t="s">
        <v>154</v>
      </c>
      <c r="AY754" s="43" t="s">
        <v>1840</v>
      </c>
      <c r="AZ754" s="43"/>
      <c r="BA754" s="39">
        <f t="shared" si="71"/>
        <v>1</v>
      </c>
      <c r="BB754" s="39">
        <f t="shared" si="72"/>
        <v>1</v>
      </c>
      <c r="BC754" s="39">
        <f>+IF(Tabla2[[#This Row],[PROCESOS_FINALIZADOS]]=1,0,1)</f>
        <v>0</v>
      </c>
      <c r="BD754" s="39">
        <f>+IF(AND(Tabla2[[#This Row],[ESTADO DEL PROCESO]]&lt;&gt;"FINALIZADo",Tabla2[[#This Row],[ESTADO DE LA AUDIENCIA]]="Suspendida"),1,0)</f>
        <v>0</v>
      </c>
      <c r="BE754" s="39">
        <f>+IF(AND(Tabla2[[#This Row],[ESTADO DEL PROCESO]]&lt;&gt;"FINALIZADO",Tabla2[[#This Row],[ESTADO DE LA AUDIENCIA]]="Finalizada"),1,0)</f>
        <v>0</v>
      </c>
      <c r="BF754" s="39">
        <f>+IF(AND(Tabla2[[#This Row],[ESTADO DEL PROCESO]]&lt;&gt;"FINALIZADo",Tabla2[[#This Row],[ESTADO DE LA AUDIENCIA]]="Programada"),1,0)</f>
        <v>0</v>
      </c>
      <c r="BG754" s="39">
        <f>+IF(AND(Tabla2[[#This Row],[ESTADO DEL PROCESO]]="FINALIZADo",Tabla2[[#This Row],[ESTADO DE LA AUDIENCIA]]=""),1,0)</f>
        <v>0</v>
      </c>
      <c r="BH754" s="39">
        <f>+IF(Tabla2[[#This Row],[TIPO RESUELVE]]="SANCION",1,0)</f>
        <v>1</v>
      </c>
      <c r="BI754" s="39">
        <f>IF(Tabla2[[#This Row],[ESTADO DE LA AUDIENCIA]]="Finalizada",IF(Tabla2[[#This Row],[CONSECUENCIA JURÍDICA]]="MULTA",1,0),0)</f>
        <v>0</v>
      </c>
      <c r="BJ754" s="39">
        <f>IF(Tabla2[[#This Row],[ESTADO DE LA AUDIENCIA]]="Finalizada",IF(IFERROR(SEARCH("INCUMPLIMIENTO",Tabla2[[#This Row],[CONSECUENCIA JURÍDICA]],1),"")=1,1,0),0)</f>
        <v>1</v>
      </c>
      <c r="BK754" s="39">
        <f>IF(Tabla2[[#This Row],[ESTADO DE LA AUDIENCIA]]="Finalizada",IF(Tabla2[[#This Row],[FECHA DE CONSTANCIA DE EJECUTORIA]]="","",IF(IFERROR(SEARCH("Caducidad del Contrato",Tabla2[[#This Row],[CONSECUENCIA JURÍDICA]],1),"")=1,1,0)),0)</f>
        <v>0</v>
      </c>
      <c r="BL754" s="39" t="str">
        <f t="shared" ca="1" si="73"/>
        <v>Aplica</v>
      </c>
      <c r="BM754" s="39" t="str">
        <f>Tabla2[[#This Row],[No. CONTRATO]]&amp;Tabla2[[#This Row],[NUMERO DE DOCUMENTO]]&amp;Tabla2[[#This Row],[CONSECUENCIA JURÍDICA]]</f>
        <v>52004712022900210617Incumplimiento Parcial (Cláusula Penal)</v>
      </c>
      <c r="BN754" s="39" t="str">
        <f t="shared" si="74"/>
        <v>Unicos</v>
      </c>
      <c r="BO754" s="39" t="str">
        <f ca="1">IF(Tabla2[[#This Row],[CADUCIDAD]]=1,"In-Habilitado",IF(SUMIFS(BI:BI,BL:BL,"Aplica",F:F,F754,BN:BN,"Unicos")&gt;=5,"In-Habilitado",IF(SUMIFS(BJ:BJ,BL:BL,"Aplica",F:F,F754,BN:BN,"Unicos")&gt;=2,"In-Habilitado",IF(AND(SUMIFS(BI:BI,BL:BL,"Aplica",F:F,F754,BN:BN,"Unicos")&gt;=2,SUMIFS(BJ:BJ,BL:BL,"Aplica",F:F,F754,BN:BN,"Unicos")&gt;=1),"In-Habilitado",""))))</f>
        <v>In-Habilitado</v>
      </c>
      <c r="BP754" s="39">
        <f t="shared" si="75"/>
        <v>0</v>
      </c>
      <c r="BQ754" s="39" t="str">
        <f>IF(N755="","SIN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54" s="39" t="e">
        <f>IF(OR(Tabla2[[#This Row],[ESTADO DE LA AUDIENCIA]]="Programada",Tabla2[[#This Row],[ESTADO DE LA AUDIENCIA]]="Suspendida",Tabla2[[#This Row],[ESTADO DE LA AUDIENCIA]]=""),2025,IF(Tabla2[[#This Row],[FECHA DE CONSTANCIA DE EJECUTORIA]]="",2025,TEXT(Tabla2[[#This Row],[FECHA DE CONSTANCIA DE EJECUTORIA]],"YYYY")*1))</f>
        <v>#VALUE!</v>
      </c>
      <c r="BT754" s="39">
        <f t="shared" si="76"/>
        <v>2025</v>
      </c>
      <c r="BU7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54" s="39" t="str">
        <f>IF(COUNTIF($A$1:A754,A754)&gt;1,"","Unicos")</f>
        <v>Unicos</v>
      </c>
      <c r="BW754" s="44" t="str">
        <f ca="1">IF(Tabla2[[#This Row],[ESTADO DE LA AUDIENCIA]]="Finalizada",IFERROR(IF(TEXT(Tabla2[[#This Row],[FECHA DE CONSTANCIA DE EJECUTORIA]],"dd/mm/yyyy")*1&gt;=CONCATENATE(TEXT(TODAY(),"dd/mm/"),YEAR(TODAY())-3)*1,"Aplica","No Aplica"),"Validar"),"No Aplica")</f>
        <v>Validar</v>
      </c>
    </row>
    <row r="755" spans="1:75" ht="37.5" hidden="1" customHeight="1">
      <c r="A755" s="38">
        <v>718</v>
      </c>
      <c r="B755" s="39" t="s">
        <v>10</v>
      </c>
      <c r="C755" s="39" t="s">
        <v>175</v>
      </c>
      <c r="D755" s="39" t="s">
        <v>2005</v>
      </c>
      <c r="E755" s="39" t="s">
        <v>141</v>
      </c>
      <c r="F755" s="39">
        <v>900210617</v>
      </c>
      <c r="G755" s="39">
        <v>1</v>
      </c>
      <c r="H755" s="39" t="s">
        <v>142</v>
      </c>
      <c r="I755" s="39">
        <v>2022</v>
      </c>
      <c r="J755" s="40">
        <v>52004502022</v>
      </c>
      <c r="K755" s="39" t="s">
        <v>443</v>
      </c>
      <c r="L755" s="39" t="s">
        <v>144</v>
      </c>
      <c r="M755" s="39" t="s">
        <v>145</v>
      </c>
      <c r="N755" s="39" t="s">
        <v>2008</v>
      </c>
      <c r="O755" s="41">
        <v>45470</v>
      </c>
      <c r="P755" s="41">
        <v>45504</v>
      </c>
      <c r="Q755" s="41"/>
      <c r="R755" s="39" t="s">
        <v>179</v>
      </c>
      <c r="S755" s="41"/>
      <c r="T755" s="39" t="s">
        <v>409</v>
      </c>
      <c r="U755" s="39" t="s">
        <v>191</v>
      </c>
      <c r="V755" s="41">
        <v>45828</v>
      </c>
      <c r="W755" s="39" t="s">
        <v>191</v>
      </c>
      <c r="X755" s="39"/>
      <c r="Y755" s="39"/>
      <c r="Z755" s="39"/>
      <c r="AA755" s="41"/>
      <c r="AB755" s="39"/>
      <c r="AC755" s="41"/>
      <c r="AD755" s="39"/>
      <c r="AE755" s="41"/>
      <c r="AF755" s="39"/>
      <c r="AG755" s="41"/>
      <c r="AH755" s="41"/>
      <c r="AI755" s="41"/>
      <c r="AJ755" s="41"/>
      <c r="AK755" s="39"/>
      <c r="AL755" s="41"/>
      <c r="AM755" s="42"/>
      <c r="AN755" s="42"/>
      <c r="AO755" s="41"/>
      <c r="AP755" s="39"/>
      <c r="AQ755" s="39"/>
      <c r="AR755" s="43"/>
      <c r="AS755" s="43"/>
      <c r="AT755" s="43"/>
      <c r="AU755" s="43"/>
      <c r="AV755" s="43"/>
      <c r="AW755" s="43"/>
      <c r="AX755" s="43"/>
      <c r="AY755" s="43"/>
      <c r="AZ755" s="43"/>
      <c r="BA755" s="39">
        <f t="shared" si="71"/>
        <v>1</v>
      </c>
      <c r="BB755" s="39">
        <f t="shared" si="72"/>
        <v>0</v>
      </c>
      <c r="BC755" s="39">
        <f>+IF(Tabla2[[#This Row],[PROCESOS_FINALIZADOS]]=1,0,1)</f>
        <v>1</v>
      </c>
      <c r="BD755" s="39">
        <f>+IF(AND(Tabla2[[#This Row],[ESTADO DEL PROCESO]]&lt;&gt;"FINALIZADo",Tabla2[[#This Row],[ESTADO DE LA AUDIENCIA]]="Suspendida"),1,0)</f>
        <v>1</v>
      </c>
      <c r="BE755" s="39">
        <f>+IF(AND(Tabla2[[#This Row],[ESTADO DEL PROCESO]]&lt;&gt;"FINALIZADO",Tabla2[[#This Row],[ESTADO DE LA AUDIENCIA]]="Finalizada"),1,0)</f>
        <v>0</v>
      </c>
      <c r="BF755" s="39">
        <f>+IF(AND(Tabla2[[#This Row],[ESTADO DEL PROCESO]]&lt;&gt;"FINALIZADo",Tabla2[[#This Row],[ESTADO DE LA AUDIENCIA]]="Programada"),1,0)</f>
        <v>0</v>
      </c>
      <c r="BG755" s="39">
        <f>+IF(AND(Tabla2[[#This Row],[ESTADO DEL PROCESO]]="FINALIZADo",Tabla2[[#This Row],[ESTADO DE LA AUDIENCIA]]=""),1,0)</f>
        <v>0</v>
      </c>
      <c r="BH755" s="39">
        <f>+IF(Tabla2[[#This Row],[TIPO RESUELVE]]="SANCION",1,0)</f>
        <v>0</v>
      </c>
      <c r="BI755" s="39">
        <f>IF(Tabla2[[#This Row],[ESTADO DE LA AUDIENCIA]]="Finalizada",IF(Tabla2[[#This Row],[CONSECUENCIA JURÍDICA]]="MULTA",1,0),0)</f>
        <v>0</v>
      </c>
      <c r="BJ755" s="39">
        <f>IF(Tabla2[[#This Row],[ESTADO DE LA AUDIENCIA]]="Finalizada",IF(IFERROR(SEARCH("INCUMPLIMIENTO",Tabla2[[#This Row],[CONSECUENCIA JURÍDICA]],1),"")=1,1,0),0)</f>
        <v>0</v>
      </c>
      <c r="BK755" s="39">
        <f>IF(Tabla2[[#This Row],[ESTADO DE LA AUDIENCIA]]="Finalizada",IF(Tabla2[[#This Row],[FECHA DE CONSTANCIA DE EJECUTORIA]]="","",IF(IFERROR(SEARCH("Caducidad del Contrato",Tabla2[[#This Row],[CONSECUENCIA JURÍDICA]],1),"")=1,1,0)),0)</f>
        <v>0</v>
      </c>
      <c r="BL755" s="39" t="str">
        <f t="shared" ca="1" si="73"/>
        <v>No_Aplica</v>
      </c>
      <c r="BM755" s="39" t="str">
        <f>Tabla2[[#This Row],[No. CONTRATO]]&amp;Tabla2[[#This Row],[NUMERO DE DOCUMENTO]]&amp;Tabla2[[#This Row],[CONSECUENCIA JURÍDICA]]</f>
        <v>52004502022900210617</v>
      </c>
      <c r="BN755" s="39" t="str">
        <f t="shared" si="74"/>
        <v>Unicos</v>
      </c>
      <c r="BO755" s="39" t="str">
        <f ca="1">IF(Tabla2[[#This Row],[CADUCIDAD]]=1,"In-Habilitado",IF(SUMIFS(BI:BI,BL:BL,"Aplica",F:F,F755,BN:BN,"Unicos")&gt;=5,"In-Habilitado",IF(SUMIFS(BJ:BJ,BL:BL,"Aplica",F:F,F755,BN:BN,"Unicos")&gt;=2,"In-Habilitado",IF(AND(SUMIFS(BI:BI,BL:BL,"Aplica",F:F,F755,BN:BN,"Unicos")&gt;=2,SUMIFS(BJ:BJ,BL:BL,"Aplica",F:F,F755,BN:BN,"Unicos")&gt;=1),"In-Habilitado",""))))</f>
        <v>In-Habilitado</v>
      </c>
      <c r="BP755" s="39">
        <f t="shared" si="75"/>
        <v>0</v>
      </c>
      <c r="BQ755" s="39" t="str">
        <f>IF(N756="","SIN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55" s="39">
        <f>IF(OR(Tabla2[[#This Row],[ESTADO DE LA AUDIENCIA]]="Programada",Tabla2[[#This Row],[ESTADO DE LA AUDIENCIA]]="Suspendida",Tabla2[[#This Row],[ESTADO DE LA AUDIENCIA]]=""),2025,IF(Tabla2[[#This Row],[FECHA DE CONSTANCIA DE EJECUTORIA]]="",2025,TEXT(Tabla2[[#This Row],[FECHA DE CONSTANCIA DE EJECUTORIA]],"YYYY")*1))</f>
        <v>2025</v>
      </c>
      <c r="BT755" s="39">
        <f t="shared" si="76"/>
        <v>1900</v>
      </c>
      <c r="BU7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55" s="39" t="str">
        <f>IF(COUNTIF($A$1:A755,A755)&gt;1,"","Unicos")</f>
        <v>Unicos</v>
      </c>
      <c r="BW755" s="44" t="str">
        <f ca="1">IF(Tabla2[[#This Row],[ESTADO DE LA AUDIENCIA]]="Finalizada",IFERROR(IF(TEXT(Tabla2[[#This Row],[FECHA DE CONSTANCIA DE EJECUTORIA]],"dd/mm/yyyy")*1&gt;=CONCATENATE(TEXT(TODAY(),"dd/mm/"),YEAR(TODAY())-3)*1,"Aplica","No Aplica"),"Validar"),"No Aplica")</f>
        <v>No Aplica</v>
      </c>
    </row>
    <row r="756" spans="1:75" ht="37.5" hidden="1" customHeight="1">
      <c r="A756" s="38">
        <v>719</v>
      </c>
      <c r="B756" s="39" t="s">
        <v>10</v>
      </c>
      <c r="C756" s="39" t="s">
        <v>4</v>
      </c>
      <c r="D756" s="39" t="s">
        <v>1994</v>
      </c>
      <c r="E756" s="39" t="s">
        <v>141</v>
      </c>
      <c r="F756" s="39">
        <v>900812373</v>
      </c>
      <c r="G756" s="39">
        <v>1</v>
      </c>
      <c r="H756" s="39" t="s">
        <v>142</v>
      </c>
      <c r="I756" s="39">
        <v>2023</v>
      </c>
      <c r="J756" s="40">
        <v>52002332023</v>
      </c>
      <c r="K756" s="39" t="s">
        <v>2009</v>
      </c>
      <c r="L756" s="39" t="s">
        <v>144</v>
      </c>
      <c r="M756" s="39" t="s">
        <v>145</v>
      </c>
      <c r="N756" s="39" t="s">
        <v>2010</v>
      </c>
      <c r="O756" s="41">
        <v>45512</v>
      </c>
      <c r="P756" s="41">
        <v>45518</v>
      </c>
      <c r="Q756" s="41">
        <v>45950</v>
      </c>
      <c r="R756" s="39" t="s">
        <v>147</v>
      </c>
      <c r="S756" s="41"/>
      <c r="T756" s="39" t="s">
        <v>452</v>
      </c>
      <c r="U756" s="39" t="s">
        <v>2011</v>
      </c>
      <c r="V756" s="41">
        <v>45950</v>
      </c>
      <c r="W756" s="39" t="s">
        <v>285</v>
      </c>
      <c r="X756" s="39" t="s">
        <v>151</v>
      </c>
      <c r="Y756" s="39" t="s">
        <v>152</v>
      </c>
      <c r="Z756" s="39">
        <v>632</v>
      </c>
      <c r="AA756" s="41">
        <v>45911</v>
      </c>
      <c r="AB756" s="39" t="s">
        <v>198</v>
      </c>
      <c r="AC756" s="41">
        <v>45919</v>
      </c>
      <c r="AD756" s="39">
        <v>730</v>
      </c>
      <c r="AE756" s="41">
        <v>45950</v>
      </c>
      <c r="AF756" s="39" t="s">
        <v>229</v>
      </c>
      <c r="AG756" s="41">
        <v>45951</v>
      </c>
      <c r="AH756" s="41">
        <v>45951</v>
      </c>
      <c r="AI756" s="41">
        <v>45951</v>
      </c>
      <c r="AJ756" s="41">
        <v>45972</v>
      </c>
      <c r="AK756" s="39" t="s">
        <v>198</v>
      </c>
      <c r="AL756" s="41">
        <v>45951</v>
      </c>
      <c r="AM756" s="42">
        <v>173149023</v>
      </c>
      <c r="AN756" s="42"/>
      <c r="AO756" s="41"/>
      <c r="AP756" s="39"/>
      <c r="AQ756" s="39"/>
      <c r="AR756" s="43" t="s">
        <v>154</v>
      </c>
      <c r="AS756" s="43" t="s">
        <v>154</v>
      </c>
      <c r="AT756" s="43" t="s">
        <v>153</v>
      </c>
      <c r="AU756" s="43" t="s">
        <v>198</v>
      </c>
      <c r="AV756" s="43" t="s">
        <v>154</v>
      </c>
      <c r="AW756" s="43" t="s">
        <v>153</v>
      </c>
      <c r="AX756" s="43" t="s">
        <v>153</v>
      </c>
      <c r="AY756" s="43" t="s">
        <v>1840</v>
      </c>
      <c r="AZ756" s="43" t="s">
        <v>2012</v>
      </c>
      <c r="BA756" s="39">
        <f t="shared" si="71"/>
        <v>1</v>
      </c>
      <c r="BB756" s="39">
        <f t="shared" si="72"/>
        <v>1</v>
      </c>
      <c r="BC756" s="39">
        <f>+IF(Tabla2[[#This Row],[PROCESOS_FINALIZADOS]]=1,0,1)</f>
        <v>0</v>
      </c>
      <c r="BD756" s="39">
        <f>+IF(AND(Tabla2[[#This Row],[ESTADO DEL PROCESO]]&lt;&gt;"FINALIZADo",Tabla2[[#This Row],[ESTADO DE LA AUDIENCIA]]="Suspendida"),1,0)</f>
        <v>0</v>
      </c>
      <c r="BE756" s="39">
        <f>+IF(AND(Tabla2[[#This Row],[ESTADO DEL PROCESO]]&lt;&gt;"FINALIZADO",Tabla2[[#This Row],[ESTADO DE LA AUDIENCIA]]="Finalizada"),1,0)</f>
        <v>0</v>
      </c>
      <c r="BF756" s="39">
        <f>+IF(AND(Tabla2[[#This Row],[ESTADO DEL PROCESO]]&lt;&gt;"FINALIZADo",Tabla2[[#This Row],[ESTADO DE LA AUDIENCIA]]="Programada"),1,0)</f>
        <v>0</v>
      </c>
      <c r="BG756" s="39">
        <f>+IF(AND(Tabla2[[#This Row],[ESTADO DEL PROCESO]]="FINALIZADo",Tabla2[[#This Row],[ESTADO DE LA AUDIENCIA]]=""),1,0)</f>
        <v>0</v>
      </c>
      <c r="BH756" s="39">
        <f>+IF(Tabla2[[#This Row],[TIPO RESUELVE]]="SANCION",1,0)</f>
        <v>1</v>
      </c>
      <c r="BI756" s="39">
        <f>IF(Tabla2[[#This Row],[ESTADO DE LA AUDIENCIA]]="Finalizada",IF(Tabla2[[#This Row],[CONSECUENCIA JURÍDICA]]="MULTA",1,0),0)</f>
        <v>0</v>
      </c>
      <c r="BJ756" s="39">
        <f>IF(Tabla2[[#This Row],[ESTADO DE LA AUDIENCIA]]="Finalizada",IF(IFERROR(SEARCH("INCUMPLIMIENTO",Tabla2[[#This Row],[CONSECUENCIA JURÍDICA]],1),"")=1,1,0),0)</f>
        <v>1</v>
      </c>
      <c r="BK756" s="39">
        <f>IF(Tabla2[[#This Row],[ESTADO DE LA AUDIENCIA]]="Finalizada",IF(Tabla2[[#This Row],[FECHA DE CONSTANCIA DE EJECUTORIA]]="","",IF(IFERROR(SEARCH("Caducidad del Contrato",Tabla2[[#This Row],[CONSECUENCIA JURÍDICA]],1),"")=1,1,0)),0)</f>
        <v>0</v>
      </c>
      <c r="BL756" s="39" t="str">
        <f t="shared" ca="1" si="73"/>
        <v>Aplica</v>
      </c>
      <c r="BM756" s="39" t="str">
        <f>Tabla2[[#This Row],[No. CONTRATO]]&amp;Tabla2[[#This Row],[NUMERO DE DOCUMENTO]]&amp;Tabla2[[#This Row],[CONSECUENCIA JURÍDICA]]</f>
        <v>52002332023900812373Incumplimiento Parcial (Cláusula Penal)</v>
      </c>
      <c r="BN756" s="39" t="str">
        <f t="shared" si="74"/>
        <v>Unicos</v>
      </c>
      <c r="BO756" s="39" t="str">
        <f ca="1">IF(Tabla2[[#This Row],[CADUCIDAD]]=1,"In-Habilitado",IF(SUMIFS(BI:BI,BL:BL,"Aplica",F:F,F756,BN:BN,"Unicos")&gt;=5,"In-Habilitado",IF(SUMIFS(BJ:BJ,BL:BL,"Aplica",F:F,F756,BN:BN,"Unicos")&gt;=2,"In-Habilitado",IF(AND(SUMIFS(BI:BI,BL:BL,"Aplica",F:F,F756,BN:BN,"Unicos")&gt;=2,SUMIFS(BJ:BJ,BL:BL,"Aplica",F:F,F756,BN:BN,"Unicos")&gt;=1),"In-Habilitado",""))))</f>
        <v/>
      </c>
      <c r="BP756" s="39">
        <f t="shared" si="75"/>
        <v>0</v>
      </c>
      <c r="BQ756" s="39" t="str">
        <f>IF(N757="","SIN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56" s="39" t="e">
        <f>IF(OR(Tabla2[[#This Row],[ESTADO DE LA AUDIENCIA]]="Programada",Tabla2[[#This Row],[ESTADO DE LA AUDIENCIA]]="Suspendida",Tabla2[[#This Row],[ESTADO DE LA AUDIENCIA]]=""),2025,IF(Tabla2[[#This Row],[FECHA DE CONSTANCIA DE EJECUTORIA]]="",2025,TEXT(Tabla2[[#This Row],[FECHA DE CONSTANCIA DE EJECUTORIA]],"YYYY")*1))</f>
        <v>#VALUE!</v>
      </c>
      <c r="BT756" s="39">
        <f t="shared" si="76"/>
        <v>2025</v>
      </c>
      <c r="BU7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56" s="39" t="str">
        <f>IF(COUNTIF($A$1:A756,A756)&gt;1,"","Unicos")</f>
        <v>Unicos</v>
      </c>
      <c r="BW756" s="44" t="str">
        <f ca="1">IF(Tabla2[[#This Row],[ESTADO DE LA AUDIENCIA]]="Finalizada",IFERROR(IF(TEXT(Tabla2[[#This Row],[FECHA DE CONSTANCIA DE EJECUTORIA]],"dd/mm/yyyy")*1&gt;=CONCATENATE(TEXT(TODAY(),"dd/mm/"),YEAR(TODAY())-3)*1,"Aplica","No Aplica"),"Validar"),"No Aplica")</f>
        <v>Validar</v>
      </c>
    </row>
    <row r="757" spans="1:75" ht="37.5" hidden="1" customHeight="1">
      <c r="A757" s="38">
        <v>720</v>
      </c>
      <c r="B757" s="39" t="s">
        <v>10</v>
      </c>
      <c r="C757" s="39" t="s">
        <v>175</v>
      </c>
      <c r="D757" s="39" t="s">
        <v>1994</v>
      </c>
      <c r="E757" s="39" t="s">
        <v>141</v>
      </c>
      <c r="F757" s="39">
        <v>900812373</v>
      </c>
      <c r="G757" s="39">
        <v>1</v>
      </c>
      <c r="H757" s="39" t="s">
        <v>142</v>
      </c>
      <c r="I757" s="39">
        <v>2022</v>
      </c>
      <c r="J757" s="51">
        <v>52002362023</v>
      </c>
      <c r="K757" s="39" t="s">
        <v>1859</v>
      </c>
      <c r="L757" s="39" t="s">
        <v>144</v>
      </c>
      <c r="M757" s="39" t="s">
        <v>145</v>
      </c>
      <c r="N757" s="39" t="s">
        <v>2008</v>
      </c>
      <c r="O757" s="41">
        <v>45525</v>
      </c>
      <c r="P757" s="41">
        <v>45548</v>
      </c>
      <c r="Q757" s="41"/>
      <c r="R757" s="39" t="s">
        <v>217</v>
      </c>
      <c r="S757" s="41">
        <v>46014</v>
      </c>
      <c r="T757" s="39" t="s">
        <v>409</v>
      </c>
      <c r="U757" s="39" t="s">
        <v>41</v>
      </c>
      <c r="V757" s="41">
        <v>45912</v>
      </c>
      <c r="W757" s="39" t="s">
        <v>2013</v>
      </c>
      <c r="X757" s="39"/>
      <c r="Y757" s="39"/>
      <c r="Z757" s="39"/>
      <c r="AA757" s="41"/>
      <c r="AB757" s="39"/>
      <c r="AC757" s="41"/>
      <c r="AD757" s="39"/>
      <c r="AE757" s="41"/>
      <c r="AF757" s="39"/>
      <c r="AG757" s="41"/>
      <c r="AH757" s="41"/>
      <c r="AI757" s="41"/>
      <c r="AJ757" s="41"/>
      <c r="AK757" s="39"/>
      <c r="AL757" s="41"/>
      <c r="AM757" s="42"/>
      <c r="AN757" s="42"/>
      <c r="AO757" s="41"/>
      <c r="AP757" s="39"/>
      <c r="AQ757" s="39"/>
      <c r="AR757" s="43"/>
      <c r="AS757" s="43"/>
      <c r="AT757" s="43"/>
      <c r="AU757" s="43"/>
      <c r="AV757" s="43"/>
      <c r="AW757" s="43"/>
      <c r="AX757" s="43"/>
      <c r="AY757" s="43"/>
      <c r="AZ757" s="43"/>
      <c r="BA757" s="39">
        <f t="shared" si="71"/>
        <v>1</v>
      </c>
      <c r="BB757" s="39">
        <f t="shared" si="72"/>
        <v>0</v>
      </c>
      <c r="BC757" s="39">
        <f>+IF(Tabla2[[#This Row],[PROCESOS_FINALIZADOS]]=1,0,1)</f>
        <v>1</v>
      </c>
      <c r="BD757" s="39">
        <f>+IF(AND(Tabla2[[#This Row],[ESTADO DEL PROCESO]]&lt;&gt;"FINALIZADo",Tabla2[[#This Row],[ESTADO DE LA AUDIENCIA]]="Suspendida"),1,0)</f>
        <v>0</v>
      </c>
      <c r="BE757" s="39">
        <f>+IF(AND(Tabla2[[#This Row],[ESTADO DEL PROCESO]]&lt;&gt;"FINALIZADO",Tabla2[[#This Row],[ESTADO DE LA AUDIENCIA]]="Finalizada"),1,0)</f>
        <v>0</v>
      </c>
      <c r="BF757" s="39">
        <f>+IF(AND(Tabla2[[#This Row],[ESTADO DEL PROCESO]]&lt;&gt;"FINALIZADo",Tabla2[[#This Row],[ESTADO DE LA AUDIENCIA]]="Programada"),1,0)</f>
        <v>1</v>
      </c>
      <c r="BG757" s="39">
        <f>+IF(AND(Tabla2[[#This Row],[ESTADO DEL PROCESO]]="FINALIZADo",Tabla2[[#This Row],[ESTADO DE LA AUDIENCIA]]=""),1,0)</f>
        <v>0</v>
      </c>
      <c r="BH757" s="39">
        <f>+IF(Tabla2[[#This Row],[TIPO RESUELVE]]="SANCION",1,0)</f>
        <v>0</v>
      </c>
      <c r="BI757" s="39">
        <f>IF(Tabla2[[#This Row],[ESTADO DE LA AUDIENCIA]]="Finalizada",IF(Tabla2[[#This Row],[CONSECUENCIA JURÍDICA]]="MULTA",1,0),0)</f>
        <v>0</v>
      </c>
      <c r="BJ757" s="39">
        <f>IF(Tabla2[[#This Row],[ESTADO DE LA AUDIENCIA]]="Finalizada",IF(IFERROR(SEARCH("INCUMPLIMIENTO",Tabla2[[#This Row],[CONSECUENCIA JURÍDICA]],1),"")=1,1,0),0)</f>
        <v>0</v>
      </c>
      <c r="BK757" s="39">
        <f>IF(Tabla2[[#This Row],[ESTADO DE LA AUDIENCIA]]="Finalizada",IF(Tabla2[[#This Row],[FECHA DE CONSTANCIA DE EJECUTORIA]]="","",IF(IFERROR(SEARCH("Caducidad del Contrato",Tabla2[[#This Row],[CONSECUENCIA JURÍDICA]],1),"")=1,1,0)),0)</f>
        <v>0</v>
      </c>
      <c r="BL757" s="39" t="str">
        <f t="shared" ca="1" si="73"/>
        <v>No_Aplica</v>
      </c>
      <c r="BM757" s="39" t="str">
        <f>Tabla2[[#This Row],[No. CONTRATO]]&amp;Tabla2[[#This Row],[NUMERO DE DOCUMENTO]]&amp;Tabla2[[#This Row],[CONSECUENCIA JURÍDICA]]</f>
        <v>52002362023900812373</v>
      </c>
      <c r="BN757" s="39" t="str">
        <f t="shared" si="74"/>
        <v>Unicos</v>
      </c>
      <c r="BO757" s="39" t="str">
        <f ca="1">IF(Tabla2[[#This Row],[CADUCIDAD]]=1,"In-Habilitado",IF(SUMIFS(BI:BI,BL:BL,"Aplica",F:F,F757,BN:BN,"Unicos")&gt;=5,"In-Habilitado",IF(SUMIFS(BJ:BJ,BL:BL,"Aplica",F:F,F757,BN:BN,"Unicos")&gt;=2,"In-Habilitado",IF(AND(SUMIFS(BI:BI,BL:BL,"Aplica",F:F,F757,BN:BN,"Unicos")&gt;=2,SUMIFS(BJ:BJ,BL:BL,"Aplica",F:F,F757,BN:BN,"Unicos")&gt;=1),"In-Habilitado",""))))</f>
        <v/>
      </c>
      <c r="BP757" s="39">
        <f t="shared" si="75"/>
        <v>0</v>
      </c>
      <c r="BQ757" s="39" t="str">
        <f>IF(N758="","SIN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57" s="39">
        <f>IF(OR(Tabla2[[#This Row],[ESTADO DE LA AUDIENCIA]]="Programada",Tabla2[[#This Row],[ESTADO DE LA AUDIENCIA]]="Suspendida",Tabla2[[#This Row],[ESTADO DE LA AUDIENCIA]]=""),2025,IF(Tabla2[[#This Row],[FECHA DE CONSTANCIA DE EJECUTORIA]]="",2025,TEXT(Tabla2[[#This Row],[FECHA DE CONSTANCIA DE EJECUTORIA]],"YYYY")*1))</f>
        <v>2025</v>
      </c>
      <c r="BT757" s="39">
        <f t="shared" si="76"/>
        <v>1900</v>
      </c>
      <c r="BU7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57" s="39" t="str">
        <f>IF(COUNTIF($A$1:A757,A757)&gt;1,"","Unicos")</f>
        <v>Unicos</v>
      </c>
      <c r="BW757" s="44" t="str">
        <f ca="1">IF(Tabla2[[#This Row],[ESTADO DE LA AUDIENCIA]]="Finalizada",IFERROR(IF(TEXT(Tabla2[[#This Row],[FECHA DE CONSTANCIA DE EJECUTORIA]],"dd/mm/yyyy")*1&gt;=CONCATENATE(TEXT(TODAY(),"dd/mm/"),YEAR(TODAY())-3)*1,"Aplica","No Aplica"),"Validar"),"No Aplica")</f>
        <v>No Aplica</v>
      </c>
    </row>
    <row r="758" spans="1:75" ht="37.5" hidden="1" customHeight="1">
      <c r="A758" s="38">
        <v>721</v>
      </c>
      <c r="B758" s="39" t="s">
        <v>18</v>
      </c>
      <c r="C758" s="39" t="s">
        <v>175</v>
      </c>
      <c r="D758" s="39" t="s">
        <v>2014</v>
      </c>
      <c r="E758" s="39" t="s">
        <v>141</v>
      </c>
      <c r="F758" s="39">
        <v>800141015</v>
      </c>
      <c r="G758" s="39">
        <v>7</v>
      </c>
      <c r="H758" s="39" t="s">
        <v>142</v>
      </c>
      <c r="I758" s="39">
        <v>2022</v>
      </c>
      <c r="J758" s="40">
        <v>11012152022</v>
      </c>
      <c r="K758" s="39" t="s">
        <v>2015</v>
      </c>
      <c r="L758" s="39" t="s">
        <v>144</v>
      </c>
      <c r="M758" s="39" t="s">
        <v>145</v>
      </c>
      <c r="N758" s="39" t="s">
        <v>2016</v>
      </c>
      <c r="O758" s="41">
        <v>45504</v>
      </c>
      <c r="P758" s="41">
        <v>45518</v>
      </c>
      <c r="Q758" s="41"/>
      <c r="R758" s="39" t="s">
        <v>179</v>
      </c>
      <c r="S758" s="41"/>
      <c r="T758" s="39" t="s">
        <v>195</v>
      </c>
      <c r="U758" s="39" t="s">
        <v>2017</v>
      </c>
      <c r="V758" s="41">
        <v>45596</v>
      </c>
      <c r="W758" s="39" t="s">
        <v>2018</v>
      </c>
      <c r="X758" s="39"/>
      <c r="Y758" s="39"/>
      <c r="Z758" s="39"/>
      <c r="AA758" s="41"/>
      <c r="AB758" s="39"/>
      <c r="AC758" s="41"/>
      <c r="AD758" s="39"/>
      <c r="AE758" s="41"/>
      <c r="AF758" s="39"/>
      <c r="AG758" s="41"/>
      <c r="AH758" s="41"/>
      <c r="AI758" s="41"/>
      <c r="AJ758" s="41"/>
      <c r="AK758" s="39"/>
      <c r="AL758" s="41"/>
      <c r="AM758" s="42"/>
      <c r="AN758" s="42"/>
      <c r="AO758" s="41"/>
      <c r="AP758" s="39"/>
      <c r="AQ758" s="39"/>
      <c r="AR758" s="43"/>
      <c r="AS758" s="43"/>
      <c r="AT758" s="43"/>
      <c r="AU758" s="43"/>
      <c r="AV758" s="43"/>
      <c r="AW758" s="43"/>
      <c r="AX758" s="43"/>
      <c r="AY758" s="43"/>
      <c r="AZ758" s="43"/>
      <c r="BA758" s="39">
        <f t="shared" si="71"/>
        <v>1</v>
      </c>
      <c r="BB758" s="39">
        <f t="shared" si="72"/>
        <v>0</v>
      </c>
      <c r="BC758" s="39">
        <f>+IF(Tabla2[[#This Row],[PROCESOS_FINALIZADOS]]=1,0,1)</f>
        <v>1</v>
      </c>
      <c r="BD758" s="39">
        <f>+IF(AND(Tabla2[[#This Row],[ESTADO DEL PROCESO]]&lt;&gt;"FINALIZADo",Tabla2[[#This Row],[ESTADO DE LA AUDIENCIA]]="Suspendida"),1,0)</f>
        <v>1</v>
      </c>
      <c r="BE758" s="39">
        <f>+IF(AND(Tabla2[[#This Row],[ESTADO DEL PROCESO]]&lt;&gt;"FINALIZADO",Tabla2[[#This Row],[ESTADO DE LA AUDIENCIA]]="Finalizada"),1,0)</f>
        <v>0</v>
      </c>
      <c r="BF758" s="39">
        <f>+IF(AND(Tabla2[[#This Row],[ESTADO DEL PROCESO]]&lt;&gt;"FINALIZADo",Tabla2[[#This Row],[ESTADO DE LA AUDIENCIA]]="Programada"),1,0)</f>
        <v>0</v>
      </c>
      <c r="BG758" s="39">
        <f>+IF(AND(Tabla2[[#This Row],[ESTADO DEL PROCESO]]="FINALIZADo",Tabla2[[#This Row],[ESTADO DE LA AUDIENCIA]]=""),1,0)</f>
        <v>0</v>
      </c>
      <c r="BH758" s="39">
        <f>+IF(Tabla2[[#This Row],[TIPO RESUELVE]]="SANCION",1,0)</f>
        <v>0</v>
      </c>
      <c r="BI758" s="39">
        <f>IF(Tabla2[[#This Row],[ESTADO DE LA AUDIENCIA]]="Finalizada",IF(Tabla2[[#This Row],[CONSECUENCIA JURÍDICA]]="MULTA",1,0),0)</f>
        <v>0</v>
      </c>
      <c r="BJ758" s="39">
        <f>IF(Tabla2[[#This Row],[ESTADO DE LA AUDIENCIA]]="Finalizada",IF(IFERROR(SEARCH("INCUMPLIMIENTO",Tabla2[[#This Row],[CONSECUENCIA JURÍDICA]],1),"")=1,1,0),0)</f>
        <v>0</v>
      </c>
      <c r="BK758" s="39">
        <f>IF(Tabla2[[#This Row],[ESTADO DE LA AUDIENCIA]]="Finalizada",IF(Tabla2[[#This Row],[FECHA DE CONSTANCIA DE EJECUTORIA]]="","",IF(IFERROR(SEARCH("Caducidad del Contrato",Tabla2[[#This Row],[CONSECUENCIA JURÍDICA]],1),"")=1,1,0)),0)</f>
        <v>0</v>
      </c>
      <c r="BL758" s="39" t="str">
        <f t="shared" ca="1" si="73"/>
        <v>No_Aplica</v>
      </c>
      <c r="BM758" s="39" t="str">
        <f>Tabla2[[#This Row],[No. CONTRATO]]&amp;Tabla2[[#This Row],[NUMERO DE DOCUMENTO]]&amp;Tabla2[[#This Row],[CONSECUENCIA JURÍDICA]]</f>
        <v>11012152022800141015</v>
      </c>
      <c r="BN758" s="39" t="str">
        <f t="shared" si="74"/>
        <v>Unicos</v>
      </c>
      <c r="BO758" s="39" t="str">
        <f ca="1">IF(Tabla2[[#This Row],[CADUCIDAD]]=1,"In-Habilitado",IF(SUMIFS(BI:BI,BL:BL,"Aplica",F:F,F758,BN:BN,"Unicos")&gt;=5,"In-Habilitado",IF(SUMIFS(BJ:BJ,BL:BL,"Aplica",F:F,F758,BN:BN,"Unicos")&gt;=2,"In-Habilitado",IF(AND(SUMIFS(BI:BI,BL:BL,"Aplica",F:F,F758,BN:BN,"Unicos")&gt;=2,SUMIFS(BJ:BJ,BL:BL,"Aplica",F:F,F758,BN:BN,"Unicos")&gt;=1),"In-Habilitado",""))))</f>
        <v/>
      </c>
      <c r="BP758" s="39">
        <f t="shared" si="75"/>
        <v>0</v>
      </c>
      <c r="BQ758" s="39" t="str">
        <f>IF(N759="","SIN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58" s="39">
        <f>IF(OR(Tabla2[[#This Row],[ESTADO DE LA AUDIENCIA]]="Programada",Tabla2[[#This Row],[ESTADO DE LA AUDIENCIA]]="Suspendida",Tabla2[[#This Row],[ESTADO DE LA AUDIENCIA]]=""),2025,IF(Tabla2[[#This Row],[FECHA DE CONSTANCIA DE EJECUTORIA]]="",2025,TEXT(Tabla2[[#This Row],[FECHA DE CONSTANCIA DE EJECUTORIA]],"YYYY")*1))</f>
        <v>2025</v>
      </c>
      <c r="BT758" s="39">
        <f t="shared" si="76"/>
        <v>1900</v>
      </c>
      <c r="BU7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58" s="39" t="str">
        <f>IF(COUNTIF($A$1:A758,A758)&gt;1,"","Unicos")</f>
        <v>Unicos</v>
      </c>
      <c r="BW758" s="44" t="str">
        <f ca="1">IF(Tabla2[[#This Row],[ESTADO DE LA AUDIENCIA]]="Finalizada",IFERROR(IF(TEXT(Tabla2[[#This Row],[FECHA DE CONSTANCIA DE EJECUTORIA]],"dd/mm/yyyy")*1&gt;=CONCATENATE(TEXT(TODAY(),"dd/mm/"),YEAR(TODAY())-3)*1,"Aplica","No Aplica"),"Validar"),"No Aplica")</f>
        <v>No Aplica</v>
      </c>
    </row>
    <row r="759" spans="1:75" ht="37.5" hidden="1" customHeight="1">
      <c r="A759" s="38">
        <v>722</v>
      </c>
      <c r="B759" s="39" t="s">
        <v>18</v>
      </c>
      <c r="C759" s="39" t="s">
        <v>4</v>
      </c>
      <c r="D759" s="39" t="s">
        <v>2019</v>
      </c>
      <c r="E759" s="39" t="s">
        <v>141</v>
      </c>
      <c r="F759" s="39">
        <v>800112751</v>
      </c>
      <c r="G759" s="39"/>
      <c r="H759" s="39" t="s">
        <v>142</v>
      </c>
      <c r="I759" s="39">
        <v>2023</v>
      </c>
      <c r="J759" s="40">
        <v>11013352023</v>
      </c>
      <c r="K759" s="39" t="s">
        <v>2020</v>
      </c>
      <c r="L759" s="39" t="s">
        <v>144</v>
      </c>
      <c r="M759" s="39" t="s">
        <v>145</v>
      </c>
      <c r="N759" s="39" t="s">
        <v>2021</v>
      </c>
      <c r="O759" s="41">
        <v>45525</v>
      </c>
      <c r="P759" s="41">
        <v>45540</v>
      </c>
      <c r="Q759" s="41">
        <v>45719</v>
      </c>
      <c r="R759" s="39" t="s">
        <v>147</v>
      </c>
      <c r="S759" s="41"/>
      <c r="T759" s="39" t="s">
        <v>2022</v>
      </c>
      <c r="U759" s="39" t="s">
        <v>2023</v>
      </c>
      <c r="V759" s="41">
        <v>45750</v>
      </c>
      <c r="W759" s="39" t="s">
        <v>2024</v>
      </c>
      <c r="X759" s="39" t="s">
        <v>151</v>
      </c>
      <c r="Y759" s="39" t="s">
        <v>152</v>
      </c>
      <c r="Z759" s="39">
        <v>305</v>
      </c>
      <c r="AA759" s="41">
        <v>45705</v>
      </c>
      <c r="AB759" s="39" t="s">
        <v>154</v>
      </c>
      <c r="AC759" s="41"/>
      <c r="AD759" s="39"/>
      <c r="AE759" s="41"/>
      <c r="AF759" s="39"/>
      <c r="AG759" s="41">
        <v>45722</v>
      </c>
      <c r="AH759" s="41"/>
      <c r="AI759" s="41">
        <v>45748</v>
      </c>
      <c r="AJ759" s="41" t="s">
        <v>153</v>
      </c>
      <c r="AK759" s="39" t="s">
        <v>154</v>
      </c>
      <c r="AL759" s="41"/>
      <c r="AM759" s="42">
        <v>1490170</v>
      </c>
      <c r="AN759" s="42">
        <v>1490170</v>
      </c>
      <c r="AO759" s="41">
        <v>45747</v>
      </c>
      <c r="AP759" s="39"/>
      <c r="AQ759" s="39" t="s">
        <v>435</v>
      </c>
      <c r="AR759" s="43" t="s">
        <v>154</v>
      </c>
      <c r="AS759" s="43" t="s">
        <v>153</v>
      </c>
      <c r="AT759" s="43" t="s">
        <v>153</v>
      </c>
      <c r="AU759" s="43" t="s">
        <v>153</v>
      </c>
      <c r="AV759" s="43" t="s">
        <v>154</v>
      </c>
      <c r="AW759" s="43" t="s">
        <v>153</v>
      </c>
      <c r="AX759" s="43" t="s">
        <v>153</v>
      </c>
      <c r="AY759" s="43" t="s">
        <v>1840</v>
      </c>
      <c r="AZ759" s="43" t="s">
        <v>164</v>
      </c>
      <c r="BA759" s="39">
        <f t="shared" si="71"/>
        <v>1</v>
      </c>
      <c r="BB759" s="39">
        <f t="shared" si="72"/>
        <v>1</v>
      </c>
      <c r="BC759" s="39">
        <f>+IF(Tabla2[[#This Row],[PROCESOS_FINALIZADOS]]=1,0,1)</f>
        <v>0</v>
      </c>
      <c r="BD759" s="39">
        <f>+IF(AND(Tabla2[[#This Row],[ESTADO DEL PROCESO]]&lt;&gt;"FINALIZADo",Tabla2[[#This Row],[ESTADO DE LA AUDIENCIA]]="Suspendida"),1,0)</f>
        <v>0</v>
      </c>
      <c r="BE759" s="39">
        <f>+IF(AND(Tabla2[[#This Row],[ESTADO DEL PROCESO]]&lt;&gt;"FINALIZADO",Tabla2[[#This Row],[ESTADO DE LA AUDIENCIA]]="Finalizada"),1,0)</f>
        <v>0</v>
      </c>
      <c r="BF759" s="39">
        <f>+IF(AND(Tabla2[[#This Row],[ESTADO DEL PROCESO]]&lt;&gt;"FINALIZADo",Tabla2[[#This Row],[ESTADO DE LA AUDIENCIA]]="Programada"),1,0)</f>
        <v>0</v>
      </c>
      <c r="BG759" s="39">
        <f>+IF(AND(Tabla2[[#This Row],[ESTADO DEL PROCESO]]="FINALIZADo",Tabla2[[#This Row],[ESTADO DE LA AUDIENCIA]]=""),1,0)</f>
        <v>0</v>
      </c>
      <c r="BH759" s="39">
        <f>+IF(Tabla2[[#This Row],[TIPO RESUELVE]]="SANCION",1,0)</f>
        <v>1</v>
      </c>
      <c r="BI759" s="39">
        <f>IF(Tabla2[[#This Row],[ESTADO DE LA AUDIENCIA]]="Finalizada",IF(Tabla2[[#This Row],[CONSECUENCIA JURÍDICA]]="MULTA",1,0),0)</f>
        <v>0</v>
      </c>
      <c r="BJ759" s="39">
        <f>IF(Tabla2[[#This Row],[ESTADO DE LA AUDIENCIA]]="Finalizada",IF(IFERROR(SEARCH("INCUMPLIMIENTO",Tabla2[[#This Row],[CONSECUENCIA JURÍDICA]],1),"")=1,1,0),0)</f>
        <v>1</v>
      </c>
      <c r="BK759" s="39">
        <f>IF(Tabla2[[#This Row],[ESTADO DE LA AUDIENCIA]]="Finalizada",IF(Tabla2[[#This Row],[FECHA DE CONSTANCIA DE EJECUTORIA]]="","",IF(IFERROR(SEARCH("Caducidad del Contrato",Tabla2[[#This Row],[CONSECUENCIA JURÍDICA]],1),"")=1,1,0)),0)</f>
        <v>0</v>
      </c>
      <c r="BL759" s="39" t="str">
        <f t="shared" ca="1" si="73"/>
        <v>Aplica</v>
      </c>
      <c r="BM759" s="39" t="str">
        <f>Tabla2[[#This Row],[No. CONTRATO]]&amp;Tabla2[[#This Row],[NUMERO DE DOCUMENTO]]&amp;Tabla2[[#This Row],[CONSECUENCIA JURÍDICA]]</f>
        <v>11013352023800112751Incumplimiento Parcial (Cláusula Penal)</v>
      </c>
      <c r="BN759" s="39" t="str">
        <f t="shared" si="74"/>
        <v>Unicos</v>
      </c>
      <c r="BO759" s="39" t="str">
        <f ca="1">IF(Tabla2[[#This Row],[CADUCIDAD]]=1,"In-Habilitado",IF(SUMIFS(BI:BI,BL:BL,"Aplica",F:F,F759,BN:BN,"Unicos")&gt;=5,"In-Habilitado",IF(SUMIFS(BJ:BJ,BL:BL,"Aplica",F:F,F759,BN:BN,"Unicos")&gt;=2,"In-Habilitado",IF(AND(SUMIFS(BI:BI,BL:BL,"Aplica",F:F,F759,BN:BN,"Unicos")&gt;=2,SUMIFS(BJ:BJ,BL:BL,"Aplica",F:F,F759,BN:BN,"Unicos")&gt;=1),"In-Habilitado",""))))</f>
        <v/>
      </c>
      <c r="BP759" s="39">
        <f t="shared" si="75"/>
        <v>0</v>
      </c>
      <c r="BQ759" s="39" t="str">
        <f>IF(N760="","SIN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59" s="39" t="e">
        <f>IF(OR(Tabla2[[#This Row],[ESTADO DE LA AUDIENCIA]]="Programada",Tabla2[[#This Row],[ESTADO DE LA AUDIENCIA]]="Suspendida",Tabla2[[#This Row],[ESTADO DE LA AUDIENCIA]]=""),2025,IF(Tabla2[[#This Row],[FECHA DE CONSTANCIA DE EJECUTORIA]]="",2025,TEXT(Tabla2[[#This Row],[FECHA DE CONSTANCIA DE EJECUTORIA]],"YYYY")*1))</f>
        <v>#VALUE!</v>
      </c>
      <c r="BT759" s="39">
        <f t="shared" si="76"/>
        <v>2025</v>
      </c>
      <c r="BU7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59" s="39" t="str">
        <f>IF(COUNTIF($A$1:A759,A759)&gt;1,"","Unicos")</f>
        <v>Unicos</v>
      </c>
      <c r="BW759" s="44" t="str">
        <f ca="1">IF(Tabla2[[#This Row],[ESTADO DE LA AUDIENCIA]]="Finalizada",IFERROR(IF(TEXT(Tabla2[[#This Row],[FECHA DE CONSTANCIA DE EJECUTORIA]],"dd/mm/yyyy")*1&gt;=CONCATENATE(TEXT(TODAY(),"dd/mm/"),YEAR(TODAY())-3)*1,"Aplica","No Aplica"),"Validar"),"No Aplica")</f>
        <v>Validar</v>
      </c>
    </row>
    <row r="760" spans="1:75" ht="37.5" hidden="1" customHeight="1">
      <c r="A760" s="38">
        <v>723</v>
      </c>
      <c r="B760" s="39" t="s">
        <v>14</v>
      </c>
      <c r="C760" s="39" t="s">
        <v>4</v>
      </c>
      <c r="D760" s="39" t="s">
        <v>2025</v>
      </c>
      <c r="E760" s="39" t="s">
        <v>141</v>
      </c>
      <c r="F760" s="39">
        <v>901435063</v>
      </c>
      <c r="G760" s="39"/>
      <c r="H760" s="39" t="s">
        <v>142</v>
      </c>
      <c r="I760" s="39">
        <v>2020</v>
      </c>
      <c r="J760" s="40">
        <v>76007222020</v>
      </c>
      <c r="K760" s="39" t="s">
        <v>2026</v>
      </c>
      <c r="L760" s="39" t="s">
        <v>144</v>
      </c>
      <c r="M760" s="39" t="s">
        <v>145</v>
      </c>
      <c r="N760" s="39" t="s">
        <v>2027</v>
      </c>
      <c r="O760" s="41">
        <v>45565</v>
      </c>
      <c r="P760" s="41">
        <v>45565</v>
      </c>
      <c r="Q760" s="47">
        <v>45656</v>
      </c>
      <c r="R760" s="39" t="s">
        <v>147</v>
      </c>
      <c r="S760" s="41"/>
      <c r="T760" s="39" t="s">
        <v>171</v>
      </c>
      <c r="U760" s="39"/>
      <c r="V760" s="47">
        <v>45656</v>
      </c>
      <c r="W760" s="39" t="s">
        <v>544</v>
      </c>
      <c r="X760" s="39" t="s">
        <v>165</v>
      </c>
      <c r="Y760" s="39" t="s">
        <v>268</v>
      </c>
      <c r="Z760" s="48">
        <v>1254</v>
      </c>
      <c r="AA760" s="47">
        <v>45656</v>
      </c>
      <c r="AB760" s="39" t="s">
        <v>154</v>
      </c>
      <c r="AC760" s="41"/>
      <c r="AD760" s="39"/>
      <c r="AE760" s="41"/>
      <c r="AF760" s="39"/>
      <c r="AG760" s="47">
        <v>45656</v>
      </c>
      <c r="AH760" s="41"/>
      <c r="AI760" s="41"/>
      <c r="AJ760" s="41"/>
      <c r="AK760" s="39"/>
      <c r="AL760" s="41"/>
      <c r="AM760" s="42"/>
      <c r="AN760" s="42"/>
      <c r="AO760" s="41"/>
      <c r="AP760" s="39"/>
      <c r="AQ760" s="39"/>
      <c r="AR760" s="43"/>
      <c r="AS760" s="43"/>
      <c r="AT760" s="43"/>
      <c r="AU760" s="43"/>
      <c r="AV760" s="43"/>
      <c r="AW760" s="43"/>
      <c r="AX760" s="43"/>
      <c r="AY760" s="43"/>
      <c r="AZ760" s="43"/>
      <c r="BA760" s="39">
        <f t="shared" si="71"/>
        <v>1</v>
      </c>
      <c r="BB760" s="39">
        <f t="shared" si="72"/>
        <v>1</v>
      </c>
      <c r="BC760" s="39">
        <f>+IF(Tabla2[[#This Row],[PROCESOS_FINALIZADOS]]=1,0,1)</f>
        <v>0</v>
      </c>
      <c r="BD760" s="39">
        <f>+IF(AND(Tabla2[[#This Row],[ESTADO DEL PROCESO]]&lt;&gt;"FINALIZADo",Tabla2[[#This Row],[ESTADO DE LA AUDIENCIA]]="Suspendida"),1,0)</f>
        <v>0</v>
      </c>
      <c r="BE760" s="39">
        <f>+IF(AND(Tabla2[[#This Row],[ESTADO DEL PROCESO]]&lt;&gt;"FINALIZADO",Tabla2[[#This Row],[ESTADO DE LA AUDIENCIA]]="Finalizada"),1,0)</f>
        <v>0</v>
      </c>
      <c r="BF760" s="39">
        <f>+IF(AND(Tabla2[[#This Row],[ESTADO DEL PROCESO]]&lt;&gt;"FINALIZADo",Tabla2[[#This Row],[ESTADO DE LA AUDIENCIA]]="Programada"),1,0)</f>
        <v>0</v>
      </c>
      <c r="BG760" s="39">
        <f>+IF(AND(Tabla2[[#This Row],[ESTADO DEL PROCESO]]="FINALIZADo",Tabla2[[#This Row],[ESTADO DE LA AUDIENCIA]]=""),1,0)</f>
        <v>0</v>
      </c>
      <c r="BH760" s="39">
        <f>+IF(Tabla2[[#This Row],[TIPO RESUELVE]]="SANCION",1,0)</f>
        <v>0</v>
      </c>
      <c r="BI760" s="39">
        <f>IF(Tabla2[[#This Row],[ESTADO DE LA AUDIENCIA]]="Finalizada",IF(Tabla2[[#This Row],[CONSECUENCIA JURÍDICA]]="MULTA",1,0),0)</f>
        <v>0</v>
      </c>
      <c r="BJ760" s="39">
        <f>IF(Tabla2[[#This Row],[ESTADO DE LA AUDIENCIA]]="Finalizada",IF(IFERROR(SEARCH("INCUMPLIMIENTO",Tabla2[[#This Row],[CONSECUENCIA JURÍDICA]],1),"")=1,1,0),0)</f>
        <v>0</v>
      </c>
      <c r="BK760" s="39">
        <f>IF(Tabla2[[#This Row],[ESTADO DE LA AUDIENCIA]]="Finalizada",IF(Tabla2[[#This Row],[FECHA DE CONSTANCIA DE EJECUTORIA]]="","",IF(IFERROR(SEARCH("Caducidad del Contrato",Tabla2[[#This Row],[CONSECUENCIA JURÍDICA]],1),"")=1,1,0)),0)</f>
        <v>0</v>
      </c>
      <c r="BL760" s="39" t="str">
        <f t="shared" ca="1" si="73"/>
        <v>Aplica</v>
      </c>
      <c r="BM760" s="39" t="str">
        <f>Tabla2[[#This Row],[No. CONTRATO]]&amp;Tabla2[[#This Row],[NUMERO DE DOCUMENTO]]&amp;Tabla2[[#This Row],[CONSECUENCIA JURÍDICA]]</f>
        <v>76007222020901435063Terminación de la actuación sancionatoria</v>
      </c>
      <c r="BN760" s="39" t="str">
        <f t="shared" si="74"/>
        <v>Unicos</v>
      </c>
      <c r="BO760" s="39" t="str">
        <f ca="1">IF(Tabla2[[#This Row],[CADUCIDAD]]=1,"In-Habilitado",IF(SUMIFS(BI:BI,BL:BL,"Aplica",F:F,F760,BN:BN,"Unicos")&gt;=5,"In-Habilitado",IF(SUMIFS(BJ:BJ,BL:BL,"Aplica",F:F,F760,BN:BN,"Unicos")&gt;=2,"In-Habilitado",IF(AND(SUMIFS(BI:BI,BL:BL,"Aplica",F:F,F760,BN:BN,"Unicos")&gt;=2,SUMIFS(BJ:BJ,BL:BL,"Aplica",F:F,F760,BN:BN,"Unicos")&gt;=1),"In-Habilitado",""))))</f>
        <v/>
      </c>
      <c r="BP760" s="39">
        <f t="shared" si="75"/>
        <v>1</v>
      </c>
      <c r="BQ760" s="39" t="str">
        <f>IF(N761="","SIN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0" s="39" t="e">
        <f>IF(OR(Tabla2[[#This Row],[ESTADO DE LA AUDIENCIA]]="Programada",Tabla2[[#This Row],[ESTADO DE LA AUDIENCIA]]="Suspendida",Tabla2[[#This Row],[ESTADO DE LA AUDIENCIA]]=""),2025,IF(Tabla2[[#This Row],[FECHA DE CONSTANCIA DE EJECUTORIA]]="",2025,TEXT(Tabla2[[#This Row],[FECHA DE CONSTANCIA DE EJECUTORIA]],"YYYY")*1))</f>
        <v>#VALUE!</v>
      </c>
      <c r="BT760" s="39">
        <f t="shared" si="76"/>
        <v>2024</v>
      </c>
      <c r="BU7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0" s="39" t="str">
        <f>IF(COUNTIF($A$1:A760,A760)&gt;1,"","Unicos")</f>
        <v>Unicos</v>
      </c>
      <c r="BW760" s="44" t="str">
        <f ca="1">IF(Tabla2[[#This Row],[ESTADO DE LA AUDIENCIA]]="Finalizada",IFERROR(IF(TEXT(Tabla2[[#This Row],[FECHA DE CONSTANCIA DE EJECUTORIA]],"dd/mm/yyyy")*1&gt;=CONCATENATE(TEXT(TODAY(),"dd/mm/"),YEAR(TODAY())-3)*1,"Aplica","No Aplica"),"Validar"),"No Aplica")</f>
        <v>Validar</v>
      </c>
    </row>
    <row r="761" spans="1:75" ht="37.5" hidden="1" customHeight="1">
      <c r="A761" s="38">
        <v>724</v>
      </c>
      <c r="B761" s="39" t="s">
        <v>14</v>
      </c>
      <c r="C761" s="39" t="s">
        <v>4</v>
      </c>
      <c r="D761" s="39" t="s">
        <v>246</v>
      </c>
      <c r="E761" s="39" t="s">
        <v>141</v>
      </c>
      <c r="F761" s="39">
        <v>830503951</v>
      </c>
      <c r="G761" s="39">
        <v>1</v>
      </c>
      <c r="H761" s="39" t="s">
        <v>142</v>
      </c>
      <c r="I761" s="39">
        <v>2023</v>
      </c>
      <c r="J761" s="40">
        <v>76004212023</v>
      </c>
      <c r="K761" s="39" t="s">
        <v>1764</v>
      </c>
      <c r="L761" s="39" t="s">
        <v>248</v>
      </c>
      <c r="M761" s="39" t="s">
        <v>249</v>
      </c>
      <c r="N761" s="39" t="s">
        <v>2028</v>
      </c>
      <c r="O761" s="41">
        <v>45560</v>
      </c>
      <c r="P761" s="41">
        <v>45560</v>
      </c>
      <c r="Q761" s="41">
        <v>45589</v>
      </c>
      <c r="R761" s="39" t="s">
        <v>147</v>
      </c>
      <c r="S761" s="41"/>
      <c r="T761" s="39" t="s">
        <v>283</v>
      </c>
      <c r="U761" s="39" t="s">
        <v>2029</v>
      </c>
      <c r="V761" s="41">
        <v>45589</v>
      </c>
      <c r="W761" s="39" t="s">
        <v>285</v>
      </c>
      <c r="X761" s="39" t="s">
        <v>151</v>
      </c>
      <c r="Y761" s="39" t="s">
        <v>152</v>
      </c>
      <c r="Z761" s="39">
        <v>906</v>
      </c>
      <c r="AA761" s="41">
        <v>45589</v>
      </c>
      <c r="AB761" s="39" t="s">
        <v>154</v>
      </c>
      <c r="AC761" s="41"/>
      <c r="AD761" s="39"/>
      <c r="AE761" s="41"/>
      <c r="AF761" s="39"/>
      <c r="AG761" s="41">
        <v>45589</v>
      </c>
      <c r="AH761" s="41">
        <v>45601</v>
      </c>
      <c r="AI761" s="41">
        <v>45593</v>
      </c>
      <c r="AJ761" s="41" t="s">
        <v>153</v>
      </c>
      <c r="AK761" s="39" t="s">
        <v>198</v>
      </c>
      <c r="AL761" s="41">
        <v>45593</v>
      </c>
      <c r="AM761" s="42">
        <v>5220000</v>
      </c>
      <c r="AN761" s="42"/>
      <c r="AO761" s="41"/>
      <c r="AP761" s="39"/>
      <c r="AQ761" s="39"/>
      <c r="AR761" s="43" t="s">
        <v>198</v>
      </c>
      <c r="AS761" s="43" t="s">
        <v>154</v>
      </c>
      <c r="AT761" s="43" t="s">
        <v>153</v>
      </c>
      <c r="AU761" s="43" t="s">
        <v>153</v>
      </c>
      <c r="AV761" s="43" t="s">
        <v>198</v>
      </c>
      <c r="AW761" s="43" t="s">
        <v>198</v>
      </c>
      <c r="AX761" s="43" t="s">
        <v>154</v>
      </c>
      <c r="AY761" s="43" t="s">
        <v>1840</v>
      </c>
      <c r="AZ761" s="43" t="s">
        <v>2012</v>
      </c>
      <c r="BA761" s="39">
        <f t="shared" si="71"/>
        <v>1</v>
      </c>
      <c r="BB761" s="39">
        <f t="shared" si="72"/>
        <v>1</v>
      </c>
      <c r="BC761" s="39">
        <f>+IF(Tabla2[[#This Row],[PROCESOS_FINALIZADOS]]=1,0,1)</f>
        <v>0</v>
      </c>
      <c r="BD761" s="39">
        <f>+IF(AND(Tabla2[[#This Row],[ESTADO DEL PROCESO]]&lt;&gt;"FINALIZADo",Tabla2[[#This Row],[ESTADO DE LA AUDIENCIA]]="Suspendida"),1,0)</f>
        <v>0</v>
      </c>
      <c r="BE761" s="39">
        <f>+IF(AND(Tabla2[[#This Row],[ESTADO DEL PROCESO]]&lt;&gt;"FINALIZADO",Tabla2[[#This Row],[ESTADO DE LA AUDIENCIA]]="Finalizada"),1,0)</f>
        <v>0</v>
      </c>
      <c r="BF761" s="39">
        <f>+IF(AND(Tabla2[[#This Row],[ESTADO DEL PROCESO]]&lt;&gt;"FINALIZADo",Tabla2[[#This Row],[ESTADO DE LA AUDIENCIA]]="Programada"),1,0)</f>
        <v>0</v>
      </c>
      <c r="BG761" s="39">
        <f>+IF(AND(Tabla2[[#This Row],[ESTADO DEL PROCESO]]="FINALIZADo",Tabla2[[#This Row],[ESTADO DE LA AUDIENCIA]]=""),1,0)</f>
        <v>0</v>
      </c>
      <c r="BH761" s="39">
        <f>+IF(Tabla2[[#This Row],[TIPO RESUELVE]]="SANCION",1,0)</f>
        <v>1</v>
      </c>
      <c r="BI761" s="39">
        <f>IF(Tabla2[[#This Row],[ESTADO DE LA AUDIENCIA]]="Finalizada",IF(Tabla2[[#This Row],[CONSECUENCIA JURÍDICA]]="MULTA",1,0),0)</f>
        <v>0</v>
      </c>
      <c r="BJ761" s="39">
        <f>IF(Tabla2[[#This Row],[ESTADO DE LA AUDIENCIA]]="Finalizada",IF(IFERROR(SEARCH("INCUMPLIMIENTO",Tabla2[[#This Row],[CONSECUENCIA JURÍDICA]],1),"")=1,1,0),0)</f>
        <v>1</v>
      </c>
      <c r="BK761" s="39">
        <f>IF(Tabla2[[#This Row],[ESTADO DE LA AUDIENCIA]]="Finalizada",IF(Tabla2[[#This Row],[FECHA DE CONSTANCIA DE EJECUTORIA]]="","",IF(IFERROR(SEARCH("Caducidad del Contrato",Tabla2[[#This Row],[CONSECUENCIA JURÍDICA]],1),"")=1,1,0)),0)</f>
        <v>0</v>
      </c>
      <c r="BL761" s="39" t="str">
        <f t="shared" ca="1" si="73"/>
        <v>Aplica</v>
      </c>
      <c r="BM761" s="39" t="str">
        <f>Tabla2[[#This Row],[No. CONTRATO]]&amp;Tabla2[[#This Row],[NUMERO DE DOCUMENTO]]&amp;Tabla2[[#This Row],[CONSECUENCIA JURÍDICA]]</f>
        <v>76004212023830503951Incumplimiento Parcial (Cláusula Penal)</v>
      </c>
      <c r="BN761" s="39" t="str">
        <f t="shared" si="74"/>
        <v>Unicos</v>
      </c>
      <c r="BO761" s="39" t="str">
        <f ca="1">IF(Tabla2[[#This Row],[CADUCIDAD]]=1,"In-Habilitado",IF(SUMIFS(BI:BI,BL:BL,"Aplica",F:F,F761,BN:BN,"Unicos")&gt;=5,"In-Habilitado",IF(SUMIFS(BJ:BJ,BL:BL,"Aplica",F:F,F761,BN:BN,"Unicos")&gt;=2,"In-Habilitado",IF(AND(SUMIFS(BI:BI,BL:BL,"Aplica",F:F,F761,BN:BN,"Unicos")&gt;=2,SUMIFS(BJ:BJ,BL:BL,"Aplica",F:F,F761,BN:BN,"Unicos")&gt;=1),"In-Habilitado",""))))</f>
        <v>In-Habilitado</v>
      </c>
      <c r="BP761" s="39">
        <f t="shared" si="75"/>
        <v>0</v>
      </c>
      <c r="BQ761" s="39" t="str">
        <f>IF(N762="","SIN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1" s="39" t="e">
        <f>IF(OR(Tabla2[[#This Row],[ESTADO DE LA AUDIENCIA]]="Programada",Tabla2[[#This Row],[ESTADO DE LA AUDIENCIA]]="Suspendida",Tabla2[[#This Row],[ESTADO DE LA AUDIENCIA]]=""),2025,IF(Tabla2[[#This Row],[FECHA DE CONSTANCIA DE EJECUTORIA]]="",2025,TEXT(Tabla2[[#This Row],[FECHA DE CONSTANCIA DE EJECUTORIA]],"YYYY")*1))</f>
        <v>#VALUE!</v>
      </c>
      <c r="BT761" s="39">
        <f t="shared" si="76"/>
        <v>2024</v>
      </c>
      <c r="BU7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1" s="39" t="str">
        <f>IF(COUNTIF($A$1:A761,A761)&gt;1,"","Unicos")</f>
        <v>Unicos</v>
      </c>
      <c r="BW761" s="44" t="str">
        <f ca="1">IF(Tabla2[[#This Row],[ESTADO DE LA AUDIENCIA]]="Finalizada",IFERROR(IF(TEXT(Tabla2[[#This Row],[FECHA DE CONSTANCIA DE EJECUTORIA]],"dd/mm/yyyy")*1&gt;=CONCATENATE(TEXT(TODAY(),"dd/mm/"),YEAR(TODAY())-3)*1,"Aplica","No Aplica"),"Validar"),"No Aplica")</f>
        <v>Validar</v>
      </c>
    </row>
    <row r="762" spans="1:75" ht="37.5" hidden="1" customHeight="1">
      <c r="A762" s="38">
        <v>725</v>
      </c>
      <c r="B762" s="39" t="s">
        <v>17</v>
      </c>
      <c r="C762" s="39" t="s">
        <v>4</v>
      </c>
      <c r="D762" s="39" t="s">
        <v>2030</v>
      </c>
      <c r="E762" s="39" t="s">
        <v>141</v>
      </c>
      <c r="F762" s="39">
        <v>800170272</v>
      </c>
      <c r="G762" s="39">
        <v>7</v>
      </c>
      <c r="H762" s="39" t="s">
        <v>142</v>
      </c>
      <c r="I762" s="39">
        <v>2024</v>
      </c>
      <c r="J762" s="40">
        <v>13002282024</v>
      </c>
      <c r="K762" s="39" t="s">
        <v>2031</v>
      </c>
      <c r="L762" s="39" t="s">
        <v>144</v>
      </c>
      <c r="M762" s="39" t="s">
        <v>145</v>
      </c>
      <c r="N762" s="39" t="s">
        <v>2032</v>
      </c>
      <c r="O762" s="41">
        <v>45490</v>
      </c>
      <c r="P762" s="41">
        <v>45497</v>
      </c>
      <c r="Q762" s="41">
        <v>45688</v>
      </c>
      <c r="R762" s="39" t="s">
        <v>147</v>
      </c>
      <c r="S762" s="41"/>
      <c r="T762" s="39" t="s">
        <v>204</v>
      </c>
      <c r="U762" s="39" t="s">
        <v>2033</v>
      </c>
      <c r="V762" s="41"/>
      <c r="W762" s="39" t="s">
        <v>2034</v>
      </c>
      <c r="X762" s="39" t="s">
        <v>151</v>
      </c>
      <c r="Y762" s="39" t="s">
        <v>152</v>
      </c>
      <c r="Z762" s="39">
        <v>422</v>
      </c>
      <c r="AA762" s="41">
        <v>45649</v>
      </c>
      <c r="AB762" s="39" t="s">
        <v>198</v>
      </c>
      <c r="AC762" s="41">
        <v>45649</v>
      </c>
      <c r="AD762" s="39">
        <v>40</v>
      </c>
      <c r="AE762" s="41">
        <v>45687</v>
      </c>
      <c r="AF762" s="39" t="s">
        <v>229</v>
      </c>
      <c r="AG762" s="41">
        <v>45688</v>
      </c>
      <c r="AH762" s="41">
        <v>45791</v>
      </c>
      <c r="AI762" s="41">
        <v>45754</v>
      </c>
      <c r="AJ762" s="41" t="s">
        <v>153</v>
      </c>
      <c r="AK762" s="39" t="s">
        <v>154</v>
      </c>
      <c r="AL762" s="41"/>
      <c r="AM762" s="42">
        <v>98882722</v>
      </c>
      <c r="AN762" s="42"/>
      <c r="AO762" s="41"/>
      <c r="AP762" s="39"/>
      <c r="AQ762" s="39"/>
      <c r="AR762" s="43" t="s">
        <v>154</v>
      </c>
      <c r="AS762" s="43" t="s">
        <v>153</v>
      </c>
      <c r="AT762" s="43" t="s">
        <v>153</v>
      </c>
      <c r="AU762" s="43" t="s">
        <v>153</v>
      </c>
      <c r="AV762" s="43" t="s">
        <v>154</v>
      </c>
      <c r="AW762" s="43" t="s">
        <v>153</v>
      </c>
      <c r="AX762" s="43" t="s">
        <v>153</v>
      </c>
      <c r="AY762" s="43" t="s">
        <v>1840</v>
      </c>
      <c r="AZ762" s="43" t="s">
        <v>164</v>
      </c>
      <c r="BA762" s="39">
        <f t="shared" si="71"/>
        <v>1</v>
      </c>
      <c r="BB762" s="39">
        <f t="shared" si="72"/>
        <v>1</v>
      </c>
      <c r="BC762" s="39">
        <f>+IF(Tabla2[[#This Row],[PROCESOS_FINALIZADOS]]=1,0,1)</f>
        <v>0</v>
      </c>
      <c r="BD762" s="39">
        <f>+IF(AND(Tabla2[[#This Row],[ESTADO DEL PROCESO]]&lt;&gt;"FINALIZADo",Tabla2[[#This Row],[ESTADO DE LA AUDIENCIA]]="Suspendida"),1,0)</f>
        <v>0</v>
      </c>
      <c r="BE762" s="39">
        <f>+IF(AND(Tabla2[[#This Row],[ESTADO DEL PROCESO]]&lt;&gt;"FINALIZADO",Tabla2[[#This Row],[ESTADO DE LA AUDIENCIA]]="Finalizada"),1,0)</f>
        <v>0</v>
      </c>
      <c r="BF762" s="39">
        <f>+IF(AND(Tabla2[[#This Row],[ESTADO DEL PROCESO]]&lt;&gt;"FINALIZADo",Tabla2[[#This Row],[ESTADO DE LA AUDIENCIA]]="Programada"),1,0)</f>
        <v>0</v>
      </c>
      <c r="BG762" s="39">
        <f>+IF(AND(Tabla2[[#This Row],[ESTADO DEL PROCESO]]="FINALIZADo",Tabla2[[#This Row],[ESTADO DE LA AUDIENCIA]]=""),1,0)</f>
        <v>0</v>
      </c>
      <c r="BH762" s="39">
        <f>+IF(Tabla2[[#This Row],[TIPO RESUELVE]]="SANCION",1,0)</f>
        <v>1</v>
      </c>
      <c r="BI762" s="39">
        <f>IF(Tabla2[[#This Row],[ESTADO DE LA AUDIENCIA]]="Finalizada",IF(Tabla2[[#This Row],[CONSECUENCIA JURÍDICA]]="MULTA",1,0),0)</f>
        <v>0</v>
      </c>
      <c r="BJ762" s="39">
        <f>IF(Tabla2[[#This Row],[ESTADO DE LA AUDIENCIA]]="Finalizada",IF(IFERROR(SEARCH("INCUMPLIMIENTO",Tabla2[[#This Row],[CONSECUENCIA JURÍDICA]],1),"")=1,1,0),0)</f>
        <v>1</v>
      </c>
      <c r="BK762" s="39">
        <f>IF(Tabla2[[#This Row],[ESTADO DE LA AUDIENCIA]]="Finalizada",IF(Tabla2[[#This Row],[FECHA DE CONSTANCIA DE EJECUTORIA]]="","",IF(IFERROR(SEARCH("Caducidad del Contrato",Tabla2[[#This Row],[CONSECUENCIA JURÍDICA]],1),"")=1,1,0)),0)</f>
        <v>0</v>
      </c>
      <c r="BL762" s="39" t="str">
        <f t="shared" ca="1" si="73"/>
        <v>Aplica</v>
      </c>
      <c r="BM762" s="39" t="str">
        <f>Tabla2[[#This Row],[No. CONTRATO]]&amp;Tabla2[[#This Row],[NUMERO DE DOCUMENTO]]&amp;Tabla2[[#This Row],[CONSECUENCIA JURÍDICA]]</f>
        <v>13002282024800170272Incumplimiento Parcial (Cláusula Penal)</v>
      </c>
      <c r="BN762" s="39" t="str">
        <f t="shared" si="74"/>
        <v>Unicos</v>
      </c>
      <c r="BO762" s="39" t="str">
        <f ca="1">IF(Tabla2[[#This Row],[CADUCIDAD]]=1,"In-Habilitado",IF(SUMIFS(BI:BI,BL:BL,"Aplica",F:F,F762,BN:BN,"Unicos")&gt;=5,"In-Habilitado",IF(SUMIFS(BJ:BJ,BL:BL,"Aplica",F:F,F762,BN:BN,"Unicos")&gt;=2,"In-Habilitado",IF(AND(SUMIFS(BI:BI,BL:BL,"Aplica",F:F,F762,BN:BN,"Unicos")&gt;=2,SUMIFS(BJ:BJ,BL:BL,"Aplica",F:F,F762,BN:BN,"Unicos")&gt;=1),"In-Habilitado",""))))</f>
        <v/>
      </c>
      <c r="BP762" s="39">
        <f t="shared" si="75"/>
        <v>0</v>
      </c>
      <c r="BQ762" s="39" t="str">
        <f>IF(N763="","SIN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2" s="39" t="e">
        <f>IF(OR(Tabla2[[#This Row],[ESTADO DE LA AUDIENCIA]]="Programada",Tabla2[[#This Row],[ESTADO DE LA AUDIENCIA]]="Suspendida",Tabla2[[#This Row],[ESTADO DE LA AUDIENCIA]]=""),2025,IF(Tabla2[[#This Row],[FECHA DE CONSTANCIA DE EJECUTORIA]]="",2025,TEXT(Tabla2[[#This Row],[FECHA DE CONSTANCIA DE EJECUTORIA]],"YYYY")*1))</f>
        <v>#VALUE!</v>
      </c>
      <c r="BT762" s="39">
        <f t="shared" si="76"/>
        <v>2025</v>
      </c>
      <c r="BU7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2" s="39" t="str">
        <f>IF(COUNTIF($A$1:A762,A762)&gt;1,"","Unicos")</f>
        <v>Unicos</v>
      </c>
      <c r="BW762" s="44" t="str">
        <f ca="1">IF(Tabla2[[#This Row],[ESTADO DE LA AUDIENCIA]]="Finalizada",IFERROR(IF(TEXT(Tabla2[[#This Row],[FECHA DE CONSTANCIA DE EJECUTORIA]],"dd/mm/yyyy")*1&gt;=CONCATENATE(TEXT(TODAY(),"dd/mm/"),YEAR(TODAY())-3)*1,"Aplica","No Aplica"),"Validar"),"No Aplica")</f>
        <v>Validar</v>
      </c>
    </row>
    <row r="763" spans="1:75" ht="37.5" hidden="1" customHeight="1">
      <c r="A763" s="38">
        <v>726</v>
      </c>
      <c r="B763" s="39" t="s">
        <v>652</v>
      </c>
      <c r="C763" s="39" t="s">
        <v>4</v>
      </c>
      <c r="D763" s="39" t="s">
        <v>2035</v>
      </c>
      <c r="E763" s="39" t="s">
        <v>141</v>
      </c>
      <c r="F763" s="39">
        <v>860071169</v>
      </c>
      <c r="G763" s="39"/>
      <c r="H763" s="39" t="s">
        <v>142</v>
      </c>
      <c r="I763" s="39">
        <v>2024</v>
      </c>
      <c r="J763" s="40">
        <v>25002792024</v>
      </c>
      <c r="K763" s="39" t="s">
        <v>2036</v>
      </c>
      <c r="L763" s="39" t="s">
        <v>144</v>
      </c>
      <c r="M763" s="39" t="s">
        <v>145</v>
      </c>
      <c r="N763" s="39" t="s">
        <v>2037</v>
      </c>
      <c r="O763" s="41">
        <v>45509</v>
      </c>
      <c r="P763" s="41">
        <v>45519</v>
      </c>
      <c r="Q763" s="41">
        <v>45727</v>
      </c>
      <c r="R763" s="39" t="s">
        <v>147</v>
      </c>
      <c r="S763" s="41"/>
      <c r="T763" s="39" t="s">
        <v>2038</v>
      </c>
      <c r="U763" s="39" t="s">
        <v>2039</v>
      </c>
      <c r="V763" s="41">
        <v>45727</v>
      </c>
      <c r="W763" s="39" t="s">
        <v>164</v>
      </c>
      <c r="X763" s="39" t="s">
        <v>151</v>
      </c>
      <c r="Y763" s="39" t="s">
        <v>152</v>
      </c>
      <c r="Z763" s="39">
        <v>880</v>
      </c>
      <c r="AA763" s="41">
        <v>45621</v>
      </c>
      <c r="AB763" s="39" t="s">
        <v>198</v>
      </c>
      <c r="AC763" s="41">
        <v>45628</v>
      </c>
      <c r="AD763" s="39">
        <v>116</v>
      </c>
      <c r="AE763" s="41">
        <v>45727</v>
      </c>
      <c r="AF763" s="39" t="s">
        <v>229</v>
      </c>
      <c r="AG763" s="41">
        <v>45728</v>
      </c>
      <c r="AH763" s="41">
        <v>45741</v>
      </c>
      <c r="AI763" s="41">
        <v>45741</v>
      </c>
      <c r="AJ763" s="41" t="s">
        <v>153</v>
      </c>
      <c r="AK763" s="39" t="s">
        <v>198</v>
      </c>
      <c r="AL763" s="41">
        <v>45754</v>
      </c>
      <c r="AM763" s="42">
        <v>11888761</v>
      </c>
      <c r="AN763" s="42">
        <v>11888761</v>
      </c>
      <c r="AO763" s="41">
        <v>45777</v>
      </c>
      <c r="AP763" s="39"/>
      <c r="AQ763" s="39"/>
      <c r="AR763" s="43" t="s">
        <v>154</v>
      </c>
      <c r="AS763" s="43" t="s">
        <v>154</v>
      </c>
      <c r="AT763" s="43" t="s">
        <v>153</v>
      </c>
      <c r="AU763" s="43" t="s">
        <v>153</v>
      </c>
      <c r="AV763" s="43" t="s">
        <v>154</v>
      </c>
      <c r="AW763" s="43" t="s">
        <v>153</v>
      </c>
      <c r="AX763" s="43" t="s">
        <v>153</v>
      </c>
      <c r="AY763" s="43" t="s">
        <v>1840</v>
      </c>
      <c r="AZ763" s="43" t="s">
        <v>2012</v>
      </c>
      <c r="BA763" s="39">
        <f t="shared" si="71"/>
        <v>1</v>
      </c>
      <c r="BB763" s="39">
        <f t="shared" si="72"/>
        <v>1</v>
      </c>
      <c r="BC763" s="39">
        <f>+IF(Tabla2[[#This Row],[PROCESOS_FINALIZADOS]]=1,0,1)</f>
        <v>0</v>
      </c>
      <c r="BD763" s="39">
        <f>+IF(AND(Tabla2[[#This Row],[ESTADO DEL PROCESO]]&lt;&gt;"FINALIZADo",Tabla2[[#This Row],[ESTADO DE LA AUDIENCIA]]="Suspendida"),1,0)</f>
        <v>0</v>
      </c>
      <c r="BE763" s="39">
        <f>+IF(AND(Tabla2[[#This Row],[ESTADO DEL PROCESO]]&lt;&gt;"FINALIZADO",Tabla2[[#This Row],[ESTADO DE LA AUDIENCIA]]="Finalizada"),1,0)</f>
        <v>0</v>
      </c>
      <c r="BF763" s="39">
        <f>+IF(AND(Tabla2[[#This Row],[ESTADO DEL PROCESO]]&lt;&gt;"FINALIZADo",Tabla2[[#This Row],[ESTADO DE LA AUDIENCIA]]="Programada"),1,0)</f>
        <v>0</v>
      </c>
      <c r="BG763" s="39">
        <f>+IF(AND(Tabla2[[#This Row],[ESTADO DEL PROCESO]]="FINALIZADo",Tabla2[[#This Row],[ESTADO DE LA AUDIENCIA]]=""),1,0)</f>
        <v>0</v>
      </c>
      <c r="BH763" s="39">
        <f>+IF(Tabla2[[#This Row],[TIPO RESUELVE]]="SANCION",1,0)</f>
        <v>1</v>
      </c>
      <c r="BI763" s="39">
        <f>IF(Tabla2[[#This Row],[ESTADO DE LA AUDIENCIA]]="Finalizada",IF(Tabla2[[#This Row],[CONSECUENCIA JURÍDICA]]="MULTA",1,0),0)</f>
        <v>0</v>
      </c>
      <c r="BJ763" s="39">
        <f>IF(Tabla2[[#This Row],[ESTADO DE LA AUDIENCIA]]="Finalizada",IF(IFERROR(SEARCH("INCUMPLIMIENTO",Tabla2[[#This Row],[CONSECUENCIA JURÍDICA]],1),"")=1,1,0),0)</f>
        <v>1</v>
      </c>
      <c r="BK763" s="39">
        <f>IF(Tabla2[[#This Row],[ESTADO DE LA AUDIENCIA]]="Finalizada",IF(Tabla2[[#This Row],[FECHA DE CONSTANCIA DE EJECUTORIA]]="","",IF(IFERROR(SEARCH("Caducidad del Contrato",Tabla2[[#This Row],[CONSECUENCIA JURÍDICA]],1),"")=1,1,0)),0)</f>
        <v>0</v>
      </c>
      <c r="BL763" s="39" t="str">
        <f t="shared" ca="1" si="73"/>
        <v>Aplica</v>
      </c>
      <c r="BM763" s="39" t="str">
        <f>Tabla2[[#This Row],[No. CONTRATO]]&amp;Tabla2[[#This Row],[NUMERO DE DOCUMENTO]]&amp;Tabla2[[#This Row],[CONSECUENCIA JURÍDICA]]</f>
        <v>25002792024860071169Incumplimiento Parcial (Cláusula Penal)</v>
      </c>
      <c r="BN763" s="39" t="str">
        <f t="shared" si="74"/>
        <v>Unicos</v>
      </c>
      <c r="BO763" s="39" t="str">
        <f ca="1">IF(Tabla2[[#This Row],[CADUCIDAD]]=1,"In-Habilitado",IF(SUMIFS(BI:BI,BL:BL,"Aplica",F:F,F763,BN:BN,"Unicos")&gt;=5,"In-Habilitado",IF(SUMIFS(BJ:BJ,BL:BL,"Aplica",F:F,F763,BN:BN,"Unicos")&gt;=2,"In-Habilitado",IF(AND(SUMIFS(BI:BI,BL:BL,"Aplica",F:F,F763,BN:BN,"Unicos")&gt;=2,SUMIFS(BJ:BJ,BL:BL,"Aplica",F:F,F763,BN:BN,"Unicos")&gt;=1),"In-Habilitado",""))))</f>
        <v/>
      </c>
      <c r="BP763" s="39">
        <f t="shared" si="75"/>
        <v>0</v>
      </c>
      <c r="BQ763" s="39" t="str">
        <f>IF(N764="","SIN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3" s="39" t="e">
        <f>IF(OR(Tabla2[[#This Row],[ESTADO DE LA AUDIENCIA]]="Programada",Tabla2[[#This Row],[ESTADO DE LA AUDIENCIA]]="Suspendida",Tabla2[[#This Row],[ESTADO DE LA AUDIENCIA]]=""),2025,IF(Tabla2[[#This Row],[FECHA DE CONSTANCIA DE EJECUTORIA]]="",2025,TEXT(Tabla2[[#This Row],[FECHA DE CONSTANCIA DE EJECUTORIA]],"YYYY")*1))</f>
        <v>#VALUE!</v>
      </c>
      <c r="BT763" s="39">
        <f t="shared" si="76"/>
        <v>2025</v>
      </c>
      <c r="BU7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3" s="39" t="str">
        <f>IF(COUNTIF($A$1:A763,A763)&gt;1,"","Unicos")</f>
        <v>Unicos</v>
      </c>
      <c r="BW763" s="44" t="str">
        <f ca="1">IF(Tabla2[[#This Row],[ESTADO DE LA AUDIENCIA]]="Finalizada",IFERROR(IF(TEXT(Tabla2[[#This Row],[FECHA DE CONSTANCIA DE EJECUTORIA]],"dd/mm/yyyy")*1&gt;=CONCATENATE(TEXT(TODAY(),"dd/mm/"),YEAR(TODAY())-3)*1,"Aplica","No Aplica"),"Validar"),"No Aplica")</f>
        <v>Validar</v>
      </c>
    </row>
    <row r="764" spans="1:75" ht="37.5" hidden="1" customHeight="1">
      <c r="A764" s="38">
        <v>727</v>
      </c>
      <c r="B764" s="39" t="s">
        <v>661</v>
      </c>
      <c r="C764" s="39" t="s">
        <v>4</v>
      </c>
      <c r="D764" s="39" t="s">
        <v>2040</v>
      </c>
      <c r="E764" s="39" t="s">
        <v>141</v>
      </c>
      <c r="F764" s="39">
        <v>800202617</v>
      </c>
      <c r="G764" s="39">
        <v>3</v>
      </c>
      <c r="H764" s="39" t="s">
        <v>142</v>
      </c>
      <c r="I764" s="39">
        <v>2023</v>
      </c>
      <c r="J764" s="40">
        <v>41001222023</v>
      </c>
      <c r="K764" s="39" t="s">
        <v>193</v>
      </c>
      <c r="L764" s="39" t="s">
        <v>144</v>
      </c>
      <c r="M764" s="39" t="s">
        <v>145</v>
      </c>
      <c r="N764" s="39" t="s">
        <v>2041</v>
      </c>
      <c r="O764" s="41">
        <v>45505</v>
      </c>
      <c r="P764" s="41">
        <v>45519</v>
      </c>
      <c r="Q764" s="41">
        <v>45541</v>
      </c>
      <c r="R764" s="39" t="s">
        <v>147</v>
      </c>
      <c r="S764" s="41"/>
      <c r="T764" s="39" t="s">
        <v>2042</v>
      </c>
      <c r="U764" s="39" t="s">
        <v>211</v>
      </c>
      <c r="V764" s="41">
        <v>45541</v>
      </c>
      <c r="W764" s="39" t="s">
        <v>164</v>
      </c>
      <c r="X764" s="39" t="s">
        <v>151</v>
      </c>
      <c r="Y764" s="39" t="s">
        <v>152</v>
      </c>
      <c r="Z764" s="39">
        <v>445</v>
      </c>
      <c r="AA764" s="41">
        <v>45541</v>
      </c>
      <c r="AB764" s="39" t="s">
        <v>154</v>
      </c>
      <c r="AC764" s="41"/>
      <c r="AD764" s="39"/>
      <c r="AE764" s="41"/>
      <c r="AF764" s="39"/>
      <c r="AG764" s="41">
        <v>45541</v>
      </c>
      <c r="AH764" s="41">
        <v>45848</v>
      </c>
      <c r="AI764" s="41">
        <v>45595</v>
      </c>
      <c r="AJ764" s="41" t="s">
        <v>153</v>
      </c>
      <c r="AK764" s="39" t="s">
        <v>198</v>
      </c>
      <c r="AL764" s="41">
        <v>46012</v>
      </c>
      <c r="AM764" s="42">
        <v>232428</v>
      </c>
      <c r="AN764" s="42">
        <v>232428</v>
      </c>
      <c r="AO764" s="41">
        <v>45561</v>
      </c>
      <c r="AP764" s="39"/>
      <c r="AQ764" s="39"/>
      <c r="AR764" s="43" t="s">
        <v>154</v>
      </c>
      <c r="AS764" s="43" t="s">
        <v>153</v>
      </c>
      <c r="AT764" s="43" t="s">
        <v>153</v>
      </c>
      <c r="AU764" s="43" t="s">
        <v>153</v>
      </c>
      <c r="AV764" s="43" t="s">
        <v>154</v>
      </c>
      <c r="AW764" s="43" t="s">
        <v>153</v>
      </c>
      <c r="AX764" s="43" t="s">
        <v>153</v>
      </c>
      <c r="AY764" s="43" t="s">
        <v>1840</v>
      </c>
      <c r="AZ764" s="43" t="s">
        <v>2043</v>
      </c>
      <c r="BA764" s="39">
        <f t="shared" si="71"/>
        <v>1</v>
      </c>
      <c r="BB764" s="39">
        <f t="shared" si="72"/>
        <v>1</v>
      </c>
      <c r="BC764" s="39">
        <f>+IF(Tabla2[[#This Row],[PROCESOS_FINALIZADOS]]=1,0,1)</f>
        <v>0</v>
      </c>
      <c r="BD764" s="39">
        <f>+IF(AND(Tabla2[[#This Row],[ESTADO DEL PROCESO]]&lt;&gt;"FINALIZADo",Tabla2[[#This Row],[ESTADO DE LA AUDIENCIA]]="Suspendida"),1,0)</f>
        <v>0</v>
      </c>
      <c r="BE764" s="39">
        <f>+IF(AND(Tabla2[[#This Row],[ESTADO DEL PROCESO]]&lt;&gt;"FINALIZADO",Tabla2[[#This Row],[ESTADO DE LA AUDIENCIA]]="Finalizada"),1,0)</f>
        <v>0</v>
      </c>
      <c r="BF764" s="39">
        <f>+IF(AND(Tabla2[[#This Row],[ESTADO DEL PROCESO]]&lt;&gt;"FINALIZADo",Tabla2[[#This Row],[ESTADO DE LA AUDIENCIA]]="Programada"),1,0)</f>
        <v>0</v>
      </c>
      <c r="BG764" s="39">
        <f>+IF(AND(Tabla2[[#This Row],[ESTADO DEL PROCESO]]="FINALIZADo",Tabla2[[#This Row],[ESTADO DE LA AUDIENCIA]]=""),1,0)</f>
        <v>0</v>
      </c>
      <c r="BH764" s="39">
        <f>+IF(Tabla2[[#This Row],[TIPO RESUELVE]]="SANCION",1,0)</f>
        <v>1</v>
      </c>
      <c r="BI764" s="39">
        <f>IF(Tabla2[[#This Row],[ESTADO DE LA AUDIENCIA]]="Finalizada",IF(Tabla2[[#This Row],[CONSECUENCIA JURÍDICA]]="MULTA",1,0),0)</f>
        <v>0</v>
      </c>
      <c r="BJ764" s="39">
        <f>IF(Tabla2[[#This Row],[ESTADO DE LA AUDIENCIA]]="Finalizada",IF(IFERROR(SEARCH("INCUMPLIMIENTO",Tabla2[[#This Row],[CONSECUENCIA JURÍDICA]],1),"")=1,1,0),0)</f>
        <v>1</v>
      </c>
      <c r="BK764" s="39">
        <f>IF(Tabla2[[#This Row],[ESTADO DE LA AUDIENCIA]]="Finalizada",IF(Tabla2[[#This Row],[FECHA DE CONSTANCIA DE EJECUTORIA]]="","",IF(IFERROR(SEARCH("Caducidad del Contrato",Tabla2[[#This Row],[CONSECUENCIA JURÍDICA]],1),"")=1,1,0)),0)</f>
        <v>0</v>
      </c>
      <c r="BL764" s="39" t="str">
        <f t="shared" ca="1" si="73"/>
        <v>Aplica</v>
      </c>
      <c r="BM764" s="39" t="str">
        <f>Tabla2[[#This Row],[No. CONTRATO]]&amp;Tabla2[[#This Row],[NUMERO DE DOCUMENTO]]&amp;Tabla2[[#This Row],[CONSECUENCIA JURÍDICA]]</f>
        <v>41001222023800202617Incumplimiento Parcial (Cláusula Penal)</v>
      </c>
      <c r="BN764" s="39" t="str">
        <f t="shared" si="74"/>
        <v>Unicos</v>
      </c>
      <c r="BO764" s="39" t="str">
        <f ca="1">IF(Tabla2[[#This Row],[CADUCIDAD]]=1,"In-Habilitado",IF(SUMIFS(BI:BI,BL:BL,"Aplica",F:F,F764,BN:BN,"Unicos")&gt;=5,"In-Habilitado",IF(SUMIFS(BJ:BJ,BL:BL,"Aplica",F:F,F764,BN:BN,"Unicos")&gt;=2,"In-Habilitado",IF(AND(SUMIFS(BI:BI,BL:BL,"Aplica",F:F,F764,BN:BN,"Unicos")&gt;=2,SUMIFS(BJ:BJ,BL:BL,"Aplica",F:F,F764,BN:BN,"Unicos")&gt;=1),"In-Habilitado",""))))</f>
        <v/>
      </c>
      <c r="BP764" s="39">
        <f t="shared" si="75"/>
        <v>0</v>
      </c>
      <c r="BQ764" s="39" t="str">
        <f>IF(N765="","SIN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4" s="39" t="e">
        <f>IF(OR(Tabla2[[#This Row],[ESTADO DE LA AUDIENCIA]]="Programada",Tabla2[[#This Row],[ESTADO DE LA AUDIENCIA]]="Suspendida",Tabla2[[#This Row],[ESTADO DE LA AUDIENCIA]]=""),2025,IF(Tabla2[[#This Row],[FECHA DE CONSTANCIA DE EJECUTORIA]]="",2025,TEXT(Tabla2[[#This Row],[FECHA DE CONSTANCIA DE EJECUTORIA]],"YYYY")*1))</f>
        <v>#VALUE!</v>
      </c>
      <c r="BT764" s="39">
        <f t="shared" si="76"/>
        <v>2024</v>
      </c>
      <c r="BU7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4" s="39" t="str">
        <f>IF(COUNTIF($A$1:A764,A764)&gt;1,"","Unicos")</f>
        <v>Unicos</v>
      </c>
      <c r="BW764" s="44" t="str">
        <f ca="1">IF(Tabla2[[#This Row],[ESTADO DE LA AUDIENCIA]]="Finalizada",IFERROR(IF(TEXT(Tabla2[[#This Row],[FECHA DE CONSTANCIA DE EJECUTORIA]],"dd/mm/yyyy")*1&gt;=CONCATENATE(TEXT(TODAY(),"dd/mm/"),YEAR(TODAY())-3)*1,"Aplica","No Aplica"),"Validar"),"No Aplica")</f>
        <v>Validar</v>
      </c>
    </row>
    <row r="765" spans="1:75" ht="37.5" hidden="1" customHeight="1">
      <c r="A765" s="38">
        <v>728</v>
      </c>
      <c r="B765" s="39" t="s">
        <v>10</v>
      </c>
      <c r="C765" s="39" t="s">
        <v>4</v>
      </c>
      <c r="D765" s="39" t="s">
        <v>442</v>
      </c>
      <c r="E765" s="39" t="s">
        <v>141</v>
      </c>
      <c r="F765" s="39">
        <v>900210617</v>
      </c>
      <c r="G765" s="39">
        <v>1</v>
      </c>
      <c r="H765" s="39" t="s">
        <v>142</v>
      </c>
      <c r="I765" s="39">
        <v>2022</v>
      </c>
      <c r="J765" s="51">
        <v>52004472022</v>
      </c>
      <c r="K765" s="39" t="s">
        <v>443</v>
      </c>
      <c r="L765" s="39" t="s">
        <v>144</v>
      </c>
      <c r="M765" s="39" t="s">
        <v>145</v>
      </c>
      <c r="N765" s="39" t="s">
        <v>2008</v>
      </c>
      <c r="O765" s="41">
        <v>45470</v>
      </c>
      <c r="P765" s="41">
        <v>45496</v>
      </c>
      <c r="Q765" s="41">
        <v>45842</v>
      </c>
      <c r="R765" s="39" t="s">
        <v>147</v>
      </c>
      <c r="S765" s="41"/>
      <c r="T765" s="39" t="s">
        <v>409</v>
      </c>
      <c r="U765" s="39" t="s">
        <v>2044</v>
      </c>
      <c r="V765" s="41">
        <v>45845</v>
      </c>
      <c r="W765" s="39" t="s">
        <v>164</v>
      </c>
      <c r="X765" s="39" t="s">
        <v>151</v>
      </c>
      <c r="Y765" s="39" t="s">
        <v>152</v>
      </c>
      <c r="Z765" s="39">
        <v>386</v>
      </c>
      <c r="AA765" s="41">
        <v>45826</v>
      </c>
      <c r="AB765" s="39" t="s">
        <v>198</v>
      </c>
      <c r="AC765" s="41">
        <v>45833</v>
      </c>
      <c r="AD765" s="39">
        <v>415</v>
      </c>
      <c r="AE765" s="41">
        <v>45842</v>
      </c>
      <c r="AF765" s="39" t="s">
        <v>229</v>
      </c>
      <c r="AG765" s="41">
        <v>45845</v>
      </c>
      <c r="AH765" s="41">
        <v>45845</v>
      </c>
      <c r="AI765" s="41">
        <v>45845</v>
      </c>
      <c r="AJ765" s="41" t="s">
        <v>153</v>
      </c>
      <c r="AK765" s="39" t="s">
        <v>198</v>
      </c>
      <c r="AL765" s="41">
        <v>45845</v>
      </c>
      <c r="AM765" s="42">
        <v>457435239</v>
      </c>
      <c r="AN765" s="42">
        <v>457435239</v>
      </c>
      <c r="AO765" s="41">
        <v>45882</v>
      </c>
      <c r="AP765" s="39"/>
      <c r="AQ765" s="39"/>
      <c r="AR765" s="43" t="s">
        <v>154</v>
      </c>
      <c r="AS765" s="43" t="s">
        <v>198</v>
      </c>
      <c r="AT765" s="43" t="s">
        <v>198</v>
      </c>
      <c r="AU765" s="43" t="s">
        <v>153</v>
      </c>
      <c r="AV765" s="43" t="s">
        <v>198</v>
      </c>
      <c r="AW765" s="43" t="s">
        <v>198</v>
      </c>
      <c r="AX765" s="43" t="s">
        <v>154</v>
      </c>
      <c r="AY765" s="43" t="s">
        <v>1840</v>
      </c>
      <c r="AZ765" s="43"/>
      <c r="BA765" s="39">
        <f t="shared" si="71"/>
        <v>1</v>
      </c>
      <c r="BB765" s="39">
        <f t="shared" si="72"/>
        <v>1</v>
      </c>
      <c r="BC765" s="39">
        <f>+IF(Tabla2[[#This Row],[PROCESOS_FINALIZADOS]]=1,0,1)</f>
        <v>0</v>
      </c>
      <c r="BD765" s="39">
        <f>+IF(AND(Tabla2[[#This Row],[ESTADO DEL PROCESO]]&lt;&gt;"FINALIZADo",Tabla2[[#This Row],[ESTADO DE LA AUDIENCIA]]="Suspendida"),1,0)</f>
        <v>0</v>
      </c>
      <c r="BE765" s="39">
        <f>+IF(AND(Tabla2[[#This Row],[ESTADO DEL PROCESO]]&lt;&gt;"FINALIZADO",Tabla2[[#This Row],[ESTADO DE LA AUDIENCIA]]="Finalizada"),1,0)</f>
        <v>0</v>
      </c>
      <c r="BF765" s="39">
        <f>+IF(AND(Tabla2[[#This Row],[ESTADO DEL PROCESO]]&lt;&gt;"FINALIZADo",Tabla2[[#This Row],[ESTADO DE LA AUDIENCIA]]="Programada"),1,0)</f>
        <v>0</v>
      </c>
      <c r="BG765" s="39">
        <f>+IF(AND(Tabla2[[#This Row],[ESTADO DEL PROCESO]]="FINALIZADo",Tabla2[[#This Row],[ESTADO DE LA AUDIENCIA]]=""),1,0)</f>
        <v>0</v>
      </c>
      <c r="BH765" s="39">
        <f>+IF(Tabla2[[#This Row],[TIPO RESUELVE]]="SANCION",1,0)</f>
        <v>1</v>
      </c>
      <c r="BI765" s="39">
        <f>IF(Tabla2[[#This Row],[ESTADO DE LA AUDIENCIA]]="Finalizada",IF(Tabla2[[#This Row],[CONSECUENCIA JURÍDICA]]="MULTA",1,0),0)</f>
        <v>0</v>
      </c>
      <c r="BJ765" s="39">
        <f>IF(Tabla2[[#This Row],[ESTADO DE LA AUDIENCIA]]="Finalizada",IF(IFERROR(SEARCH("INCUMPLIMIENTO",Tabla2[[#This Row],[CONSECUENCIA JURÍDICA]],1),"")=1,1,0),0)</f>
        <v>1</v>
      </c>
      <c r="BK765" s="39">
        <f>IF(Tabla2[[#This Row],[ESTADO DE LA AUDIENCIA]]="Finalizada",IF(Tabla2[[#This Row],[FECHA DE CONSTANCIA DE EJECUTORIA]]="","",IF(IFERROR(SEARCH("Caducidad del Contrato",Tabla2[[#This Row],[CONSECUENCIA JURÍDICA]],1),"")=1,1,0)),0)</f>
        <v>0</v>
      </c>
      <c r="BL765" s="39" t="str">
        <f t="shared" ca="1" si="73"/>
        <v>Aplica</v>
      </c>
      <c r="BM765" s="39" t="str">
        <f>Tabla2[[#This Row],[No. CONTRATO]]&amp;Tabla2[[#This Row],[NUMERO DE DOCUMENTO]]&amp;Tabla2[[#This Row],[CONSECUENCIA JURÍDICA]]</f>
        <v>52004472022900210617Incumplimiento Parcial (Cláusula Penal)</v>
      </c>
      <c r="BN765" s="39" t="str">
        <f t="shared" si="74"/>
        <v>Unicos</v>
      </c>
      <c r="BO765" s="39" t="str">
        <f ca="1">IF(Tabla2[[#This Row],[CADUCIDAD]]=1,"In-Habilitado",IF(SUMIFS(BI:BI,BL:BL,"Aplica",F:F,F765,BN:BN,"Unicos")&gt;=5,"In-Habilitado",IF(SUMIFS(BJ:BJ,BL:BL,"Aplica",F:F,F765,BN:BN,"Unicos")&gt;=2,"In-Habilitado",IF(AND(SUMIFS(BI:BI,BL:BL,"Aplica",F:F,F765,BN:BN,"Unicos")&gt;=2,SUMIFS(BJ:BJ,BL:BL,"Aplica",F:F,F765,BN:BN,"Unicos")&gt;=1),"In-Habilitado",""))))</f>
        <v>In-Habilitado</v>
      </c>
      <c r="BP765" s="39">
        <f t="shared" si="75"/>
        <v>0</v>
      </c>
      <c r="BQ765" s="39" t="str">
        <f>IF(N766="","SIN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5" s="39" t="e">
        <f>IF(OR(Tabla2[[#This Row],[ESTADO DE LA AUDIENCIA]]="Programada",Tabla2[[#This Row],[ESTADO DE LA AUDIENCIA]]="Suspendida",Tabla2[[#This Row],[ESTADO DE LA AUDIENCIA]]=""),2025,IF(Tabla2[[#This Row],[FECHA DE CONSTANCIA DE EJECUTORIA]]="",2025,TEXT(Tabla2[[#This Row],[FECHA DE CONSTANCIA DE EJECUTORIA]],"YYYY")*1))</f>
        <v>#VALUE!</v>
      </c>
      <c r="BT765" s="39">
        <f t="shared" si="76"/>
        <v>2025</v>
      </c>
      <c r="BU7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5" s="39" t="str">
        <f>IF(COUNTIF($A$1:A765,A765)&gt;1,"","Unicos")</f>
        <v>Unicos</v>
      </c>
      <c r="BW765" s="44" t="str">
        <f ca="1">IF(Tabla2[[#This Row],[ESTADO DE LA AUDIENCIA]]="Finalizada",IFERROR(IF(TEXT(Tabla2[[#This Row],[FECHA DE CONSTANCIA DE EJECUTORIA]],"dd/mm/yyyy")*1&gt;=CONCATENATE(TEXT(TODAY(),"dd/mm/"),YEAR(TODAY())-3)*1,"Aplica","No Aplica"),"Validar"),"No Aplica")</f>
        <v>Validar</v>
      </c>
    </row>
    <row r="766" spans="1:75" ht="37.5" hidden="1" customHeight="1">
      <c r="A766" s="38">
        <v>729</v>
      </c>
      <c r="B766" s="39" t="s">
        <v>22</v>
      </c>
      <c r="C766" s="39" t="s">
        <v>4</v>
      </c>
      <c r="D766" s="39" t="s">
        <v>2045</v>
      </c>
      <c r="E766" s="39" t="s">
        <v>141</v>
      </c>
      <c r="F766" s="39">
        <v>900360782</v>
      </c>
      <c r="G766" s="39">
        <v>1</v>
      </c>
      <c r="H766" s="39" t="s">
        <v>142</v>
      </c>
      <c r="I766" s="39">
        <v>2024</v>
      </c>
      <c r="J766" s="40">
        <v>85000842024</v>
      </c>
      <c r="K766" s="39" t="s">
        <v>1992</v>
      </c>
      <c r="L766" s="39" t="s">
        <v>144</v>
      </c>
      <c r="M766" s="39" t="s">
        <v>145</v>
      </c>
      <c r="N766" s="39" t="s">
        <v>2046</v>
      </c>
      <c r="O766" s="41">
        <v>45595</v>
      </c>
      <c r="P766" s="41">
        <v>45574</v>
      </c>
      <c r="Q766" s="41">
        <v>45875</v>
      </c>
      <c r="R766" s="39" t="s">
        <v>147</v>
      </c>
      <c r="S766" s="41"/>
      <c r="T766" s="39" t="s">
        <v>234</v>
      </c>
      <c r="U766" s="39" t="s">
        <v>2034</v>
      </c>
      <c r="V766" s="41">
        <v>45896</v>
      </c>
      <c r="W766" s="39" t="s">
        <v>164</v>
      </c>
      <c r="X766" s="39" t="s">
        <v>151</v>
      </c>
      <c r="Y766" s="39" t="s">
        <v>152</v>
      </c>
      <c r="Z766" s="39">
        <v>194</v>
      </c>
      <c r="AA766" s="41">
        <v>45755</v>
      </c>
      <c r="AB766" s="39" t="s">
        <v>198</v>
      </c>
      <c r="AC766" s="41">
        <v>45776</v>
      </c>
      <c r="AD766" s="39">
        <v>418</v>
      </c>
      <c r="AE766" s="41">
        <v>45874</v>
      </c>
      <c r="AF766" s="39" t="s">
        <v>253</v>
      </c>
      <c r="AG766" s="41">
        <v>45874</v>
      </c>
      <c r="AH766" s="41"/>
      <c r="AI766" s="41">
        <v>45894</v>
      </c>
      <c r="AJ766" s="41" t="s">
        <v>153</v>
      </c>
      <c r="AK766" s="39" t="s">
        <v>198</v>
      </c>
      <c r="AL766" s="41">
        <v>45896</v>
      </c>
      <c r="AM766" s="42">
        <v>1270360</v>
      </c>
      <c r="AN766" s="42">
        <v>1270360</v>
      </c>
      <c r="AO766" s="41">
        <v>45896</v>
      </c>
      <c r="AP766" s="39"/>
      <c r="AQ766" s="39"/>
      <c r="AR766" s="43" t="s">
        <v>154</v>
      </c>
      <c r="AS766" s="43" t="s">
        <v>198</v>
      </c>
      <c r="AT766" s="43" t="s">
        <v>198</v>
      </c>
      <c r="AU766" s="43" t="s">
        <v>153</v>
      </c>
      <c r="AV766" s="43" t="s">
        <v>154</v>
      </c>
      <c r="AW766" s="43" t="s">
        <v>153</v>
      </c>
      <c r="AX766" s="43" t="s">
        <v>153</v>
      </c>
      <c r="AY766" s="43" t="s">
        <v>1840</v>
      </c>
      <c r="AZ766" s="43"/>
      <c r="BA766" s="39">
        <f t="shared" si="71"/>
        <v>1</v>
      </c>
      <c r="BB766" s="39">
        <f t="shared" si="72"/>
        <v>1</v>
      </c>
      <c r="BC766" s="39">
        <f>+IF(Tabla2[[#This Row],[PROCESOS_FINALIZADOS]]=1,0,1)</f>
        <v>0</v>
      </c>
      <c r="BD766" s="39">
        <f>+IF(AND(Tabla2[[#This Row],[ESTADO DEL PROCESO]]&lt;&gt;"FINALIZADo",Tabla2[[#This Row],[ESTADO DE LA AUDIENCIA]]="Suspendida"),1,0)</f>
        <v>0</v>
      </c>
      <c r="BE766" s="39">
        <f>+IF(AND(Tabla2[[#This Row],[ESTADO DEL PROCESO]]&lt;&gt;"FINALIZADO",Tabla2[[#This Row],[ESTADO DE LA AUDIENCIA]]="Finalizada"),1,0)</f>
        <v>0</v>
      </c>
      <c r="BF766" s="39">
        <f>+IF(AND(Tabla2[[#This Row],[ESTADO DEL PROCESO]]&lt;&gt;"FINALIZADo",Tabla2[[#This Row],[ESTADO DE LA AUDIENCIA]]="Programada"),1,0)</f>
        <v>0</v>
      </c>
      <c r="BG766" s="39">
        <f>+IF(AND(Tabla2[[#This Row],[ESTADO DEL PROCESO]]="FINALIZADo",Tabla2[[#This Row],[ESTADO DE LA AUDIENCIA]]=""),1,0)</f>
        <v>0</v>
      </c>
      <c r="BH766" s="39">
        <f>+IF(Tabla2[[#This Row],[TIPO RESUELVE]]="SANCION",1,0)</f>
        <v>1</v>
      </c>
      <c r="BI766" s="39">
        <f>IF(Tabla2[[#This Row],[ESTADO DE LA AUDIENCIA]]="Finalizada",IF(Tabla2[[#This Row],[CONSECUENCIA JURÍDICA]]="MULTA",1,0),0)</f>
        <v>0</v>
      </c>
      <c r="BJ766" s="39">
        <f>IF(Tabla2[[#This Row],[ESTADO DE LA AUDIENCIA]]="Finalizada",IF(IFERROR(SEARCH("INCUMPLIMIENTO",Tabla2[[#This Row],[CONSECUENCIA JURÍDICA]],1),"")=1,1,0),0)</f>
        <v>1</v>
      </c>
      <c r="BK766" s="39">
        <f>IF(Tabla2[[#This Row],[ESTADO DE LA AUDIENCIA]]="Finalizada",IF(Tabla2[[#This Row],[FECHA DE CONSTANCIA DE EJECUTORIA]]="","",IF(IFERROR(SEARCH("Caducidad del Contrato",Tabla2[[#This Row],[CONSECUENCIA JURÍDICA]],1),"")=1,1,0)),0)</f>
        <v>0</v>
      </c>
      <c r="BL766" s="39" t="str">
        <f t="shared" ca="1" si="73"/>
        <v>Aplica</v>
      </c>
      <c r="BM766" s="39" t="str">
        <f>Tabla2[[#This Row],[No. CONTRATO]]&amp;Tabla2[[#This Row],[NUMERO DE DOCUMENTO]]&amp;Tabla2[[#This Row],[CONSECUENCIA JURÍDICA]]</f>
        <v>85000842024900360782Incumplimiento Parcial (Cláusula Penal)</v>
      </c>
      <c r="BN766" s="39" t="str">
        <f t="shared" si="74"/>
        <v>Unicos</v>
      </c>
      <c r="BO766" s="39" t="str">
        <f ca="1">IF(Tabla2[[#This Row],[CADUCIDAD]]=1,"In-Habilitado",IF(SUMIFS(BI:BI,BL:BL,"Aplica",F:F,F766,BN:BN,"Unicos")&gt;=5,"In-Habilitado",IF(SUMIFS(BJ:BJ,BL:BL,"Aplica",F:F,F766,BN:BN,"Unicos")&gt;=2,"In-Habilitado",IF(AND(SUMIFS(BI:BI,BL:BL,"Aplica",F:F,F766,BN:BN,"Unicos")&gt;=2,SUMIFS(BJ:BJ,BL:BL,"Aplica",F:F,F766,BN:BN,"Unicos")&gt;=1),"In-Habilitado",""))))</f>
        <v/>
      </c>
      <c r="BP766" s="39">
        <f t="shared" si="75"/>
        <v>0</v>
      </c>
      <c r="BQ766" s="39" t="str">
        <f>IF(N767="","SIN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6" s="39" t="e">
        <f>IF(OR(Tabla2[[#This Row],[ESTADO DE LA AUDIENCIA]]="Programada",Tabla2[[#This Row],[ESTADO DE LA AUDIENCIA]]="Suspendida",Tabla2[[#This Row],[ESTADO DE LA AUDIENCIA]]=""),2025,IF(Tabla2[[#This Row],[FECHA DE CONSTANCIA DE EJECUTORIA]]="",2025,TEXT(Tabla2[[#This Row],[FECHA DE CONSTANCIA DE EJECUTORIA]],"YYYY")*1))</f>
        <v>#VALUE!</v>
      </c>
      <c r="BT766" s="39">
        <f t="shared" si="76"/>
        <v>2025</v>
      </c>
      <c r="BU7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6" s="39" t="str">
        <f>IF(COUNTIF($A$1:A766,A766)&gt;1,"","Unicos")</f>
        <v>Unicos</v>
      </c>
      <c r="BW766" s="44" t="str">
        <f ca="1">IF(Tabla2[[#This Row],[ESTADO DE LA AUDIENCIA]]="Finalizada",IFERROR(IF(TEXT(Tabla2[[#This Row],[FECHA DE CONSTANCIA DE EJECUTORIA]],"dd/mm/yyyy")*1&gt;=CONCATENATE(TEXT(TODAY(),"dd/mm/"),YEAR(TODAY())-3)*1,"Aplica","No Aplica"),"Validar"),"No Aplica")</f>
        <v>Validar</v>
      </c>
    </row>
    <row r="767" spans="1:75" ht="37.5" hidden="1" customHeight="1">
      <c r="A767" s="38">
        <v>730</v>
      </c>
      <c r="B767" s="39" t="s">
        <v>22</v>
      </c>
      <c r="C767" s="39" t="s">
        <v>4</v>
      </c>
      <c r="D767" s="39" t="s">
        <v>2047</v>
      </c>
      <c r="E767" s="39" t="s">
        <v>141</v>
      </c>
      <c r="F767" s="39">
        <v>900240774</v>
      </c>
      <c r="G767" s="39">
        <v>6</v>
      </c>
      <c r="H767" s="39" t="s">
        <v>142</v>
      </c>
      <c r="I767" s="39">
        <v>2024</v>
      </c>
      <c r="J767" s="40">
        <v>85001062024</v>
      </c>
      <c r="K767" s="39" t="s">
        <v>1992</v>
      </c>
      <c r="L767" s="39" t="s">
        <v>144</v>
      </c>
      <c r="M767" s="39" t="s">
        <v>145</v>
      </c>
      <c r="N767" s="39" t="s">
        <v>2046</v>
      </c>
      <c r="O767" s="41">
        <v>45581</v>
      </c>
      <c r="P767" s="41">
        <v>45593</v>
      </c>
      <c r="Q767" s="41">
        <v>45741</v>
      </c>
      <c r="R767" s="39" t="s">
        <v>147</v>
      </c>
      <c r="S767" s="41"/>
      <c r="T767" s="39" t="s">
        <v>234</v>
      </c>
      <c r="U767" s="39" t="s">
        <v>2048</v>
      </c>
      <c r="V767" s="41">
        <v>45747</v>
      </c>
      <c r="W767" s="39" t="s">
        <v>164</v>
      </c>
      <c r="X767" s="39" t="s">
        <v>151</v>
      </c>
      <c r="Y767" s="39" t="s">
        <v>152</v>
      </c>
      <c r="Z767" s="39">
        <v>126</v>
      </c>
      <c r="AA767" s="41">
        <v>45726</v>
      </c>
      <c r="AB767" s="39" t="s">
        <v>154</v>
      </c>
      <c r="AC767" s="41"/>
      <c r="AD767" s="39"/>
      <c r="AE767" s="41"/>
      <c r="AF767" s="39"/>
      <c r="AG767" s="41">
        <v>45741</v>
      </c>
      <c r="AH767" s="41">
        <v>45743</v>
      </c>
      <c r="AI767" s="41">
        <v>45743</v>
      </c>
      <c r="AJ767" s="41" t="s">
        <v>153</v>
      </c>
      <c r="AK767" s="39" t="s">
        <v>198</v>
      </c>
      <c r="AL767" s="41">
        <v>45743</v>
      </c>
      <c r="AM767" s="42">
        <v>1075366</v>
      </c>
      <c r="AN767" s="42">
        <v>1075366</v>
      </c>
      <c r="AO767" s="41">
        <v>45755</v>
      </c>
      <c r="AP767" s="39"/>
      <c r="AQ767" s="39"/>
      <c r="AR767" s="43" t="s">
        <v>154</v>
      </c>
      <c r="AS767" s="43" t="s">
        <v>153</v>
      </c>
      <c r="AT767" s="43" t="s">
        <v>153</v>
      </c>
      <c r="AU767" s="43" t="s">
        <v>153</v>
      </c>
      <c r="AV767" s="43" t="s">
        <v>154</v>
      </c>
      <c r="AW767" s="43" t="s">
        <v>153</v>
      </c>
      <c r="AX767" s="43" t="s">
        <v>153</v>
      </c>
      <c r="AY767" s="43" t="s">
        <v>1840</v>
      </c>
      <c r="AZ767" s="43" t="s">
        <v>2043</v>
      </c>
      <c r="BA767" s="39">
        <f t="shared" si="71"/>
        <v>1</v>
      </c>
      <c r="BB767" s="39">
        <f t="shared" si="72"/>
        <v>1</v>
      </c>
      <c r="BC767" s="39">
        <f>+IF(Tabla2[[#This Row],[PROCESOS_FINALIZADOS]]=1,0,1)</f>
        <v>0</v>
      </c>
      <c r="BD767" s="39">
        <f>+IF(AND(Tabla2[[#This Row],[ESTADO DEL PROCESO]]&lt;&gt;"FINALIZADo",Tabla2[[#This Row],[ESTADO DE LA AUDIENCIA]]="Suspendida"),1,0)</f>
        <v>0</v>
      </c>
      <c r="BE767" s="39">
        <f>+IF(AND(Tabla2[[#This Row],[ESTADO DEL PROCESO]]&lt;&gt;"FINALIZADO",Tabla2[[#This Row],[ESTADO DE LA AUDIENCIA]]="Finalizada"),1,0)</f>
        <v>0</v>
      </c>
      <c r="BF767" s="39">
        <f>+IF(AND(Tabla2[[#This Row],[ESTADO DEL PROCESO]]&lt;&gt;"FINALIZADo",Tabla2[[#This Row],[ESTADO DE LA AUDIENCIA]]="Programada"),1,0)</f>
        <v>0</v>
      </c>
      <c r="BG767" s="39">
        <f>+IF(AND(Tabla2[[#This Row],[ESTADO DEL PROCESO]]="FINALIZADo",Tabla2[[#This Row],[ESTADO DE LA AUDIENCIA]]=""),1,0)</f>
        <v>0</v>
      </c>
      <c r="BH767" s="39">
        <f>+IF(Tabla2[[#This Row],[TIPO RESUELVE]]="SANCION",1,0)</f>
        <v>1</v>
      </c>
      <c r="BI767" s="39">
        <f>IF(Tabla2[[#This Row],[ESTADO DE LA AUDIENCIA]]="Finalizada",IF(Tabla2[[#This Row],[CONSECUENCIA JURÍDICA]]="MULTA",1,0),0)</f>
        <v>0</v>
      </c>
      <c r="BJ767" s="39">
        <f>IF(Tabla2[[#This Row],[ESTADO DE LA AUDIENCIA]]="Finalizada",IF(IFERROR(SEARCH("INCUMPLIMIENTO",Tabla2[[#This Row],[CONSECUENCIA JURÍDICA]],1),"")=1,1,0),0)</f>
        <v>1</v>
      </c>
      <c r="BK767" s="39">
        <f>IF(Tabla2[[#This Row],[ESTADO DE LA AUDIENCIA]]="Finalizada",IF(Tabla2[[#This Row],[FECHA DE CONSTANCIA DE EJECUTORIA]]="","",IF(IFERROR(SEARCH("Caducidad del Contrato",Tabla2[[#This Row],[CONSECUENCIA JURÍDICA]],1),"")=1,1,0)),0)</f>
        <v>0</v>
      </c>
      <c r="BL767" s="39" t="str">
        <f t="shared" ca="1" si="73"/>
        <v>Aplica</v>
      </c>
      <c r="BM767" s="39" t="str">
        <f>Tabla2[[#This Row],[No. CONTRATO]]&amp;Tabla2[[#This Row],[NUMERO DE DOCUMENTO]]&amp;Tabla2[[#This Row],[CONSECUENCIA JURÍDICA]]</f>
        <v>85001062024900240774Incumplimiento Parcial (Cláusula Penal)</v>
      </c>
      <c r="BN767" s="39" t="str">
        <f t="shared" si="74"/>
        <v>Unicos</v>
      </c>
      <c r="BO767" s="39" t="str">
        <f ca="1">IF(Tabla2[[#This Row],[CADUCIDAD]]=1,"In-Habilitado",IF(SUMIFS(BI:BI,BL:BL,"Aplica",F:F,F767,BN:BN,"Unicos")&gt;=5,"In-Habilitado",IF(SUMIFS(BJ:BJ,BL:BL,"Aplica",F:F,F767,BN:BN,"Unicos")&gt;=2,"In-Habilitado",IF(AND(SUMIFS(BI:BI,BL:BL,"Aplica",F:F,F767,BN:BN,"Unicos")&gt;=2,SUMIFS(BJ:BJ,BL:BL,"Aplica",F:F,F767,BN:BN,"Unicos")&gt;=1),"In-Habilitado",""))))</f>
        <v/>
      </c>
      <c r="BP767" s="39">
        <f t="shared" si="75"/>
        <v>0</v>
      </c>
      <c r="BQ767" s="39" t="str">
        <f>IF(N768="","SIN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7" s="39" t="e">
        <f>IF(OR(Tabla2[[#This Row],[ESTADO DE LA AUDIENCIA]]="Programada",Tabla2[[#This Row],[ESTADO DE LA AUDIENCIA]]="Suspendida",Tabla2[[#This Row],[ESTADO DE LA AUDIENCIA]]=""),2025,IF(Tabla2[[#This Row],[FECHA DE CONSTANCIA DE EJECUTORIA]]="",2025,TEXT(Tabla2[[#This Row],[FECHA DE CONSTANCIA DE EJECUTORIA]],"YYYY")*1))</f>
        <v>#VALUE!</v>
      </c>
      <c r="BT767" s="39">
        <f t="shared" si="76"/>
        <v>2025</v>
      </c>
      <c r="BU7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7" s="39" t="str">
        <f>IF(COUNTIF($A$1:A767,A767)&gt;1,"","Unicos")</f>
        <v>Unicos</v>
      </c>
      <c r="BW767" s="44" t="str">
        <f ca="1">IF(Tabla2[[#This Row],[ESTADO DE LA AUDIENCIA]]="Finalizada",IFERROR(IF(TEXT(Tabla2[[#This Row],[FECHA DE CONSTANCIA DE EJECUTORIA]],"dd/mm/yyyy")*1&gt;=CONCATENATE(TEXT(TODAY(),"dd/mm/"),YEAR(TODAY())-3)*1,"Aplica","No Aplica"),"Validar"),"No Aplica")</f>
        <v>Validar</v>
      </c>
    </row>
    <row r="768" spans="1:75" ht="37.5" hidden="1" customHeight="1">
      <c r="A768" s="38">
        <v>731</v>
      </c>
      <c r="B768" s="39" t="s">
        <v>10</v>
      </c>
      <c r="C768" s="39" t="s">
        <v>175</v>
      </c>
      <c r="D768" s="39" t="s">
        <v>1994</v>
      </c>
      <c r="E768" s="39" t="s">
        <v>141</v>
      </c>
      <c r="F768" s="39">
        <v>900812373</v>
      </c>
      <c r="G768" s="39">
        <v>1</v>
      </c>
      <c r="H768" s="39" t="s">
        <v>142</v>
      </c>
      <c r="I768" s="39">
        <v>2023</v>
      </c>
      <c r="J768" s="40">
        <v>52002342023</v>
      </c>
      <c r="K768" s="39" t="s">
        <v>1859</v>
      </c>
      <c r="L768" s="39" t="s">
        <v>144</v>
      </c>
      <c r="M768" s="39" t="s">
        <v>145</v>
      </c>
      <c r="N768" s="39" t="s">
        <v>2049</v>
      </c>
      <c r="O768" s="41">
        <v>45541</v>
      </c>
      <c r="P768" s="41">
        <v>45560</v>
      </c>
      <c r="Q768" s="41"/>
      <c r="R768" s="39" t="s">
        <v>179</v>
      </c>
      <c r="S768" s="41"/>
      <c r="T768" s="39" t="s">
        <v>452</v>
      </c>
      <c r="U768" s="39" t="s">
        <v>2050</v>
      </c>
      <c r="V768" s="41">
        <v>45979</v>
      </c>
      <c r="W768" s="39" t="s">
        <v>2000</v>
      </c>
      <c r="X768" s="39"/>
      <c r="Y768" s="39"/>
      <c r="Z768" s="39"/>
      <c r="AA768" s="41"/>
      <c r="AB768" s="39"/>
      <c r="AC768" s="41"/>
      <c r="AD768" s="39"/>
      <c r="AE768" s="41"/>
      <c r="AF768" s="39"/>
      <c r="AG768" s="41"/>
      <c r="AH768" s="41"/>
      <c r="AI768" s="41"/>
      <c r="AJ768" s="41"/>
      <c r="AK768" s="39"/>
      <c r="AL768" s="41"/>
      <c r="AM768" s="42"/>
      <c r="AN768" s="42"/>
      <c r="AO768" s="41"/>
      <c r="AP768" s="39"/>
      <c r="AQ768" s="39"/>
      <c r="AR768" s="43"/>
      <c r="AS768" s="43"/>
      <c r="AT768" s="43"/>
      <c r="AU768" s="43"/>
      <c r="AV768" s="43"/>
      <c r="AW768" s="43"/>
      <c r="AX768" s="43"/>
      <c r="AY768" s="43"/>
      <c r="AZ768" s="43"/>
      <c r="BA768" s="39">
        <f t="shared" si="71"/>
        <v>1</v>
      </c>
      <c r="BB768" s="39">
        <f t="shared" si="72"/>
        <v>0</v>
      </c>
      <c r="BC768" s="39">
        <f>+IF(Tabla2[[#This Row],[PROCESOS_FINALIZADOS]]=1,0,1)</f>
        <v>1</v>
      </c>
      <c r="BD768" s="39">
        <f>+IF(AND(Tabla2[[#This Row],[ESTADO DEL PROCESO]]&lt;&gt;"FINALIZADo",Tabla2[[#This Row],[ESTADO DE LA AUDIENCIA]]="Suspendida"),1,0)</f>
        <v>1</v>
      </c>
      <c r="BE768" s="39">
        <f>+IF(AND(Tabla2[[#This Row],[ESTADO DEL PROCESO]]&lt;&gt;"FINALIZADO",Tabla2[[#This Row],[ESTADO DE LA AUDIENCIA]]="Finalizada"),1,0)</f>
        <v>0</v>
      </c>
      <c r="BF768" s="39">
        <f>+IF(AND(Tabla2[[#This Row],[ESTADO DEL PROCESO]]&lt;&gt;"FINALIZADo",Tabla2[[#This Row],[ESTADO DE LA AUDIENCIA]]="Programada"),1,0)</f>
        <v>0</v>
      </c>
      <c r="BG768" s="39">
        <f>+IF(AND(Tabla2[[#This Row],[ESTADO DEL PROCESO]]="FINALIZADo",Tabla2[[#This Row],[ESTADO DE LA AUDIENCIA]]=""),1,0)</f>
        <v>0</v>
      </c>
      <c r="BH768" s="39">
        <f>+IF(Tabla2[[#This Row],[TIPO RESUELVE]]="SANCION",1,0)</f>
        <v>0</v>
      </c>
      <c r="BI768" s="39">
        <f>IF(Tabla2[[#This Row],[ESTADO DE LA AUDIENCIA]]="Finalizada",IF(Tabla2[[#This Row],[CONSECUENCIA JURÍDICA]]="MULTA",1,0),0)</f>
        <v>0</v>
      </c>
      <c r="BJ768" s="39">
        <f>IF(Tabla2[[#This Row],[ESTADO DE LA AUDIENCIA]]="Finalizada",IF(IFERROR(SEARCH("INCUMPLIMIENTO",Tabla2[[#This Row],[CONSECUENCIA JURÍDICA]],1),"")=1,1,0),0)</f>
        <v>0</v>
      </c>
      <c r="BK768" s="39">
        <f>IF(Tabla2[[#This Row],[ESTADO DE LA AUDIENCIA]]="Finalizada",IF(Tabla2[[#This Row],[FECHA DE CONSTANCIA DE EJECUTORIA]]="","",IF(IFERROR(SEARCH("Caducidad del Contrato",Tabla2[[#This Row],[CONSECUENCIA JURÍDICA]],1),"")=1,1,0)),0)</f>
        <v>0</v>
      </c>
      <c r="BL768" s="39" t="str">
        <f t="shared" ca="1" si="73"/>
        <v>No_Aplica</v>
      </c>
      <c r="BM768" s="39" t="str">
        <f>Tabla2[[#This Row],[No. CONTRATO]]&amp;Tabla2[[#This Row],[NUMERO DE DOCUMENTO]]&amp;Tabla2[[#This Row],[CONSECUENCIA JURÍDICA]]</f>
        <v>52002342023900812373</v>
      </c>
      <c r="BN768" s="39" t="str">
        <f t="shared" si="74"/>
        <v>Unicos</v>
      </c>
      <c r="BO768" s="39" t="str">
        <f ca="1">IF(Tabla2[[#This Row],[CADUCIDAD]]=1,"In-Habilitado",IF(SUMIFS(BI:BI,BL:BL,"Aplica",F:F,F768,BN:BN,"Unicos")&gt;=5,"In-Habilitado",IF(SUMIFS(BJ:BJ,BL:BL,"Aplica",F:F,F768,BN:BN,"Unicos")&gt;=2,"In-Habilitado",IF(AND(SUMIFS(BI:BI,BL:BL,"Aplica",F:F,F768,BN:BN,"Unicos")&gt;=2,SUMIFS(BJ:BJ,BL:BL,"Aplica",F:F,F768,BN:BN,"Unicos")&gt;=1),"In-Habilitado",""))))</f>
        <v/>
      </c>
      <c r="BP768" s="39">
        <f t="shared" si="75"/>
        <v>0</v>
      </c>
      <c r="BQ768" s="39" t="str">
        <f>IF(N769="","SIN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7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768" s="39">
        <f>IF(OR(Tabla2[[#This Row],[ESTADO DE LA AUDIENCIA]]="Programada",Tabla2[[#This Row],[ESTADO DE LA AUDIENCIA]]="Suspendida",Tabla2[[#This Row],[ESTADO DE LA AUDIENCIA]]=""),2025,IF(Tabla2[[#This Row],[FECHA DE CONSTANCIA DE EJECUTORIA]]="",2025,TEXT(Tabla2[[#This Row],[FECHA DE CONSTANCIA DE EJECUTORIA]],"YYYY")*1))</f>
        <v>2025</v>
      </c>
      <c r="BT768" s="39">
        <f t="shared" si="76"/>
        <v>1900</v>
      </c>
      <c r="BU7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68" s="39" t="str">
        <f>IF(COUNTIF($A$1:A768,A768)&gt;1,"","Unicos")</f>
        <v>Unicos</v>
      </c>
      <c r="BW768" s="44" t="str">
        <f ca="1">IF(Tabla2[[#This Row],[ESTADO DE LA AUDIENCIA]]="Finalizada",IFERROR(IF(TEXT(Tabla2[[#This Row],[FECHA DE CONSTANCIA DE EJECUTORIA]],"dd/mm/yyyy")*1&gt;=CONCATENATE(TEXT(TODAY(),"dd/mm/"),YEAR(TODAY())-3)*1,"Aplica","No Aplica"),"Validar"),"No Aplica")</f>
        <v>No Aplica</v>
      </c>
    </row>
    <row r="769" spans="1:75" ht="37.5" hidden="1" customHeight="1">
      <c r="A769" s="38">
        <v>732</v>
      </c>
      <c r="B769" s="39" t="s">
        <v>645</v>
      </c>
      <c r="C769" s="39" t="s">
        <v>4</v>
      </c>
      <c r="D769" s="39" t="s">
        <v>2051</v>
      </c>
      <c r="E769" s="39" t="s">
        <v>141</v>
      </c>
      <c r="F769" s="39">
        <v>900877191</v>
      </c>
      <c r="G769" s="39">
        <v>7</v>
      </c>
      <c r="H769" s="39" t="s">
        <v>142</v>
      </c>
      <c r="I769" s="39">
        <v>2024</v>
      </c>
      <c r="J769" s="40">
        <v>63001732024</v>
      </c>
      <c r="K769" s="39" t="s">
        <v>2052</v>
      </c>
      <c r="L769" s="39"/>
      <c r="M769" s="39" t="s">
        <v>145</v>
      </c>
      <c r="N769" s="39" t="s">
        <v>2053</v>
      </c>
      <c r="O769" s="41">
        <v>45574</v>
      </c>
      <c r="P769" s="41">
        <v>45581</v>
      </c>
      <c r="Q769" s="41">
        <v>45649</v>
      </c>
      <c r="R769" s="39" t="s">
        <v>147</v>
      </c>
      <c r="S769" s="41"/>
      <c r="T769" s="39" t="s">
        <v>2054</v>
      </c>
      <c r="U769" s="39" t="s">
        <v>1760</v>
      </c>
      <c r="V769" s="41">
        <v>45649</v>
      </c>
      <c r="W769" s="39" t="s">
        <v>164</v>
      </c>
      <c r="X769" s="39" t="s">
        <v>151</v>
      </c>
      <c r="Y769" s="39" t="s">
        <v>152</v>
      </c>
      <c r="Z769" s="39">
        <v>507</v>
      </c>
      <c r="AA769" s="41">
        <v>45643</v>
      </c>
      <c r="AB769" s="39" t="s">
        <v>198</v>
      </c>
      <c r="AC769" s="41">
        <v>45643</v>
      </c>
      <c r="AD769" s="39">
        <v>516</v>
      </c>
      <c r="AE769" s="41">
        <v>45649</v>
      </c>
      <c r="AF769" s="39" t="s">
        <v>229</v>
      </c>
      <c r="AG769" s="41">
        <v>45650</v>
      </c>
      <c r="AH769" s="41">
        <v>45650</v>
      </c>
      <c r="AI769" s="41">
        <v>45653</v>
      </c>
      <c r="AJ769" s="41" t="s">
        <v>153</v>
      </c>
      <c r="AK769" s="39" t="s">
        <v>198</v>
      </c>
      <c r="AL769" s="41">
        <v>45670</v>
      </c>
      <c r="AM769" s="42">
        <v>18325900</v>
      </c>
      <c r="AN769" s="42">
        <v>18325900</v>
      </c>
      <c r="AO769" s="41">
        <v>45846</v>
      </c>
      <c r="AP769" s="39" t="s">
        <v>294</v>
      </c>
      <c r="AQ769" s="39"/>
      <c r="AR769" s="43" t="s">
        <v>154</v>
      </c>
      <c r="AS769" s="43" t="s">
        <v>154</v>
      </c>
      <c r="AT769" s="43" t="s">
        <v>153</v>
      </c>
      <c r="AU769" s="43" t="s">
        <v>153</v>
      </c>
      <c r="AV769" s="43" t="s">
        <v>154</v>
      </c>
      <c r="AW769" s="43" t="s">
        <v>153</v>
      </c>
      <c r="AX769" s="43" t="s">
        <v>153</v>
      </c>
      <c r="AY769" s="43" t="s">
        <v>1840</v>
      </c>
      <c r="AZ769" s="43" t="s">
        <v>2012</v>
      </c>
      <c r="BA769" s="39">
        <f t="shared" si="71"/>
        <v>1</v>
      </c>
      <c r="BB769" s="39">
        <f t="shared" si="72"/>
        <v>1</v>
      </c>
      <c r="BC769" s="39">
        <f>+IF(Tabla2[[#This Row],[PROCESOS_FINALIZADOS]]=1,0,1)</f>
        <v>0</v>
      </c>
      <c r="BD769" s="39">
        <f>+IF(AND(Tabla2[[#This Row],[ESTADO DEL PROCESO]]&lt;&gt;"FINALIZADo",Tabla2[[#This Row],[ESTADO DE LA AUDIENCIA]]="Suspendida"),1,0)</f>
        <v>0</v>
      </c>
      <c r="BE769" s="39">
        <f>+IF(AND(Tabla2[[#This Row],[ESTADO DEL PROCESO]]&lt;&gt;"FINALIZADO",Tabla2[[#This Row],[ESTADO DE LA AUDIENCIA]]="Finalizada"),1,0)</f>
        <v>0</v>
      </c>
      <c r="BF769" s="39">
        <f>+IF(AND(Tabla2[[#This Row],[ESTADO DEL PROCESO]]&lt;&gt;"FINALIZADo",Tabla2[[#This Row],[ESTADO DE LA AUDIENCIA]]="Programada"),1,0)</f>
        <v>0</v>
      </c>
      <c r="BG769" s="39">
        <f>+IF(AND(Tabla2[[#This Row],[ESTADO DEL PROCESO]]="FINALIZADo",Tabla2[[#This Row],[ESTADO DE LA AUDIENCIA]]=""),1,0)</f>
        <v>0</v>
      </c>
      <c r="BH769" s="39">
        <f>+IF(Tabla2[[#This Row],[TIPO RESUELVE]]="SANCION",1,0)</f>
        <v>1</v>
      </c>
      <c r="BI769" s="39">
        <f>IF(Tabla2[[#This Row],[ESTADO DE LA AUDIENCIA]]="Finalizada",IF(Tabla2[[#This Row],[CONSECUENCIA JURÍDICA]]="MULTA",1,0),0)</f>
        <v>0</v>
      </c>
      <c r="BJ769" s="39">
        <f>IF(Tabla2[[#This Row],[ESTADO DE LA AUDIENCIA]]="Finalizada",IF(IFERROR(SEARCH("INCUMPLIMIENTO",Tabla2[[#This Row],[CONSECUENCIA JURÍDICA]],1),"")=1,1,0),0)</f>
        <v>1</v>
      </c>
      <c r="BK769" s="39">
        <f>IF(Tabla2[[#This Row],[ESTADO DE LA AUDIENCIA]]="Finalizada",IF(Tabla2[[#This Row],[FECHA DE CONSTANCIA DE EJECUTORIA]]="","",IF(IFERROR(SEARCH("Caducidad del Contrato",Tabla2[[#This Row],[CONSECUENCIA JURÍDICA]],1),"")=1,1,0)),0)</f>
        <v>0</v>
      </c>
      <c r="BL769" s="39" t="str">
        <f t="shared" ca="1" si="73"/>
        <v>Aplica</v>
      </c>
      <c r="BM769" s="39" t="str">
        <f>Tabla2[[#This Row],[No. CONTRATO]]&amp;Tabla2[[#This Row],[NUMERO DE DOCUMENTO]]&amp;Tabla2[[#This Row],[CONSECUENCIA JURÍDICA]]</f>
        <v>63001732024900877191Incumplimiento Parcial (Cláusula Penal)</v>
      </c>
      <c r="BN769" s="39" t="str">
        <f t="shared" si="74"/>
        <v>Unicos</v>
      </c>
      <c r="BO769" s="39" t="str">
        <f ca="1">IF(Tabla2[[#This Row],[CADUCIDAD]]=1,"In-Habilitado",IF(SUMIFS(BI:BI,BL:BL,"Aplica",F:F,F769,BN:BN,"Unicos")&gt;=5,"In-Habilitado",IF(SUMIFS(BJ:BJ,BL:BL,"Aplica",F:F,F769,BN:BN,"Unicos")&gt;=2,"In-Habilitado",IF(AND(SUMIFS(BI:BI,BL:BL,"Aplica",F:F,F769,BN:BN,"Unicos")&gt;=2,SUMIFS(BJ:BJ,BL:BL,"Aplica",F:F,F769,BN:BN,"Unicos")&gt;=1),"In-Habilitado",""))))</f>
        <v/>
      </c>
      <c r="BP769" s="39">
        <f t="shared" si="75"/>
        <v>0</v>
      </c>
      <c r="BQ769" s="39" t="str">
        <f>IF(N770="","SIN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69" s="39" t="e">
        <f>IF(OR(Tabla2[[#This Row],[ESTADO DE LA AUDIENCIA]]="Programada",Tabla2[[#This Row],[ESTADO DE LA AUDIENCIA]]="Suspendida",Tabla2[[#This Row],[ESTADO DE LA AUDIENCIA]]=""),2025,IF(Tabla2[[#This Row],[FECHA DE CONSTANCIA DE EJECUTORIA]]="",2025,TEXT(Tabla2[[#This Row],[FECHA DE CONSTANCIA DE EJECUTORIA]],"YYYY")*1))</f>
        <v>#VALUE!</v>
      </c>
      <c r="BT769" s="39">
        <f t="shared" si="76"/>
        <v>2024</v>
      </c>
      <c r="BU7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69" s="39" t="str">
        <f>IF(COUNTIF($A$1:A769,A769)&gt;1,"","Unicos")</f>
        <v>Unicos</v>
      </c>
      <c r="BW769" s="44" t="str">
        <f ca="1">IF(Tabla2[[#This Row],[ESTADO DE LA AUDIENCIA]]="Finalizada",IFERROR(IF(TEXT(Tabla2[[#This Row],[FECHA DE CONSTANCIA DE EJECUTORIA]],"dd/mm/yyyy")*1&gt;=CONCATENATE(TEXT(TODAY(),"dd/mm/"),YEAR(TODAY())-3)*1,"Aplica","No Aplica"),"Validar"),"No Aplica")</f>
        <v>Validar</v>
      </c>
    </row>
    <row r="770" spans="1:75" ht="37.5" hidden="1" customHeight="1">
      <c r="A770" s="38">
        <v>733</v>
      </c>
      <c r="B770" s="39" t="s">
        <v>573</v>
      </c>
      <c r="C770" s="39" t="s">
        <v>4</v>
      </c>
      <c r="D770" s="39" t="s">
        <v>2055</v>
      </c>
      <c r="E770" s="39" t="s">
        <v>141</v>
      </c>
      <c r="F770" s="39">
        <v>802023643</v>
      </c>
      <c r="G770" s="39">
        <v>4</v>
      </c>
      <c r="H770" s="39" t="s">
        <v>142</v>
      </c>
      <c r="I770" s="39">
        <v>2024</v>
      </c>
      <c r="J770" s="40">
        <v>8002542024</v>
      </c>
      <c r="K770" s="39" t="s">
        <v>2056</v>
      </c>
      <c r="L770" s="39" t="s">
        <v>169</v>
      </c>
      <c r="M770" s="39" t="s">
        <v>145</v>
      </c>
      <c r="N770" s="39" t="s">
        <v>2057</v>
      </c>
      <c r="O770" s="41">
        <v>45553</v>
      </c>
      <c r="P770" s="41">
        <v>45560</v>
      </c>
      <c r="Q770" s="47">
        <v>45743</v>
      </c>
      <c r="R770" s="39" t="s">
        <v>147</v>
      </c>
      <c r="S770" s="47"/>
      <c r="T770" s="39" t="s">
        <v>2058</v>
      </c>
      <c r="U770" s="39" t="s">
        <v>2059</v>
      </c>
      <c r="V770" s="41">
        <v>45707</v>
      </c>
      <c r="W770" s="39" t="s">
        <v>164</v>
      </c>
      <c r="X770" s="39" t="s">
        <v>151</v>
      </c>
      <c r="Y770" s="39" t="s">
        <v>608</v>
      </c>
      <c r="Z770" s="39">
        <v>785</v>
      </c>
      <c r="AA770" s="41">
        <v>45653</v>
      </c>
      <c r="AB770" s="39" t="s">
        <v>198</v>
      </c>
      <c r="AC770" s="47">
        <v>45707</v>
      </c>
      <c r="AD770" s="39">
        <v>145</v>
      </c>
      <c r="AE770" s="41">
        <v>45758</v>
      </c>
      <c r="AF770" s="39" t="s">
        <v>310</v>
      </c>
      <c r="AG770" s="41">
        <v>45761</v>
      </c>
      <c r="AH770" s="41">
        <v>45784</v>
      </c>
      <c r="AI770" s="41">
        <v>45782</v>
      </c>
      <c r="AJ770" s="41" t="s">
        <v>153</v>
      </c>
      <c r="AK770" s="39" t="s">
        <v>198</v>
      </c>
      <c r="AL770" s="41">
        <v>45782</v>
      </c>
      <c r="AM770" s="42">
        <v>84254716</v>
      </c>
      <c r="AN770" s="42">
        <v>84254716</v>
      </c>
      <c r="AO770" s="41">
        <v>45840</v>
      </c>
      <c r="AP770" s="39" t="s">
        <v>434</v>
      </c>
      <c r="AQ770" s="39"/>
      <c r="AR770" s="43" t="s">
        <v>198</v>
      </c>
      <c r="AS770" s="43" t="s">
        <v>154</v>
      </c>
      <c r="AT770" s="43" t="s">
        <v>153</v>
      </c>
      <c r="AU770" s="43" t="s">
        <v>153</v>
      </c>
      <c r="AV770" s="43" t="s">
        <v>154</v>
      </c>
      <c r="AW770" s="43" t="s">
        <v>153</v>
      </c>
      <c r="AX770" s="43" t="s">
        <v>153</v>
      </c>
      <c r="AY770" s="43" t="s">
        <v>1840</v>
      </c>
      <c r="AZ770" s="43" t="s">
        <v>2060</v>
      </c>
      <c r="BA770" s="39">
        <f t="shared" ref="BA770:BA833" si="77">+IF(A770="","",1)</f>
        <v>1</v>
      </c>
      <c r="BB770" s="39">
        <f t="shared" ref="BB770:BB833" si="78">+IF(C770="Finalizado",1,0)</f>
        <v>1</v>
      </c>
      <c r="BC770" s="39">
        <f>+IF(Tabla2[[#This Row],[PROCESOS_FINALIZADOS]]=1,0,1)</f>
        <v>0</v>
      </c>
      <c r="BD770" s="39">
        <f>+IF(AND(Tabla2[[#This Row],[ESTADO DEL PROCESO]]&lt;&gt;"FINALIZADo",Tabla2[[#This Row],[ESTADO DE LA AUDIENCIA]]="Suspendida"),1,0)</f>
        <v>0</v>
      </c>
      <c r="BE770" s="39">
        <f>+IF(AND(Tabla2[[#This Row],[ESTADO DEL PROCESO]]&lt;&gt;"FINALIZADO",Tabla2[[#This Row],[ESTADO DE LA AUDIENCIA]]="Finalizada"),1,0)</f>
        <v>0</v>
      </c>
      <c r="BF770" s="39">
        <f>+IF(AND(Tabla2[[#This Row],[ESTADO DEL PROCESO]]&lt;&gt;"FINALIZADo",Tabla2[[#This Row],[ESTADO DE LA AUDIENCIA]]="Programada"),1,0)</f>
        <v>0</v>
      </c>
      <c r="BG770" s="39">
        <f>+IF(AND(Tabla2[[#This Row],[ESTADO DEL PROCESO]]="FINALIZADo",Tabla2[[#This Row],[ESTADO DE LA AUDIENCIA]]=""),1,0)</f>
        <v>0</v>
      </c>
      <c r="BH770" s="39">
        <f>+IF(Tabla2[[#This Row],[TIPO RESUELVE]]="SANCION",1,0)</f>
        <v>1</v>
      </c>
      <c r="BI770" s="39">
        <f>IF(Tabla2[[#This Row],[ESTADO DE LA AUDIENCIA]]="Finalizada",IF(Tabla2[[#This Row],[CONSECUENCIA JURÍDICA]]="MULTA",1,0),0)</f>
        <v>1</v>
      </c>
      <c r="BJ770" s="39">
        <f>IF(Tabla2[[#This Row],[ESTADO DE LA AUDIENCIA]]="Finalizada",IF(IFERROR(SEARCH("INCUMPLIMIENTO",Tabla2[[#This Row],[CONSECUENCIA JURÍDICA]],1),"")=1,1,0),0)</f>
        <v>0</v>
      </c>
      <c r="BK770" s="39">
        <f>IF(Tabla2[[#This Row],[ESTADO DE LA AUDIENCIA]]="Finalizada",IF(Tabla2[[#This Row],[FECHA DE CONSTANCIA DE EJECUTORIA]]="","",IF(IFERROR(SEARCH("Caducidad del Contrato",Tabla2[[#This Row],[CONSECUENCIA JURÍDICA]],1),"")=1,1,0)),0)</f>
        <v>0</v>
      </c>
      <c r="BL770" s="39" t="str">
        <f t="shared" ref="BL770:BL833" ca="1" si="79">+IF(AND(AG770&gt;=TODAY()-(365*3),AF770&lt;&gt;"Revoca"),"Aplica","No_Aplica")</f>
        <v>Aplica</v>
      </c>
      <c r="BM770" s="39" t="str">
        <f>Tabla2[[#This Row],[No. CONTRATO]]&amp;Tabla2[[#This Row],[NUMERO DE DOCUMENTO]]&amp;Tabla2[[#This Row],[CONSECUENCIA JURÍDICA]]</f>
        <v>8002542024802023643Multa</v>
      </c>
      <c r="BN770" s="39" t="str">
        <f t="shared" ref="BN770:BN833" si="80">"Unicos"</f>
        <v>Unicos</v>
      </c>
      <c r="BO770" s="39" t="str">
        <f ca="1">IF(Tabla2[[#This Row],[CADUCIDAD]]=1,"In-Habilitado",IF(SUMIFS(BI:BI,BL:BL,"Aplica",F:F,F770,BN:BN,"Unicos")&gt;=5,"In-Habilitado",IF(SUMIFS(BJ:BJ,BL:BL,"Aplica",F:F,F770,BN:BN,"Unicos")&gt;=2,"In-Habilitado",IF(AND(SUMIFS(BI:BI,BL:BL,"Aplica",F:F,F770,BN:BN,"Unicos")&gt;=2,SUMIFS(BJ:BJ,BL:BL,"Aplica",F:F,F770,BN:BN,"Unicos")&gt;=1),"In-Habilitado",""))))</f>
        <v/>
      </c>
      <c r="BP770" s="39">
        <f t="shared" ref="BP770:BP833" si="81">+IF(X770="Archivo",1,0)</f>
        <v>0</v>
      </c>
      <c r="BQ770" s="39" t="str">
        <f>IF(N771="","SIN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0" s="39" t="e">
        <f>IF(OR(Tabla2[[#This Row],[ESTADO DE LA AUDIENCIA]]="Programada",Tabla2[[#This Row],[ESTADO DE LA AUDIENCIA]]="Suspendida",Tabla2[[#This Row],[ESTADO DE LA AUDIENCIA]]=""),2025,IF(Tabla2[[#This Row],[FECHA DE CONSTANCIA DE EJECUTORIA]]="",2025,TEXT(Tabla2[[#This Row],[FECHA DE CONSTANCIA DE EJECUTORIA]],"YYYY")*1))</f>
        <v>#VALUE!</v>
      </c>
      <c r="BT770" s="39">
        <f t="shared" ref="BT770:BT833" si="82">+YEAR(AG770)</f>
        <v>2025</v>
      </c>
      <c r="BU7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0" s="39" t="str">
        <f>IF(COUNTIF($A$1:A770,A770)&gt;1,"","Unicos")</f>
        <v>Unicos</v>
      </c>
      <c r="BW770" s="44" t="str">
        <f ca="1">IF(Tabla2[[#This Row],[ESTADO DE LA AUDIENCIA]]="Finalizada",IFERROR(IF(TEXT(Tabla2[[#This Row],[FECHA DE CONSTANCIA DE EJECUTORIA]],"dd/mm/yyyy")*1&gt;=CONCATENATE(TEXT(TODAY(),"dd/mm/"),YEAR(TODAY())-3)*1,"Aplica","No Aplica"),"Validar"),"No Aplica")</f>
        <v>Validar</v>
      </c>
    </row>
    <row r="771" spans="1:75" ht="37.5" hidden="1" customHeight="1">
      <c r="A771" s="38">
        <v>734</v>
      </c>
      <c r="B771" s="39" t="s">
        <v>18</v>
      </c>
      <c r="C771" s="39" t="s">
        <v>4</v>
      </c>
      <c r="D771" s="39" t="s">
        <v>2061</v>
      </c>
      <c r="E771" s="39" t="s">
        <v>141</v>
      </c>
      <c r="F771" s="39">
        <v>900761468</v>
      </c>
      <c r="G771" s="39">
        <v>2</v>
      </c>
      <c r="H771" s="39" t="s">
        <v>142</v>
      </c>
      <c r="I771" s="39">
        <v>2024</v>
      </c>
      <c r="J771" s="40">
        <v>11005662024</v>
      </c>
      <c r="K771" s="39" t="s">
        <v>2036</v>
      </c>
      <c r="L771" s="39" t="s">
        <v>144</v>
      </c>
      <c r="M771" s="39" t="s">
        <v>145</v>
      </c>
      <c r="N771" s="39" t="s">
        <v>2062</v>
      </c>
      <c r="O771" s="41">
        <v>45567</v>
      </c>
      <c r="P771" s="41">
        <v>45581</v>
      </c>
      <c r="Q771" s="41">
        <v>45827</v>
      </c>
      <c r="R771" s="39" t="s">
        <v>147</v>
      </c>
      <c r="S771" s="41"/>
      <c r="T771" s="39" t="s">
        <v>2063</v>
      </c>
      <c r="U771" s="39" t="s">
        <v>2064</v>
      </c>
      <c r="V771" s="41">
        <v>45679</v>
      </c>
      <c r="W771" s="39" t="s">
        <v>285</v>
      </c>
      <c r="X771" s="39" t="s">
        <v>151</v>
      </c>
      <c r="Y771" s="39" t="s">
        <v>152</v>
      </c>
      <c r="Z771" s="39">
        <v>161</v>
      </c>
      <c r="AA771" s="41">
        <v>45687</v>
      </c>
      <c r="AB771" s="39" t="s">
        <v>198</v>
      </c>
      <c r="AC771" s="41">
        <v>45708</v>
      </c>
      <c r="AD771" s="39">
        <v>1101</v>
      </c>
      <c r="AE771" s="41">
        <v>45826</v>
      </c>
      <c r="AF771" s="39" t="s">
        <v>229</v>
      </c>
      <c r="AG771" s="41">
        <v>45828</v>
      </c>
      <c r="AH771" s="41">
        <v>45840</v>
      </c>
      <c r="AI771" s="41">
        <v>45840</v>
      </c>
      <c r="AJ771" s="41" t="s">
        <v>153</v>
      </c>
      <c r="AK771" s="39" t="s">
        <v>154</v>
      </c>
      <c r="AL771" s="41"/>
      <c r="AM771" s="42">
        <v>13965923</v>
      </c>
      <c r="AN771" s="42"/>
      <c r="AO771" s="41"/>
      <c r="AP771" s="39"/>
      <c r="AQ771" s="39"/>
      <c r="AR771" s="43" t="s">
        <v>154</v>
      </c>
      <c r="AS771" s="43" t="s">
        <v>153</v>
      </c>
      <c r="AT771" s="43" t="s">
        <v>153</v>
      </c>
      <c r="AU771" s="43" t="s">
        <v>153</v>
      </c>
      <c r="AV771" s="43" t="s">
        <v>154</v>
      </c>
      <c r="AW771" s="43" t="s">
        <v>153</v>
      </c>
      <c r="AX771" s="43" t="s">
        <v>153</v>
      </c>
      <c r="AY771" s="43" t="s">
        <v>2065</v>
      </c>
      <c r="AZ771" s="43" t="s">
        <v>2066</v>
      </c>
      <c r="BA771" s="39">
        <f t="shared" si="77"/>
        <v>1</v>
      </c>
      <c r="BB771" s="39">
        <f t="shared" si="78"/>
        <v>1</v>
      </c>
      <c r="BC771" s="39">
        <f>+IF(Tabla2[[#This Row],[PROCESOS_FINALIZADOS]]=1,0,1)</f>
        <v>0</v>
      </c>
      <c r="BD771" s="39">
        <f>+IF(AND(Tabla2[[#This Row],[ESTADO DEL PROCESO]]&lt;&gt;"FINALIZADo",Tabla2[[#This Row],[ESTADO DE LA AUDIENCIA]]="Suspendida"),1,0)</f>
        <v>0</v>
      </c>
      <c r="BE771" s="39">
        <f>+IF(AND(Tabla2[[#This Row],[ESTADO DEL PROCESO]]&lt;&gt;"FINALIZADO",Tabla2[[#This Row],[ESTADO DE LA AUDIENCIA]]="Finalizada"),1,0)</f>
        <v>0</v>
      </c>
      <c r="BF771" s="39">
        <f>+IF(AND(Tabla2[[#This Row],[ESTADO DEL PROCESO]]&lt;&gt;"FINALIZADo",Tabla2[[#This Row],[ESTADO DE LA AUDIENCIA]]="Programada"),1,0)</f>
        <v>0</v>
      </c>
      <c r="BG771" s="39">
        <f>+IF(AND(Tabla2[[#This Row],[ESTADO DEL PROCESO]]="FINALIZADo",Tabla2[[#This Row],[ESTADO DE LA AUDIENCIA]]=""),1,0)</f>
        <v>0</v>
      </c>
      <c r="BH771" s="39">
        <f>+IF(Tabla2[[#This Row],[TIPO RESUELVE]]="SANCION",1,0)</f>
        <v>1</v>
      </c>
      <c r="BI771" s="39">
        <f>IF(Tabla2[[#This Row],[ESTADO DE LA AUDIENCIA]]="Finalizada",IF(Tabla2[[#This Row],[CONSECUENCIA JURÍDICA]]="MULTA",1,0),0)</f>
        <v>0</v>
      </c>
      <c r="BJ771" s="39">
        <f>IF(Tabla2[[#This Row],[ESTADO DE LA AUDIENCIA]]="Finalizada",IF(IFERROR(SEARCH("INCUMPLIMIENTO",Tabla2[[#This Row],[CONSECUENCIA JURÍDICA]],1),"")=1,1,0),0)</f>
        <v>1</v>
      </c>
      <c r="BK771" s="39">
        <f>IF(Tabla2[[#This Row],[ESTADO DE LA AUDIENCIA]]="Finalizada",IF(Tabla2[[#This Row],[FECHA DE CONSTANCIA DE EJECUTORIA]]="","",IF(IFERROR(SEARCH("Caducidad del Contrato",Tabla2[[#This Row],[CONSECUENCIA JURÍDICA]],1),"")=1,1,0)),0)</f>
        <v>0</v>
      </c>
      <c r="BL771" s="39" t="str">
        <f t="shared" ca="1" si="79"/>
        <v>Aplica</v>
      </c>
      <c r="BM771" s="39" t="str">
        <f>Tabla2[[#This Row],[No. CONTRATO]]&amp;Tabla2[[#This Row],[NUMERO DE DOCUMENTO]]&amp;Tabla2[[#This Row],[CONSECUENCIA JURÍDICA]]</f>
        <v>11005662024900761468Incumplimiento Parcial (Cláusula Penal)</v>
      </c>
      <c r="BN771" s="39" t="str">
        <f t="shared" si="80"/>
        <v>Unicos</v>
      </c>
      <c r="BO771" s="39" t="str">
        <f ca="1">IF(Tabla2[[#This Row],[CADUCIDAD]]=1,"In-Habilitado",IF(SUMIFS(BI:BI,BL:BL,"Aplica",F:F,F771,BN:BN,"Unicos")&gt;=5,"In-Habilitado",IF(SUMIFS(BJ:BJ,BL:BL,"Aplica",F:F,F771,BN:BN,"Unicos")&gt;=2,"In-Habilitado",IF(AND(SUMIFS(BI:BI,BL:BL,"Aplica",F:F,F771,BN:BN,"Unicos")&gt;=2,SUMIFS(BJ:BJ,BL:BL,"Aplica",F:F,F771,BN:BN,"Unicos")&gt;=1),"In-Habilitado",""))))</f>
        <v/>
      </c>
      <c r="BP771" s="39">
        <f t="shared" si="81"/>
        <v>0</v>
      </c>
      <c r="BQ771" s="39" t="str">
        <f>IF(N772="","SIN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1" s="39" t="e">
        <f>IF(OR(Tabla2[[#This Row],[ESTADO DE LA AUDIENCIA]]="Programada",Tabla2[[#This Row],[ESTADO DE LA AUDIENCIA]]="Suspendida",Tabla2[[#This Row],[ESTADO DE LA AUDIENCIA]]=""),2025,IF(Tabla2[[#This Row],[FECHA DE CONSTANCIA DE EJECUTORIA]]="",2025,TEXT(Tabla2[[#This Row],[FECHA DE CONSTANCIA DE EJECUTORIA]],"YYYY")*1))</f>
        <v>#VALUE!</v>
      </c>
      <c r="BT771" s="39">
        <f t="shared" si="82"/>
        <v>2025</v>
      </c>
      <c r="BU7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1" s="39" t="str">
        <f>IF(COUNTIF($A$1:A771,A771)&gt;1,"","Unicos")</f>
        <v>Unicos</v>
      </c>
      <c r="BW771" s="44" t="str">
        <f ca="1">IF(Tabla2[[#This Row],[ESTADO DE LA AUDIENCIA]]="Finalizada",IFERROR(IF(TEXT(Tabla2[[#This Row],[FECHA DE CONSTANCIA DE EJECUTORIA]],"dd/mm/yyyy")*1&gt;=CONCATENATE(TEXT(TODAY(),"dd/mm/"),YEAR(TODAY())-3)*1,"Aplica","No Aplica"),"Validar"),"No Aplica")</f>
        <v>Validar</v>
      </c>
    </row>
    <row r="772" spans="1:75" ht="37.5" hidden="1" customHeight="1">
      <c r="A772" s="38">
        <v>735</v>
      </c>
      <c r="B772" s="39" t="s">
        <v>661</v>
      </c>
      <c r="C772" s="39" t="s">
        <v>4</v>
      </c>
      <c r="D772" s="39" t="s">
        <v>2067</v>
      </c>
      <c r="E772" s="39" t="s">
        <v>141</v>
      </c>
      <c r="F772" s="39">
        <v>900192801</v>
      </c>
      <c r="G772" s="39">
        <v>0</v>
      </c>
      <c r="H772" s="39" t="s">
        <v>142</v>
      </c>
      <c r="I772" s="39">
        <v>2023</v>
      </c>
      <c r="J772" s="40">
        <v>41001562023</v>
      </c>
      <c r="K772" s="39" t="s">
        <v>1859</v>
      </c>
      <c r="L772" s="39" t="s">
        <v>144</v>
      </c>
      <c r="M772" s="39" t="s">
        <v>145</v>
      </c>
      <c r="N772" s="39" t="s">
        <v>2068</v>
      </c>
      <c r="O772" s="41">
        <v>45586</v>
      </c>
      <c r="P772" s="41">
        <v>45615</v>
      </c>
      <c r="Q772" s="41">
        <v>45754</v>
      </c>
      <c r="R772" s="39" t="s">
        <v>147</v>
      </c>
      <c r="S772" s="41"/>
      <c r="T772" s="39" t="s">
        <v>2069</v>
      </c>
      <c r="U772" s="39" t="s">
        <v>2070</v>
      </c>
      <c r="V772" s="41">
        <v>45754</v>
      </c>
      <c r="W772" s="39" t="s">
        <v>164</v>
      </c>
      <c r="X772" s="39" t="s">
        <v>165</v>
      </c>
      <c r="Y772" s="39" t="s">
        <v>268</v>
      </c>
      <c r="Z772" s="39">
        <v>160</v>
      </c>
      <c r="AA772" s="41">
        <v>45754</v>
      </c>
      <c r="AB772" s="39" t="s">
        <v>154</v>
      </c>
      <c r="AC772" s="41"/>
      <c r="AD772" s="39"/>
      <c r="AE772" s="41"/>
      <c r="AF772" s="39"/>
      <c r="AG772" s="41">
        <v>45754</v>
      </c>
      <c r="AH772" s="41"/>
      <c r="AI772" s="41"/>
      <c r="AJ772" s="41"/>
      <c r="AK772" s="39"/>
      <c r="AL772" s="41"/>
      <c r="AM772" s="53"/>
      <c r="AN772" s="42"/>
      <c r="AO772" s="41"/>
      <c r="AP772" s="39"/>
      <c r="AQ772" s="39"/>
      <c r="AR772" s="43"/>
      <c r="AS772" s="43"/>
      <c r="AT772" s="43"/>
      <c r="AU772" s="43"/>
      <c r="AV772" s="43"/>
      <c r="AW772" s="43"/>
      <c r="AX772" s="43"/>
      <c r="AY772" s="43"/>
      <c r="AZ772" s="43"/>
      <c r="BA772" s="39">
        <f t="shared" si="77"/>
        <v>1</v>
      </c>
      <c r="BB772" s="39">
        <f t="shared" si="78"/>
        <v>1</v>
      </c>
      <c r="BC772" s="39">
        <f>+IF(Tabla2[[#This Row],[PROCESOS_FINALIZADOS]]=1,0,1)</f>
        <v>0</v>
      </c>
      <c r="BD772" s="39">
        <f>+IF(AND(Tabla2[[#This Row],[ESTADO DEL PROCESO]]&lt;&gt;"FINALIZADo",Tabla2[[#This Row],[ESTADO DE LA AUDIENCIA]]="Suspendida"),1,0)</f>
        <v>0</v>
      </c>
      <c r="BE772" s="39">
        <f>+IF(AND(Tabla2[[#This Row],[ESTADO DEL PROCESO]]&lt;&gt;"FINALIZADO",Tabla2[[#This Row],[ESTADO DE LA AUDIENCIA]]="Finalizada"),1,0)</f>
        <v>0</v>
      </c>
      <c r="BF772" s="39">
        <f>+IF(AND(Tabla2[[#This Row],[ESTADO DEL PROCESO]]&lt;&gt;"FINALIZADo",Tabla2[[#This Row],[ESTADO DE LA AUDIENCIA]]="Programada"),1,0)</f>
        <v>0</v>
      </c>
      <c r="BG772" s="39">
        <f>+IF(AND(Tabla2[[#This Row],[ESTADO DEL PROCESO]]="FINALIZADo",Tabla2[[#This Row],[ESTADO DE LA AUDIENCIA]]=""),1,0)</f>
        <v>0</v>
      </c>
      <c r="BH772" s="39">
        <f>+IF(Tabla2[[#This Row],[TIPO RESUELVE]]="SANCION",1,0)</f>
        <v>0</v>
      </c>
      <c r="BI772" s="39">
        <f>IF(Tabla2[[#This Row],[ESTADO DE LA AUDIENCIA]]="Finalizada",IF(Tabla2[[#This Row],[CONSECUENCIA JURÍDICA]]="MULTA",1,0),0)</f>
        <v>0</v>
      </c>
      <c r="BJ772" s="39">
        <f>IF(Tabla2[[#This Row],[ESTADO DE LA AUDIENCIA]]="Finalizada",IF(IFERROR(SEARCH("INCUMPLIMIENTO",Tabla2[[#This Row],[CONSECUENCIA JURÍDICA]],1),"")=1,1,0),0)</f>
        <v>0</v>
      </c>
      <c r="BK772" s="39">
        <f>IF(Tabla2[[#This Row],[ESTADO DE LA AUDIENCIA]]="Finalizada",IF(Tabla2[[#This Row],[FECHA DE CONSTANCIA DE EJECUTORIA]]="","",IF(IFERROR(SEARCH("Caducidad del Contrato",Tabla2[[#This Row],[CONSECUENCIA JURÍDICA]],1),"")=1,1,0)),0)</f>
        <v>0</v>
      </c>
      <c r="BL772" s="39" t="str">
        <f t="shared" ca="1" si="79"/>
        <v>Aplica</v>
      </c>
      <c r="BM772" s="39" t="str">
        <f>Tabla2[[#This Row],[No. CONTRATO]]&amp;Tabla2[[#This Row],[NUMERO DE DOCUMENTO]]&amp;Tabla2[[#This Row],[CONSECUENCIA JURÍDICA]]</f>
        <v>41001562023900192801Terminación de la actuación sancionatoria</v>
      </c>
      <c r="BN772" s="39" t="str">
        <f t="shared" si="80"/>
        <v>Unicos</v>
      </c>
      <c r="BO772" s="39" t="str">
        <f ca="1">IF(Tabla2[[#This Row],[CADUCIDAD]]=1,"In-Habilitado",IF(SUMIFS(BI:BI,BL:BL,"Aplica",F:F,F772,BN:BN,"Unicos")&gt;=5,"In-Habilitado",IF(SUMIFS(BJ:BJ,BL:BL,"Aplica",F:F,F772,BN:BN,"Unicos")&gt;=2,"In-Habilitado",IF(AND(SUMIFS(BI:BI,BL:BL,"Aplica",F:F,F772,BN:BN,"Unicos")&gt;=2,SUMIFS(BJ:BJ,BL:BL,"Aplica",F:F,F772,BN:BN,"Unicos")&gt;=1),"In-Habilitado",""))))</f>
        <v/>
      </c>
      <c r="BP772" s="39">
        <f t="shared" si="81"/>
        <v>1</v>
      </c>
      <c r="BQ772" s="39" t="str">
        <f>IF(N773="","SIN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7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2" s="39" t="e">
        <f>IF(OR(Tabla2[[#This Row],[ESTADO DE LA AUDIENCIA]]="Programada",Tabla2[[#This Row],[ESTADO DE LA AUDIENCIA]]="Suspendida",Tabla2[[#This Row],[ESTADO DE LA AUDIENCIA]]=""),2025,IF(Tabla2[[#This Row],[FECHA DE CONSTANCIA DE EJECUTORIA]]="",2025,TEXT(Tabla2[[#This Row],[FECHA DE CONSTANCIA DE EJECUTORIA]],"YYYY")*1))</f>
        <v>#VALUE!</v>
      </c>
      <c r="BT772" s="39">
        <f t="shared" si="82"/>
        <v>2025</v>
      </c>
      <c r="BU7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2" s="39" t="str">
        <f>IF(COUNTIF($A$1:A772,A772)&gt;1,"","Unicos")</f>
        <v>Unicos</v>
      </c>
      <c r="BW772" s="44" t="str">
        <f ca="1">IF(Tabla2[[#This Row],[ESTADO DE LA AUDIENCIA]]="Finalizada",IFERROR(IF(TEXT(Tabla2[[#This Row],[FECHA DE CONSTANCIA DE EJECUTORIA]],"dd/mm/yyyy")*1&gt;=CONCATENATE(TEXT(TODAY(),"dd/mm/"),YEAR(TODAY())-3)*1,"Aplica","No Aplica"),"Validar"),"No Aplica")</f>
        <v>Validar</v>
      </c>
    </row>
    <row r="773" spans="1:75" ht="37.5" hidden="1" customHeight="1">
      <c r="A773" s="38">
        <v>736</v>
      </c>
      <c r="B773" s="39" t="s">
        <v>661</v>
      </c>
      <c r="C773" s="39" t="s">
        <v>4</v>
      </c>
      <c r="D773" s="39" t="s">
        <v>2071</v>
      </c>
      <c r="E773" s="39" t="s">
        <v>141</v>
      </c>
      <c r="F773" s="39">
        <v>900567989</v>
      </c>
      <c r="G773" s="39">
        <v>7</v>
      </c>
      <c r="H773" s="39" t="s">
        <v>142</v>
      </c>
      <c r="I773" s="39">
        <v>2022</v>
      </c>
      <c r="J773" s="40">
        <v>41002532022</v>
      </c>
      <c r="K773" s="39" t="s">
        <v>2015</v>
      </c>
      <c r="L773" s="39" t="s">
        <v>144</v>
      </c>
      <c r="M773" s="39" t="s">
        <v>145</v>
      </c>
      <c r="N773" s="39" t="s">
        <v>2072</v>
      </c>
      <c r="O773" s="41">
        <v>45478</v>
      </c>
      <c r="P773" s="41">
        <v>45491</v>
      </c>
      <c r="Q773" s="41">
        <v>45741</v>
      </c>
      <c r="R773" s="39" t="s">
        <v>147</v>
      </c>
      <c r="S773" s="41"/>
      <c r="T773" s="39" t="s">
        <v>2069</v>
      </c>
      <c r="U773" s="39" t="s">
        <v>2073</v>
      </c>
      <c r="V773" s="41">
        <v>45741</v>
      </c>
      <c r="W773" s="39" t="s">
        <v>164</v>
      </c>
      <c r="X773" s="39" t="s">
        <v>151</v>
      </c>
      <c r="Y773" s="39" t="s">
        <v>152</v>
      </c>
      <c r="Z773" s="39">
        <v>643</v>
      </c>
      <c r="AA773" s="41">
        <v>45644</v>
      </c>
      <c r="AB773" s="39" t="s">
        <v>198</v>
      </c>
      <c r="AC773" s="41">
        <v>45644</v>
      </c>
      <c r="AD773" s="39">
        <v>137</v>
      </c>
      <c r="AE773" s="41">
        <v>45741</v>
      </c>
      <c r="AF773" s="39" t="s">
        <v>229</v>
      </c>
      <c r="AG773" s="41">
        <v>45741</v>
      </c>
      <c r="AH773" s="41">
        <v>45748</v>
      </c>
      <c r="AI773" s="41">
        <v>45754</v>
      </c>
      <c r="AJ773" s="41" t="s">
        <v>153</v>
      </c>
      <c r="AK773" s="39" t="s">
        <v>198</v>
      </c>
      <c r="AL773" s="41">
        <v>45748</v>
      </c>
      <c r="AM773" s="53">
        <v>1518643.8</v>
      </c>
      <c r="AN773" s="42">
        <v>1518644</v>
      </c>
      <c r="AO773" s="41">
        <v>45769</v>
      </c>
      <c r="AP773" s="39"/>
      <c r="AQ773" s="39"/>
      <c r="AR773" s="43" t="s">
        <v>198</v>
      </c>
      <c r="AS773" s="43" t="s">
        <v>154</v>
      </c>
      <c r="AT773" s="43" t="s">
        <v>153</v>
      </c>
      <c r="AU773" s="43" t="s">
        <v>153</v>
      </c>
      <c r="AV773" s="43" t="s">
        <v>154</v>
      </c>
      <c r="AW773" s="43" t="s">
        <v>153</v>
      </c>
      <c r="AX773" s="43" t="s">
        <v>153</v>
      </c>
      <c r="AY773" s="43" t="s">
        <v>2065</v>
      </c>
      <c r="AZ773" s="43" t="s">
        <v>2074</v>
      </c>
      <c r="BA773" s="39">
        <f t="shared" si="77"/>
        <v>1</v>
      </c>
      <c r="BB773" s="39">
        <f t="shared" si="78"/>
        <v>1</v>
      </c>
      <c r="BC773" s="39">
        <f>+IF(Tabla2[[#This Row],[PROCESOS_FINALIZADOS]]=1,0,1)</f>
        <v>0</v>
      </c>
      <c r="BD773" s="39">
        <f>+IF(AND(Tabla2[[#This Row],[ESTADO DEL PROCESO]]&lt;&gt;"FINALIZADo",Tabla2[[#This Row],[ESTADO DE LA AUDIENCIA]]="Suspendida"),1,0)</f>
        <v>0</v>
      </c>
      <c r="BE773" s="39">
        <f>+IF(AND(Tabla2[[#This Row],[ESTADO DEL PROCESO]]&lt;&gt;"FINALIZADO",Tabla2[[#This Row],[ESTADO DE LA AUDIENCIA]]="Finalizada"),1,0)</f>
        <v>0</v>
      </c>
      <c r="BF773" s="39">
        <f>+IF(AND(Tabla2[[#This Row],[ESTADO DEL PROCESO]]&lt;&gt;"FINALIZADo",Tabla2[[#This Row],[ESTADO DE LA AUDIENCIA]]="Programada"),1,0)</f>
        <v>0</v>
      </c>
      <c r="BG773" s="39">
        <f>+IF(AND(Tabla2[[#This Row],[ESTADO DEL PROCESO]]="FINALIZADo",Tabla2[[#This Row],[ESTADO DE LA AUDIENCIA]]=""),1,0)</f>
        <v>0</v>
      </c>
      <c r="BH773" s="39">
        <f>+IF(Tabla2[[#This Row],[TIPO RESUELVE]]="SANCION",1,0)</f>
        <v>1</v>
      </c>
      <c r="BI773" s="39">
        <f>IF(Tabla2[[#This Row],[ESTADO DE LA AUDIENCIA]]="Finalizada",IF(Tabla2[[#This Row],[CONSECUENCIA JURÍDICA]]="MULTA",1,0),0)</f>
        <v>0</v>
      </c>
      <c r="BJ773" s="39">
        <f>IF(Tabla2[[#This Row],[ESTADO DE LA AUDIENCIA]]="Finalizada",IF(IFERROR(SEARCH("INCUMPLIMIENTO",Tabla2[[#This Row],[CONSECUENCIA JURÍDICA]],1),"")=1,1,0),0)</f>
        <v>1</v>
      </c>
      <c r="BK773" s="39">
        <f>IF(Tabla2[[#This Row],[ESTADO DE LA AUDIENCIA]]="Finalizada",IF(Tabla2[[#This Row],[FECHA DE CONSTANCIA DE EJECUTORIA]]="","",IF(IFERROR(SEARCH("Caducidad del Contrato",Tabla2[[#This Row],[CONSECUENCIA JURÍDICA]],1),"")=1,1,0)),0)</f>
        <v>0</v>
      </c>
      <c r="BL773" s="39" t="str">
        <f t="shared" ca="1" si="79"/>
        <v>Aplica</v>
      </c>
      <c r="BM773" s="39" t="str">
        <f>Tabla2[[#This Row],[No. CONTRATO]]&amp;Tabla2[[#This Row],[NUMERO DE DOCUMENTO]]&amp;Tabla2[[#This Row],[CONSECUENCIA JURÍDICA]]</f>
        <v>41002532022900567989Incumplimiento Parcial (Cláusula Penal)</v>
      </c>
      <c r="BN773" s="39" t="str">
        <f t="shared" si="80"/>
        <v>Unicos</v>
      </c>
      <c r="BO773" s="39" t="str">
        <f ca="1">IF(Tabla2[[#This Row],[CADUCIDAD]]=1,"In-Habilitado",IF(SUMIFS(BI:BI,BL:BL,"Aplica",F:F,F773,BN:BN,"Unicos")&gt;=5,"In-Habilitado",IF(SUMIFS(BJ:BJ,BL:BL,"Aplica",F:F,F773,BN:BN,"Unicos")&gt;=2,"In-Habilitado",IF(AND(SUMIFS(BI:BI,BL:BL,"Aplica",F:F,F773,BN:BN,"Unicos")&gt;=2,SUMIFS(BJ:BJ,BL:BL,"Aplica",F:F,F773,BN:BN,"Unicos")&gt;=1),"In-Habilitado",""))))</f>
        <v/>
      </c>
      <c r="BP773" s="39">
        <f t="shared" si="81"/>
        <v>0</v>
      </c>
      <c r="BQ773" s="39" t="str">
        <f>IF(N774="","SIN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3" s="39" t="e">
        <f>IF(OR(Tabla2[[#This Row],[ESTADO DE LA AUDIENCIA]]="Programada",Tabla2[[#This Row],[ESTADO DE LA AUDIENCIA]]="Suspendida",Tabla2[[#This Row],[ESTADO DE LA AUDIENCIA]]=""),2025,IF(Tabla2[[#This Row],[FECHA DE CONSTANCIA DE EJECUTORIA]]="",2025,TEXT(Tabla2[[#This Row],[FECHA DE CONSTANCIA DE EJECUTORIA]],"YYYY")*1))</f>
        <v>#VALUE!</v>
      </c>
      <c r="BT773" s="39">
        <f t="shared" si="82"/>
        <v>2025</v>
      </c>
      <c r="BU7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3" s="39" t="str">
        <f>IF(COUNTIF($A$1:A773,A773)&gt;1,"","Unicos")</f>
        <v>Unicos</v>
      </c>
      <c r="BW773" s="44" t="str">
        <f ca="1">IF(Tabla2[[#This Row],[ESTADO DE LA AUDIENCIA]]="Finalizada",IFERROR(IF(TEXT(Tabla2[[#This Row],[FECHA DE CONSTANCIA DE EJECUTORIA]],"dd/mm/yyyy")*1&gt;=CONCATENATE(TEXT(TODAY(),"dd/mm/"),YEAR(TODAY())-3)*1,"Aplica","No Aplica"),"Validar"),"No Aplica")</f>
        <v>Validar</v>
      </c>
    </row>
    <row r="774" spans="1:75" ht="37.5" hidden="1" customHeight="1">
      <c r="A774" s="38">
        <v>737</v>
      </c>
      <c r="B774" s="39" t="s">
        <v>14</v>
      </c>
      <c r="C774" s="39" t="s">
        <v>4</v>
      </c>
      <c r="D774" s="39" t="s">
        <v>1672</v>
      </c>
      <c r="E774" s="39" t="s">
        <v>141</v>
      </c>
      <c r="F774" s="39">
        <v>805023177</v>
      </c>
      <c r="G774" s="39"/>
      <c r="H774" s="39" t="s">
        <v>142</v>
      </c>
      <c r="I774" s="39">
        <v>2021</v>
      </c>
      <c r="J774" s="51">
        <v>76003502021</v>
      </c>
      <c r="K774" s="39" t="s">
        <v>2075</v>
      </c>
      <c r="L774" s="39" t="s">
        <v>144</v>
      </c>
      <c r="M774" s="39" t="s">
        <v>145</v>
      </c>
      <c r="N774" s="39" t="s">
        <v>2076</v>
      </c>
      <c r="O774" s="41">
        <v>45514</v>
      </c>
      <c r="P774" s="41">
        <v>45576</v>
      </c>
      <c r="Q774" s="47">
        <v>45644</v>
      </c>
      <c r="R774" s="39" t="s">
        <v>147</v>
      </c>
      <c r="S774" s="41"/>
      <c r="T774" s="39" t="s">
        <v>2077</v>
      </c>
      <c r="U774" s="48" t="s">
        <v>2078</v>
      </c>
      <c r="V774" s="47">
        <v>45644</v>
      </c>
      <c r="W774" s="39" t="s">
        <v>544</v>
      </c>
      <c r="X774" s="39" t="s">
        <v>165</v>
      </c>
      <c r="Y774" s="39" t="s">
        <v>268</v>
      </c>
      <c r="Z774" s="48">
        <v>1181</v>
      </c>
      <c r="AA774" s="47">
        <v>45644</v>
      </c>
      <c r="AB774" s="39" t="s">
        <v>154</v>
      </c>
      <c r="AC774" s="41"/>
      <c r="AD774" s="39"/>
      <c r="AE774" s="41"/>
      <c r="AF774" s="39"/>
      <c r="AG774" s="47">
        <v>45644</v>
      </c>
      <c r="AH774" s="41"/>
      <c r="AI774" s="41"/>
      <c r="AJ774" s="41"/>
      <c r="AK774" s="39"/>
      <c r="AL774" s="41"/>
      <c r="AM774" s="42"/>
      <c r="AN774" s="42"/>
      <c r="AO774" s="41"/>
      <c r="AP774" s="39"/>
      <c r="AQ774" s="39"/>
      <c r="AR774" s="43" t="s">
        <v>198</v>
      </c>
      <c r="AS774" s="43" t="s">
        <v>153</v>
      </c>
      <c r="AT774" s="43" t="s">
        <v>153</v>
      </c>
      <c r="AU774" s="43" t="s">
        <v>153</v>
      </c>
      <c r="AV774" s="43" t="s">
        <v>154</v>
      </c>
      <c r="AW774" s="43"/>
      <c r="AX774" s="43" t="s">
        <v>153</v>
      </c>
      <c r="AY774" s="43"/>
      <c r="AZ774" s="43"/>
      <c r="BA774" s="39">
        <f t="shared" si="77"/>
        <v>1</v>
      </c>
      <c r="BB774" s="39">
        <f t="shared" si="78"/>
        <v>1</v>
      </c>
      <c r="BC774" s="39">
        <f>+IF(Tabla2[[#This Row],[PROCESOS_FINALIZADOS]]=1,0,1)</f>
        <v>0</v>
      </c>
      <c r="BD774" s="39">
        <f>+IF(AND(Tabla2[[#This Row],[ESTADO DEL PROCESO]]&lt;&gt;"FINALIZADo",Tabla2[[#This Row],[ESTADO DE LA AUDIENCIA]]="Suspendida"),1,0)</f>
        <v>0</v>
      </c>
      <c r="BE774" s="39">
        <f>+IF(AND(Tabla2[[#This Row],[ESTADO DEL PROCESO]]&lt;&gt;"FINALIZADO",Tabla2[[#This Row],[ESTADO DE LA AUDIENCIA]]="Finalizada"),1,0)</f>
        <v>0</v>
      </c>
      <c r="BF774" s="39">
        <f>+IF(AND(Tabla2[[#This Row],[ESTADO DEL PROCESO]]&lt;&gt;"FINALIZADo",Tabla2[[#This Row],[ESTADO DE LA AUDIENCIA]]="Programada"),1,0)</f>
        <v>0</v>
      </c>
      <c r="BG774" s="39">
        <f>+IF(AND(Tabla2[[#This Row],[ESTADO DEL PROCESO]]="FINALIZADo",Tabla2[[#This Row],[ESTADO DE LA AUDIENCIA]]=""),1,0)</f>
        <v>0</v>
      </c>
      <c r="BH774" s="39">
        <f>+IF(Tabla2[[#This Row],[TIPO RESUELVE]]="SANCION",1,0)</f>
        <v>0</v>
      </c>
      <c r="BI774" s="39">
        <f>IF(Tabla2[[#This Row],[ESTADO DE LA AUDIENCIA]]="Finalizada",IF(Tabla2[[#This Row],[CONSECUENCIA JURÍDICA]]="MULTA",1,0),0)</f>
        <v>0</v>
      </c>
      <c r="BJ774" s="39">
        <f>IF(Tabla2[[#This Row],[ESTADO DE LA AUDIENCIA]]="Finalizada",IF(IFERROR(SEARCH("INCUMPLIMIENTO",Tabla2[[#This Row],[CONSECUENCIA JURÍDICA]],1),"")=1,1,0),0)</f>
        <v>0</v>
      </c>
      <c r="BK774" s="39">
        <f>IF(Tabla2[[#This Row],[ESTADO DE LA AUDIENCIA]]="Finalizada",IF(Tabla2[[#This Row],[FECHA DE CONSTANCIA DE EJECUTORIA]]="","",IF(IFERROR(SEARCH("Caducidad del Contrato",Tabla2[[#This Row],[CONSECUENCIA JURÍDICA]],1),"")=1,1,0)),0)</f>
        <v>0</v>
      </c>
      <c r="BL774" s="39" t="str">
        <f t="shared" ca="1" si="79"/>
        <v>Aplica</v>
      </c>
      <c r="BM774" s="39" t="str">
        <f>Tabla2[[#This Row],[No. CONTRATO]]&amp;Tabla2[[#This Row],[NUMERO DE DOCUMENTO]]&amp;Tabla2[[#This Row],[CONSECUENCIA JURÍDICA]]</f>
        <v>76003502021805023177Terminación de la actuación sancionatoria</v>
      </c>
      <c r="BN774" s="39" t="str">
        <f t="shared" si="80"/>
        <v>Unicos</v>
      </c>
      <c r="BO774" s="39" t="str">
        <f ca="1">IF(Tabla2[[#This Row],[CADUCIDAD]]=1,"In-Habilitado",IF(SUMIFS(BI:BI,BL:BL,"Aplica",F:F,F774,BN:BN,"Unicos")&gt;=5,"In-Habilitado",IF(SUMIFS(BJ:BJ,BL:BL,"Aplica",F:F,F774,BN:BN,"Unicos")&gt;=2,"In-Habilitado",IF(AND(SUMIFS(BI:BI,BL:BL,"Aplica",F:F,F774,BN:BN,"Unicos")&gt;=2,SUMIFS(BJ:BJ,BL:BL,"Aplica",F:F,F774,BN:BN,"Unicos")&gt;=1),"In-Habilitado",""))))</f>
        <v/>
      </c>
      <c r="BP774" s="39">
        <f t="shared" si="81"/>
        <v>1</v>
      </c>
      <c r="BQ774" s="39" t="str">
        <f>IF(N775="","SIN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4" s="39" t="e">
        <f>IF(OR(Tabla2[[#This Row],[ESTADO DE LA AUDIENCIA]]="Programada",Tabla2[[#This Row],[ESTADO DE LA AUDIENCIA]]="Suspendida",Tabla2[[#This Row],[ESTADO DE LA AUDIENCIA]]=""),2025,IF(Tabla2[[#This Row],[FECHA DE CONSTANCIA DE EJECUTORIA]]="",2025,TEXT(Tabla2[[#This Row],[FECHA DE CONSTANCIA DE EJECUTORIA]],"YYYY")*1))</f>
        <v>#VALUE!</v>
      </c>
      <c r="BT774" s="39">
        <f t="shared" si="82"/>
        <v>2024</v>
      </c>
      <c r="BU7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4" s="39" t="str">
        <f>IF(COUNTIF($A$1:A774,A774)&gt;1,"","Unicos")</f>
        <v>Unicos</v>
      </c>
      <c r="BW774" s="44" t="str">
        <f ca="1">IF(Tabla2[[#This Row],[ESTADO DE LA AUDIENCIA]]="Finalizada",IFERROR(IF(TEXT(Tabla2[[#This Row],[FECHA DE CONSTANCIA DE EJECUTORIA]],"dd/mm/yyyy")*1&gt;=CONCATENATE(TEXT(TODAY(),"dd/mm/"),YEAR(TODAY())-3)*1,"Aplica","No Aplica"),"Validar"),"No Aplica")</f>
        <v>Validar</v>
      </c>
    </row>
    <row r="775" spans="1:75" ht="37.5" hidden="1" customHeight="1">
      <c r="A775" s="38">
        <v>738</v>
      </c>
      <c r="B775" s="39" t="s">
        <v>652</v>
      </c>
      <c r="C775" s="39" t="s">
        <v>4</v>
      </c>
      <c r="D775" s="39" t="s">
        <v>2079</v>
      </c>
      <c r="E775" s="39" t="s">
        <v>141</v>
      </c>
      <c r="F775" s="39">
        <v>900987530</v>
      </c>
      <c r="G775" s="39"/>
      <c r="H775" s="39" t="s">
        <v>142</v>
      </c>
      <c r="I775" s="39">
        <v>2024</v>
      </c>
      <c r="J775" s="40">
        <v>25002642024</v>
      </c>
      <c r="K775" s="39" t="s">
        <v>2036</v>
      </c>
      <c r="L775" s="39" t="s">
        <v>144</v>
      </c>
      <c r="M775" s="39" t="s">
        <v>145</v>
      </c>
      <c r="N775" s="39" t="s">
        <v>2080</v>
      </c>
      <c r="O775" s="41">
        <v>45586</v>
      </c>
      <c r="P775" s="41">
        <v>45679</v>
      </c>
      <c r="Q775" s="41">
        <v>45734</v>
      </c>
      <c r="R775" s="39" t="s">
        <v>147</v>
      </c>
      <c r="S775" s="41"/>
      <c r="T775" s="48" t="s">
        <v>2081</v>
      </c>
      <c r="U775" s="39" t="s">
        <v>2082</v>
      </c>
      <c r="V775" s="41">
        <v>45742</v>
      </c>
      <c r="W775" s="39" t="s">
        <v>164</v>
      </c>
      <c r="X775" s="39" t="s">
        <v>151</v>
      </c>
      <c r="Y775" s="39" t="s">
        <v>152</v>
      </c>
      <c r="Z775" s="39">
        <v>40</v>
      </c>
      <c r="AA775" s="41">
        <v>45681</v>
      </c>
      <c r="AB775" s="39" t="s">
        <v>198</v>
      </c>
      <c r="AC775" s="41">
        <v>45688</v>
      </c>
      <c r="AD775" s="39">
        <v>188</v>
      </c>
      <c r="AE775" s="41">
        <v>45741</v>
      </c>
      <c r="AF775" s="39" t="s">
        <v>229</v>
      </c>
      <c r="AG775" s="41">
        <v>45742</v>
      </c>
      <c r="AH775" s="41">
        <v>45742</v>
      </c>
      <c r="AI775" s="41">
        <v>45742</v>
      </c>
      <c r="AJ775" s="41" t="s">
        <v>153</v>
      </c>
      <c r="AK775" s="39" t="s">
        <v>198</v>
      </c>
      <c r="AL775" s="41">
        <v>45754</v>
      </c>
      <c r="AM775" s="42">
        <v>4603378</v>
      </c>
      <c r="AN775" s="42">
        <v>4603378</v>
      </c>
      <c r="AO775" s="41">
        <v>45796</v>
      </c>
      <c r="AP775" s="39"/>
      <c r="AQ775" s="39"/>
      <c r="AR775" s="43" t="s">
        <v>154</v>
      </c>
      <c r="AS775" s="43" t="s">
        <v>153</v>
      </c>
      <c r="AT775" s="43" t="s">
        <v>153</v>
      </c>
      <c r="AU775" s="43" t="s">
        <v>153</v>
      </c>
      <c r="AV775" s="43" t="s">
        <v>154</v>
      </c>
      <c r="AW775" s="43" t="s">
        <v>153</v>
      </c>
      <c r="AX775" s="43" t="s">
        <v>153</v>
      </c>
      <c r="AY775" s="43" t="s">
        <v>2065</v>
      </c>
      <c r="AZ775" s="43" t="s">
        <v>2083</v>
      </c>
      <c r="BA775" s="39">
        <f t="shared" si="77"/>
        <v>1</v>
      </c>
      <c r="BB775" s="39">
        <f t="shared" si="78"/>
        <v>1</v>
      </c>
      <c r="BC775" s="39">
        <f>+IF(Tabla2[[#This Row],[PROCESOS_FINALIZADOS]]=1,0,1)</f>
        <v>0</v>
      </c>
      <c r="BD775" s="39">
        <f>+IF(AND(Tabla2[[#This Row],[ESTADO DEL PROCESO]]&lt;&gt;"FINALIZADo",Tabla2[[#This Row],[ESTADO DE LA AUDIENCIA]]="Suspendida"),1,0)</f>
        <v>0</v>
      </c>
      <c r="BE775" s="39">
        <f>+IF(AND(Tabla2[[#This Row],[ESTADO DEL PROCESO]]&lt;&gt;"FINALIZADO",Tabla2[[#This Row],[ESTADO DE LA AUDIENCIA]]="Finalizada"),1,0)</f>
        <v>0</v>
      </c>
      <c r="BF775" s="39">
        <f>+IF(AND(Tabla2[[#This Row],[ESTADO DEL PROCESO]]&lt;&gt;"FINALIZADo",Tabla2[[#This Row],[ESTADO DE LA AUDIENCIA]]="Programada"),1,0)</f>
        <v>0</v>
      </c>
      <c r="BG775" s="39">
        <f>+IF(AND(Tabla2[[#This Row],[ESTADO DEL PROCESO]]="FINALIZADo",Tabla2[[#This Row],[ESTADO DE LA AUDIENCIA]]=""),1,0)</f>
        <v>0</v>
      </c>
      <c r="BH775" s="39">
        <f>+IF(Tabla2[[#This Row],[TIPO RESUELVE]]="SANCION",1,0)</f>
        <v>1</v>
      </c>
      <c r="BI775" s="39">
        <f>IF(Tabla2[[#This Row],[ESTADO DE LA AUDIENCIA]]="Finalizada",IF(Tabla2[[#This Row],[CONSECUENCIA JURÍDICA]]="MULTA",1,0),0)</f>
        <v>0</v>
      </c>
      <c r="BJ775" s="39">
        <f>IF(Tabla2[[#This Row],[ESTADO DE LA AUDIENCIA]]="Finalizada",IF(IFERROR(SEARCH("INCUMPLIMIENTO",Tabla2[[#This Row],[CONSECUENCIA JURÍDICA]],1),"")=1,1,0),0)</f>
        <v>1</v>
      </c>
      <c r="BK775" s="39">
        <f>IF(Tabla2[[#This Row],[ESTADO DE LA AUDIENCIA]]="Finalizada",IF(Tabla2[[#This Row],[FECHA DE CONSTANCIA DE EJECUTORIA]]="","",IF(IFERROR(SEARCH("Caducidad del Contrato",Tabla2[[#This Row],[CONSECUENCIA JURÍDICA]],1),"")=1,1,0)),0)</f>
        <v>0</v>
      </c>
      <c r="BL775" s="39" t="str">
        <f t="shared" ca="1" si="79"/>
        <v>Aplica</v>
      </c>
      <c r="BM775" s="39" t="str">
        <f>Tabla2[[#This Row],[No. CONTRATO]]&amp;Tabla2[[#This Row],[NUMERO DE DOCUMENTO]]&amp;Tabla2[[#This Row],[CONSECUENCIA JURÍDICA]]</f>
        <v>25002642024900987530Incumplimiento Parcial (Cláusula Penal)</v>
      </c>
      <c r="BN775" s="39" t="str">
        <f t="shared" si="80"/>
        <v>Unicos</v>
      </c>
      <c r="BO775" s="39" t="str">
        <f ca="1">IF(Tabla2[[#This Row],[CADUCIDAD]]=1,"In-Habilitado",IF(SUMIFS(BI:BI,BL:BL,"Aplica",F:F,F775,BN:BN,"Unicos")&gt;=5,"In-Habilitado",IF(SUMIFS(BJ:BJ,BL:BL,"Aplica",F:F,F775,BN:BN,"Unicos")&gt;=2,"In-Habilitado",IF(AND(SUMIFS(BI:BI,BL:BL,"Aplica",F:F,F775,BN:BN,"Unicos")&gt;=2,SUMIFS(BJ:BJ,BL:BL,"Aplica",F:F,F775,BN:BN,"Unicos")&gt;=1),"In-Habilitado",""))))</f>
        <v/>
      </c>
      <c r="BP775" s="39">
        <f t="shared" si="81"/>
        <v>0</v>
      </c>
      <c r="BQ775" s="39" t="str">
        <f>IF(N776="","SIN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5" s="39" t="e">
        <f>IF(OR(Tabla2[[#This Row],[ESTADO DE LA AUDIENCIA]]="Programada",Tabla2[[#This Row],[ESTADO DE LA AUDIENCIA]]="Suspendida",Tabla2[[#This Row],[ESTADO DE LA AUDIENCIA]]=""),2025,IF(Tabla2[[#This Row],[FECHA DE CONSTANCIA DE EJECUTORIA]]="",2025,TEXT(Tabla2[[#This Row],[FECHA DE CONSTANCIA DE EJECUTORIA]],"YYYY")*1))</f>
        <v>#VALUE!</v>
      </c>
      <c r="BT775" s="39">
        <f t="shared" si="82"/>
        <v>2025</v>
      </c>
      <c r="BU7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5" s="39" t="str">
        <f>IF(COUNTIF($A$1:A775,A775)&gt;1,"","Unicos")</f>
        <v>Unicos</v>
      </c>
      <c r="BW775" s="44" t="str">
        <f ca="1">IF(Tabla2[[#This Row],[ESTADO DE LA AUDIENCIA]]="Finalizada",IFERROR(IF(TEXT(Tabla2[[#This Row],[FECHA DE CONSTANCIA DE EJECUTORIA]],"dd/mm/yyyy")*1&gt;=CONCATENATE(TEXT(TODAY(),"dd/mm/"),YEAR(TODAY())-3)*1,"Aplica","No Aplica"),"Validar"),"No Aplica")</f>
        <v>Validar</v>
      </c>
    </row>
    <row r="776" spans="1:75" ht="37.5" hidden="1" customHeight="1">
      <c r="A776" s="38">
        <v>739</v>
      </c>
      <c r="B776" s="39" t="s">
        <v>18</v>
      </c>
      <c r="C776" s="39" t="s">
        <v>4</v>
      </c>
      <c r="D776" s="39" t="s">
        <v>2084</v>
      </c>
      <c r="E776" s="39" t="s">
        <v>141</v>
      </c>
      <c r="F776" s="39">
        <v>901034401</v>
      </c>
      <c r="G776" s="39">
        <v>5</v>
      </c>
      <c r="H776" s="39" t="s">
        <v>142</v>
      </c>
      <c r="I776" s="39">
        <v>2024</v>
      </c>
      <c r="J776" s="40">
        <v>11008632024</v>
      </c>
      <c r="K776" s="39" t="s">
        <v>1979</v>
      </c>
      <c r="L776" s="39" t="s">
        <v>169</v>
      </c>
      <c r="M776" s="39" t="s">
        <v>145</v>
      </c>
      <c r="N776" s="39" t="s">
        <v>2085</v>
      </c>
      <c r="O776" s="41">
        <v>45551</v>
      </c>
      <c r="P776" s="41">
        <v>45568</v>
      </c>
      <c r="Q776" s="41">
        <v>45827</v>
      </c>
      <c r="R776" s="39" t="s">
        <v>147</v>
      </c>
      <c r="S776" s="41"/>
      <c r="T776" s="39" t="s">
        <v>2086</v>
      </c>
      <c r="U776" s="39" t="s">
        <v>2087</v>
      </c>
      <c r="V776" s="41">
        <v>45826</v>
      </c>
      <c r="W776" s="39" t="s">
        <v>164</v>
      </c>
      <c r="X776" s="39" t="s">
        <v>151</v>
      </c>
      <c r="Y776" s="39" t="s">
        <v>152</v>
      </c>
      <c r="Z776" s="39">
        <v>623</v>
      </c>
      <c r="AA776" s="41">
        <v>45748</v>
      </c>
      <c r="AB776" s="39" t="s">
        <v>198</v>
      </c>
      <c r="AC776" s="41">
        <v>45750</v>
      </c>
      <c r="AD776" s="39">
        <v>1100</v>
      </c>
      <c r="AE776" s="41">
        <v>45826</v>
      </c>
      <c r="AF776" s="39" t="s">
        <v>245</v>
      </c>
      <c r="AG776" s="41">
        <v>45828</v>
      </c>
      <c r="AH776" s="41"/>
      <c r="AI776" s="41"/>
      <c r="AJ776" s="41" t="s">
        <v>153</v>
      </c>
      <c r="AK776" s="39" t="s">
        <v>154</v>
      </c>
      <c r="AL776" s="41"/>
      <c r="AM776" s="42">
        <v>0</v>
      </c>
      <c r="AN776" s="42"/>
      <c r="AO776" s="41"/>
      <c r="AP776" s="39"/>
      <c r="AQ776" s="39"/>
      <c r="AR776" s="43" t="s">
        <v>198</v>
      </c>
      <c r="AS776" s="43" t="s">
        <v>153</v>
      </c>
      <c r="AT776" s="43" t="s">
        <v>153</v>
      </c>
      <c r="AU776" s="43" t="s">
        <v>153</v>
      </c>
      <c r="AV776" s="43" t="s">
        <v>154</v>
      </c>
      <c r="AW776" s="43" t="s">
        <v>153</v>
      </c>
      <c r="AX776" s="43" t="s">
        <v>153</v>
      </c>
      <c r="AY776" s="43" t="s">
        <v>2065</v>
      </c>
      <c r="AZ776" s="43" t="s">
        <v>164</v>
      </c>
      <c r="BA776" s="39">
        <f t="shared" si="77"/>
        <v>1</v>
      </c>
      <c r="BB776" s="39">
        <f t="shared" si="78"/>
        <v>1</v>
      </c>
      <c r="BC776" s="39">
        <f>+IF(Tabla2[[#This Row],[PROCESOS_FINALIZADOS]]=1,0,1)</f>
        <v>0</v>
      </c>
      <c r="BD776" s="39">
        <f>+IF(AND(Tabla2[[#This Row],[ESTADO DEL PROCESO]]&lt;&gt;"FINALIZADo",Tabla2[[#This Row],[ESTADO DE LA AUDIENCIA]]="Suspendida"),1,0)</f>
        <v>0</v>
      </c>
      <c r="BE776" s="39">
        <f>+IF(AND(Tabla2[[#This Row],[ESTADO DEL PROCESO]]&lt;&gt;"FINALIZADO",Tabla2[[#This Row],[ESTADO DE LA AUDIENCIA]]="Finalizada"),1,0)</f>
        <v>0</v>
      </c>
      <c r="BF776" s="39">
        <f>+IF(AND(Tabla2[[#This Row],[ESTADO DEL PROCESO]]&lt;&gt;"FINALIZADo",Tabla2[[#This Row],[ESTADO DE LA AUDIENCIA]]="Programada"),1,0)</f>
        <v>0</v>
      </c>
      <c r="BG776" s="39">
        <f>+IF(AND(Tabla2[[#This Row],[ESTADO DEL PROCESO]]="FINALIZADo",Tabla2[[#This Row],[ESTADO DE LA AUDIENCIA]]=""),1,0)</f>
        <v>0</v>
      </c>
      <c r="BH776" s="39">
        <f>+IF(Tabla2[[#This Row],[TIPO RESUELVE]]="SANCION",1,0)</f>
        <v>1</v>
      </c>
      <c r="BI776" s="39">
        <f>IF(Tabla2[[#This Row],[ESTADO DE LA AUDIENCIA]]="Finalizada",IF(Tabla2[[#This Row],[CONSECUENCIA JURÍDICA]]="MULTA",1,0),0)</f>
        <v>0</v>
      </c>
      <c r="BJ776" s="39">
        <f>IF(Tabla2[[#This Row],[ESTADO DE LA AUDIENCIA]]="Finalizada",IF(IFERROR(SEARCH("INCUMPLIMIENTO",Tabla2[[#This Row],[CONSECUENCIA JURÍDICA]],1),"")=1,1,0),0)</f>
        <v>1</v>
      </c>
      <c r="BK776" s="39">
        <f>IF(Tabla2[[#This Row],[ESTADO DE LA AUDIENCIA]]="Finalizada",IF(Tabla2[[#This Row],[FECHA DE CONSTANCIA DE EJECUTORIA]]="","",IF(IFERROR(SEARCH("Caducidad del Contrato",Tabla2[[#This Row],[CONSECUENCIA JURÍDICA]],1),"")=1,1,0)),0)</f>
        <v>0</v>
      </c>
      <c r="BL776" s="39" t="str">
        <f t="shared" ca="1" si="79"/>
        <v>No_Aplica</v>
      </c>
      <c r="BM776" s="39" t="str">
        <f>Tabla2[[#This Row],[No. CONTRATO]]&amp;Tabla2[[#This Row],[NUMERO DE DOCUMENTO]]&amp;Tabla2[[#This Row],[CONSECUENCIA JURÍDICA]]</f>
        <v>11008632024901034401Incumplimiento Parcial (Cláusula Penal)</v>
      </c>
      <c r="BN776" s="39" t="str">
        <f t="shared" si="80"/>
        <v>Unicos</v>
      </c>
      <c r="BO776" s="39" t="str">
        <f ca="1">IF(Tabla2[[#This Row],[CADUCIDAD]]=1,"In-Habilitado",IF(SUMIFS(BI:BI,BL:BL,"Aplica",F:F,F776,BN:BN,"Unicos")&gt;=5,"In-Habilitado",IF(SUMIFS(BJ:BJ,BL:BL,"Aplica",F:F,F776,BN:BN,"Unicos")&gt;=2,"In-Habilitado",IF(AND(SUMIFS(BI:BI,BL:BL,"Aplica",F:F,F776,BN:BN,"Unicos")&gt;=2,SUMIFS(BJ:BJ,BL:BL,"Aplica",F:F,F776,BN:BN,"Unicos")&gt;=1),"In-Habilitado",""))))</f>
        <v/>
      </c>
      <c r="BP776" s="39">
        <f t="shared" si="81"/>
        <v>0</v>
      </c>
      <c r="BQ776" s="39" t="str">
        <f>IF(N777="","SIN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6" s="39" t="e">
        <f>IF(OR(Tabla2[[#This Row],[ESTADO DE LA AUDIENCIA]]="Programada",Tabla2[[#This Row],[ESTADO DE LA AUDIENCIA]]="Suspendida",Tabla2[[#This Row],[ESTADO DE LA AUDIENCIA]]=""),2025,IF(Tabla2[[#This Row],[FECHA DE CONSTANCIA DE EJECUTORIA]]="",2025,TEXT(Tabla2[[#This Row],[FECHA DE CONSTANCIA DE EJECUTORIA]],"YYYY")*1))</f>
        <v>#VALUE!</v>
      </c>
      <c r="BT776" s="39">
        <f t="shared" si="82"/>
        <v>2025</v>
      </c>
      <c r="BU7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6" s="39" t="str">
        <f>IF(COUNTIF($A$1:A776,A776)&gt;1,"","Unicos")</f>
        <v>Unicos</v>
      </c>
      <c r="BW776" s="44" t="str">
        <f ca="1">IF(Tabla2[[#This Row],[ESTADO DE LA AUDIENCIA]]="Finalizada",IFERROR(IF(TEXT(Tabla2[[#This Row],[FECHA DE CONSTANCIA DE EJECUTORIA]],"dd/mm/yyyy")*1&gt;=CONCATENATE(TEXT(TODAY(),"dd/mm/"),YEAR(TODAY())-3)*1,"Aplica","No Aplica"),"Validar"),"No Aplica")</f>
        <v>Validar</v>
      </c>
    </row>
    <row r="777" spans="1:75" ht="37.5" hidden="1" customHeight="1">
      <c r="A777" s="38" t="s">
        <v>2088</v>
      </c>
      <c r="B777" s="39" t="s">
        <v>18</v>
      </c>
      <c r="C777" s="39" t="s">
        <v>4</v>
      </c>
      <c r="D777" s="39" t="s">
        <v>2089</v>
      </c>
      <c r="E777" s="39" t="s">
        <v>141</v>
      </c>
      <c r="F777" s="39">
        <v>860021935</v>
      </c>
      <c r="G777" s="39"/>
      <c r="H777" s="39" t="s">
        <v>142</v>
      </c>
      <c r="I777" s="39">
        <v>2024</v>
      </c>
      <c r="J777" s="40">
        <v>11008622024</v>
      </c>
      <c r="K777" s="39" t="s">
        <v>323</v>
      </c>
      <c r="L777" s="39" t="s">
        <v>169</v>
      </c>
      <c r="M777" s="39" t="s">
        <v>145</v>
      </c>
      <c r="N777" s="39" t="s">
        <v>2090</v>
      </c>
      <c r="O777" s="41">
        <v>45602</v>
      </c>
      <c r="P777" s="41">
        <v>45616</v>
      </c>
      <c r="Q777" s="41">
        <v>45961</v>
      </c>
      <c r="R777" s="39" t="s">
        <v>147</v>
      </c>
      <c r="S777" s="41"/>
      <c r="T777" s="39" t="s">
        <v>2091</v>
      </c>
      <c r="U777" s="39" t="s">
        <v>2092</v>
      </c>
      <c r="V777" s="41">
        <v>45961</v>
      </c>
      <c r="W777" s="39" t="s">
        <v>2093</v>
      </c>
      <c r="X777" s="39" t="s">
        <v>151</v>
      </c>
      <c r="Y777" s="39" t="s">
        <v>152</v>
      </c>
      <c r="Z777" s="39">
        <v>1482</v>
      </c>
      <c r="AA777" s="41">
        <v>45868</v>
      </c>
      <c r="AB777" s="39" t="s">
        <v>198</v>
      </c>
      <c r="AC777" s="41">
        <v>45874</v>
      </c>
      <c r="AD777" s="39">
        <v>2254</v>
      </c>
      <c r="AE777" s="41">
        <v>45959</v>
      </c>
      <c r="AF777" s="39" t="s">
        <v>229</v>
      </c>
      <c r="AG777" s="41">
        <v>45965</v>
      </c>
      <c r="AH777" s="41">
        <v>45968</v>
      </c>
      <c r="AI777" s="41">
        <v>45968</v>
      </c>
      <c r="AJ777" s="41"/>
      <c r="AK777" s="39" t="s">
        <v>198</v>
      </c>
      <c r="AL777" s="41"/>
      <c r="AM777" s="42">
        <v>19742398</v>
      </c>
      <c r="AN777" s="42"/>
      <c r="AO777" s="41"/>
      <c r="AP777" s="39"/>
      <c r="AQ777" s="39"/>
      <c r="AR777" s="43" t="s">
        <v>154</v>
      </c>
      <c r="AS777" s="43" t="s">
        <v>153</v>
      </c>
      <c r="AT777" s="43" t="s">
        <v>153</v>
      </c>
      <c r="AU777" s="43" t="s">
        <v>154</v>
      </c>
      <c r="AV777" s="43" t="s">
        <v>198</v>
      </c>
      <c r="AW777" s="43" t="s">
        <v>198</v>
      </c>
      <c r="AX777" s="43" t="s">
        <v>153</v>
      </c>
      <c r="AY777" s="43" t="s">
        <v>2065</v>
      </c>
      <c r="AZ777" s="43" t="s">
        <v>2094</v>
      </c>
      <c r="BA777" s="39">
        <f t="shared" si="77"/>
        <v>1</v>
      </c>
      <c r="BB777" s="39">
        <f t="shared" si="78"/>
        <v>1</v>
      </c>
      <c r="BC777" s="39">
        <f>+IF(Tabla2[[#This Row],[PROCESOS_FINALIZADOS]]=1,0,1)</f>
        <v>0</v>
      </c>
      <c r="BD777" s="39">
        <f>+IF(AND(Tabla2[[#This Row],[ESTADO DEL PROCESO]]&lt;&gt;"FINALIZADo",Tabla2[[#This Row],[ESTADO DE LA AUDIENCIA]]="Suspendida"),1,0)</f>
        <v>0</v>
      </c>
      <c r="BE777" s="39">
        <f>+IF(AND(Tabla2[[#This Row],[ESTADO DEL PROCESO]]&lt;&gt;"FINALIZADO",Tabla2[[#This Row],[ESTADO DE LA AUDIENCIA]]="Finalizada"),1,0)</f>
        <v>0</v>
      </c>
      <c r="BF777" s="39">
        <f>+IF(AND(Tabla2[[#This Row],[ESTADO DEL PROCESO]]&lt;&gt;"FINALIZADo",Tabla2[[#This Row],[ESTADO DE LA AUDIENCIA]]="Programada"),1,0)</f>
        <v>0</v>
      </c>
      <c r="BG777" s="39">
        <f>+IF(AND(Tabla2[[#This Row],[ESTADO DEL PROCESO]]="FINALIZADo",Tabla2[[#This Row],[ESTADO DE LA AUDIENCIA]]=""),1,0)</f>
        <v>0</v>
      </c>
      <c r="BH777" s="39">
        <f>+IF(Tabla2[[#This Row],[TIPO RESUELVE]]="SANCION",1,0)</f>
        <v>1</v>
      </c>
      <c r="BI777" s="39">
        <f>IF(Tabla2[[#This Row],[ESTADO DE LA AUDIENCIA]]="Finalizada",IF(Tabla2[[#This Row],[CONSECUENCIA JURÍDICA]]="MULTA",1,0),0)</f>
        <v>0</v>
      </c>
      <c r="BJ777" s="39">
        <f>IF(Tabla2[[#This Row],[ESTADO DE LA AUDIENCIA]]="Finalizada",IF(IFERROR(SEARCH("INCUMPLIMIENTO",Tabla2[[#This Row],[CONSECUENCIA JURÍDICA]],1),"")=1,1,0),0)</f>
        <v>1</v>
      </c>
      <c r="BK777" s="39">
        <f>IF(Tabla2[[#This Row],[ESTADO DE LA AUDIENCIA]]="Finalizada",IF(Tabla2[[#This Row],[FECHA DE CONSTANCIA DE EJECUTORIA]]="","",IF(IFERROR(SEARCH("Caducidad del Contrato",Tabla2[[#This Row],[CONSECUENCIA JURÍDICA]],1),"")=1,1,0)),0)</f>
        <v>0</v>
      </c>
      <c r="BL777" s="39" t="str">
        <f t="shared" ca="1" si="79"/>
        <v>Aplica</v>
      </c>
      <c r="BM777" s="39" t="str">
        <f>Tabla2[[#This Row],[No. CONTRATO]]&amp;Tabla2[[#This Row],[NUMERO DE DOCUMENTO]]&amp;Tabla2[[#This Row],[CONSECUENCIA JURÍDICA]]</f>
        <v>11008622024860021935Incumplimiento Parcial (Cláusula Penal)</v>
      </c>
      <c r="BN777" s="39" t="str">
        <f t="shared" si="80"/>
        <v>Unicos</v>
      </c>
      <c r="BO777" s="39" t="str">
        <f ca="1">IF(Tabla2[[#This Row],[CADUCIDAD]]=1,"In-Habilitado",IF(SUMIFS(BI:BI,BL:BL,"Aplica",F:F,F777,BN:BN,"Unicos")&gt;=5,"In-Habilitado",IF(SUMIFS(BJ:BJ,BL:BL,"Aplica",F:F,F777,BN:BN,"Unicos")&gt;=2,"In-Habilitado",IF(AND(SUMIFS(BI:BI,BL:BL,"Aplica",F:F,F777,BN:BN,"Unicos")&gt;=2,SUMIFS(BJ:BJ,BL:BL,"Aplica",F:F,F777,BN:BN,"Unicos")&gt;=1),"In-Habilitado",""))))</f>
        <v>In-Habilitado</v>
      </c>
      <c r="BP777" s="39">
        <f t="shared" si="81"/>
        <v>0</v>
      </c>
      <c r="BQ777" s="39" t="str">
        <f>IF(N778="","SIN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7" s="39" t="e">
        <f>IF(OR(Tabla2[[#This Row],[ESTADO DE LA AUDIENCIA]]="Programada",Tabla2[[#This Row],[ESTADO DE LA AUDIENCIA]]="Suspendida",Tabla2[[#This Row],[ESTADO DE LA AUDIENCIA]]=""),2025,IF(Tabla2[[#This Row],[FECHA DE CONSTANCIA DE EJECUTORIA]]="",2025,TEXT(Tabla2[[#This Row],[FECHA DE CONSTANCIA DE EJECUTORIA]],"YYYY")*1))</f>
        <v>#VALUE!</v>
      </c>
      <c r="BT777" s="39">
        <f t="shared" si="82"/>
        <v>2025</v>
      </c>
      <c r="BU7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7" s="39" t="str">
        <f>IF(COUNTIF($A$1:A777,A777)&gt;1,"","Unicos")</f>
        <v>Unicos</v>
      </c>
      <c r="BW777" s="44" t="str">
        <f ca="1">IF(Tabla2[[#This Row],[ESTADO DE LA AUDIENCIA]]="Finalizada",IFERROR(IF(TEXT(Tabla2[[#This Row],[FECHA DE CONSTANCIA DE EJECUTORIA]],"dd/mm/yyyy")*1&gt;=CONCATENATE(TEXT(TODAY(),"dd/mm/"),YEAR(TODAY())-3)*1,"Aplica","No Aplica"),"Validar"),"No Aplica")</f>
        <v>Validar</v>
      </c>
    </row>
    <row r="778" spans="1:75" ht="37.5" hidden="1" customHeight="1">
      <c r="A778" s="38">
        <v>741</v>
      </c>
      <c r="B778" s="39" t="s">
        <v>18</v>
      </c>
      <c r="C778" s="39" t="s">
        <v>4</v>
      </c>
      <c r="D778" s="39" t="s">
        <v>2095</v>
      </c>
      <c r="E778" s="39" t="s">
        <v>141</v>
      </c>
      <c r="F778" s="39">
        <v>808000024</v>
      </c>
      <c r="G778" s="39"/>
      <c r="H778" s="39" t="s">
        <v>142</v>
      </c>
      <c r="I778" s="39">
        <v>2024</v>
      </c>
      <c r="J778" s="40">
        <v>11020612024</v>
      </c>
      <c r="K778" s="39" t="s">
        <v>2096</v>
      </c>
      <c r="L778" s="39" t="s">
        <v>169</v>
      </c>
      <c r="M778" s="39" t="s">
        <v>145</v>
      </c>
      <c r="N778" s="39" t="s">
        <v>2097</v>
      </c>
      <c r="O778" s="41">
        <v>45602</v>
      </c>
      <c r="P778" s="41">
        <v>45616</v>
      </c>
      <c r="Q778" s="41">
        <v>45813</v>
      </c>
      <c r="R778" s="39" t="s">
        <v>147</v>
      </c>
      <c r="S778" s="41"/>
      <c r="T778" s="39" t="s">
        <v>1834</v>
      </c>
      <c r="U778" s="39" t="s">
        <v>2098</v>
      </c>
      <c r="V778" s="41">
        <v>45814</v>
      </c>
      <c r="W778" s="39" t="s">
        <v>164</v>
      </c>
      <c r="X778" s="39" t="s">
        <v>165</v>
      </c>
      <c r="Y778" s="39" t="s">
        <v>268</v>
      </c>
      <c r="Z778" s="39">
        <v>1011</v>
      </c>
      <c r="AA778" s="41">
        <v>45813</v>
      </c>
      <c r="AB778" s="39" t="s">
        <v>154</v>
      </c>
      <c r="AC778" s="41"/>
      <c r="AD778" s="39"/>
      <c r="AE778" s="41"/>
      <c r="AF778" s="39"/>
      <c r="AG778" s="41">
        <v>45814</v>
      </c>
      <c r="AH778" s="41"/>
      <c r="AI778" s="41"/>
      <c r="AJ778" s="41"/>
      <c r="AK778" s="39"/>
      <c r="AL778" s="41"/>
      <c r="AM778" s="42"/>
      <c r="AN778" s="42"/>
      <c r="AO778" s="41"/>
      <c r="AP778" s="39"/>
      <c r="AQ778" s="39"/>
      <c r="AR778" s="43"/>
      <c r="AS778" s="43"/>
      <c r="AT778" s="43"/>
      <c r="AU778" s="43"/>
      <c r="AV778" s="43"/>
      <c r="AW778" s="43"/>
      <c r="AX778" s="43"/>
      <c r="AY778" s="43"/>
      <c r="AZ778" s="43"/>
      <c r="BA778" s="39">
        <f t="shared" si="77"/>
        <v>1</v>
      </c>
      <c r="BB778" s="39">
        <f t="shared" si="78"/>
        <v>1</v>
      </c>
      <c r="BC778" s="39">
        <f>+IF(Tabla2[[#This Row],[PROCESOS_FINALIZADOS]]=1,0,1)</f>
        <v>0</v>
      </c>
      <c r="BD778" s="39">
        <f>+IF(AND(Tabla2[[#This Row],[ESTADO DEL PROCESO]]&lt;&gt;"FINALIZADo",Tabla2[[#This Row],[ESTADO DE LA AUDIENCIA]]="Suspendida"),1,0)</f>
        <v>0</v>
      </c>
      <c r="BE778" s="39">
        <f>+IF(AND(Tabla2[[#This Row],[ESTADO DEL PROCESO]]&lt;&gt;"FINALIZADO",Tabla2[[#This Row],[ESTADO DE LA AUDIENCIA]]="Finalizada"),1,0)</f>
        <v>0</v>
      </c>
      <c r="BF778" s="39">
        <f>+IF(AND(Tabla2[[#This Row],[ESTADO DEL PROCESO]]&lt;&gt;"FINALIZADo",Tabla2[[#This Row],[ESTADO DE LA AUDIENCIA]]="Programada"),1,0)</f>
        <v>0</v>
      </c>
      <c r="BG778" s="39">
        <f>+IF(AND(Tabla2[[#This Row],[ESTADO DEL PROCESO]]="FINALIZADo",Tabla2[[#This Row],[ESTADO DE LA AUDIENCIA]]=""),1,0)</f>
        <v>0</v>
      </c>
      <c r="BH778" s="39">
        <f>+IF(Tabla2[[#This Row],[TIPO RESUELVE]]="SANCION",1,0)</f>
        <v>0</v>
      </c>
      <c r="BI778" s="39">
        <f>IF(Tabla2[[#This Row],[ESTADO DE LA AUDIENCIA]]="Finalizada",IF(Tabla2[[#This Row],[CONSECUENCIA JURÍDICA]]="MULTA",1,0),0)</f>
        <v>0</v>
      </c>
      <c r="BJ778" s="39">
        <f>IF(Tabla2[[#This Row],[ESTADO DE LA AUDIENCIA]]="Finalizada",IF(IFERROR(SEARCH("INCUMPLIMIENTO",Tabla2[[#This Row],[CONSECUENCIA JURÍDICA]],1),"")=1,1,0),0)</f>
        <v>0</v>
      </c>
      <c r="BK778" s="39">
        <f>IF(Tabla2[[#This Row],[ESTADO DE LA AUDIENCIA]]="Finalizada",IF(Tabla2[[#This Row],[FECHA DE CONSTANCIA DE EJECUTORIA]]="","",IF(IFERROR(SEARCH("Caducidad del Contrato",Tabla2[[#This Row],[CONSECUENCIA JURÍDICA]],1),"")=1,1,0)),0)</f>
        <v>0</v>
      </c>
      <c r="BL778" s="39" t="str">
        <f t="shared" ca="1" si="79"/>
        <v>Aplica</v>
      </c>
      <c r="BM778" s="39" t="str">
        <f>Tabla2[[#This Row],[No. CONTRATO]]&amp;Tabla2[[#This Row],[NUMERO DE DOCUMENTO]]&amp;Tabla2[[#This Row],[CONSECUENCIA JURÍDICA]]</f>
        <v>11020612024808000024Terminación de la actuación sancionatoria</v>
      </c>
      <c r="BN778" s="39" t="str">
        <f t="shared" si="80"/>
        <v>Unicos</v>
      </c>
      <c r="BO778" s="39" t="str">
        <f ca="1">IF(Tabla2[[#This Row],[CADUCIDAD]]=1,"In-Habilitado",IF(SUMIFS(BI:BI,BL:BL,"Aplica",F:F,F778,BN:BN,"Unicos")&gt;=5,"In-Habilitado",IF(SUMIFS(BJ:BJ,BL:BL,"Aplica",F:F,F778,BN:BN,"Unicos")&gt;=2,"In-Habilitado",IF(AND(SUMIFS(BI:BI,BL:BL,"Aplica",F:F,F778,BN:BN,"Unicos")&gt;=2,SUMIFS(BJ:BJ,BL:BL,"Aplica",F:F,F778,BN:BN,"Unicos")&gt;=1),"In-Habilitado",""))))</f>
        <v/>
      </c>
      <c r="BP778" s="39">
        <f t="shared" si="81"/>
        <v>1</v>
      </c>
      <c r="BQ778" s="39" t="str">
        <f>IF(N779="","SIN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8" s="39" t="e">
        <f>IF(OR(Tabla2[[#This Row],[ESTADO DE LA AUDIENCIA]]="Programada",Tabla2[[#This Row],[ESTADO DE LA AUDIENCIA]]="Suspendida",Tabla2[[#This Row],[ESTADO DE LA AUDIENCIA]]=""),2025,IF(Tabla2[[#This Row],[FECHA DE CONSTANCIA DE EJECUTORIA]]="",2025,TEXT(Tabla2[[#This Row],[FECHA DE CONSTANCIA DE EJECUTORIA]],"YYYY")*1))</f>
        <v>#VALUE!</v>
      </c>
      <c r="BT778" s="39">
        <f t="shared" si="82"/>
        <v>2025</v>
      </c>
      <c r="BU7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8" s="39" t="str">
        <f>IF(COUNTIF($A$1:A778,A778)&gt;1,"","Unicos")</f>
        <v>Unicos</v>
      </c>
      <c r="BW778" s="44" t="str">
        <f ca="1">IF(Tabla2[[#This Row],[ESTADO DE LA AUDIENCIA]]="Finalizada",IFERROR(IF(TEXT(Tabla2[[#This Row],[FECHA DE CONSTANCIA DE EJECUTORIA]],"dd/mm/yyyy")*1&gt;=CONCATENATE(TEXT(TODAY(),"dd/mm/"),YEAR(TODAY())-3)*1,"Aplica","No Aplica"),"Validar"),"No Aplica")</f>
        <v>Validar</v>
      </c>
    </row>
    <row r="779" spans="1:75" ht="37.5" hidden="1" customHeight="1">
      <c r="A779" s="38">
        <v>742</v>
      </c>
      <c r="B779" s="39" t="s">
        <v>645</v>
      </c>
      <c r="C779" s="39" t="s">
        <v>4</v>
      </c>
      <c r="D779" s="39" t="s">
        <v>936</v>
      </c>
      <c r="E779" s="39" t="s">
        <v>141</v>
      </c>
      <c r="F779" s="39">
        <v>800034694</v>
      </c>
      <c r="G779" s="39"/>
      <c r="H779" s="39" t="s">
        <v>142</v>
      </c>
      <c r="I779" s="39">
        <v>2024</v>
      </c>
      <c r="J779" s="40">
        <v>63001282024</v>
      </c>
      <c r="K779" s="39" t="s">
        <v>2099</v>
      </c>
      <c r="L779" s="39" t="s">
        <v>169</v>
      </c>
      <c r="M779" s="39" t="s">
        <v>145</v>
      </c>
      <c r="N779" s="39" t="s">
        <v>2100</v>
      </c>
      <c r="O779" s="41">
        <v>45454</v>
      </c>
      <c r="P779" s="41">
        <v>45467</v>
      </c>
      <c r="Q779" s="41">
        <v>45490</v>
      </c>
      <c r="R779" s="39" t="s">
        <v>147</v>
      </c>
      <c r="S779" s="41"/>
      <c r="T779" s="39"/>
      <c r="U779" s="39" t="s">
        <v>2101</v>
      </c>
      <c r="V779" s="41">
        <v>45490</v>
      </c>
      <c r="W779" s="39" t="s">
        <v>164</v>
      </c>
      <c r="X779" s="39" t="s">
        <v>165</v>
      </c>
      <c r="Y779" s="39" t="s">
        <v>268</v>
      </c>
      <c r="Z779" s="39">
        <v>235</v>
      </c>
      <c r="AA779" s="41">
        <v>45490</v>
      </c>
      <c r="AB779" s="39" t="s">
        <v>154</v>
      </c>
      <c r="AC779" s="41"/>
      <c r="AD779" s="39"/>
      <c r="AE779" s="41"/>
      <c r="AF779" s="39"/>
      <c r="AG779" s="41">
        <v>45490</v>
      </c>
      <c r="AH779" s="41"/>
      <c r="AI779" s="41"/>
      <c r="AJ779" s="41"/>
      <c r="AK779" s="39"/>
      <c r="AL779" s="41"/>
      <c r="AM779" s="42"/>
      <c r="AN779" s="42"/>
      <c r="AO779" s="41"/>
      <c r="AP779" s="39"/>
      <c r="AQ779" s="39"/>
      <c r="AR779" s="43"/>
      <c r="AS779" s="43"/>
      <c r="AT779" s="43"/>
      <c r="AU779" s="43"/>
      <c r="AV779" s="43"/>
      <c r="AW779" s="43"/>
      <c r="AX779" s="43"/>
      <c r="AY779" s="43"/>
      <c r="AZ779" s="43"/>
      <c r="BA779" s="39">
        <f t="shared" si="77"/>
        <v>1</v>
      </c>
      <c r="BB779" s="39">
        <f t="shared" si="78"/>
        <v>1</v>
      </c>
      <c r="BC779" s="39">
        <f>+IF(Tabla2[[#This Row],[PROCESOS_FINALIZADOS]]=1,0,1)</f>
        <v>0</v>
      </c>
      <c r="BD779" s="39">
        <f>+IF(AND(Tabla2[[#This Row],[ESTADO DEL PROCESO]]&lt;&gt;"FINALIZADo",Tabla2[[#This Row],[ESTADO DE LA AUDIENCIA]]="Suspendida"),1,0)</f>
        <v>0</v>
      </c>
      <c r="BE779" s="39">
        <f>+IF(AND(Tabla2[[#This Row],[ESTADO DEL PROCESO]]&lt;&gt;"FINALIZADO",Tabla2[[#This Row],[ESTADO DE LA AUDIENCIA]]="Finalizada"),1,0)</f>
        <v>0</v>
      </c>
      <c r="BF779" s="39">
        <f>+IF(AND(Tabla2[[#This Row],[ESTADO DEL PROCESO]]&lt;&gt;"FINALIZADo",Tabla2[[#This Row],[ESTADO DE LA AUDIENCIA]]="Programada"),1,0)</f>
        <v>0</v>
      </c>
      <c r="BG779" s="39">
        <f>+IF(AND(Tabla2[[#This Row],[ESTADO DEL PROCESO]]="FINALIZADo",Tabla2[[#This Row],[ESTADO DE LA AUDIENCIA]]=""),1,0)</f>
        <v>0</v>
      </c>
      <c r="BH779" s="39">
        <f>+IF(Tabla2[[#This Row],[TIPO RESUELVE]]="SANCION",1,0)</f>
        <v>0</v>
      </c>
      <c r="BI779" s="39">
        <f>IF(Tabla2[[#This Row],[ESTADO DE LA AUDIENCIA]]="Finalizada",IF(Tabla2[[#This Row],[CONSECUENCIA JURÍDICA]]="MULTA",1,0),0)</f>
        <v>0</v>
      </c>
      <c r="BJ779" s="39">
        <f>IF(Tabla2[[#This Row],[ESTADO DE LA AUDIENCIA]]="Finalizada",IF(IFERROR(SEARCH("INCUMPLIMIENTO",Tabla2[[#This Row],[CONSECUENCIA JURÍDICA]],1),"")=1,1,0),0)</f>
        <v>0</v>
      </c>
      <c r="BK779" s="39">
        <f>IF(Tabla2[[#This Row],[ESTADO DE LA AUDIENCIA]]="Finalizada",IF(Tabla2[[#This Row],[FECHA DE CONSTANCIA DE EJECUTORIA]]="","",IF(IFERROR(SEARCH("Caducidad del Contrato",Tabla2[[#This Row],[CONSECUENCIA JURÍDICA]],1),"")=1,1,0)),0)</f>
        <v>0</v>
      </c>
      <c r="BL779" s="39" t="str">
        <f t="shared" ca="1" si="79"/>
        <v>Aplica</v>
      </c>
      <c r="BM779" s="39" t="str">
        <f>Tabla2[[#This Row],[No. CONTRATO]]&amp;Tabla2[[#This Row],[NUMERO DE DOCUMENTO]]&amp;Tabla2[[#This Row],[CONSECUENCIA JURÍDICA]]</f>
        <v>63001282024800034694Terminación de la actuación sancionatoria</v>
      </c>
      <c r="BN779" s="39" t="str">
        <f t="shared" si="80"/>
        <v>Unicos</v>
      </c>
      <c r="BO779" s="39" t="str">
        <f ca="1">IF(Tabla2[[#This Row],[CADUCIDAD]]=1,"In-Habilitado",IF(SUMIFS(BI:BI,BL:BL,"Aplica",F:F,F779,BN:BN,"Unicos")&gt;=5,"In-Habilitado",IF(SUMIFS(BJ:BJ,BL:BL,"Aplica",F:F,F779,BN:BN,"Unicos")&gt;=2,"In-Habilitado",IF(AND(SUMIFS(BI:BI,BL:BL,"Aplica",F:F,F779,BN:BN,"Unicos")&gt;=2,SUMIFS(BJ:BJ,BL:BL,"Aplica",F:F,F779,BN:BN,"Unicos")&gt;=1),"In-Habilitado",""))))</f>
        <v/>
      </c>
      <c r="BP779" s="39">
        <f t="shared" si="81"/>
        <v>1</v>
      </c>
      <c r="BQ779" s="39" t="str">
        <f>IF(N780="","SIN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7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79" s="39" t="e">
        <f>IF(OR(Tabla2[[#This Row],[ESTADO DE LA AUDIENCIA]]="Programada",Tabla2[[#This Row],[ESTADO DE LA AUDIENCIA]]="Suspendida",Tabla2[[#This Row],[ESTADO DE LA AUDIENCIA]]=""),2025,IF(Tabla2[[#This Row],[FECHA DE CONSTANCIA DE EJECUTORIA]]="",2025,TEXT(Tabla2[[#This Row],[FECHA DE CONSTANCIA DE EJECUTORIA]],"YYYY")*1))</f>
        <v>#VALUE!</v>
      </c>
      <c r="BT779" s="39">
        <f t="shared" si="82"/>
        <v>2024</v>
      </c>
      <c r="BU7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79" s="39" t="str">
        <f>IF(COUNTIF($A$1:A779,A779)&gt;1,"","Unicos")</f>
        <v>Unicos</v>
      </c>
      <c r="BW779" s="44" t="str">
        <f ca="1">IF(Tabla2[[#This Row],[ESTADO DE LA AUDIENCIA]]="Finalizada",IFERROR(IF(TEXT(Tabla2[[#This Row],[FECHA DE CONSTANCIA DE EJECUTORIA]],"dd/mm/yyyy")*1&gt;=CONCATENATE(TEXT(TODAY(),"dd/mm/"),YEAR(TODAY())-3)*1,"Aplica","No Aplica"),"Validar"),"No Aplica")</f>
        <v>Validar</v>
      </c>
    </row>
    <row r="780" spans="1:75" ht="37.5" hidden="1" customHeight="1">
      <c r="A780" s="38">
        <v>743</v>
      </c>
      <c r="B780" s="39" t="s">
        <v>17</v>
      </c>
      <c r="C780" s="39" t="s">
        <v>4</v>
      </c>
      <c r="D780" s="39" t="s">
        <v>2102</v>
      </c>
      <c r="E780" s="39" t="s">
        <v>141</v>
      </c>
      <c r="F780" s="39">
        <v>800205659</v>
      </c>
      <c r="G780" s="39"/>
      <c r="H780" s="39" t="s">
        <v>142</v>
      </c>
      <c r="I780" s="39">
        <v>2024</v>
      </c>
      <c r="J780" s="40">
        <v>13002292024</v>
      </c>
      <c r="K780" s="39" t="s">
        <v>2103</v>
      </c>
      <c r="L780" s="39" t="s">
        <v>144</v>
      </c>
      <c r="M780" s="39" t="s">
        <v>145</v>
      </c>
      <c r="N780" s="39"/>
      <c r="O780" s="41">
        <v>45582</v>
      </c>
      <c r="P780" s="41">
        <v>45590</v>
      </c>
      <c r="Q780" s="41"/>
      <c r="R780" s="39" t="s">
        <v>147</v>
      </c>
      <c r="S780" s="41"/>
      <c r="T780" s="39" t="s">
        <v>204</v>
      </c>
      <c r="U780" s="79" t="s">
        <v>2104</v>
      </c>
      <c r="V780" s="41">
        <v>45777</v>
      </c>
      <c r="W780" s="39" t="s">
        <v>2105</v>
      </c>
      <c r="X780" s="39" t="s">
        <v>151</v>
      </c>
      <c r="Y780" s="39" t="s">
        <v>152</v>
      </c>
      <c r="Z780" s="39">
        <v>175</v>
      </c>
      <c r="AA780" s="41">
        <v>45797</v>
      </c>
      <c r="AB780" s="39" t="s">
        <v>198</v>
      </c>
      <c r="AC780" s="41">
        <v>45806</v>
      </c>
      <c r="AD780" s="39">
        <v>189</v>
      </c>
      <c r="AE780" s="41">
        <v>45811</v>
      </c>
      <c r="AF780" s="39" t="s">
        <v>229</v>
      </c>
      <c r="AG780" s="41">
        <v>45812</v>
      </c>
      <c r="AH780" s="41">
        <v>45937</v>
      </c>
      <c r="AI780" s="41"/>
      <c r="AJ780" s="41" t="s">
        <v>153</v>
      </c>
      <c r="AK780" s="39" t="s">
        <v>154</v>
      </c>
      <c r="AL780" s="41"/>
      <c r="AM780" s="42">
        <v>66070616</v>
      </c>
      <c r="AN780" s="42"/>
      <c r="AO780" s="41"/>
      <c r="AP780" s="39"/>
      <c r="AQ780" s="39"/>
      <c r="AR780" s="43" t="s">
        <v>198</v>
      </c>
      <c r="AS780" s="43" t="s">
        <v>153</v>
      </c>
      <c r="AT780" s="43" t="s">
        <v>153</v>
      </c>
      <c r="AU780" s="43" t="s">
        <v>153</v>
      </c>
      <c r="AV780" s="43" t="s">
        <v>154</v>
      </c>
      <c r="AW780" s="43" t="s">
        <v>153</v>
      </c>
      <c r="AX780" s="43" t="s">
        <v>153</v>
      </c>
      <c r="AY780" s="43" t="s">
        <v>2065</v>
      </c>
      <c r="AZ780" s="43" t="s">
        <v>164</v>
      </c>
      <c r="BA780" s="39">
        <f t="shared" si="77"/>
        <v>1</v>
      </c>
      <c r="BB780" s="39">
        <f t="shared" si="78"/>
        <v>1</v>
      </c>
      <c r="BC780" s="39">
        <f>+IF(Tabla2[[#This Row],[PROCESOS_FINALIZADOS]]=1,0,1)</f>
        <v>0</v>
      </c>
      <c r="BD780" s="39">
        <f>+IF(AND(Tabla2[[#This Row],[ESTADO DEL PROCESO]]&lt;&gt;"FINALIZADo",Tabla2[[#This Row],[ESTADO DE LA AUDIENCIA]]="Suspendida"),1,0)</f>
        <v>0</v>
      </c>
      <c r="BE780" s="39">
        <f>+IF(AND(Tabla2[[#This Row],[ESTADO DEL PROCESO]]&lt;&gt;"FINALIZADO",Tabla2[[#This Row],[ESTADO DE LA AUDIENCIA]]="Finalizada"),1,0)</f>
        <v>0</v>
      </c>
      <c r="BF780" s="39">
        <f>+IF(AND(Tabla2[[#This Row],[ESTADO DEL PROCESO]]&lt;&gt;"FINALIZADo",Tabla2[[#This Row],[ESTADO DE LA AUDIENCIA]]="Programada"),1,0)</f>
        <v>0</v>
      </c>
      <c r="BG780" s="39">
        <f>+IF(AND(Tabla2[[#This Row],[ESTADO DEL PROCESO]]="FINALIZADo",Tabla2[[#This Row],[ESTADO DE LA AUDIENCIA]]=""),1,0)</f>
        <v>0</v>
      </c>
      <c r="BH780" s="39">
        <f>+IF(Tabla2[[#This Row],[TIPO RESUELVE]]="SANCION",1,0)</f>
        <v>1</v>
      </c>
      <c r="BI780" s="39">
        <f>IF(Tabla2[[#This Row],[ESTADO DE LA AUDIENCIA]]="Finalizada",IF(Tabla2[[#This Row],[CONSECUENCIA JURÍDICA]]="MULTA",1,0),0)</f>
        <v>0</v>
      </c>
      <c r="BJ780" s="39">
        <f>IF(Tabla2[[#This Row],[ESTADO DE LA AUDIENCIA]]="Finalizada",IF(IFERROR(SEARCH("INCUMPLIMIENTO",Tabla2[[#This Row],[CONSECUENCIA JURÍDICA]],1),"")=1,1,0),0)</f>
        <v>1</v>
      </c>
      <c r="BK780" s="39">
        <f>IF(Tabla2[[#This Row],[ESTADO DE LA AUDIENCIA]]="Finalizada",IF(Tabla2[[#This Row],[FECHA DE CONSTANCIA DE EJECUTORIA]]="","",IF(IFERROR(SEARCH("Caducidad del Contrato",Tabla2[[#This Row],[CONSECUENCIA JURÍDICA]],1),"")=1,1,0)),0)</f>
        <v>0</v>
      </c>
      <c r="BL780" s="39" t="str">
        <f t="shared" ca="1" si="79"/>
        <v>Aplica</v>
      </c>
      <c r="BM780" s="39" t="str">
        <f>Tabla2[[#This Row],[No. CONTRATO]]&amp;Tabla2[[#This Row],[NUMERO DE DOCUMENTO]]&amp;Tabla2[[#This Row],[CONSECUENCIA JURÍDICA]]</f>
        <v>13002292024800205659Incumplimiento Parcial (Cláusula Penal)</v>
      </c>
      <c r="BN780" s="39" t="str">
        <f t="shared" si="80"/>
        <v>Unicos</v>
      </c>
      <c r="BO780" s="39" t="str">
        <f ca="1">IF(Tabla2[[#This Row],[CADUCIDAD]]=1,"In-Habilitado",IF(SUMIFS(BI:BI,BL:BL,"Aplica",F:F,F780,BN:BN,"Unicos")&gt;=5,"In-Habilitado",IF(SUMIFS(BJ:BJ,BL:BL,"Aplica",F:F,F780,BN:BN,"Unicos")&gt;=2,"In-Habilitado",IF(AND(SUMIFS(BI:BI,BL:BL,"Aplica",F:F,F780,BN:BN,"Unicos")&gt;=2,SUMIFS(BJ:BJ,BL:BL,"Aplica",F:F,F780,BN:BN,"Unicos")&gt;=1),"In-Habilitado",""))))</f>
        <v/>
      </c>
      <c r="BP780" s="39">
        <f t="shared" si="81"/>
        <v>0</v>
      </c>
      <c r="BQ780" s="39" t="str">
        <f>IF(N781="","SIN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0" s="39" t="e">
        <f>IF(OR(Tabla2[[#This Row],[ESTADO DE LA AUDIENCIA]]="Programada",Tabla2[[#This Row],[ESTADO DE LA AUDIENCIA]]="Suspendida",Tabla2[[#This Row],[ESTADO DE LA AUDIENCIA]]=""),2025,IF(Tabla2[[#This Row],[FECHA DE CONSTANCIA DE EJECUTORIA]]="",2025,TEXT(Tabla2[[#This Row],[FECHA DE CONSTANCIA DE EJECUTORIA]],"YYYY")*1))</f>
        <v>#VALUE!</v>
      </c>
      <c r="BT780" s="39">
        <f t="shared" si="82"/>
        <v>2025</v>
      </c>
      <c r="BU7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80" s="39" t="str">
        <f>IF(COUNTIF($A$1:A780,A780)&gt;1,"","Unicos")</f>
        <v>Unicos</v>
      </c>
      <c r="BW780" s="44" t="str">
        <f ca="1">IF(Tabla2[[#This Row],[ESTADO DE LA AUDIENCIA]]="Finalizada",IFERROR(IF(TEXT(Tabla2[[#This Row],[FECHA DE CONSTANCIA DE EJECUTORIA]],"dd/mm/yyyy")*1&gt;=CONCATENATE(TEXT(TODAY(),"dd/mm/"),YEAR(TODAY())-3)*1,"Aplica","No Aplica"),"Validar"),"No Aplica")</f>
        <v>Validar</v>
      </c>
    </row>
    <row r="781" spans="1:75" ht="37.5" hidden="1" customHeight="1">
      <c r="A781" s="38">
        <v>744</v>
      </c>
      <c r="B781" s="39" t="s">
        <v>17</v>
      </c>
      <c r="C781" s="39" t="s">
        <v>175</v>
      </c>
      <c r="D781" s="39" t="s">
        <v>2106</v>
      </c>
      <c r="E781" s="39" t="s">
        <v>141</v>
      </c>
      <c r="F781" s="39">
        <v>900786895</v>
      </c>
      <c r="G781" s="39"/>
      <c r="H781" s="39" t="s">
        <v>142</v>
      </c>
      <c r="I781" s="39">
        <v>2023</v>
      </c>
      <c r="J781" s="40">
        <v>13002932023</v>
      </c>
      <c r="K781" s="39" t="s">
        <v>2107</v>
      </c>
      <c r="L781" s="39"/>
      <c r="M781" s="39" t="s">
        <v>145</v>
      </c>
      <c r="N781" s="39" t="s">
        <v>2108</v>
      </c>
      <c r="O781" s="41">
        <v>45776</v>
      </c>
      <c r="P781" s="41">
        <v>45804</v>
      </c>
      <c r="Q781" s="41"/>
      <c r="R781" s="39" t="s">
        <v>217</v>
      </c>
      <c r="S781" s="41">
        <v>45988</v>
      </c>
      <c r="T781" s="48" t="s">
        <v>204</v>
      </c>
      <c r="U781" s="39" t="s">
        <v>2109</v>
      </c>
      <c r="V781" s="41">
        <v>45908</v>
      </c>
      <c r="W781" s="39" t="s">
        <v>2013</v>
      </c>
      <c r="X781" s="39" t="s">
        <v>151</v>
      </c>
      <c r="Y781" s="39" t="s">
        <v>152</v>
      </c>
      <c r="Z781" s="39"/>
      <c r="AA781" s="41"/>
      <c r="AB781" s="39"/>
      <c r="AC781" s="41"/>
      <c r="AD781" s="39"/>
      <c r="AE781" s="41"/>
      <c r="AF781" s="39"/>
      <c r="AG781" s="41"/>
      <c r="AH781" s="41"/>
      <c r="AI781" s="41"/>
      <c r="AJ781" s="41"/>
      <c r="AK781" s="39"/>
      <c r="AL781" s="41"/>
      <c r="AM781" s="42"/>
      <c r="AN781" s="42"/>
      <c r="AO781" s="41"/>
      <c r="AP781" s="39"/>
      <c r="AQ781" s="39"/>
      <c r="AR781" s="43"/>
      <c r="AS781" s="43"/>
      <c r="AT781" s="43"/>
      <c r="AU781" s="43"/>
      <c r="AV781" s="43"/>
      <c r="AW781" s="43"/>
      <c r="AX781" s="43"/>
      <c r="AY781" s="43"/>
      <c r="AZ781" s="43"/>
      <c r="BA781" s="39">
        <f t="shared" si="77"/>
        <v>1</v>
      </c>
      <c r="BB781" s="39">
        <f t="shared" si="78"/>
        <v>0</v>
      </c>
      <c r="BC781" s="39">
        <f>+IF(Tabla2[[#This Row],[PROCESOS_FINALIZADOS]]=1,0,1)</f>
        <v>1</v>
      </c>
      <c r="BD781" s="39">
        <f>+IF(AND(Tabla2[[#This Row],[ESTADO DEL PROCESO]]&lt;&gt;"FINALIZADo",Tabla2[[#This Row],[ESTADO DE LA AUDIENCIA]]="Suspendida"),1,0)</f>
        <v>0</v>
      </c>
      <c r="BE781" s="39">
        <f>+IF(AND(Tabla2[[#This Row],[ESTADO DEL PROCESO]]&lt;&gt;"FINALIZADO",Tabla2[[#This Row],[ESTADO DE LA AUDIENCIA]]="Finalizada"),1,0)</f>
        <v>0</v>
      </c>
      <c r="BF781" s="39">
        <f>+IF(AND(Tabla2[[#This Row],[ESTADO DEL PROCESO]]&lt;&gt;"FINALIZADo",Tabla2[[#This Row],[ESTADO DE LA AUDIENCIA]]="Programada"),1,0)</f>
        <v>1</v>
      </c>
      <c r="BG781" s="39">
        <f>+IF(AND(Tabla2[[#This Row],[ESTADO DEL PROCESO]]="FINALIZADo",Tabla2[[#This Row],[ESTADO DE LA AUDIENCIA]]=""),1,0)</f>
        <v>0</v>
      </c>
      <c r="BH781" s="39">
        <f>+IF(Tabla2[[#This Row],[TIPO RESUELVE]]="SANCION",1,0)</f>
        <v>1</v>
      </c>
      <c r="BI781" s="39">
        <f>IF(Tabla2[[#This Row],[ESTADO DE LA AUDIENCIA]]="Finalizada",IF(Tabla2[[#This Row],[CONSECUENCIA JURÍDICA]]="MULTA",1,0),0)</f>
        <v>0</v>
      </c>
      <c r="BJ781" s="39">
        <f>IF(Tabla2[[#This Row],[ESTADO DE LA AUDIENCIA]]="Finalizada",IF(IFERROR(SEARCH("INCUMPLIMIENTO",Tabla2[[#This Row],[CONSECUENCIA JURÍDICA]],1),"")=1,1,0),0)</f>
        <v>0</v>
      </c>
      <c r="BK781" s="39">
        <f>IF(Tabla2[[#This Row],[ESTADO DE LA AUDIENCIA]]="Finalizada",IF(Tabla2[[#This Row],[FECHA DE CONSTANCIA DE EJECUTORIA]]="","",IF(IFERROR(SEARCH("Caducidad del Contrato",Tabla2[[#This Row],[CONSECUENCIA JURÍDICA]],1),"")=1,1,0)),0)</f>
        <v>0</v>
      </c>
      <c r="BL781" s="39" t="str">
        <f t="shared" ca="1" si="79"/>
        <v>No_Aplica</v>
      </c>
      <c r="BM781" s="39" t="str">
        <f>Tabla2[[#This Row],[No. CONTRATO]]&amp;Tabla2[[#This Row],[NUMERO DE DOCUMENTO]]&amp;Tabla2[[#This Row],[CONSECUENCIA JURÍDICA]]</f>
        <v>13002932023900786895Incumplimiento Parcial (Cláusula Penal)</v>
      </c>
      <c r="BN781" s="39" t="str">
        <f t="shared" si="80"/>
        <v>Unicos</v>
      </c>
      <c r="BO781" s="39" t="str">
        <f ca="1">IF(Tabla2[[#This Row],[CADUCIDAD]]=1,"In-Habilitado",IF(SUMIFS(BI:BI,BL:BL,"Aplica",F:F,F781,BN:BN,"Unicos")&gt;=5,"In-Habilitado",IF(SUMIFS(BJ:BJ,BL:BL,"Aplica",F:F,F781,BN:BN,"Unicos")&gt;=2,"In-Habilitado",IF(AND(SUMIFS(BI:BI,BL:BL,"Aplica",F:F,F781,BN:BN,"Unicos")&gt;=2,SUMIFS(BJ:BJ,BL:BL,"Aplica",F:F,F781,BN:BN,"Unicos")&gt;=1),"In-Habilitado",""))))</f>
        <v/>
      </c>
      <c r="BP781" s="39">
        <f t="shared" si="81"/>
        <v>0</v>
      </c>
      <c r="BQ781" s="39" t="str">
        <f>IF(N782="","SIN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81" s="39">
        <f>IF(OR(Tabla2[[#This Row],[ESTADO DE LA AUDIENCIA]]="Programada",Tabla2[[#This Row],[ESTADO DE LA AUDIENCIA]]="Suspendida",Tabla2[[#This Row],[ESTADO DE LA AUDIENCIA]]=""),2025,IF(Tabla2[[#This Row],[FECHA DE CONSTANCIA DE EJECUTORIA]]="",2025,TEXT(Tabla2[[#This Row],[FECHA DE CONSTANCIA DE EJECUTORIA]],"YYYY")*1))</f>
        <v>2025</v>
      </c>
      <c r="BT781" s="39">
        <f t="shared" si="82"/>
        <v>1900</v>
      </c>
      <c r="BU7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81" s="39" t="str">
        <f>IF(COUNTIF($A$1:A781,A781)&gt;1,"","Unicos")</f>
        <v>Unicos</v>
      </c>
      <c r="BW781" s="44" t="str">
        <f ca="1">IF(Tabla2[[#This Row],[ESTADO DE LA AUDIENCIA]]="Finalizada",IFERROR(IF(TEXT(Tabla2[[#This Row],[FECHA DE CONSTANCIA DE EJECUTORIA]],"dd/mm/yyyy")*1&gt;=CONCATENATE(TEXT(TODAY(),"dd/mm/"),YEAR(TODAY())-3)*1,"Aplica","No Aplica"),"Validar"),"No Aplica")</f>
        <v>No Aplica</v>
      </c>
    </row>
    <row r="782" spans="1:75" ht="37.5" hidden="1" customHeight="1">
      <c r="A782" s="38">
        <v>745</v>
      </c>
      <c r="B782" s="39" t="s">
        <v>17</v>
      </c>
      <c r="C782" s="39" t="s">
        <v>4</v>
      </c>
      <c r="D782" s="39" t="s">
        <v>2110</v>
      </c>
      <c r="E782" s="39" t="s">
        <v>141</v>
      </c>
      <c r="F782" s="39">
        <v>800067510</v>
      </c>
      <c r="G782" s="39"/>
      <c r="H782" s="39" t="s">
        <v>142</v>
      </c>
      <c r="I782" s="39">
        <v>2020</v>
      </c>
      <c r="J782" s="40">
        <v>13004752020</v>
      </c>
      <c r="K782" s="39" t="s">
        <v>202</v>
      </c>
      <c r="L782" s="39" t="s">
        <v>144</v>
      </c>
      <c r="M782" s="39" t="s">
        <v>145</v>
      </c>
      <c r="N782" s="39" t="s">
        <v>2111</v>
      </c>
      <c r="O782" s="41">
        <v>45776</v>
      </c>
      <c r="P782" s="41">
        <v>45785</v>
      </c>
      <c r="Q782" s="41"/>
      <c r="R782" s="39" t="s">
        <v>147</v>
      </c>
      <c r="S782" s="41"/>
      <c r="T782" s="48" t="s">
        <v>204</v>
      </c>
      <c r="U782" s="39" t="s">
        <v>2112</v>
      </c>
      <c r="V782" s="41">
        <v>45789</v>
      </c>
      <c r="W782" s="39" t="s">
        <v>2113</v>
      </c>
      <c r="X782" s="39" t="s">
        <v>151</v>
      </c>
      <c r="Y782" s="39" t="s">
        <v>152</v>
      </c>
      <c r="Z782" s="39">
        <v>166</v>
      </c>
      <c r="AA782" s="41">
        <v>45786</v>
      </c>
      <c r="AB782" s="39" t="s">
        <v>154</v>
      </c>
      <c r="AC782" s="41"/>
      <c r="AD782" s="39"/>
      <c r="AE782" s="41"/>
      <c r="AF782" s="39"/>
      <c r="AG782" s="41">
        <v>45789</v>
      </c>
      <c r="AH782" s="41"/>
      <c r="AI782" s="41"/>
      <c r="AJ782" s="41" t="s">
        <v>153</v>
      </c>
      <c r="AK782" s="39" t="s">
        <v>154</v>
      </c>
      <c r="AL782" s="41"/>
      <c r="AM782" s="42">
        <v>90690859</v>
      </c>
      <c r="AN782" s="42"/>
      <c r="AO782" s="41"/>
      <c r="AP782" s="39"/>
      <c r="AQ782" s="39"/>
      <c r="AR782" s="43" t="s">
        <v>154</v>
      </c>
      <c r="AS782" s="43" t="s">
        <v>153</v>
      </c>
      <c r="AT782" s="43" t="s">
        <v>153</v>
      </c>
      <c r="AU782" s="43" t="s">
        <v>153</v>
      </c>
      <c r="AV782" s="43" t="s">
        <v>154</v>
      </c>
      <c r="AW782" s="43" t="s">
        <v>153</v>
      </c>
      <c r="AX782" s="43" t="s">
        <v>153</v>
      </c>
      <c r="AY782" s="43" t="s">
        <v>2065</v>
      </c>
      <c r="AZ782" s="43" t="s">
        <v>164</v>
      </c>
      <c r="BA782" s="39">
        <f t="shared" si="77"/>
        <v>1</v>
      </c>
      <c r="BB782" s="39">
        <f t="shared" si="78"/>
        <v>1</v>
      </c>
      <c r="BC782" s="39">
        <f>+IF(Tabla2[[#This Row],[PROCESOS_FINALIZADOS]]=1,0,1)</f>
        <v>0</v>
      </c>
      <c r="BD782" s="39">
        <f>+IF(AND(Tabla2[[#This Row],[ESTADO DEL PROCESO]]&lt;&gt;"FINALIZADo",Tabla2[[#This Row],[ESTADO DE LA AUDIENCIA]]="Suspendida"),1,0)</f>
        <v>0</v>
      </c>
      <c r="BE782" s="39">
        <f>+IF(AND(Tabla2[[#This Row],[ESTADO DEL PROCESO]]&lt;&gt;"FINALIZADO",Tabla2[[#This Row],[ESTADO DE LA AUDIENCIA]]="Finalizada"),1,0)</f>
        <v>0</v>
      </c>
      <c r="BF782" s="39">
        <f>+IF(AND(Tabla2[[#This Row],[ESTADO DEL PROCESO]]&lt;&gt;"FINALIZADo",Tabla2[[#This Row],[ESTADO DE LA AUDIENCIA]]="Programada"),1,0)</f>
        <v>0</v>
      </c>
      <c r="BG782" s="39">
        <f>+IF(AND(Tabla2[[#This Row],[ESTADO DEL PROCESO]]="FINALIZADo",Tabla2[[#This Row],[ESTADO DE LA AUDIENCIA]]=""),1,0)</f>
        <v>0</v>
      </c>
      <c r="BH782" s="39">
        <f>+IF(Tabla2[[#This Row],[TIPO RESUELVE]]="SANCION",1,0)</f>
        <v>1</v>
      </c>
      <c r="BI782" s="39">
        <f>IF(Tabla2[[#This Row],[ESTADO DE LA AUDIENCIA]]="Finalizada",IF(Tabla2[[#This Row],[CONSECUENCIA JURÍDICA]]="MULTA",1,0),0)</f>
        <v>0</v>
      </c>
      <c r="BJ782" s="39">
        <f>IF(Tabla2[[#This Row],[ESTADO DE LA AUDIENCIA]]="Finalizada",IF(IFERROR(SEARCH("INCUMPLIMIENTO",Tabla2[[#This Row],[CONSECUENCIA JURÍDICA]],1),"")=1,1,0),0)</f>
        <v>1</v>
      </c>
      <c r="BK782" s="39">
        <f>IF(Tabla2[[#This Row],[ESTADO DE LA AUDIENCIA]]="Finalizada",IF(Tabla2[[#This Row],[FECHA DE CONSTANCIA DE EJECUTORIA]]="","",IF(IFERROR(SEARCH("Caducidad del Contrato",Tabla2[[#This Row],[CONSECUENCIA JURÍDICA]],1),"")=1,1,0)),0)</f>
        <v>0</v>
      </c>
      <c r="BL782" s="39" t="str">
        <f t="shared" ca="1" si="79"/>
        <v>Aplica</v>
      </c>
      <c r="BM782" s="39" t="str">
        <f>Tabla2[[#This Row],[No. CONTRATO]]&amp;Tabla2[[#This Row],[NUMERO DE DOCUMENTO]]&amp;Tabla2[[#This Row],[CONSECUENCIA JURÍDICA]]</f>
        <v>13004752020800067510Incumplimiento Parcial (Cláusula Penal)</v>
      </c>
      <c r="BN782" s="39" t="str">
        <f t="shared" si="80"/>
        <v>Unicos</v>
      </c>
      <c r="BO782" s="39" t="str">
        <f ca="1">IF(Tabla2[[#This Row],[CADUCIDAD]]=1,"In-Habilitado",IF(SUMIFS(BI:BI,BL:BL,"Aplica",F:F,F782,BN:BN,"Unicos")&gt;=5,"In-Habilitado",IF(SUMIFS(BJ:BJ,BL:BL,"Aplica",F:F,F782,BN:BN,"Unicos")&gt;=2,"In-Habilitado",IF(AND(SUMIFS(BI:BI,BL:BL,"Aplica",F:F,F782,BN:BN,"Unicos")&gt;=2,SUMIFS(BJ:BJ,BL:BL,"Aplica",F:F,F782,BN:BN,"Unicos")&gt;=1),"In-Habilitado",""))))</f>
        <v/>
      </c>
      <c r="BP782" s="39">
        <f t="shared" si="81"/>
        <v>0</v>
      </c>
      <c r="BQ782" s="39" t="str">
        <f>IF(N783="","SIN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2" s="39" t="e">
        <f>IF(OR(Tabla2[[#This Row],[ESTADO DE LA AUDIENCIA]]="Programada",Tabla2[[#This Row],[ESTADO DE LA AUDIENCIA]]="Suspendida",Tabla2[[#This Row],[ESTADO DE LA AUDIENCIA]]=""),2025,IF(Tabla2[[#This Row],[FECHA DE CONSTANCIA DE EJECUTORIA]]="",2025,TEXT(Tabla2[[#This Row],[FECHA DE CONSTANCIA DE EJECUTORIA]],"YYYY")*1))</f>
        <v>#VALUE!</v>
      </c>
      <c r="BT782" s="39">
        <f t="shared" si="82"/>
        <v>2025</v>
      </c>
      <c r="BU7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82" s="39" t="str">
        <f>IF(COUNTIF($A$1:A782,A782)&gt;1,"","Unicos")</f>
        <v>Unicos</v>
      </c>
      <c r="BW782" s="44" t="str">
        <f ca="1">IF(Tabla2[[#This Row],[ESTADO DE LA AUDIENCIA]]="Finalizada",IFERROR(IF(TEXT(Tabla2[[#This Row],[FECHA DE CONSTANCIA DE EJECUTORIA]],"dd/mm/yyyy")*1&gt;=CONCATENATE(TEXT(TODAY(),"dd/mm/"),YEAR(TODAY())-3)*1,"Aplica","No Aplica"),"Validar"),"No Aplica")</f>
        <v>Validar</v>
      </c>
    </row>
    <row r="783" spans="1:75" ht="37.5" hidden="1" customHeight="1">
      <c r="A783" s="38">
        <v>746</v>
      </c>
      <c r="B783" s="39" t="s">
        <v>2114</v>
      </c>
      <c r="C783" s="39" t="s">
        <v>4</v>
      </c>
      <c r="D783" s="39" t="s">
        <v>2115</v>
      </c>
      <c r="E783" s="39" t="s">
        <v>141</v>
      </c>
      <c r="F783" s="39">
        <v>800205721</v>
      </c>
      <c r="G783" s="39">
        <v>5</v>
      </c>
      <c r="H783" s="39" t="s">
        <v>142</v>
      </c>
      <c r="I783" s="39">
        <v>2016</v>
      </c>
      <c r="J783" s="40" t="s">
        <v>2116</v>
      </c>
      <c r="K783" s="39" t="s">
        <v>2117</v>
      </c>
      <c r="L783" s="39" t="s">
        <v>144</v>
      </c>
      <c r="M783" s="39" t="s">
        <v>145</v>
      </c>
      <c r="N783" s="39" t="s">
        <v>56</v>
      </c>
      <c r="O783" s="41"/>
      <c r="P783" s="41"/>
      <c r="Q783" s="41"/>
      <c r="R783" s="39" t="s">
        <v>147</v>
      </c>
      <c r="S783" s="41"/>
      <c r="T783" s="48"/>
      <c r="U783" s="39"/>
      <c r="V783" s="41"/>
      <c r="W783" s="39" t="s">
        <v>164</v>
      </c>
      <c r="X783" s="39" t="s">
        <v>165</v>
      </c>
      <c r="Y783" s="39" t="s">
        <v>268</v>
      </c>
      <c r="Z783" s="39">
        <v>3053</v>
      </c>
      <c r="AA783" s="41">
        <v>42731</v>
      </c>
      <c r="AB783" s="39" t="s">
        <v>154</v>
      </c>
      <c r="AC783" s="41"/>
      <c r="AD783" s="39"/>
      <c r="AE783" s="41"/>
      <c r="AF783" s="39"/>
      <c r="AG783" s="41">
        <v>42731</v>
      </c>
      <c r="AH783" s="41"/>
      <c r="AI783" s="41"/>
      <c r="AJ783" s="41"/>
      <c r="AK783" s="39"/>
      <c r="AL783" s="41"/>
      <c r="AM783" s="42"/>
      <c r="AN783" s="42"/>
      <c r="AO783" s="41"/>
      <c r="AP783" s="39"/>
      <c r="AQ783" s="39"/>
      <c r="AR783" s="43" t="s">
        <v>153</v>
      </c>
      <c r="AS783" s="43" t="s">
        <v>153</v>
      </c>
      <c r="AT783" s="43" t="s">
        <v>153</v>
      </c>
      <c r="AU783" s="43" t="s">
        <v>153</v>
      </c>
      <c r="AV783" s="43" t="s">
        <v>153</v>
      </c>
      <c r="AW783" s="43" t="s">
        <v>153</v>
      </c>
      <c r="AX783" s="43"/>
      <c r="AY783" s="43"/>
      <c r="AZ783" s="43"/>
      <c r="BA783" s="39">
        <f t="shared" si="77"/>
        <v>1</v>
      </c>
      <c r="BB783" s="39">
        <f t="shared" si="78"/>
        <v>1</v>
      </c>
      <c r="BC783" s="39">
        <f>+IF(Tabla2[[#This Row],[PROCESOS_FINALIZADOS]]=1,0,1)</f>
        <v>0</v>
      </c>
      <c r="BD783" s="39">
        <f>+IF(AND(Tabla2[[#This Row],[ESTADO DEL PROCESO]]&lt;&gt;"FINALIZADo",Tabla2[[#This Row],[ESTADO DE LA AUDIENCIA]]="Suspendida"),1,0)</f>
        <v>0</v>
      </c>
      <c r="BE783" s="39">
        <f>+IF(AND(Tabla2[[#This Row],[ESTADO DEL PROCESO]]&lt;&gt;"FINALIZADO",Tabla2[[#This Row],[ESTADO DE LA AUDIENCIA]]="Finalizada"),1,0)</f>
        <v>0</v>
      </c>
      <c r="BF783" s="39">
        <f>+IF(AND(Tabla2[[#This Row],[ESTADO DEL PROCESO]]&lt;&gt;"FINALIZADo",Tabla2[[#This Row],[ESTADO DE LA AUDIENCIA]]="Programada"),1,0)</f>
        <v>0</v>
      </c>
      <c r="BG783" s="39">
        <f>+IF(AND(Tabla2[[#This Row],[ESTADO DEL PROCESO]]="FINALIZADo",Tabla2[[#This Row],[ESTADO DE LA AUDIENCIA]]=""),1,0)</f>
        <v>0</v>
      </c>
      <c r="BH783" s="39">
        <f>+IF(Tabla2[[#This Row],[TIPO RESUELVE]]="SANCION",1,0)</f>
        <v>0</v>
      </c>
      <c r="BI783" s="39">
        <f>IF(Tabla2[[#This Row],[ESTADO DE LA AUDIENCIA]]="Finalizada",IF(Tabla2[[#This Row],[CONSECUENCIA JURÍDICA]]="MULTA",1,0),0)</f>
        <v>0</v>
      </c>
      <c r="BJ783" s="39">
        <f>IF(Tabla2[[#This Row],[ESTADO DE LA AUDIENCIA]]="Finalizada",IF(IFERROR(SEARCH("INCUMPLIMIENTO",Tabla2[[#This Row],[CONSECUENCIA JURÍDICA]],1),"")=1,1,0),0)</f>
        <v>0</v>
      </c>
      <c r="BK783" s="39">
        <f>IF(Tabla2[[#This Row],[ESTADO DE LA AUDIENCIA]]="Finalizada",IF(Tabla2[[#This Row],[FECHA DE CONSTANCIA DE EJECUTORIA]]="","",IF(IFERROR(SEARCH("Caducidad del Contrato",Tabla2[[#This Row],[CONSECUENCIA JURÍDICA]],1),"")=1,1,0)),0)</f>
        <v>0</v>
      </c>
      <c r="BL783" s="39" t="str">
        <f t="shared" ca="1" si="79"/>
        <v>No_Aplica</v>
      </c>
      <c r="BM783" s="39" t="str">
        <f>Tabla2[[#This Row],[No. CONTRATO]]&amp;Tabla2[[#This Row],[NUMERO DE DOCUMENTO]]&amp;Tabla2[[#This Row],[CONSECUENCIA JURÍDICA]]</f>
        <v>20-235-2016800205721Terminación de la actuación sancionatoria</v>
      </c>
      <c r="BN783" s="39" t="str">
        <f t="shared" si="80"/>
        <v>Unicos</v>
      </c>
      <c r="BO783" s="39" t="str">
        <f ca="1">IF(Tabla2[[#This Row],[CADUCIDAD]]=1,"In-Habilitado",IF(SUMIFS(BI:BI,BL:BL,"Aplica",F:F,F783,BN:BN,"Unicos")&gt;=5,"In-Habilitado",IF(SUMIFS(BJ:BJ,BL:BL,"Aplica",F:F,F783,BN:BN,"Unicos")&gt;=2,"In-Habilitado",IF(AND(SUMIFS(BI:BI,BL:BL,"Aplica",F:F,F783,BN:BN,"Unicos")&gt;=2,SUMIFS(BJ:BJ,BL:BL,"Aplica",F:F,F783,BN:BN,"Unicos")&gt;=1),"In-Habilitado",""))))</f>
        <v/>
      </c>
      <c r="BP783" s="39">
        <f t="shared" si="81"/>
        <v>1</v>
      </c>
      <c r="BQ783" s="39" t="str">
        <f>IF(N784="","SIN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3" s="39" t="e">
        <f>IF(OR(Tabla2[[#This Row],[ESTADO DE LA AUDIENCIA]]="Programada",Tabla2[[#This Row],[ESTADO DE LA AUDIENCIA]]="Suspendida",Tabla2[[#This Row],[ESTADO DE LA AUDIENCIA]]=""),2025,IF(Tabla2[[#This Row],[FECHA DE CONSTANCIA DE EJECUTORIA]]="",2025,TEXT(Tabla2[[#This Row],[FECHA DE CONSTANCIA DE EJECUTORIA]],"YYYY")*1))</f>
        <v>#VALUE!</v>
      </c>
      <c r="BT783" s="39">
        <f t="shared" si="82"/>
        <v>2016</v>
      </c>
      <c r="BU7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83" s="39" t="str">
        <f>IF(COUNTIF($A$1:A783,A783)&gt;1,"","Unicos")</f>
        <v>Unicos</v>
      </c>
      <c r="BW783" s="44" t="str">
        <f ca="1">IF(Tabla2[[#This Row],[ESTADO DE LA AUDIENCIA]]="Finalizada",IFERROR(IF(TEXT(Tabla2[[#This Row],[FECHA DE CONSTANCIA DE EJECUTORIA]],"dd/mm/yyyy")*1&gt;=CONCATENATE(TEXT(TODAY(),"dd/mm/"),YEAR(TODAY())-3)*1,"Aplica","No Aplica"),"Validar"),"No Aplica")</f>
        <v>Validar</v>
      </c>
    </row>
    <row r="784" spans="1:75" ht="37.5" hidden="1" customHeight="1">
      <c r="A784" s="38">
        <v>747</v>
      </c>
      <c r="B784" s="39" t="s">
        <v>2114</v>
      </c>
      <c r="C784" s="39" t="s">
        <v>4</v>
      </c>
      <c r="D784" s="39" t="s">
        <v>2115</v>
      </c>
      <c r="E784" s="39" t="s">
        <v>141</v>
      </c>
      <c r="F784" s="39">
        <v>800205721</v>
      </c>
      <c r="G784" s="39">
        <v>5</v>
      </c>
      <c r="H784" s="39" t="s">
        <v>142</v>
      </c>
      <c r="I784" s="39">
        <v>2016</v>
      </c>
      <c r="J784" s="40" t="s">
        <v>2118</v>
      </c>
      <c r="K784" s="39" t="s">
        <v>2117</v>
      </c>
      <c r="L784" s="39" t="s">
        <v>144</v>
      </c>
      <c r="M784" s="39" t="s">
        <v>145</v>
      </c>
      <c r="N784" s="39" t="s">
        <v>56</v>
      </c>
      <c r="O784" s="41"/>
      <c r="P784" s="41"/>
      <c r="Q784" s="41"/>
      <c r="R784" s="39" t="s">
        <v>147</v>
      </c>
      <c r="S784" s="41"/>
      <c r="T784" s="48"/>
      <c r="U784" s="39"/>
      <c r="V784" s="41"/>
      <c r="W784" s="39" t="s">
        <v>164</v>
      </c>
      <c r="X784" s="39" t="s">
        <v>165</v>
      </c>
      <c r="Y784" s="39" t="s">
        <v>268</v>
      </c>
      <c r="Z784" s="39">
        <v>3054</v>
      </c>
      <c r="AA784" s="41">
        <v>42731</v>
      </c>
      <c r="AB784" s="39" t="s">
        <v>154</v>
      </c>
      <c r="AC784" s="41"/>
      <c r="AD784" s="39"/>
      <c r="AE784" s="41"/>
      <c r="AF784" s="39"/>
      <c r="AG784" s="41">
        <v>42731</v>
      </c>
      <c r="AH784" s="41"/>
      <c r="AI784" s="41"/>
      <c r="AJ784" s="41"/>
      <c r="AK784" s="39"/>
      <c r="AL784" s="41"/>
      <c r="AM784" s="42"/>
      <c r="AN784" s="42"/>
      <c r="AO784" s="41"/>
      <c r="AP784" s="39"/>
      <c r="AQ784" s="39"/>
      <c r="AR784" s="43" t="s">
        <v>153</v>
      </c>
      <c r="AS784" s="43" t="s">
        <v>153</v>
      </c>
      <c r="AT784" s="43" t="s">
        <v>153</v>
      </c>
      <c r="AU784" s="43" t="s">
        <v>153</v>
      </c>
      <c r="AV784" s="43" t="s">
        <v>153</v>
      </c>
      <c r="AW784" s="43" t="s">
        <v>153</v>
      </c>
      <c r="AX784" s="43"/>
      <c r="AY784" s="43"/>
      <c r="AZ784" s="43"/>
      <c r="BA784" s="39">
        <f t="shared" si="77"/>
        <v>1</v>
      </c>
      <c r="BB784" s="39">
        <f t="shared" si="78"/>
        <v>1</v>
      </c>
      <c r="BC784" s="39">
        <f>+IF(Tabla2[[#This Row],[PROCESOS_FINALIZADOS]]=1,0,1)</f>
        <v>0</v>
      </c>
      <c r="BD784" s="39">
        <f>+IF(AND(Tabla2[[#This Row],[ESTADO DEL PROCESO]]&lt;&gt;"FINALIZADo",Tabla2[[#This Row],[ESTADO DE LA AUDIENCIA]]="Suspendida"),1,0)</f>
        <v>0</v>
      </c>
      <c r="BE784" s="39">
        <f>+IF(AND(Tabla2[[#This Row],[ESTADO DEL PROCESO]]&lt;&gt;"FINALIZADO",Tabla2[[#This Row],[ESTADO DE LA AUDIENCIA]]="Finalizada"),1,0)</f>
        <v>0</v>
      </c>
      <c r="BF784" s="39">
        <f>+IF(AND(Tabla2[[#This Row],[ESTADO DEL PROCESO]]&lt;&gt;"FINALIZADo",Tabla2[[#This Row],[ESTADO DE LA AUDIENCIA]]="Programada"),1,0)</f>
        <v>0</v>
      </c>
      <c r="BG784" s="39">
        <f>+IF(AND(Tabla2[[#This Row],[ESTADO DEL PROCESO]]="FINALIZADo",Tabla2[[#This Row],[ESTADO DE LA AUDIENCIA]]=""),1,0)</f>
        <v>0</v>
      </c>
      <c r="BH784" s="39">
        <f>+IF(Tabla2[[#This Row],[TIPO RESUELVE]]="SANCION",1,0)</f>
        <v>0</v>
      </c>
      <c r="BI784" s="39">
        <f>IF(Tabla2[[#This Row],[ESTADO DE LA AUDIENCIA]]="Finalizada",IF(Tabla2[[#This Row],[CONSECUENCIA JURÍDICA]]="MULTA",1,0),0)</f>
        <v>0</v>
      </c>
      <c r="BJ784" s="39">
        <f>IF(Tabla2[[#This Row],[ESTADO DE LA AUDIENCIA]]="Finalizada",IF(IFERROR(SEARCH("INCUMPLIMIENTO",Tabla2[[#This Row],[CONSECUENCIA JURÍDICA]],1),"")=1,1,0),0)</f>
        <v>0</v>
      </c>
      <c r="BK784" s="39">
        <f>IF(Tabla2[[#This Row],[ESTADO DE LA AUDIENCIA]]="Finalizada",IF(Tabla2[[#This Row],[FECHA DE CONSTANCIA DE EJECUTORIA]]="","",IF(IFERROR(SEARCH("Caducidad del Contrato",Tabla2[[#This Row],[CONSECUENCIA JURÍDICA]],1),"")=1,1,0)),0)</f>
        <v>0</v>
      </c>
      <c r="BL784" s="39" t="str">
        <f t="shared" ca="1" si="79"/>
        <v>No_Aplica</v>
      </c>
      <c r="BM784" s="39" t="str">
        <f>Tabla2[[#This Row],[No. CONTRATO]]&amp;Tabla2[[#This Row],[NUMERO DE DOCUMENTO]]&amp;Tabla2[[#This Row],[CONSECUENCIA JURÍDICA]]</f>
        <v>20-245-2016800205721Terminación de la actuación sancionatoria</v>
      </c>
      <c r="BN784" s="39" t="str">
        <f t="shared" si="80"/>
        <v>Unicos</v>
      </c>
      <c r="BO784" s="39" t="str">
        <f ca="1">IF(Tabla2[[#This Row],[CADUCIDAD]]=1,"In-Habilitado",IF(SUMIFS(BI:BI,BL:BL,"Aplica",F:F,F784,BN:BN,"Unicos")&gt;=5,"In-Habilitado",IF(SUMIFS(BJ:BJ,BL:BL,"Aplica",F:F,F784,BN:BN,"Unicos")&gt;=2,"In-Habilitado",IF(AND(SUMIFS(BI:BI,BL:BL,"Aplica",F:F,F784,BN:BN,"Unicos")&gt;=2,SUMIFS(BJ:BJ,BL:BL,"Aplica",F:F,F784,BN:BN,"Unicos")&gt;=1),"In-Habilitado",""))))</f>
        <v/>
      </c>
      <c r="BP784" s="39">
        <f t="shared" si="81"/>
        <v>1</v>
      </c>
      <c r="BQ784" s="39" t="str">
        <f>IF(N785="","SIN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4" s="39" t="e">
        <f>IF(OR(Tabla2[[#This Row],[ESTADO DE LA AUDIENCIA]]="Programada",Tabla2[[#This Row],[ESTADO DE LA AUDIENCIA]]="Suspendida",Tabla2[[#This Row],[ESTADO DE LA AUDIENCIA]]=""),2025,IF(Tabla2[[#This Row],[FECHA DE CONSTANCIA DE EJECUTORIA]]="",2025,TEXT(Tabla2[[#This Row],[FECHA DE CONSTANCIA DE EJECUTORIA]],"YYYY")*1))</f>
        <v>#VALUE!</v>
      </c>
      <c r="BT784" s="39">
        <f t="shared" si="82"/>
        <v>2016</v>
      </c>
      <c r="BU7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84" s="39" t="str">
        <f>IF(COUNTIF($A$1:A784,A784)&gt;1,"","Unicos")</f>
        <v>Unicos</v>
      </c>
      <c r="BW784" s="44" t="str">
        <f ca="1">IF(Tabla2[[#This Row],[ESTADO DE LA AUDIENCIA]]="Finalizada",IFERROR(IF(TEXT(Tabla2[[#This Row],[FECHA DE CONSTANCIA DE EJECUTORIA]],"dd/mm/yyyy")*1&gt;=CONCATENATE(TEXT(TODAY(),"dd/mm/"),YEAR(TODAY())-3)*1,"Aplica","No Aplica"),"Validar"),"No Aplica")</f>
        <v>Validar</v>
      </c>
    </row>
    <row r="785" spans="1:75" ht="37.5" hidden="1" customHeight="1">
      <c r="A785" s="38">
        <v>748</v>
      </c>
      <c r="B785" s="39" t="s">
        <v>2114</v>
      </c>
      <c r="C785" s="39" t="s">
        <v>4</v>
      </c>
      <c r="D785" s="39" t="s">
        <v>2115</v>
      </c>
      <c r="E785" s="39" t="s">
        <v>141</v>
      </c>
      <c r="F785" s="39">
        <v>800205721</v>
      </c>
      <c r="G785" s="39">
        <v>5</v>
      </c>
      <c r="H785" s="39" t="s">
        <v>142</v>
      </c>
      <c r="I785" s="39">
        <v>2016</v>
      </c>
      <c r="J785" s="40" t="s">
        <v>2119</v>
      </c>
      <c r="K785" s="39" t="s">
        <v>2117</v>
      </c>
      <c r="L785" s="39" t="s">
        <v>144</v>
      </c>
      <c r="M785" s="39" t="s">
        <v>145</v>
      </c>
      <c r="N785" s="39" t="s">
        <v>56</v>
      </c>
      <c r="O785" s="41"/>
      <c r="P785" s="41"/>
      <c r="Q785" s="41"/>
      <c r="R785" s="39" t="s">
        <v>147</v>
      </c>
      <c r="S785" s="41"/>
      <c r="T785" s="48"/>
      <c r="U785" s="39"/>
      <c r="V785" s="41"/>
      <c r="W785" s="39" t="s">
        <v>164</v>
      </c>
      <c r="X785" s="39" t="s">
        <v>165</v>
      </c>
      <c r="Y785" s="39" t="s">
        <v>268</v>
      </c>
      <c r="Z785" s="39">
        <v>3055</v>
      </c>
      <c r="AA785" s="41">
        <v>42731</v>
      </c>
      <c r="AB785" s="39" t="s">
        <v>154</v>
      </c>
      <c r="AC785" s="41"/>
      <c r="AD785" s="39"/>
      <c r="AE785" s="41"/>
      <c r="AF785" s="39"/>
      <c r="AG785" s="41">
        <v>42731</v>
      </c>
      <c r="AH785" s="41"/>
      <c r="AI785" s="41"/>
      <c r="AJ785" s="41"/>
      <c r="AK785" s="39"/>
      <c r="AL785" s="41"/>
      <c r="AM785" s="42"/>
      <c r="AN785" s="42"/>
      <c r="AO785" s="41"/>
      <c r="AP785" s="39"/>
      <c r="AQ785" s="39"/>
      <c r="AR785" s="43" t="s">
        <v>153</v>
      </c>
      <c r="AS785" s="43" t="s">
        <v>153</v>
      </c>
      <c r="AT785" s="43" t="s">
        <v>153</v>
      </c>
      <c r="AU785" s="43" t="s">
        <v>153</v>
      </c>
      <c r="AV785" s="43" t="s">
        <v>153</v>
      </c>
      <c r="AW785" s="43" t="s">
        <v>153</v>
      </c>
      <c r="AX785" s="43"/>
      <c r="AY785" s="43"/>
      <c r="AZ785" s="43"/>
      <c r="BA785" s="39">
        <f t="shared" si="77"/>
        <v>1</v>
      </c>
      <c r="BB785" s="39">
        <f t="shared" si="78"/>
        <v>1</v>
      </c>
      <c r="BC785" s="39">
        <f>+IF(Tabla2[[#This Row],[PROCESOS_FINALIZADOS]]=1,0,1)</f>
        <v>0</v>
      </c>
      <c r="BD785" s="39">
        <f>+IF(AND(Tabla2[[#This Row],[ESTADO DEL PROCESO]]&lt;&gt;"FINALIZADo",Tabla2[[#This Row],[ESTADO DE LA AUDIENCIA]]="Suspendida"),1,0)</f>
        <v>0</v>
      </c>
      <c r="BE785" s="39">
        <f>+IF(AND(Tabla2[[#This Row],[ESTADO DEL PROCESO]]&lt;&gt;"FINALIZADO",Tabla2[[#This Row],[ESTADO DE LA AUDIENCIA]]="Finalizada"),1,0)</f>
        <v>0</v>
      </c>
      <c r="BF785" s="39">
        <f>+IF(AND(Tabla2[[#This Row],[ESTADO DEL PROCESO]]&lt;&gt;"FINALIZADo",Tabla2[[#This Row],[ESTADO DE LA AUDIENCIA]]="Programada"),1,0)</f>
        <v>0</v>
      </c>
      <c r="BG785" s="39">
        <f>+IF(AND(Tabla2[[#This Row],[ESTADO DEL PROCESO]]="FINALIZADo",Tabla2[[#This Row],[ESTADO DE LA AUDIENCIA]]=""),1,0)</f>
        <v>0</v>
      </c>
      <c r="BH785" s="39">
        <f>+IF(Tabla2[[#This Row],[TIPO RESUELVE]]="SANCION",1,0)</f>
        <v>0</v>
      </c>
      <c r="BI785" s="39">
        <f>IF(Tabla2[[#This Row],[ESTADO DE LA AUDIENCIA]]="Finalizada",IF(Tabla2[[#This Row],[CONSECUENCIA JURÍDICA]]="MULTA",1,0),0)</f>
        <v>0</v>
      </c>
      <c r="BJ785" s="39">
        <f>IF(Tabla2[[#This Row],[ESTADO DE LA AUDIENCIA]]="Finalizada",IF(IFERROR(SEARCH("INCUMPLIMIENTO",Tabla2[[#This Row],[CONSECUENCIA JURÍDICA]],1),"")=1,1,0),0)</f>
        <v>0</v>
      </c>
      <c r="BK785" s="39">
        <f>IF(Tabla2[[#This Row],[ESTADO DE LA AUDIENCIA]]="Finalizada",IF(Tabla2[[#This Row],[FECHA DE CONSTANCIA DE EJECUTORIA]]="","",IF(IFERROR(SEARCH("Caducidad del Contrato",Tabla2[[#This Row],[CONSECUENCIA JURÍDICA]],1),"")=1,1,0)),0)</f>
        <v>0</v>
      </c>
      <c r="BL785" s="39" t="str">
        <f t="shared" ca="1" si="79"/>
        <v>No_Aplica</v>
      </c>
      <c r="BM785" s="39" t="str">
        <f>Tabla2[[#This Row],[No. CONTRATO]]&amp;Tabla2[[#This Row],[NUMERO DE DOCUMENTO]]&amp;Tabla2[[#This Row],[CONSECUENCIA JURÍDICA]]</f>
        <v>20-266-2016800205721Terminación de la actuación sancionatoria</v>
      </c>
      <c r="BN785" s="39" t="str">
        <f t="shared" si="80"/>
        <v>Unicos</v>
      </c>
      <c r="BO785" s="39" t="str">
        <f ca="1">IF(Tabla2[[#This Row],[CADUCIDAD]]=1,"In-Habilitado",IF(SUMIFS(BI:BI,BL:BL,"Aplica",F:F,F785,BN:BN,"Unicos")&gt;=5,"In-Habilitado",IF(SUMIFS(BJ:BJ,BL:BL,"Aplica",F:F,F785,BN:BN,"Unicos")&gt;=2,"In-Habilitado",IF(AND(SUMIFS(BI:BI,BL:BL,"Aplica",F:F,F785,BN:BN,"Unicos")&gt;=2,SUMIFS(BJ:BJ,BL:BL,"Aplica",F:F,F785,BN:BN,"Unicos")&gt;=1),"In-Habilitado",""))))</f>
        <v/>
      </c>
      <c r="BP785" s="39">
        <f t="shared" si="81"/>
        <v>1</v>
      </c>
      <c r="BQ785" s="39" t="str">
        <f>IF(N786="","SIN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5" s="39" t="e">
        <f>IF(OR(Tabla2[[#This Row],[ESTADO DE LA AUDIENCIA]]="Programada",Tabla2[[#This Row],[ESTADO DE LA AUDIENCIA]]="Suspendida",Tabla2[[#This Row],[ESTADO DE LA AUDIENCIA]]=""),2025,IF(Tabla2[[#This Row],[FECHA DE CONSTANCIA DE EJECUTORIA]]="",2025,TEXT(Tabla2[[#This Row],[FECHA DE CONSTANCIA DE EJECUTORIA]],"YYYY")*1))</f>
        <v>#VALUE!</v>
      </c>
      <c r="BT785" s="39">
        <f t="shared" si="82"/>
        <v>2016</v>
      </c>
      <c r="BU7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785" s="39" t="str">
        <f>IF(COUNTIF($A$1:A785,A785)&gt;1,"","Unicos")</f>
        <v>Unicos</v>
      </c>
      <c r="BW785" s="44" t="str">
        <f ca="1">IF(Tabla2[[#This Row],[ESTADO DE LA AUDIENCIA]]="Finalizada",IFERROR(IF(TEXT(Tabla2[[#This Row],[FECHA DE CONSTANCIA DE EJECUTORIA]],"dd/mm/yyyy")*1&gt;=CONCATENATE(TEXT(TODAY(),"dd/mm/"),YEAR(TODAY())-3)*1,"Aplica","No Aplica"),"Validar"),"No Aplica")</f>
        <v>Validar</v>
      </c>
    </row>
    <row r="786" spans="1:75" ht="37.5" hidden="1" customHeight="1">
      <c r="A786" s="38">
        <v>749</v>
      </c>
      <c r="B786" s="39" t="s">
        <v>21</v>
      </c>
      <c r="C786" s="39" t="s">
        <v>4</v>
      </c>
      <c r="D786" s="39" t="s">
        <v>2120</v>
      </c>
      <c r="E786" s="39" t="s">
        <v>518</v>
      </c>
      <c r="F786" s="39">
        <v>38360350</v>
      </c>
      <c r="G786" s="39"/>
      <c r="H786" s="39" t="s">
        <v>519</v>
      </c>
      <c r="I786" s="39">
        <v>2016</v>
      </c>
      <c r="J786" s="40">
        <v>400</v>
      </c>
      <c r="K786" s="39" t="s">
        <v>2121</v>
      </c>
      <c r="L786" s="39" t="s">
        <v>144</v>
      </c>
      <c r="M786" s="39" t="s">
        <v>578</v>
      </c>
      <c r="N786" s="39" t="s">
        <v>56</v>
      </c>
      <c r="O786" s="41"/>
      <c r="P786" s="41"/>
      <c r="Q786" s="41"/>
      <c r="R786" s="39" t="s">
        <v>147</v>
      </c>
      <c r="S786" s="41"/>
      <c r="T786" s="39"/>
      <c r="U786" s="39"/>
      <c r="V786" s="41"/>
      <c r="W786" s="39" t="s">
        <v>2122</v>
      </c>
      <c r="X786" s="39"/>
      <c r="Y786" s="39"/>
      <c r="Z786" s="39"/>
      <c r="AA786" s="41"/>
      <c r="AB786" s="39"/>
      <c r="AC786" s="41"/>
      <c r="AD786" s="39"/>
      <c r="AE786" s="41"/>
      <c r="AF786" s="39"/>
      <c r="AG786" s="41"/>
      <c r="AH786" s="41"/>
      <c r="AI786" s="41"/>
      <c r="AJ786" s="41" t="s">
        <v>153</v>
      </c>
      <c r="AK786" s="39"/>
      <c r="AL786" s="41"/>
      <c r="AM786" s="42"/>
      <c r="AN786" s="42"/>
      <c r="AO786" s="41"/>
      <c r="AP786" s="39"/>
      <c r="AQ786" s="39"/>
      <c r="AR786" s="43"/>
      <c r="AS786" s="43"/>
      <c r="AT786" s="43"/>
      <c r="AU786" s="43"/>
      <c r="AV786" s="43"/>
      <c r="AW786" s="43"/>
      <c r="AX786" s="43"/>
      <c r="AY786" s="43"/>
      <c r="AZ786" s="43"/>
      <c r="BA786" s="39">
        <f t="shared" si="77"/>
        <v>1</v>
      </c>
      <c r="BB786" s="39">
        <f t="shared" si="78"/>
        <v>1</v>
      </c>
      <c r="BC786" s="39">
        <f>+IF(Tabla2[[#This Row],[PROCESOS_FINALIZADOS]]=1,0,1)</f>
        <v>0</v>
      </c>
      <c r="BD786" s="39">
        <f>+IF(AND(Tabla2[[#This Row],[ESTADO DEL PROCESO]]&lt;&gt;"FINALIZADo",Tabla2[[#This Row],[ESTADO DE LA AUDIENCIA]]="Suspendida"),1,0)</f>
        <v>0</v>
      </c>
      <c r="BE786" s="39">
        <f>+IF(AND(Tabla2[[#This Row],[ESTADO DEL PROCESO]]&lt;&gt;"FINALIZADO",Tabla2[[#This Row],[ESTADO DE LA AUDIENCIA]]="Finalizada"),1,0)</f>
        <v>0</v>
      </c>
      <c r="BF786" s="39">
        <f>+IF(AND(Tabla2[[#This Row],[ESTADO DEL PROCESO]]&lt;&gt;"FINALIZADo",Tabla2[[#This Row],[ESTADO DE LA AUDIENCIA]]="Programada"),1,0)</f>
        <v>0</v>
      </c>
      <c r="BG786" s="39">
        <f>+IF(AND(Tabla2[[#This Row],[ESTADO DEL PROCESO]]="FINALIZADo",Tabla2[[#This Row],[ESTADO DE LA AUDIENCIA]]=""),1,0)</f>
        <v>0</v>
      </c>
      <c r="BH786" s="39">
        <f>+IF(Tabla2[[#This Row],[TIPO RESUELVE]]="SANCION",1,0)</f>
        <v>0</v>
      </c>
      <c r="BI786" s="39">
        <f>IF(Tabla2[[#This Row],[ESTADO DE LA AUDIENCIA]]="Finalizada",IF(Tabla2[[#This Row],[CONSECUENCIA JURÍDICA]]="MULTA",1,0),0)</f>
        <v>0</v>
      </c>
      <c r="BJ786" s="39">
        <f>IF(Tabla2[[#This Row],[ESTADO DE LA AUDIENCIA]]="Finalizada",IF(IFERROR(SEARCH("INCUMPLIMIENTO",Tabla2[[#This Row],[CONSECUENCIA JURÍDICA]],1),"")=1,1,0),0)</f>
        <v>0</v>
      </c>
      <c r="BK786" s="39" t="str">
        <f>IF(Tabla2[[#This Row],[ESTADO DE LA AUDIENCIA]]="Finalizada",IF(Tabla2[[#This Row],[FECHA DE CONSTANCIA DE EJECUTORIA]]="","",IF(IFERROR(SEARCH("Caducidad del Contrato",Tabla2[[#This Row],[CONSECUENCIA JURÍDICA]],1),"")=1,1,0)),0)</f>
        <v/>
      </c>
      <c r="BL786" s="39" t="str">
        <f t="shared" ca="1" si="79"/>
        <v>No_Aplica</v>
      </c>
      <c r="BM786" s="39" t="str">
        <f>Tabla2[[#This Row],[No. CONTRATO]]&amp;Tabla2[[#This Row],[NUMERO DE DOCUMENTO]]&amp;Tabla2[[#This Row],[CONSECUENCIA JURÍDICA]]</f>
        <v>40038360350</v>
      </c>
      <c r="BN786" s="39" t="str">
        <f t="shared" si="80"/>
        <v>Unicos</v>
      </c>
      <c r="BO786" s="39" t="str">
        <f ca="1">IF(Tabla2[[#This Row],[CADUCIDAD]]=1,"In-Habilitado",IF(SUMIFS(BI:BI,BL:BL,"Aplica",F:F,F786,BN:BN,"Unicos")&gt;=5,"In-Habilitado",IF(SUMIFS(BJ:BJ,BL:BL,"Aplica",F:F,F786,BN:BN,"Unicos")&gt;=2,"In-Habilitado",IF(AND(SUMIFS(BI:BI,BL:BL,"Aplica",F:F,F786,BN:BN,"Unicos")&gt;=2,SUMIFS(BJ:BJ,BL:BL,"Aplica",F:F,F786,BN:BN,"Unicos")&gt;=1),"In-Habilitado",""))))</f>
        <v/>
      </c>
      <c r="BP786" s="39">
        <f t="shared" si="81"/>
        <v>0</v>
      </c>
      <c r="BQ786" s="39" t="str">
        <f>IF(N787="","SIN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6" s="39">
        <f>IF(OR(Tabla2[[#This Row],[ESTADO DE LA AUDIENCIA]]="Programada",Tabla2[[#This Row],[ESTADO DE LA AUDIENCIA]]="Suspendida",Tabla2[[#This Row],[ESTADO DE LA AUDIENCIA]]=""),2025,IF(Tabla2[[#This Row],[FECHA DE CONSTANCIA DE EJECUTORIA]]="",2025,TEXT(Tabla2[[#This Row],[FECHA DE CONSTANCIA DE EJECUTORIA]],"YYYY")*1))</f>
        <v>2025</v>
      </c>
      <c r="BT786" s="39">
        <f t="shared" si="82"/>
        <v>1900</v>
      </c>
      <c r="BU7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86" s="39" t="str">
        <f>IF(COUNTIF($A$1:A786,A786)&gt;1,"","Unicos")</f>
        <v>Unicos</v>
      </c>
      <c r="BW786" s="44" t="str">
        <f ca="1">IF(Tabla2[[#This Row],[ESTADO DE LA AUDIENCIA]]="Finalizada",IFERROR(IF(TEXT(Tabla2[[#This Row],[FECHA DE CONSTANCIA DE EJECUTORIA]],"dd/mm/yyyy")*1&gt;=CONCATENATE(TEXT(TODAY(),"dd/mm/"),YEAR(TODAY())-3)*1,"Aplica","No Aplica"),"Validar"),"No Aplica")</f>
        <v>Validar</v>
      </c>
    </row>
    <row r="787" spans="1:75" ht="37.5" hidden="1" customHeight="1">
      <c r="A787" s="38">
        <v>750</v>
      </c>
      <c r="B787" s="39" t="s">
        <v>21</v>
      </c>
      <c r="C787" s="39" t="s">
        <v>4</v>
      </c>
      <c r="D787" s="39" t="s">
        <v>985</v>
      </c>
      <c r="E787" s="39" t="s">
        <v>141</v>
      </c>
      <c r="F787" s="39">
        <v>830068106</v>
      </c>
      <c r="G787" s="39"/>
      <c r="H787" s="39" t="s">
        <v>142</v>
      </c>
      <c r="I787" s="39">
        <v>2016</v>
      </c>
      <c r="J787" s="40">
        <v>201</v>
      </c>
      <c r="K787" s="39" t="s">
        <v>2123</v>
      </c>
      <c r="L787" s="39" t="s">
        <v>144</v>
      </c>
      <c r="M787" s="39" t="s">
        <v>145</v>
      </c>
      <c r="N787" s="39" t="s">
        <v>56</v>
      </c>
      <c r="O787" s="41"/>
      <c r="P787" s="41"/>
      <c r="Q787" s="41"/>
      <c r="R787" s="39" t="s">
        <v>147</v>
      </c>
      <c r="S787" s="41"/>
      <c r="T787" s="39"/>
      <c r="U787" s="39"/>
      <c r="V787" s="41"/>
      <c r="W787" s="39" t="s">
        <v>2122</v>
      </c>
      <c r="X787" s="39"/>
      <c r="Y787" s="39"/>
      <c r="Z787" s="39"/>
      <c r="AA787" s="41"/>
      <c r="AB787" s="39"/>
      <c r="AC787" s="41"/>
      <c r="AD787" s="39"/>
      <c r="AE787" s="41"/>
      <c r="AF787" s="39"/>
      <c r="AG787" s="41"/>
      <c r="AH787" s="41"/>
      <c r="AI787" s="41"/>
      <c r="AJ787" s="41" t="s">
        <v>153</v>
      </c>
      <c r="AK787" s="39"/>
      <c r="AL787" s="41"/>
      <c r="AM787" s="42"/>
      <c r="AN787" s="42"/>
      <c r="AO787" s="41"/>
      <c r="AP787" s="39"/>
      <c r="AQ787" s="39"/>
      <c r="AR787" s="43"/>
      <c r="AS787" s="43"/>
      <c r="AT787" s="43"/>
      <c r="AU787" s="43"/>
      <c r="AV787" s="43"/>
      <c r="AW787" s="43"/>
      <c r="AX787" s="43"/>
      <c r="AY787" s="43"/>
      <c r="AZ787" s="43"/>
      <c r="BA787" s="39">
        <f t="shared" si="77"/>
        <v>1</v>
      </c>
      <c r="BB787" s="39">
        <f t="shared" si="78"/>
        <v>1</v>
      </c>
      <c r="BC787" s="39">
        <f>+IF(Tabla2[[#This Row],[PROCESOS_FINALIZADOS]]=1,0,1)</f>
        <v>0</v>
      </c>
      <c r="BD787" s="39">
        <f>+IF(AND(Tabla2[[#This Row],[ESTADO DEL PROCESO]]&lt;&gt;"FINALIZADo",Tabla2[[#This Row],[ESTADO DE LA AUDIENCIA]]="Suspendida"),1,0)</f>
        <v>0</v>
      </c>
      <c r="BE787" s="39">
        <f>+IF(AND(Tabla2[[#This Row],[ESTADO DEL PROCESO]]&lt;&gt;"FINALIZADO",Tabla2[[#This Row],[ESTADO DE LA AUDIENCIA]]="Finalizada"),1,0)</f>
        <v>0</v>
      </c>
      <c r="BF787" s="39">
        <f>+IF(AND(Tabla2[[#This Row],[ESTADO DEL PROCESO]]&lt;&gt;"FINALIZADo",Tabla2[[#This Row],[ESTADO DE LA AUDIENCIA]]="Programada"),1,0)</f>
        <v>0</v>
      </c>
      <c r="BG787" s="39">
        <f>+IF(AND(Tabla2[[#This Row],[ESTADO DEL PROCESO]]="FINALIZADo",Tabla2[[#This Row],[ESTADO DE LA AUDIENCIA]]=""),1,0)</f>
        <v>0</v>
      </c>
      <c r="BH787" s="39">
        <f>+IF(Tabla2[[#This Row],[TIPO RESUELVE]]="SANCION",1,0)</f>
        <v>0</v>
      </c>
      <c r="BI787" s="39">
        <f>IF(Tabla2[[#This Row],[ESTADO DE LA AUDIENCIA]]="Finalizada",IF(Tabla2[[#This Row],[CONSECUENCIA JURÍDICA]]="MULTA",1,0),0)</f>
        <v>0</v>
      </c>
      <c r="BJ787" s="39">
        <f>IF(Tabla2[[#This Row],[ESTADO DE LA AUDIENCIA]]="Finalizada",IF(IFERROR(SEARCH("INCUMPLIMIENTO",Tabla2[[#This Row],[CONSECUENCIA JURÍDICA]],1),"")=1,1,0),0)</f>
        <v>0</v>
      </c>
      <c r="BK787" s="39" t="str">
        <f>IF(Tabla2[[#This Row],[ESTADO DE LA AUDIENCIA]]="Finalizada",IF(Tabla2[[#This Row],[FECHA DE CONSTANCIA DE EJECUTORIA]]="","",IF(IFERROR(SEARCH("Caducidad del Contrato",Tabla2[[#This Row],[CONSECUENCIA JURÍDICA]],1),"")=1,1,0)),0)</f>
        <v/>
      </c>
      <c r="BL787" s="39" t="str">
        <f t="shared" ca="1" si="79"/>
        <v>No_Aplica</v>
      </c>
      <c r="BM787" s="39" t="str">
        <f>Tabla2[[#This Row],[No. CONTRATO]]&amp;Tabla2[[#This Row],[NUMERO DE DOCUMENTO]]&amp;Tabla2[[#This Row],[CONSECUENCIA JURÍDICA]]</f>
        <v>201830068106</v>
      </c>
      <c r="BN787" s="39" t="str">
        <f t="shared" si="80"/>
        <v>Unicos</v>
      </c>
      <c r="BO787" s="39" t="str">
        <f ca="1">IF(Tabla2[[#This Row],[CADUCIDAD]]=1,"In-Habilitado",IF(SUMIFS(BI:BI,BL:BL,"Aplica",F:F,F787,BN:BN,"Unicos")&gt;=5,"In-Habilitado",IF(SUMIFS(BJ:BJ,BL:BL,"Aplica",F:F,F787,BN:BN,"Unicos")&gt;=2,"In-Habilitado",IF(AND(SUMIFS(BI:BI,BL:BL,"Aplica",F:F,F787,BN:BN,"Unicos")&gt;=2,SUMIFS(BJ:BJ,BL:BL,"Aplica",F:F,F787,BN:BN,"Unicos")&gt;=1),"In-Habilitado",""))))</f>
        <v/>
      </c>
      <c r="BP787" s="39">
        <f t="shared" si="81"/>
        <v>0</v>
      </c>
      <c r="BQ787" s="39" t="str">
        <f>IF(N788="","SIN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7" s="39">
        <f>IF(OR(Tabla2[[#This Row],[ESTADO DE LA AUDIENCIA]]="Programada",Tabla2[[#This Row],[ESTADO DE LA AUDIENCIA]]="Suspendida",Tabla2[[#This Row],[ESTADO DE LA AUDIENCIA]]=""),2025,IF(Tabla2[[#This Row],[FECHA DE CONSTANCIA DE EJECUTORIA]]="",2025,TEXT(Tabla2[[#This Row],[FECHA DE CONSTANCIA DE EJECUTORIA]],"YYYY")*1))</f>
        <v>2025</v>
      </c>
      <c r="BT787" s="39">
        <f t="shared" si="82"/>
        <v>1900</v>
      </c>
      <c r="BU7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87" s="39" t="str">
        <f>IF(COUNTIF($A$1:A787,A787)&gt;1,"","Unicos")</f>
        <v>Unicos</v>
      </c>
      <c r="BW787" s="44" t="str">
        <f ca="1">IF(Tabla2[[#This Row],[ESTADO DE LA AUDIENCIA]]="Finalizada",IFERROR(IF(TEXT(Tabla2[[#This Row],[FECHA DE CONSTANCIA DE EJECUTORIA]],"dd/mm/yyyy")*1&gt;=CONCATENATE(TEXT(TODAY(),"dd/mm/"),YEAR(TODAY())-3)*1,"Aplica","No Aplica"),"Validar"),"No Aplica")</f>
        <v>Validar</v>
      </c>
    </row>
    <row r="788" spans="1:75" ht="37.5" hidden="1" customHeight="1">
      <c r="A788" s="38">
        <v>751</v>
      </c>
      <c r="B788" s="39" t="s">
        <v>10</v>
      </c>
      <c r="C788" s="39" t="s">
        <v>4</v>
      </c>
      <c r="D788" s="39" t="s">
        <v>2124</v>
      </c>
      <c r="E788" s="39" t="s">
        <v>518</v>
      </c>
      <c r="F788" s="39">
        <v>1085932625</v>
      </c>
      <c r="G788" s="39"/>
      <c r="H788" s="39" t="s">
        <v>519</v>
      </c>
      <c r="I788" s="39">
        <v>2024</v>
      </c>
      <c r="J788" s="40">
        <v>52003212024</v>
      </c>
      <c r="K788" s="39" t="s">
        <v>2125</v>
      </c>
      <c r="L788" s="39" t="s">
        <v>144</v>
      </c>
      <c r="M788" s="39" t="s">
        <v>578</v>
      </c>
      <c r="N788" s="39" t="s">
        <v>2126</v>
      </c>
      <c r="O788" s="41">
        <v>45574</v>
      </c>
      <c r="P788" s="41"/>
      <c r="Q788" s="41">
        <v>45652</v>
      </c>
      <c r="R788" s="39" t="s">
        <v>147</v>
      </c>
      <c r="S788" s="41"/>
      <c r="T788" s="39" t="s">
        <v>452</v>
      </c>
      <c r="U788" s="39" t="s">
        <v>2127</v>
      </c>
      <c r="V788" s="47">
        <v>45652</v>
      </c>
      <c r="W788" s="39" t="s">
        <v>164</v>
      </c>
      <c r="X788" s="39" t="s">
        <v>151</v>
      </c>
      <c r="Y788" s="39" t="s">
        <v>152</v>
      </c>
      <c r="Z788" s="39">
        <v>753</v>
      </c>
      <c r="AA788" s="41">
        <v>45652</v>
      </c>
      <c r="AB788" s="39" t="s">
        <v>154</v>
      </c>
      <c r="AC788" s="41"/>
      <c r="AD788" s="39"/>
      <c r="AE788" s="41"/>
      <c r="AF788" s="39"/>
      <c r="AG788" s="41">
        <v>45653</v>
      </c>
      <c r="AH788" s="41">
        <v>45653</v>
      </c>
      <c r="AI788" s="41">
        <v>45653</v>
      </c>
      <c r="AJ788" s="41" t="s">
        <v>153</v>
      </c>
      <c r="AK788" s="39" t="s">
        <v>154</v>
      </c>
      <c r="AL788" s="41"/>
      <c r="AM788" s="42">
        <v>262787</v>
      </c>
      <c r="AN788" s="42">
        <v>262787</v>
      </c>
      <c r="AO788" s="41">
        <v>45653</v>
      </c>
      <c r="AP788" s="39" t="s">
        <v>294</v>
      </c>
      <c r="AQ788" s="39"/>
      <c r="AR788" s="43" t="s">
        <v>154</v>
      </c>
      <c r="AS788" s="43" t="s">
        <v>153</v>
      </c>
      <c r="AT788" s="43" t="s">
        <v>153</v>
      </c>
      <c r="AU788" s="43" t="s">
        <v>153</v>
      </c>
      <c r="AV788" s="43" t="s">
        <v>154</v>
      </c>
      <c r="AW788" s="43" t="s">
        <v>153</v>
      </c>
      <c r="AX788" s="43" t="s">
        <v>153</v>
      </c>
      <c r="AY788" s="43" t="s">
        <v>2065</v>
      </c>
      <c r="AZ788" s="43" t="s">
        <v>164</v>
      </c>
      <c r="BA788" s="39">
        <f t="shared" si="77"/>
        <v>1</v>
      </c>
      <c r="BB788" s="39">
        <f t="shared" si="78"/>
        <v>1</v>
      </c>
      <c r="BC788" s="39">
        <f>+IF(Tabla2[[#This Row],[PROCESOS_FINALIZADOS]]=1,0,1)</f>
        <v>0</v>
      </c>
      <c r="BD788" s="39">
        <f>+IF(AND(Tabla2[[#This Row],[ESTADO DEL PROCESO]]&lt;&gt;"FINALIZADo",Tabla2[[#This Row],[ESTADO DE LA AUDIENCIA]]="Suspendida"),1,0)</f>
        <v>0</v>
      </c>
      <c r="BE788" s="39">
        <f>+IF(AND(Tabla2[[#This Row],[ESTADO DEL PROCESO]]&lt;&gt;"FINALIZADO",Tabla2[[#This Row],[ESTADO DE LA AUDIENCIA]]="Finalizada"),1,0)</f>
        <v>0</v>
      </c>
      <c r="BF788" s="39">
        <f>+IF(AND(Tabla2[[#This Row],[ESTADO DEL PROCESO]]&lt;&gt;"FINALIZADo",Tabla2[[#This Row],[ESTADO DE LA AUDIENCIA]]="Programada"),1,0)</f>
        <v>0</v>
      </c>
      <c r="BG788" s="39">
        <f>+IF(AND(Tabla2[[#This Row],[ESTADO DEL PROCESO]]="FINALIZADo",Tabla2[[#This Row],[ESTADO DE LA AUDIENCIA]]=""),1,0)</f>
        <v>0</v>
      </c>
      <c r="BH788" s="39">
        <f>+IF(Tabla2[[#This Row],[TIPO RESUELVE]]="SANCION",1,0)</f>
        <v>1</v>
      </c>
      <c r="BI788" s="39">
        <f>IF(Tabla2[[#This Row],[ESTADO DE LA AUDIENCIA]]="Finalizada",IF(Tabla2[[#This Row],[CONSECUENCIA JURÍDICA]]="MULTA",1,0),0)</f>
        <v>0</v>
      </c>
      <c r="BJ788" s="39">
        <f>IF(Tabla2[[#This Row],[ESTADO DE LA AUDIENCIA]]="Finalizada",IF(IFERROR(SEARCH("INCUMPLIMIENTO",Tabla2[[#This Row],[CONSECUENCIA JURÍDICA]],1),"")=1,1,0),0)</f>
        <v>1</v>
      </c>
      <c r="BK788" s="39">
        <f>IF(Tabla2[[#This Row],[ESTADO DE LA AUDIENCIA]]="Finalizada",IF(Tabla2[[#This Row],[FECHA DE CONSTANCIA DE EJECUTORIA]]="","",IF(IFERROR(SEARCH("Caducidad del Contrato",Tabla2[[#This Row],[CONSECUENCIA JURÍDICA]],1),"")=1,1,0)),0)</f>
        <v>0</v>
      </c>
      <c r="BL788" s="39" t="str">
        <f t="shared" ca="1" si="79"/>
        <v>Aplica</v>
      </c>
      <c r="BM788" s="39" t="str">
        <f>Tabla2[[#This Row],[No. CONTRATO]]&amp;Tabla2[[#This Row],[NUMERO DE DOCUMENTO]]&amp;Tabla2[[#This Row],[CONSECUENCIA JURÍDICA]]</f>
        <v>520032120241085932625Incumplimiento Parcial (Cláusula Penal)</v>
      </c>
      <c r="BN788" s="39" t="str">
        <f t="shared" si="80"/>
        <v>Unicos</v>
      </c>
      <c r="BO788" s="39" t="str">
        <f ca="1">IF(Tabla2[[#This Row],[CADUCIDAD]]=1,"In-Habilitado",IF(SUMIFS(BI:BI,BL:BL,"Aplica",F:F,F788,BN:BN,"Unicos")&gt;=5,"In-Habilitado",IF(SUMIFS(BJ:BJ,BL:BL,"Aplica",F:F,F788,BN:BN,"Unicos")&gt;=2,"In-Habilitado",IF(AND(SUMIFS(BI:BI,BL:BL,"Aplica",F:F,F788,BN:BN,"Unicos")&gt;=2,SUMIFS(BJ:BJ,BL:BL,"Aplica",F:F,F788,BN:BN,"Unicos")&gt;=1),"In-Habilitado",""))))</f>
        <v/>
      </c>
      <c r="BP788" s="39">
        <f t="shared" si="81"/>
        <v>0</v>
      </c>
      <c r="BQ788" s="39" t="str">
        <f>IF(N789="","SIN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8" s="39" t="e">
        <f>IF(OR(Tabla2[[#This Row],[ESTADO DE LA AUDIENCIA]]="Programada",Tabla2[[#This Row],[ESTADO DE LA AUDIENCIA]]="Suspendida",Tabla2[[#This Row],[ESTADO DE LA AUDIENCIA]]=""),2025,IF(Tabla2[[#This Row],[FECHA DE CONSTANCIA DE EJECUTORIA]]="",2025,TEXT(Tabla2[[#This Row],[FECHA DE CONSTANCIA DE EJECUTORIA]],"YYYY")*1))</f>
        <v>#VALUE!</v>
      </c>
      <c r="BT788" s="39">
        <f t="shared" si="82"/>
        <v>2024</v>
      </c>
      <c r="BU7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88" s="39" t="str">
        <f>IF(COUNTIF($A$1:A788,A788)&gt;1,"","Unicos")</f>
        <v>Unicos</v>
      </c>
      <c r="BW788" s="44" t="str">
        <f ca="1">IF(Tabla2[[#This Row],[ESTADO DE LA AUDIENCIA]]="Finalizada",IFERROR(IF(TEXT(Tabla2[[#This Row],[FECHA DE CONSTANCIA DE EJECUTORIA]],"dd/mm/yyyy")*1&gt;=CONCATENATE(TEXT(TODAY(),"dd/mm/"),YEAR(TODAY())-3)*1,"Aplica","No Aplica"),"Validar"),"No Aplica")</f>
        <v>Validar</v>
      </c>
    </row>
    <row r="789" spans="1:75" ht="37.5" hidden="1" customHeight="1">
      <c r="A789" s="38">
        <v>752</v>
      </c>
      <c r="B789" s="39" t="s">
        <v>26</v>
      </c>
      <c r="C789" s="39" t="s">
        <v>4</v>
      </c>
      <c r="D789" s="39" t="s">
        <v>2128</v>
      </c>
      <c r="E789" s="39" t="s">
        <v>141</v>
      </c>
      <c r="F789" s="39">
        <v>830506297</v>
      </c>
      <c r="G789" s="39"/>
      <c r="H789" s="39" t="s">
        <v>142</v>
      </c>
      <c r="I789" s="39">
        <v>2019</v>
      </c>
      <c r="J789" s="40">
        <v>118</v>
      </c>
      <c r="K789" s="39" t="s">
        <v>2129</v>
      </c>
      <c r="L789" s="39" t="s">
        <v>248</v>
      </c>
      <c r="M789" s="39" t="s">
        <v>145</v>
      </c>
      <c r="N789" s="39" t="s">
        <v>56</v>
      </c>
      <c r="O789" s="41"/>
      <c r="P789" s="41"/>
      <c r="Q789" s="41"/>
      <c r="R789" s="39" t="s">
        <v>147</v>
      </c>
      <c r="S789" s="41"/>
      <c r="T789" s="39"/>
      <c r="U789" s="39"/>
      <c r="V789" s="41"/>
      <c r="W789" s="39" t="s">
        <v>164</v>
      </c>
      <c r="X789" s="39" t="s">
        <v>165</v>
      </c>
      <c r="Y789" s="39" t="s">
        <v>268</v>
      </c>
      <c r="Z789" s="39">
        <v>2108</v>
      </c>
      <c r="AA789" s="41">
        <v>43725</v>
      </c>
      <c r="AB789" s="39" t="s">
        <v>154</v>
      </c>
      <c r="AC789" s="41"/>
      <c r="AD789" s="39"/>
      <c r="AE789" s="41"/>
      <c r="AF789" s="39"/>
      <c r="AG789" s="41">
        <v>44095</v>
      </c>
      <c r="AH789" s="41"/>
      <c r="AI789" s="41"/>
      <c r="AJ789" s="41"/>
      <c r="AK789" s="39"/>
      <c r="AL789" s="41"/>
      <c r="AM789" s="42"/>
      <c r="AN789" s="42"/>
      <c r="AO789" s="41"/>
      <c r="AP789" s="39"/>
      <c r="AQ789" s="39"/>
      <c r="AR789" s="43"/>
      <c r="AS789" s="43"/>
      <c r="AT789" s="43"/>
      <c r="AU789" s="43"/>
      <c r="AV789" s="43"/>
      <c r="AW789" s="43"/>
      <c r="AX789" s="43"/>
      <c r="AY789" s="43"/>
      <c r="AZ789" s="43"/>
      <c r="BA789" s="39">
        <f t="shared" si="77"/>
        <v>1</v>
      </c>
      <c r="BB789" s="39">
        <f t="shared" si="78"/>
        <v>1</v>
      </c>
      <c r="BC789" s="39">
        <f>+IF(Tabla2[[#This Row],[PROCESOS_FINALIZADOS]]=1,0,1)</f>
        <v>0</v>
      </c>
      <c r="BD789" s="39">
        <f>+IF(AND(Tabla2[[#This Row],[ESTADO DEL PROCESO]]&lt;&gt;"FINALIZADo",Tabla2[[#This Row],[ESTADO DE LA AUDIENCIA]]="Suspendida"),1,0)</f>
        <v>0</v>
      </c>
      <c r="BE789" s="39">
        <f>+IF(AND(Tabla2[[#This Row],[ESTADO DEL PROCESO]]&lt;&gt;"FINALIZADO",Tabla2[[#This Row],[ESTADO DE LA AUDIENCIA]]="Finalizada"),1,0)</f>
        <v>0</v>
      </c>
      <c r="BF789" s="39">
        <f>+IF(AND(Tabla2[[#This Row],[ESTADO DEL PROCESO]]&lt;&gt;"FINALIZADo",Tabla2[[#This Row],[ESTADO DE LA AUDIENCIA]]="Programada"),1,0)</f>
        <v>0</v>
      </c>
      <c r="BG789" s="39">
        <f>+IF(AND(Tabla2[[#This Row],[ESTADO DEL PROCESO]]="FINALIZADo",Tabla2[[#This Row],[ESTADO DE LA AUDIENCIA]]=""),1,0)</f>
        <v>0</v>
      </c>
      <c r="BH789" s="39">
        <f>+IF(Tabla2[[#This Row],[TIPO RESUELVE]]="SANCION",1,0)</f>
        <v>0</v>
      </c>
      <c r="BI789" s="39">
        <f>IF(Tabla2[[#This Row],[ESTADO DE LA AUDIENCIA]]="Finalizada",IF(Tabla2[[#This Row],[CONSECUENCIA JURÍDICA]]="MULTA",1,0),0)</f>
        <v>0</v>
      </c>
      <c r="BJ789" s="39">
        <f>IF(Tabla2[[#This Row],[ESTADO DE LA AUDIENCIA]]="Finalizada",IF(IFERROR(SEARCH("INCUMPLIMIENTO",Tabla2[[#This Row],[CONSECUENCIA JURÍDICA]],1),"")=1,1,0),0)</f>
        <v>0</v>
      </c>
      <c r="BK789" s="39">
        <f>IF(Tabla2[[#This Row],[ESTADO DE LA AUDIENCIA]]="Finalizada",IF(Tabla2[[#This Row],[FECHA DE CONSTANCIA DE EJECUTORIA]]="","",IF(IFERROR(SEARCH("Caducidad del Contrato",Tabla2[[#This Row],[CONSECUENCIA JURÍDICA]],1),"")=1,1,0)),0)</f>
        <v>0</v>
      </c>
      <c r="BL789" s="39" t="str">
        <f t="shared" ca="1" si="79"/>
        <v>No_Aplica</v>
      </c>
      <c r="BM789" s="39" t="str">
        <f>Tabla2[[#This Row],[No. CONTRATO]]&amp;Tabla2[[#This Row],[NUMERO DE DOCUMENTO]]&amp;Tabla2[[#This Row],[CONSECUENCIA JURÍDICA]]</f>
        <v>118830506297Terminación de la actuación sancionatoria</v>
      </c>
      <c r="BN789" s="39" t="str">
        <f t="shared" si="80"/>
        <v>Unicos</v>
      </c>
      <c r="BO789" s="39" t="str">
        <f ca="1">IF(Tabla2[[#This Row],[CADUCIDAD]]=1,"In-Habilitado",IF(SUMIFS(BI:BI,BL:BL,"Aplica",F:F,F789,BN:BN,"Unicos")&gt;=5,"In-Habilitado",IF(SUMIFS(BJ:BJ,BL:BL,"Aplica",F:F,F789,BN:BN,"Unicos")&gt;=2,"In-Habilitado",IF(AND(SUMIFS(BI:BI,BL:BL,"Aplica",F:F,F789,BN:BN,"Unicos")&gt;=2,SUMIFS(BJ:BJ,BL:BL,"Aplica",F:F,F789,BN:BN,"Unicos")&gt;=1),"In-Habilitado",""))))</f>
        <v/>
      </c>
      <c r="BP789" s="39">
        <f t="shared" si="81"/>
        <v>1</v>
      </c>
      <c r="BQ789" s="39" t="str">
        <f>IF(N790="","SIN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89" s="39" t="e">
        <f>IF(OR(Tabla2[[#This Row],[ESTADO DE LA AUDIENCIA]]="Programada",Tabla2[[#This Row],[ESTADO DE LA AUDIENCIA]]="Suspendida",Tabla2[[#This Row],[ESTADO DE LA AUDIENCIA]]=""),2025,IF(Tabla2[[#This Row],[FECHA DE CONSTANCIA DE EJECUTORIA]]="",2025,TEXT(Tabla2[[#This Row],[FECHA DE CONSTANCIA DE EJECUTORIA]],"YYYY")*1))</f>
        <v>#VALUE!</v>
      </c>
      <c r="BT789" s="39">
        <f t="shared" si="82"/>
        <v>2020</v>
      </c>
      <c r="BU7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89" s="39" t="str">
        <f>IF(COUNTIF($A$1:A789,A789)&gt;1,"","Unicos")</f>
        <v>Unicos</v>
      </c>
      <c r="BW789" s="44" t="str">
        <f ca="1">IF(Tabla2[[#This Row],[ESTADO DE LA AUDIENCIA]]="Finalizada",IFERROR(IF(TEXT(Tabla2[[#This Row],[FECHA DE CONSTANCIA DE EJECUTORIA]],"dd/mm/yyyy")*1&gt;=CONCATENATE(TEXT(TODAY(),"dd/mm/"),YEAR(TODAY())-3)*1,"Aplica","No Aplica"),"Validar"),"No Aplica")</f>
        <v>Validar</v>
      </c>
    </row>
    <row r="790" spans="1:75" ht="37.5" hidden="1" customHeight="1">
      <c r="A790" s="38">
        <v>753</v>
      </c>
      <c r="B790" s="59" t="s">
        <v>26</v>
      </c>
      <c r="C790" s="39" t="s">
        <v>4</v>
      </c>
      <c r="D790" s="39" t="s">
        <v>2130</v>
      </c>
      <c r="E790" s="39" t="s">
        <v>141</v>
      </c>
      <c r="F790" s="39">
        <v>900482496</v>
      </c>
      <c r="G790" s="39"/>
      <c r="H790" s="39" t="s">
        <v>142</v>
      </c>
      <c r="I790" s="39">
        <v>2019</v>
      </c>
      <c r="J790" s="40">
        <v>27000922019</v>
      </c>
      <c r="K790" s="39" t="s">
        <v>2131</v>
      </c>
      <c r="L790" s="39" t="s">
        <v>144</v>
      </c>
      <c r="M790" s="39" t="s">
        <v>145</v>
      </c>
      <c r="N790" s="39" t="s">
        <v>56</v>
      </c>
      <c r="O790" s="41"/>
      <c r="P790" s="41"/>
      <c r="Q790" s="41"/>
      <c r="R790" s="39" t="s">
        <v>147</v>
      </c>
      <c r="S790" s="41"/>
      <c r="T790" s="39"/>
      <c r="U790" s="39"/>
      <c r="V790" s="41"/>
      <c r="W790" s="39" t="s">
        <v>164</v>
      </c>
      <c r="X790" s="39" t="s">
        <v>165</v>
      </c>
      <c r="Y790" s="39" t="s">
        <v>268</v>
      </c>
      <c r="Z790" s="39">
        <v>142</v>
      </c>
      <c r="AA790" s="41">
        <v>43866</v>
      </c>
      <c r="AB790" s="39" t="s">
        <v>154</v>
      </c>
      <c r="AC790" s="41"/>
      <c r="AD790" s="39"/>
      <c r="AE790" s="41"/>
      <c r="AF790" s="39"/>
      <c r="AG790" s="41">
        <v>43868</v>
      </c>
      <c r="AH790" s="41"/>
      <c r="AI790" s="41"/>
      <c r="AJ790" s="41"/>
      <c r="AK790" s="39"/>
      <c r="AL790" s="41"/>
      <c r="AM790" s="42"/>
      <c r="AN790" s="42"/>
      <c r="AO790" s="41"/>
      <c r="AP790" s="39"/>
      <c r="AQ790" s="39"/>
      <c r="AR790" s="43"/>
      <c r="AS790" s="43"/>
      <c r="AT790" s="43"/>
      <c r="AU790" s="43"/>
      <c r="AV790" s="43"/>
      <c r="AW790" s="43"/>
      <c r="AX790" s="43"/>
      <c r="AY790" s="43"/>
      <c r="AZ790" s="43"/>
      <c r="BA790" s="39">
        <f t="shared" si="77"/>
        <v>1</v>
      </c>
      <c r="BB790" s="39">
        <f t="shared" si="78"/>
        <v>1</v>
      </c>
      <c r="BC790" s="39">
        <f>+IF(Tabla2[[#This Row],[PROCESOS_FINALIZADOS]]=1,0,1)</f>
        <v>0</v>
      </c>
      <c r="BD790" s="39">
        <f>+IF(AND(Tabla2[[#This Row],[ESTADO DEL PROCESO]]&lt;&gt;"FINALIZADo",Tabla2[[#This Row],[ESTADO DE LA AUDIENCIA]]="Suspendida"),1,0)</f>
        <v>0</v>
      </c>
      <c r="BE790" s="39">
        <f>+IF(AND(Tabla2[[#This Row],[ESTADO DEL PROCESO]]&lt;&gt;"FINALIZADO",Tabla2[[#This Row],[ESTADO DE LA AUDIENCIA]]="Finalizada"),1,0)</f>
        <v>0</v>
      </c>
      <c r="BF790" s="39">
        <f>+IF(AND(Tabla2[[#This Row],[ESTADO DEL PROCESO]]&lt;&gt;"FINALIZADo",Tabla2[[#This Row],[ESTADO DE LA AUDIENCIA]]="Programada"),1,0)</f>
        <v>0</v>
      </c>
      <c r="BG790" s="39">
        <f>+IF(AND(Tabla2[[#This Row],[ESTADO DEL PROCESO]]="FINALIZADo",Tabla2[[#This Row],[ESTADO DE LA AUDIENCIA]]=""),1,0)</f>
        <v>0</v>
      </c>
      <c r="BH790" s="39">
        <f>+IF(Tabla2[[#This Row],[TIPO RESUELVE]]="SANCION",1,0)</f>
        <v>0</v>
      </c>
      <c r="BI790" s="39">
        <f>IF(Tabla2[[#This Row],[ESTADO DE LA AUDIENCIA]]="Finalizada",IF(Tabla2[[#This Row],[CONSECUENCIA JURÍDICA]]="MULTA",1,0),0)</f>
        <v>0</v>
      </c>
      <c r="BJ790" s="39">
        <f>IF(Tabla2[[#This Row],[ESTADO DE LA AUDIENCIA]]="Finalizada",IF(IFERROR(SEARCH("INCUMPLIMIENTO",Tabla2[[#This Row],[CONSECUENCIA JURÍDICA]],1),"")=1,1,0),0)</f>
        <v>0</v>
      </c>
      <c r="BK790" s="39">
        <f>IF(Tabla2[[#This Row],[ESTADO DE LA AUDIENCIA]]="Finalizada",IF(Tabla2[[#This Row],[FECHA DE CONSTANCIA DE EJECUTORIA]]="","",IF(IFERROR(SEARCH("Caducidad del Contrato",Tabla2[[#This Row],[CONSECUENCIA JURÍDICA]],1),"")=1,1,0)),0)</f>
        <v>0</v>
      </c>
      <c r="BL790" s="39" t="str">
        <f t="shared" ca="1" si="79"/>
        <v>No_Aplica</v>
      </c>
      <c r="BM790" s="39" t="str">
        <f>Tabla2[[#This Row],[No. CONTRATO]]&amp;Tabla2[[#This Row],[NUMERO DE DOCUMENTO]]&amp;Tabla2[[#This Row],[CONSECUENCIA JURÍDICA]]</f>
        <v>27000922019900482496Terminación de la actuación sancionatoria</v>
      </c>
      <c r="BN790" s="39" t="str">
        <f t="shared" si="80"/>
        <v>Unicos</v>
      </c>
      <c r="BO790" s="39" t="str">
        <f ca="1">IF(Tabla2[[#This Row],[CADUCIDAD]]=1,"In-Habilitado",IF(SUMIFS(BI:BI,BL:BL,"Aplica",F:F,F790,BN:BN,"Unicos")&gt;=5,"In-Habilitado",IF(SUMIFS(BJ:BJ,BL:BL,"Aplica",F:F,F790,BN:BN,"Unicos")&gt;=2,"In-Habilitado",IF(AND(SUMIFS(BI:BI,BL:BL,"Aplica",F:F,F790,BN:BN,"Unicos")&gt;=2,SUMIFS(BJ:BJ,BL:BL,"Aplica",F:F,F790,BN:BN,"Unicos")&gt;=1),"In-Habilitado",""))))</f>
        <v/>
      </c>
      <c r="BP790" s="39">
        <f t="shared" si="81"/>
        <v>1</v>
      </c>
      <c r="BQ790" s="39" t="str">
        <f>IF(N791="","SIN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90" s="39" t="e">
        <f>IF(OR(Tabla2[[#This Row],[ESTADO DE LA AUDIENCIA]]="Programada",Tabla2[[#This Row],[ESTADO DE LA AUDIENCIA]]="Suspendida",Tabla2[[#This Row],[ESTADO DE LA AUDIENCIA]]=""),2025,IF(Tabla2[[#This Row],[FECHA DE CONSTANCIA DE EJECUTORIA]]="",2025,TEXT(Tabla2[[#This Row],[FECHA DE CONSTANCIA DE EJECUTORIA]],"YYYY")*1))</f>
        <v>#VALUE!</v>
      </c>
      <c r="BT790" s="39">
        <f t="shared" si="82"/>
        <v>2020</v>
      </c>
      <c r="BU7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90" s="39" t="str">
        <f>IF(COUNTIF($A$1:A790,A790)&gt;1,"","Unicos")</f>
        <v>Unicos</v>
      </c>
      <c r="BW790" s="44" t="str">
        <f ca="1">IF(Tabla2[[#This Row],[ESTADO DE LA AUDIENCIA]]="Finalizada",IFERROR(IF(TEXT(Tabla2[[#This Row],[FECHA DE CONSTANCIA DE EJECUTORIA]],"dd/mm/yyyy")*1&gt;=CONCATENATE(TEXT(TODAY(),"dd/mm/"),YEAR(TODAY())-3)*1,"Aplica","No Aplica"),"Validar"),"No Aplica")</f>
        <v>Validar</v>
      </c>
    </row>
    <row r="791" spans="1:75" ht="37.5" hidden="1" customHeight="1">
      <c r="A791" s="38">
        <v>754</v>
      </c>
      <c r="B791" s="59" t="s">
        <v>26</v>
      </c>
      <c r="C791" s="39" t="s">
        <v>4</v>
      </c>
      <c r="D791" s="39" t="s">
        <v>2132</v>
      </c>
      <c r="E791" s="39" t="s">
        <v>141</v>
      </c>
      <c r="F791" s="39">
        <v>830511296</v>
      </c>
      <c r="G791" s="39">
        <v>7</v>
      </c>
      <c r="H791" s="39" t="s">
        <v>142</v>
      </c>
      <c r="I791" s="39">
        <v>2019</v>
      </c>
      <c r="J791" s="40">
        <v>27000942019</v>
      </c>
      <c r="K791" s="39" t="s">
        <v>2131</v>
      </c>
      <c r="L791" s="39" t="s">
        <v>144</v>
      </c>
      <c r="M791" s="39" t="s">
        <v>145</v>
      </c>
      <c r="N791" s="39" t="s">
        <v>56</v>
      </c>
      <c r="O791" s="41"/>
      <c r="P791" s="41"/>
      <c r="Q791" s="41"/>
      <c r="R791" s="39" t="s">
        <v>147</v>
      </c>
      <c r="S791" s="41"/>
      <c r="T791" s="39"/>
      <c r="U791" s="39"/>
      <c r="V791" s="41"/>
      <c r="W791" s="39" t="s">
        <v>164</v>
      </c>
      <c r="X791" s="39" t="s">
        <v>151</v>
      </c>
      <c r="Y791" s="39" t="s">
        <v>152</v>
      </c>
      <c r="Z791" s="39">
        <v>2173</v>
      </c>
      <c r="AA791" s="41">
        <v>43733</v>
      </c>
      <c r="AB791" s="39" t="s">
        <v>198</v>
      </c>
      <c r="AC791" s="41">
        <v>43745</v>
      </c>
      <c r="AD791" s="39">
        <v>2746</v>
      </c>
      <c r="AE791" s="41">
        <v>43805</v>
      </c>
      <c r="AF791" s="39" t="s">
        <v>229</v>
      </c>
      <c r="AG791" s="41">
        <v>43805</v>
      </c>
      <c r="AH791" s="41">
        <v>45814</v>
      </c>
      <c r="AI791" s="41">
        <v>44102</v>
      </c>
      <c r="AJ791" s="41" t="s">
        <v>153</v>
      </c>
      <c r="AK791" s="39" t="s">
        <v>154</v>
      </c>
      <c r="AL791" s="41"/>
      <c r="AM791" s="42">
        <v>19790856</v>
      </c>
      <c r="AN791" s="42">
        <v>19790856</v>
      </c>
      <c r="AO791" s="41">
        <v>44041</v>
      </c>
      <c r="AP791" s="39"/>
      <c r="AQ791" s="39"/>
      <c r="AR791" s="43" t="s">
        <v>153</v>
      </c>
      <c r="AS791" s="43" t="s">
        <v>153</v>
      </c>
      <c r="AT791" s="43" t="s">
        <v>153</v>
      </c>
      <c r="AU791" s="43" t="s">
        <v>153</v>
      </c>
      <c r="AV791" s="43" t="s">
        <v>153</v>
      </c>
      <c r="AW791" s="43" t="s">
        <v>153</v>
      </c>
      <c r="AX791" s="43"/>
      <c r="AY791" s="43"/>
      <c r="AZ791" s="43"/>
      <c r="BA791" s="39">
        <f t="shared" si="77"/>
        <v>1</v>
      </c>
      <c r="BB791" s="39">
        <f t="shared" si="78"/>
        <v>1</v>
      </c>
      <c r="BC791" s="39">
        <f>+IF(Tabla2[[#This Row],[PROCESOS_FINALIZADOS]]=1,0,1)</f>
        <v>0</v>
      </c>
      <c r="BD791" s="39">
        <f>+IF(AND(Tabla2[[#This Row],[ESTADO DEL PROCESO]]&lt;&gt;"FINALIZADo",Tabla2[[#This Row],[ESTADO DE LA AUDIENCIA]]="Suspendida"),1,0)</f>
        <v>0</v>
      </c>
      <c r="BE791" s="39">
        <f>+IF(AND(Tabla2[[#This Row],[ESTADO DEL PROCESO]]&lt;&gt;"FINALIZADO",Tabla2[[#This Row],[ESTADO DE LA AUDIENCIA]]="Finalizada"),1,0)</f>
        <v>0</v>
      </c>
      <c r="BF791" s="39">
        <f>+IF(AND(Tabla2[[#This Row],[ESTADO DEL PROCESO]]&lt;&gt;"FINALIZADo",Tabla2[[#This Row],[ESTADO DE LA AUDIENCIA]]="Programada"),1,0)</f>
        <v>0</v>
      </c>
      <c r="BG791" s="39">
        <f>+IF(AND(Tabla2[[#This Row],[ESTADO DEL PROCESO]]="FINALIZADo",Tabla2[[#This Row],[ESTADO DE LA AUDIENCIA]]=""),1,0)</f>
        <v>0</v>
      </c>
      <c r="BH791" s="39">
        <f>+IF(Tabla2[[#This Row],[TIPO RESUELVE]]="SANCION",1,0)</f>
        <v>1</v>
      </c>
      <c r="BI791" s="39">
        <f>IF(Tabla2[[#This Row],[ESTADO DE LA AUDIENCIA]]="Finalizada",IF(Tabla2[[#This Row],[CONSECUENCIA JURÍDICA]]="MULTA",1,0),0)</f>
        <v>0</v>
      </c>
      <c r="BJ791" s="39">
        <f>IF(Tabla2[[#This Row],[ESTADO DE LA AUDIENCIA]]="Finalizada",IF(IFERROR(SEARCH("INCUMPLIMIENTO",Tabla2[[#This Row],[CONSECUENCIA JURÍDICA]],1),"")=1,1,0),0)</f>
        <v>1</v>
      </c>
      <c r="BK791" s="39">
        <f>IF(Tabla2[[#This Row],[ESTADO DE LA AUDIENCIA]]="Finalizada",IF(Tabla2[[#This Row],[FECHA DE CONSTANCIA DE EJECUTORIA]]="","",IF(IFERROR(SEARCH("Caducidad del Contrato",Tabla2[[#This Row],[CONSECUENCIA JURÍDICA]],1),"")=1,1,0)),0)</f>
        <v>0</v>
      </c>
      <c r="BL791" s="39" t="str">
        <f t="shared" ca="1" si="79"/>
        <v>No_Aplica</v>
      </c>
      <c r="BM791" s="39" t="str">
        <f>Tabla2[[#This Row],[No. CONTRATO]]&amp;Tabla2[[#This Row],[NUMERO DE DOCUMENTO]]&amp;Tabla2[[#This Row],[CONSECUENCIA JURÍDICA]]</f>
        <v>27000942019830511296Incumplimiento Parcial (Cláusula Penal)</v>
      </c>
      <c r="BN791" s="39" t="str">
        <f t="shared" si="80"/>
        <v>Unicos</v>
      </c>
      <c r="BO791" s="39" t="str">
        <f ca="1">IF(Tabla2[[#This Row],[CADUCIDAD]]=1,"In-Habilitado",IF(SUMIFS(BI:BI,BL:BL,"Aplica",F:F,F791,BN:BN,"Unicos")&gt;=5,"In-Habilitado",IF(SUMIFS(BJ:BJ,BL:BL,"Aplica",F:F,F791,BN:BN,"Unicos")&gt;=2,"In-Habilitado",IF(AND(SUMIFS(BI:BI,BL:BL,"Aplica",F:F,F791,BN:BN,"Unicos")&gt;=2,SUMIFS(BJ:BJ,BL:BL,"Aplica",F:F,F791,BN:BN,"Unicos")&gt;=1),"In-Habilitado",""))))</f>
        <v/>
      </c>
      <c r="BP791" s="39">
        <f t="shared" si="81"/>
        <v>0</v>
      </c>
      <c r="BQ791" s="39" t="str">
        <f>IF(N792="","SIN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91" s="39" t="e">
        <f>IF(OR(Tabla2[[#This Row],[ESTADO DE LA AUDIENCIA]]="Programada",Tabla2[[#This Row],[ESTADO DE LA AUDIENCIA]]="Suspendida",Tabla2[[#This Row],[ESTADO DE LA AUDIENCIA]]=""),2025,IF(Tabla2[[#This Row],[FECHA DE CONSTANCIA DE EJECUTORIA]]="",2025,TEXT(Tabla2[[#This Row],[FECHA DE CONSTANCIA DE EJECUTORIA]],"YYYY")*1))</f>
        <v>#VALUE!</v>
      </c>
      <c r="BT791" s="39">
        <f t="shared" si="82"/>
        <v>2019</v>
      </c>
      <c r="BU7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91" s="39" t="str">
        <f>IF(COUNTIF($A$1:A791,A791)&gt;1,"","Unicos")</f>
        <v>Unicos</v>
      </c>
      <c r="BW791" s="44" t="str">
        <f ca="1">IF(Tabla2[[#This Row],[ESTADO DE LA AUDIENCIA]]="Finalizada",IFERROR(IF(TEXT(Tabla2[[#This Row],[FECHA DE CONSTANCIA DE EJECUTORIA]],"dd/mm/yyyy")*1&gt;=CONCATENATE(TEXT(TODAY(),"dd/mm/"),YEAR(TODAY())-3)*1,"Aplica","No Aplica"),"Validar"),"No Aplica")</f>
        <v>Validar</v>
      </c>
    </row>
    <row r="792" spans="1:75" ht="37.5" hidden="1" customHeight="1">
      <c r="A792" s="38">
        <v>755</v>
      </c>
      <c r="B792" s="59" t="s">
        <v>26</v>
      </c>
      <c r="C792" s="39" t="s">
        <v>4</v>
      </c>
      <c r="D792" s="39" t="s">
        <v>2133</v>
      </c>
      <c r="E792" s="39" t="s">
        <v>141</v>
      </c>
      <c r="F792" s="39">
        <v>900088061</v>
      </c>
      <c r="G792" s="39"/>
      <c r="H792" s="39" t="s">
        <v>142</v>
      </c>
      <c r="I792" s="39">
        <v>2019</v>
      </c>
      <c r="J792" s="40">
        <v>27001112019</v>
      </c>
      <c r="K792" s="39" t="s">
        <v>2134</v>
      </c>
      <c r="L792" s="39" t="s">
        <v>144</v>
      </c>
      <c r="M792" s="39" t="s">
        <v>145</v>
      </c>
      <c r="N792" s="39" t="s">
        <v>56</v>
      </c>
      <c r="O792" s="41"/>
      <c r="P792" s="41"/>
      <c r="Q792" s="41"/>
      <c r="R792" s="39" t="s">
        <v>147</v>
      </c>
      <c r="S792" s="41"/>
      <c r="T792" s="39"/>
      <c r="U792" s="39"/>
      <c r="V792" s="41"/>
      <c r="W792" s="39" t="s">
        <v>164</v>
      </c>
      <c r="X792" s="39" t="s">
        <v>165</v>
      </c>
      <c r="Y792" s="39" t="s">
        <v>268</v>
      </c>
      <c r="Z792" s="39">
        <v>91</v>
      </c>
      <c r="AA792" s="41">
        <v>43861</v>
      </c>
      <c r="AB792" s="39" t="s">
        <v>154</v>
      </c>
      <c r="AC792" s="41"/>
      <c r="AD792" s="39"/>
      <c r="AE792" s="41"/>
      <c r="AF792" s="39"/>
      <c r="AG792" s="41">
        <v>43865</v>
      </c>
      <c r="AH792" s="41"/>
      <c r="AI792" s="41"/>
      <c r="AJ792" s="41"/>
      <c r="AK792" s="39"/>
      <c r="AL792" s="41"/>
      <c r="AM792" s="42"/>
      <c r="AN792" s="42"/>
      <c r="AO792" s="41"/>
      <c r="AP792" s="39"/>
      <c r="AQ792" s="39"/>
      <c r="AR792" s="43"/>
      <c r="AS792" s="43"/>
      <c r="AT792" s="43"/>
      <c r="AU792" s="43"/>
      <c r="AV792" s="43"/>
      <c r="AW792" s="43"/>
      <c r="AX792" s="43"/>
      <c r="AY792" s="43"/>
      <c r="AZ792" s="43"/>
      <c r="BA792" s="39">
        <f t="shared" si="77"/>
        <v>1</v>
      </c>
      <c r="BB792" s="39">
        <f t="shared" si="78"/>
        <v>1</v>
      </c>
      <c r="BC792" s="39">
        <f>+IF(Tabla2[[#This Row],[PROCESOS_FINALIZADOS]]=1,0,1)</f>
        <v>0</v>
      </c>
      <c r="BD792" s="39">
        <f>+IF(AND(Tabla2[[#This Row],[ESTADO DEL PROCESO]]&lt;&gt;"FINALIZADo",Tabla2[[#This Row],[ESTADO DE LA AUDIENCIA]]="Suspendida"),1,0)</f>
        <v>0</v>
      </c>
      <c r="BE792" s="39">
        <f>+IF(AND(Tabla2[[#This Row],[ESTADO DEL PROCESO]]&lt;&gt;"FINALIZADO",Tabla2[[#This Row],[ESTADO DE LA AUDIENCIA]]="Finalizada"),1,0)</f>
        <v>0</v>
      </c>
      <c r="BF792" s="39">
        <f>+IF(AND(Tabla2[[#This Row],[ESTADO DEL PROCESO]]&lt;&gt;"FINALIZADo",Tabla2[[#This Row],[ESTADO DE LA AUDIENCIA]]="Programada"),1,0)</f>
        <v>0</v>
      </c>
      <c r="BG792" s="39">
        <f>+IF(AND(Tabla2[[#This Row],[ESTADO DEL PROCESO]]="FINALIZADo",Tabla2[[#This Row],[ESTADO DE LA AUDIENCIA]]=""),1,0)</f>
        <v>0</v>
      </c>
      <c r="BH792" s="39">
        <f>+IF(Tabla2[[#This Row],[TIPO RESUELVE]]="SANCION",1,0)</f>
        <v>0</v>
      </c>
      <c r="BI792" s="39">
        <f>IF(Tabla2[[#This Row],[ESTADO DE LA AUDIENCIA]]="Finalizada",IF(Tabla2[[#This Row],[CONSECUENCIA JURÍDICA]]="MULTA",1,0),0)</f>
        <v>0</v>
      </c>
      <c r="BJ792" s="39">
        <f>IF(Tabla2[[#This Row],[ESTADO DE LA AUDIENCIA]]="Finalizada",IF(IFERROR(SEARCH("INCUMPLIMIENTO",Tabla2[[#This Row],[CONSECUENCIA JURÍDICA]],1),"")=1,1,0),0)</f>
        <v>0</v>
      </c>
      <c r="BK792" s="39">
        <f>IF(Tabla2[[#This Row],[ESTADO DE LA AUDIENCIA]]="Finalizada",IF(Tabla2[[#This Row],[FECHA DE CONSTANCIA DE EJECUTORIA]]="","",IF(IFERROR(SEARCH("Caducidad del Contrato",Tabla2[[#This Row],[CONSECUENCIA JURÍDICA]],1),"")=1,1,0)),0)</f>
        <v>0</v>
      </c>
      <c r="BL792" s="39" t="str">
        <f t="shared" ca="1" si="79"/>
        <v>No_Aplica</v>
      </c>
      <c r="BM792" s="39" t="str">
        <f>Tabla2[[#This Row],[No. CONTRATO]]&amp;Tabla2[[#This Row],[NUMERO DE DOCUMENTO]]&amp;Tabla2[[#This Row],[CONSECUENCIA JURÍDICA]]</f>
        <v>27001112019900088061Terminación de la actuación sancionatoria</v>
      </c>
      <c r="BN792" s="39" t="str">
        <f t="shared" si="80"/>
        <v>Unicos</v>
      </c>
      <c r="BO792" s="39" t="str">
        <f ca="1">IF(Tabla2[[#This Row],[CADUCIDAD]]=1,"In-Habilitado",IF(SUMIFS(BI:BI,BL:BL,"Aplica",F:F,F792,BN:BN,"Unicos")&gt;=5,"In-Habilitado",IF(SUMIFS(BJ:BJ,BL:BL,"Aplica",F:F,F792,BN:BN,"Unicos")&gt;=2,"In-Habilitado",IF(AND(SUMIFS(BI:BI,BL:BL,"Aplica",F:F,F792,BN:BN,"Unicos")&gt;=2,SUMIFS(BJ:BJ,BL:BL,"Aplica",F:F,F792,BN:BN,"Unicos")&gt;=1),"In-Habilitado",""))))</f>
        <v/>
      </c>
      <c r="BP792" s="39">
        <f t="shared" si="81"/>
        <v>1</v>
      </c>
      <c r="BQ792" s="39" t="str">
        <f>IF(N793="","SIN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79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92" s="39" t="e">
        <f>IF(OR(Tabla2[[#This Row],[ESTADO DE LA AUDIENCIA]]="Programada",Tabla2[[#This Row],[ESTADO DE LA AUDIENCIA]]="Suspendida",Tabla2[[#This Row],[ESTADO DE LA AUDIENCIA]]=""),2025,IF(Tabla2[[#This Row],[FECHA DE CONSTANCIA DE EJECUTORIA]]="",2025,TEXT(Tabla2[[#This Row],[FECHA DE CONSTANCIA DE EJECUTORIA]],"YYYY")*1))</f>
        <v>#VALUE!</v>
      </c>
      <c r="BT792" s="39">
        <f t="shared" si="82"/>
        <v>2020</v>
      </c>
      <c r="BU79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2018-2022</v>
      </c>
      <c r="BV792" s="39" t="str">
        <f>IF(COUNTIF($A$1:A792,A792)&gt;1,"","Unicos")</f>
        <v>Unicos</v>
      </c>
      <c r="BW792" s="44" t="str">
        <f ca="1">IF(Tabla2[[#This Row],[ESTADO DE LA AUDIENCIA]]="Finalizada",IFERROR(IF(TEXT(Tabla2[[#This Row],[FECHA DE CONSTANCIA DE EJECUTORIA]],"dd/mm/yyyy")*1&gt;=CONCATENATE(TEXT(TODAY(),"dd/mm/"),YEAR(TODAY())-3)*1,"Aplica","No Aplica"),"Validar"),"No Aplica")</f>
        <v>Validar</v>
      </c>
    </row>
    <row r="793" spans="1:75" ht="37.5" hidden="1" customHeight="1">
      <c r="A793" s="38">
        <v>756</v>
      </c>
      <c r="B793" s="59" t="s">
        <v>2114</v>
      </c>
      <c r="C793" s="39" t="s">
        <v>175</v>
      </c>
      <c r="D793" s="39" t="s">
        <v>2135</v>
      </c>
      <c r="E793" s="39" t="s">
        <v>141</v>
      </c>
      <c r="F793" s="39">
        <v>900782188</v>
      </c>
      <c r="G793" s="39"/>
      <c r="H793" s="39" t="s">
        <v>142</v>
      </c>
      <c r="I793" s="39">
        <v>2022</v>
      </c>
      <c r="J793" s="40">
        <v>20002862022</v>
      </c>
      <c r="K793" s="39" t="s">
        <v>2136</v>
      </c>
      <c r="L793" s="39" t="s">
        <v>169</v>
      </c>
      <c r="M793" s="39" t="s">
        <v>145</v>
      </c>
      <c r="N793" s="39" t="s">
        <v>2137</v>
      </c>
      <c r="O793" s="41">
        <v>45687</v>
      </c>
      <c r="P793" s="41">
        <v>45699</v>
      </c>
      <c r="Q793" s="41"/>
      <c r="R793" s="39" t="s">
        <v>179</v>
      </c>
      <c r="S793" s="41"/>
      <c r="T793" s="39" t="s">
        <v>2138</v>
      </c>
      <c r="U793" s="39" t="s">
        <v>2139</v>
      </c>
      <c r="V793" s="41">
        <v>45947</v>
      </c>
      <c r="W793" s="39" t="s">
        <v>191</v>
      </c>
      <c r="X793" s="39"/>
      <c r="Y793" s="39"/>
      <c r="Z793" s="39"/>
      <c r="AA793" s="41"/>
      <c r="AB793" s="39"/>
      <c r="AC793" s="41"/>
      <c r="AD793" s="39"/>
      <c r="AE793" s="41"/>
      <c r="AF793" s="39"/>
      <c r="AG793" s="41"/>
      <c r="AH793" s="41"/>
      <c r="AI793" s="41"/>
      <c r="AJ793" s="41"/>
      <c r="AK793" s="39"/>
      <c r="AL793" s="41"/>
      <c r="AM793" s="42"/>
      <c r="AN793" s="42"/>
      <c r="AO793" s="41"/>
      <c r="AP793" s="39"/>
      <c r="AQ793" s="39"/>
      <c r="AR793" s="43"/>
      <c r="AS793" s="43"/>
      <c r="AT793" s="43"/>
      <c r="AU793" s="43"/>
      <c r="AV793" s="43"/>
      <c r="AW793" s="43"/>
      <c r="AX793" s="43"/>
      <c r="AY793" s="43"/>
      <c r="AZ793" s="43"/>
      <c r="BA793" s="39">
        <f t="shared" si="77"/>
        <v>1</v>
      </c>
      <c r="BB793" s="39">
        <f t="shared" si="78"/>
        <v>0</v>
      </c>
      <c r="BC793" s="39">
        <f>+IF(Tabla2[[#This Row],[PROCESOS_FINALIZADOS]]=1,0,1)</f>
        <v>1</v>
      </c>
      <c r="BD793" s="39">
        <f>+IF(AND(Tabla2[[#This Row],[ESTADO DEL PROCESO]]&lt;&gt;"FINALIZADo",Tabla2[[#This Row],[ESTADO DE LA AUDIENCIA]]="Suspendida"),1,0)</f>
        <v>1</v>
      </c>
      <c r="BE793" s="39">
        <f>+IF(AND(Tabla2[[#This Row],[ESTADO DEL PROCESO]]&lt;&gt;"FINALIZADO",Tabla2[[#This Row],[ESTADO DE LA AUDIENCIA]]="Finalizada"),1,0)</f>
        <v>0</v>
      </c>
      <c r="BF793" s="39">
        <f>+IF(AND(Tabla2[[#This Row],[ESTADO DEL PROCESO]]&lt;&gt;"FINALIZADo",Tabla2[[#This Row],[ESTADO DE LA AUDIENCIA]]="Programada"),1,0)</f>
        <v>0</v>
      </c>
      <c r="BG793" s="39">
        <f>+IF(AND(Tabla2[[#This Row],[ESTADO DEL PROCESO]]="FINALIZADo",Tabla2[[#This Row],[ESTADO DE LA AUDIENCIA]]=""),1,0)</f>
        <v>0</v>
      </c>
      <c r="BH793" s="39">
        <f>+IF(Tabla2[[#This Row],[TIPO RESUELVE]]="SANCION",1,0)</f>
        <v>0</v>
      </c>
      <c r="BI793" s="39">
        <f>IF(Tabla2[[#This Row],[ESTADO DE LA AUDIENCIA]]="Finalizada",IF(Tabla2[[#This Row],[CONSECUENCIA JURÍDICA]]="MULTA",1,0),0)</f>
        <v>0</v>
      </c>
      <c r="BJ793" s="39">
        <f>IF(Tabla2[[#This Row],[ESTADO DE LA AUDIENCIA]]="Finalizada",IF(IFERROR(SEARCH("INCUMPLIMIENTO",Tabla2[[#This Row],[CONSECUENCIA JURÍDICA]],1),"")=1,1,0),0)</f>
        <v>0</v>
      </c>
      <c r="BK793" s="39">
        <f>IF(Tabla2[[#This Row],[ESTADO DE LA AUDIENCIA]]="Finalizada",IF(Tabla2[[#This Row],[FECHA DE CONSTANCIA DE EJECUTORIA]]="","",IF(IFERROR(SEARCH("Caducidad del Contrato",Tabla2[[#This Row],[CONSECUENCIA JURÍDICA]],1),"")=1,1,0)),0)</f>
        <v>0</v>
      </c>
      <c r="BL793" s="39" t="str">
        <f t="shared" ca="1" si="79"/>
        <v>No_Aplica</v>
      </c>
      <c r="BM793" s="39" t="str">
        <f>Tabla2[[#This Row],[No. CONTRATO]]&amp;Tabla2[[#This Row],[NUMERO DE DOCUMENTO]]&amp;Tabla2[[#This Row],[CONSECUENCIA JURÍDICA]]</f>
        <v>20002862022900782188</v>
      </c>
      <c r="BN793" s="39" t="str">
        <f t="shared" si="80"/>
        <v>Unicos</v>
      </c>
      <c r="BO793" s="39" t="str">
        <f ca="1">IF(Tabla2[[#This Row],[CADUCIDAD]]=1,"In-Habilitado",IF(SUMIFS(BI:BI,BL:BL,"Aplica",F:F,F793,BN:BN,"Unicos")&gt;=5,"In-Habilitado",IF(SUMIFS(BJ:BJ,BL:BL,"Aplica",F:F,F793,BN:BN,"Unicos")&gt;=2,"In-Habilitado",IF(AND(SUMIFS(BI:BI,BL:BL,"Aplica",F:F,F793,BN:BN,"Unicos")&gt;=2,SUMIFS(BJ:BJ,BL:BL,"Aplica",F:F,F793,BN:BN,"Unicos")&gt;=1),"In-Habilitado",""))))</f>
        <v/>
      </c>
      <c r="BP793" s="39">
        <f t="shared" si="81"/>
        <v>0</v>
      </c>
      <c r="BQ793" s="39" t="str">
        <f>IF(N794="","SIN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79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93" s="39">
        <f>IF(OR(Tabla2[[#This Row],[ESTADO DE LA AUDIENCIA]]="Programada",Tabla2[[#This Row],[ESTADO DE LA AUDIENCIA]]="Suspendida",Tabla2[[#This Row],[ESTADO DE LA AUDIENCIA]]=""),2025,IF(Tabla2[[#This Row],[FECHA DE CONSTANCIA DE EJECUTORIA]]="",2025,TEXT(Tabla2[[#This Row],[FECHA DE CONSTANCIA DE EJECUTORIA]],"YYYY")*1))</f>
        <v>2025</v>
      </c>
      <c r="BT793" s="39">
        <f t="shared" si="82"/>
        <v>1900</v>
      </c>
      <c r="BU79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93" s="39" t="str">
        <f>IF(COUNTIF($A$1:A793,A793)&gt;1,"","Unicos")</f>
        <v>Unicos</v>
      </c>
      <c r="BW793" s="44" t="str">
        <f ca="1">IF(Tabla2[[#This Row],[ESTADO DE LA AUDIENCIA]]="Finalizada",IFERROR(IF(TEXT(Tabla2[[#This Row],[FECHA DE CONSTANCIA DE EJECUTORIA]],"dd/mm/yyyy")*1&gt;=CONCATENATE(TEXT(TODAY(),"dd/mm/"),YEAR(TODAY())-3)*1,"Aplica","No Aplica"),"Validar"),"No Aplica")</f>
        <v>No Aplica</v>
      </c>
    </row>
    <row r="794" spans="1:75" ht="37.5" hidden="1" customHeight="1">
      <c r="A794" s="38">
        <v>757</v>
      </c>
      <c r="B794" s="39" t="s">
        <v>24</v>
      </c>
      <c r="C794" s="39" t="s">
        <v>4</v>
      </c>
      <c r="D794" s="39" t="s">
        <v>2140</v>
      </c>
      <c r="E794" s="39" t="s">
        <v>141</v>
      </c>
      <c r="F794" s="39">
        <v>900331888</v>
      </c>
      <c r="G794" s="39">
        <v>8</v>
      </c>
      <c r="H794" s="39" t="s">
        <v>142</v>
      </c>
      <c r="I794" s="39">
        <v>2023</v>
      </c>
      <c r="J794" s="51">
        <v>18001302023</v>
      </c>
      <c r="K794" s="39" t="s">
        <v>271</v>
      </c>
      <c r="L794" s="39" t="s">
        <v>1554</v>
      </c>
      <c r="M794" s="39" t="s">
        <v>145</v>
      </c>
      <c r="N794" s="39" t="s">
        <v>2141</v>
      </c>
      <c r="O794" s="47">
        <v>45526</v>
      </c>
      <c r="P794" s="47">
        <v>45544</v>
      </c>
      <c r="Q794" s="47">
        <v>45874</v>
      </c>
      <c r="R794" s="39" t="s">
        <v>147</v>
      </c>
      <c r="S794" s="41"/>
      <c r="T794" s="48" t="s">
        <v>1874</v>
      </c>
      <c r="U794" s="48" t="s">
        <v>2007</v>
      </c>
      <c r="V794" s="47">
        <v>45874</v>
      </c>
      <c r="W794" s="39" t="s">
        <v>164</v>
      </c>
      <c r="X794" s="39" t="s">
        <v>151</v>
      </c>
      <c r="Y794" s="39" t="s">
        <v>152</v>
      </c>
      <c r="Z794" s="39">
        <v>89</v>
      </c>
      <c r="AA794" s="41">
        <v>45772</v>
      </c>
      <c r="AB794" s="39" t="s">
        <v>198</v>
      </c>
      <c r="AC794" s="41">
        <v>45755</v>
      </c>
      <c r="AD794" s="39">
        <v>208</v>
      </c>
      <c r="AE794" s="41">
        <v>45874</v>
      </c>
      <c r="AF794" s="39" t="s">
        <v>229</v>
      </c>
      <c r="AG794" s="41">
        <v>45875</v>
      </c>
      <c r="AH794" s="41">
        <v>45875</v>
      </c>
      <c r="AI794" s="41">
        <v>45888</v>
      </c>
      <c r="AJ794" s="41" t="s">
        <v>153</v>
      </c>
      <c r="AK794" s="39" t="s">
        <v>198</v>
      </c>
      <c r="AL794" s="41">
        <v>45904</v>
      </c>
      <c r="AM794" s="42">
        <v>5865600</v>
      </c>
      <c r="AN794" s="42">
        <v>5865600</v>
      </c>
      <c r="AO794" s="41">
        <v>45910</v>
      </c>
      <c r="AP794" s="39"/>
      <c r="AQ794" s="39"/>
      <c r="AR794" s="43" t="s">
        <v>154</v>
      </c>
      <c r="AS794" s="43" t="s">
        <v>153</v>
      </c>
      <c r="AT794" s="43" t="s">
        <v>153</v>
      </c>
      <c r="AU794" s="43" t="s">
        <v>153</v>
      </c>
      <c r="AV794" s="43" t="s">
        <v>154</v>
      </c>
      <c r="AW794" s="43" t="s">
        <v>153</v>
      </c>
      <c r="AX794" s="43" t="s">
        <v>153</v>
      </c>
      <c r="AY794" s="43" t="s">
        <v>2065</v>
      </c>
      <c r="AZ794" s="43" t="s">
        <v>2142</v>
      </c>
      <c r="BA794" s="39">
        <f t="shared" si="77"/>
        <v>1</v>
      </c>
      <c r="BB794" s="39">
        <f t="shared" si="78"/>
        <v>1</v>
      </c>
      <c r="BC794" s="39">
        <f>+IF(Tabla2[[#This Row],[PROCESOS_FINALIZADOS]]=1,0,1)</f>
        <v>0</v>
      </c>
      <c r="BD794" s="39">
        <f>+IF(AND(Tabla2[[#This Row],[ESTADO DEL PROCESO]]&lt;&gt;"FINALIZADo",Tabla2[[#This Row],[ESTADO DE LA AUDIENCIA]]="Suspendida"),1,0)</f>
        <v>0</v>
      </c>
      <c r="BE794" s="39">
        <f>+IF(AND(Tabla2[[#This Row],[ESTADO DEL PROCESO]]&lt;&gt;"FINALIZADO",Tabla2[[#This Row],[ESTADO DE LA AUDIENCIA]]="Finalizada"),1,0)</f>
        <v>0</v>
      </c>
      <c r="BF794" s="39">
        <f>+IF(AND(Tabla2[[#This Row],[ESTADO DEL PROCESO]]&lt;&gt;"FINALIZADo",Tabla2[[#This Row],[ESTADO DE LA AUDIENCIA]]="Programada"),1,0)</f>
        <v>0</v>
      </c>
      <c r="BG794" s="39">
        <f>+IF(AND(Tabla2[[#This Row],[ESTADO DEL PROCESO]]="FINALIZADo",Tabla2[[#This Row],[ESTADO DE LA AUDIENCIA]]=""),1,0)</f>
        <v>0</v>
      </c>
      <c r="BH794" s="39">
        <f>+IF(Tabla2[[#This Row],[TIPO RESUELVE]]="SANCION",1,0)</f>
        <v>1</v>
      </c>
      <c r="BI794" s="39">
        <f>IF(Tabla2[[#This Row],[ESTADO DE LA AUDIENCIA]]="Finalizada",IF(Tabla2[[#This Row],[CONSECUENCIA JURÍDICA]]="MULTA",1,0),0)</f>
        <v>0</v>
      </c>
      <c r="BJ794" s="39">
        <f>IF(Tabla2[[#This Row],[ESTADO DE LA AUDIENCIA]]="Finalizada",IF(IFERROR(SEARCH("INCUMPLIMIENTO",Tabla2[[#This Row],[CONSECUENCIA JURÍDICA]],1),"")=1,1,0),0)</f>
        <v>1</v>
      </c>
      <c r="BK794" s="39">
        <f>IF(Tabla2[[#This Row],[ESTADO DE LA AUDIENCIA]]="Finalizada",IF(Tabla2[[#This Row],[FECHA DE CONSTANCIA DE EJECUTORIA]]="","",IF(IFERROR(SEARCH("Caducidad del Contrato",Tabla2[[#This Row],[CONSECUENCIA JURÍDICA]],1),"")=1,1,0)),0)</f>
        <v>0</v>
      </c>
      <c r="BL794" s="39" t="str">
        <f t="shared" ca="1" si="79"/>
        <v>Aplica</v>
      </c>
      <c r="BM794" s="39" t="str">
        <f>Tabla2[[#This Row],[No. CONTRATO]]&amp;Tabla2[[#This Row],[NUMERO DE DOCUMENTO]]&amp;Tabla2[[#This Row],[CONSECUENCIA JURÍDICA]]</f>
        <v>18001302023900331888Incumplimiento Parcial (Cláusula Penal)</v>
      </c>
      <c r="BN794" s="39" t="str">
        <f t="shared" si="80"/>
        <v>Unicos</v>
      </c>
      <c r="BO794" s="39" t="str">
        <f ca="1">IF(Tabla2[[#This Row],[CADUCIDAD]]=1,"In-Habilitado",IF(SUMIFS(BI:BI,BL:BL,"Aplica",F:F,F794,BN:BN,"Unicos")&gt;=5,"In-Habilitado",IF(SUMIFS(BJ:BJ,BL:BL,"Aplica",F:F,F794,BN:BN,"Unicos")&gt;=2,"In-Habilitado",IF(AND(SUMIFS(BI:BI,BL:BL,"Aplica",F:F,F794,BN:BN,"Unicos")&gt;=2,SUMIFS(BJ:BJ,BL:BL,"Aplica",F:F,F794,BN:BN,"Unicos")&gt;=1),"In-Habilitado",""))))</f>
        <v/>
      </c>
      <c r="BP794" s="39">
        <f t="shared" si="81"/>
        <v>0</v>
      </c>
      <c r="BQ794" s="39" t="str">
        <f>IF(N795="","SIN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9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94" s="39" t="e">
        <f>IF(OR(Tabla2[[#This Row],[ESTADO DE LA AUDIENCIA]]="Programada",Tabla2[[#This Row],[ESTADO DE LA AUDIENCIA]]="Suspendida",Tabla2[[#This Row],[ESTADO DE LA AUDIENCIA]]=""),2025,IF(Tabla2[[#This Row],[FECHA DE CONSTANCIA DE EJECUTORIA]]="",2025,TEXT(Tabla2[[#This Row],[FECHA DE CONSTANCIA DE EJECUTORIA]],"YYYY")*1))</f>
        <v>#VALUE!</v>
      </c>
      <c r="BT794" s="39">
        <f t="shared" si="82"/>
        <v>2025</v>
      </c>
      <c r="BU79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94" s="39" t="str">
        <f>IF(COUNTIF($A$1:A794,A794)&gt;1,"","Unicos")</f>
        <v>Unicos</v>
      </c>
      <c r="BW794" s="44" t="str">
        <f ca="1">IF(Tabla2[[#This Row],[ESTADO DE LA AUDIENCIA]]="Finalizada",IFERROR(IF(TEXT(Tabla2[[#This Row],[FECHA DE CONSTANCIA DE EJECUTORIA]],"dd/mm/yyyy")*1&gt;=CONCATENATE(TEXT(TODAY(),"dd/mm/"),YEAR(TODAY())-3)*1,"Aplica","No Aplica"),"Validar"),"No Aplica")</f>
        <v>Validar</v>
      </c>
    </row>
    <row r="795" spans="1:75" ht="37.5" hidden="1" customHeight="1">
      <c r="A795" s="38">
        <v>758</v>
      </c>
      <c r="B795" s="39" t="s">
        <v>18</v>
      </c>
      <c r="C795" s="39" t="s">
        <v>4</v>
      </c>
      <c r="D795" s="39" t="s">
        <v>2143</v>
      </c>
      <c r="E795" s="39" t="s">
        <v>141</v>
      </c>
      <c r="F795" s="39">
        <v>900701086</v>
      </c>
      <c r="G795" s="39">
        <v>6</v>
      </c>
      <c r="H795" s="39" t="s">
        <v>142</v>
      </c>
      <c r="I795" s="39">
        <v>2024</v>
      </c>
      <c r="J795" s="40">
        <v>11011652024</v>
      </c>
      <c r="K795" s="39" t="s">
        <v>2144</v>
      </c>
      <c r="L795" s="39" t="s">
        <v>169</v>
      </c>
      <c r="M795" s="39" t="s">
        <v>145</v>
      </c>
      <c r="N795" s="39" t="s">
        <v>2145</v>
      </c>
      <c r="O795" s="41">
        <v>45698</v>
      </c>
      <c r="P795" s="41">
        <v>45340</v>
      </c>
      <c r="Q795" s="41">
        <v>45946</v>
      </c>
      <c r="R795" s="39" t="s">
        <v>147</v>
      </c>
      <c r="S795" s="41"/>
      <c r="T795" s="39" t="s">
        <v>2146</v>
      </c>
      <c r="U795" s="39" t="s">
        <v>2147</v>
      </c>
      <c r="V795" s="41">
        <v>45966</v>
      </c>
      <c r="W795" s="39" t="s">
        <v>2148</v>
      </c>
      <c r="X795" s="39" t="s">
        <v>151</v>
      </c>
      <c r="Y795" s="39" t="s">
        <v>152</v>
      </c>
      <c r="Z795" s="39">
        <v>1617</v>
      </c>
      <c r="AA795" s="41">
        <v>45884</v>
      </c>
      <c r="AB795" s="39" t="s">
        <v>198</v>
      </c>
      <c r="AC795" s="41">
        <v>45904</v>
      </c>
      <c r="AD795" s="39">
        <v>2128</v>
      </c>
      <c r="AE795" s="41">
        <v>45945</v>
      </c>
      <c r="AF795" s="39" t="s">
        <v>310</v>
      </c>
      <c r="AG795" s="41">
        <v>45947</v>
      </c>
      <c r="AH795" s="41">
        <v>45952</v>
      </c>
      <c r="AI795" s="41">
        <v>45966</v>
      </c>
      <c r="AJ795" s="41"/>
      <c r="AK795" s="39" t="s">
        <v>154</v>
      </c>
      <c r="AL795" s="41"/>
      <c r="AM795" s="42">
        <v>27848943.300000001</v>
      </c>
      <c r="AN795" s="42"/>
      <c r="AO795" s="41"/>
      <c r="AP795" s="39"/>
      <c r="AQ795" s="39"/>
      <c r="AR795" s="43" t="s">
        <v>154</v>
      </c>
      <c r="AS795" s="43" t="s">
        <v>153</v>
      </c>
      <c r="AT795" s="43" t="s">
        <v>153</v>
      </c>
      <c r="AU795" s="43" t="s">
        <v>153</v>
      </c>
      <c r="AV795" s="43" t="s">
        <v>154</v>
      </c>
      <c r="AW795" s="43" t="s">
        <v>153</v>
      </c>
      <c r="AX795" s="43" t="s">
        <v>153</v>
      </c>
      <c r="AY795" s="43" t="s">
        <v>2065</v>
      </c>
      <c r="AZ795" s="43" t="s">
        <v>164</v>
      </c>
      <c r="BA795" s="39">
        <f t="shared" si="77"/>
        <v>1</v>
      </c>
      <c r="BB795" s="39">
        <f t="shared" si="78"/>
        <v>1</v>
      </c>
      <c r="BC795" s="39">
        <f>+IF(Tabla2[[#This Row],[PROCESOS_FINALIZADOS]]=1,0,1)</f>
        <v>0</v>
      </c>
      <c r="BD795" s="39">
        <f>+IF(AND(Tabla2[[#This Row],[ESTADO DEL PROCESO]]&lt;&gt;"FINALIZADo",Tabla2[[#This Row],[ESTADO DE LA AUDIENCIA]]="Suspendida"),1,0)</f>
        <v>0</v>
      </c>
      <c r="BE795" s="39">
        <f>+IF(AND(Tabla2[[#This Row],[ESTADO DEL PROCESO]]&lt;&gt;"FINALIZADO",Tabla2[[#This Row],[ESTADO DE LA AUDIENCIA]]="Finalizada"),1,0)</f>
        <v>0</v>
      </c>
      <c r="BF795" s="39">
        <f>+IF(AND(Tabla2[[#This Row],[ESTADO DEL PROCESO]]&lt;&gt;"FINALIZADo",Tabla2[[#This Row],[ESTADO DE LA AUDIENCIA]]="Programada"),1,0)</f>
        <v>0</v>
      </c>
      <c r="BG795" s="39">
        <f>+IF(AND(Tabla2[[#This Row],[ESTADO DEL PROCESO]]="FINALIZADo",Tabla2[[#This Row],[ESTADO DE LA AUDIENCIA]]=""),1,0)</f>
        <v>0</v>
      </c>
      <c r="BH795" s="39">
        <f>+IF(Tabla2[[#This Row],[TIPO RESUELVE]]="SANCION",1,0)</f>
        <v>1</v>
      </c>
      <c r="BI795" s="39">
        <f>IF(Tabla2[[#This Row],[ESTADO DE LA AUDIENCIA]]="Finalizada",IF(Tabla2[[#This Row],[CONSECUENCIA JURÍDICA]]="MULTA",1,0),0)</f>
        <v>0</v>
      </c>
      <c r="BJ795" s="39">
        <f>IF(Tabla2[[#This Row],[ESTADO DE LA AUDIENCIA]]="Finalizada",IF(IFERROR(SEARCH("INCUMPLIMIENTO",Tabla2[[#This Row],[CONSECUENCIA JURÍDICA]],1),"")=1,1,0),0)</f>
        <v>1</v>
      </c>
      <c r="BK795" s="39">
        <f>IF(Tabla2[[#This Row],[ESTADO DE LA AUDIENCIA]]="Finalizada",IF(Tabla2[[#This Row],[FECHA DE CONSTANCIA DE EJECUTORIA]]="","",IF(IFERROR(SEARCH("Caducidad del Contrato",Tabla2[[#This Row],[CONSECUENCIA JURÍDICA]],1),"")=1,1,0)),0)</f>
        <v>0</v>
      </c>
      <c r="BL795" s="39" t="str">
        <f t="shared" ca="1" si="79"/>
        <v>Aplica</v>
      </c>
      <c r="BM795" s="39" t="str">
        <f>Tabla2[[#This Row],[No. CONTRATO]]&amp;Tabla2[[#This Row],[NUMERO DE DOCUMENTO]]&amp;Tabla2[[#This Row],[CONSECUENCIA JURÍDICA]]</f>
        <v>11011652024900701086Incumplimiento Parcial (Cláusula Penal)</v>
      </c>
      <c r="BN795" s="39" t="str">
        <f t="shared" si="80"/>
        <v>Unicos</v>
      </c>
      <c r="BO795" s="39" t="str">
        <f ca="1">IF(Tabla2[[#This Row],[CADUCIDAD]]=1,"In-Habilitado",IF(SUMIFS(BI:BI,BL:BL,"Aplica",F:F,F795,BN:BN,"Unicos")&gt;=5,"In-Habilitado",IF(SUMIFS(BJ:BJ,BL:BL,"Aplica",F:F,F795,BN:BN,"Unicos")&gt;=2,"In-Habilitado",IF(AND(SUMIFS(BI:BI,BL:BL,"Aplica",F:F,F795,BN:BN,"Unicos")&gt;=2,SUMIFS(BJ:BJ,BL:BL,"Aplica",F:F,F795,BN:BN,"Unicos")&gt;=1),"In-Habilitado",""))))</f>
        <v/>
      </c>
      <c r="BP795" s="39">
        <f t="shared" si="81"/>
        <v>0</v>
      </c>
      <c r="BQ795" s="39" t="str">
        <f>IF(N796="","SIN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9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95" s="39" t="e">
        <f>IF(OR(Tabla2[[#This Row],[ESTADO DE LA AUDIENCIA]]="Programada",Tabla2[[#This Row],[ESTADO DE LA AUDIENCIA]]="Suspendida",Tabla2[[#This Row],[ESTADO DE LA AUDIENCIA]]=""),2025,IF(Tabla2[[#This Row],[FECHA DE CONSTANCIA DE EJECUTORIA]]="",2025,TEXT(Tabla2[[#This Row],[FECHA DE CONSTANCIA DE EJECUTORIA]],"YYYY")*1))</f>
        <v>#VALUE!</v>
      </c>
      <c r="BT795" s="39">
        <f t="shared" si="82"/>
        <v>2025</v>
      </c>
      <c r="BU79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95" s="39" t="str">
        <f>IF(COUNTIF($A$1:A795,A795)&gt;1,"","Unicos")</f>
        <v>Unicos</v>
      </c>
      <c r="BW795" s="44" t="str">
        <f ca="1">IF(Tabla2[[#This Row],[ESTADO DE LA AUDIENCIA]]="Finalizada",IFERROR(IF(TEXT(Tabla2[[#This Row],[FECHA DE CONSTANCIA DE EJECUTORIA]],"dd/mm/yyyy")*1&gt;=CONCATENATE(TEXT(TODAY(),"dd/mm/"),YEAR(TODAY())-3)*1,"Aplica","No Aplica"),"Validar"),"No Aplica")</f>
        <v>Validar</v>
      </c>
    </row>
    <row r="796" spans="1:75" ht="37.5" hidden="1" customHeight="1">
      <c r="A796" s="38">
        <v>759</v>
      </c>
      <c r="B796" s="39" t="s">
        <v>10</v>
      </c>
      <c r="C796" s="39" t="s">
        <v>175</v>
      </c>
      <c r="D796" s="39" t="s">
        <v>1994</v>
      </c>
      <c r="E796" s="39" t="s">
        <v>141</v>
      </c>
      <c r="F796" s="39">
        <v>900812373</v>
      </c>
      <c r="G796" s="39">
        <v>1</v>
      </c>
      <c r="H796" s="39" t="s">
        <v>142</v>
      </c>
      <c r="I796" s="39">
        <v>2022</v>
      </c>
      <c r="J796" s="51">
        <v>52004622022</v>
      </c>
      <c r="K796" s="39" t="s">
        <v>2149</v>
      </c>
      <c r="L796" s="39" t="s">
        <v>144</v>
      </c>
      <c r="M796" s="39" t="s">
        <v>145</v>
      </c>
      <c r="N796" s="39" t="s">
        <v>2150</v>
      </c>
      <c r="O796" s="41">
        <v>45617</v>
      </c>
      <c r="P796" s="41">
        <v>45630</v>
      </c>
      <c r="Q796" s="41"/>
      <c r="R796" s="39" t="s">
        <v>217</v>
      </c>
      <c r="S796" s="41">
        <v>46007</v>
      </c>
      <c r="T796" s="39" t="s">
        <v>452</v>
      </c>
      <c r="U796" s="39" t="s">
        <v>191</v>
      </c>
      <c r="V796" s="41">
        <v>45630</v>
      </c>
      <c r="W796" s="39" t="s">
        <v>2013</v>
      </c>
      <c r="X796" s="39"/>
      <c r="Y796" s="39"/>
      <c r="Z796" s="39"/>
      <c r="AA796" s="41"/>
      <c r="AB796" s="39"/>
      <c r="AC796" s="41"/>
      <c r="AD796" s="39"/>
      <c r="AE796" s="41"/>
      <c r="AF796" s="39"/>
      <c r="AG796" s="41"/>
      <c r="AH796" s="41"/>
      <c r="AI796" s="41"/>
      <c r="AJ796" s="41"/>
      <c r="AK796" s="39"/>
      <c r="AL796" s="41"/>
      <c r="AM796" s="42"/>
      <c r="AN796" s="42"/>
      <c r="AO796" s="41"/>
      <c r="AP796" s="39"/>
      <c r="AQ796" s="39"/>
      <c r="AR796" s="43"/>
      <c r="AS796" s="43"/>
      <c r="AT796" s="43"/>
      <c r="AU796" s="43"/>
      <c r="AV796" s="43"/>
      <c r="AW796" s="43"/>
      <c r="AX796" s="43"/>
      <c r="AY796" s="43"/>
      <c r="AZ796" s="43"/>
      <c r="BA796" s="39">
        <f t="shared" si="77"/>
        <v>1</v>
      </c>
      <c r="BB796" s="39">
        <f t="shared" si="78"/>
        <v>0</v>
      </c>
      <c r="BC796" s="39">
        <f>+IF(Tabla2[[#This Row],[PROCESOS_FINALIZADOS]]=1,0,1)</f>
        <v>1</v>
      </c>
      <c r="BD796" s="39">
        <f>+IF(AND(Tabla2[[#This Row],[ESTADO DEL PROCESO]]&lt;&gt;"FINALIZADo",Tabla2[[#This Row],[ESTADO DE LA AUDIENCIA]]="Suspendida"),1,0)</f>
        <v>0</v>
      </c>
      <c r="BE796" s="39">
        <f>+IF(AND(Tabla2[[#This Row],[ESTADO DEL PROCESO]]&lt;&gt;"FINALIZADO",Tabla2[[#This Row],[ESTADO DE LA AUDIENCIA]]="Finalizada"),1,0)</f>
        <v>0</v>
      </c>
      <c r="BF796" s="39">
        <f>+IF(AND(Tabla2[[#This Row],[ESTADO DEL PROCESO]]&lt;&gt;"FINALIZADo",Tabla2[[#This Row],[ESTADO DE LA AUDIENCIA]]="Programada"),1,0)</f>
        <v>1</v>
      </c>
      <c r="BG796" s="39">
        <f>+IF(AND(Tabla2[[#This Row],[ESTADO DEL PROCESO]]="FINALIZADo",Tabla2[[#This Row],[ESTADO DE LA AUDIENCIA]]=""),1,0)</f>
        <v>0</v>
      </c>
      <c r="BH796" s="39">
        <f>+IF(Tabla2[[#This Row],[TIPO RESUELVE]]="SANCION",1,0)</f>
        <v>0</v>
      </c>
      <c r="BI796" s="39">
        <f>IF(Tabla2[[#This Row],[ESTADO DE LA AUDIENCIA]]="Finalizada",IF(Tabla2[[#This Row],[CONSECUENCIA JURÍDICA]]="MULTA",1,0),0)</f>
        <v>0</v>
      </c>
      <c r="BJ796" s="39">
        <f>IF(Tabla2[[#This Row],[ESTADO DE LA AUDIENCIA]]="Finalizada",IF(IFERROR(SEARCH("INCUMPLIMIENTO",Tabla2[[#This Row],[CONSECUENCIA JURÍDICA]],1),"")=1,1,0),0)</f>
        <v>0</v>
      </c>
      <c r="BK796" s="39">
        <f>IF(Tabla2[[#This Row],[ESTADO DE LA AUDIENCIA]]="Finalizada",IF(Tabla2[[#This Row],[FECHA DE CONSTANCIA DE EJECUTORIA]]="","",IF(IFERROR(SEARCH("Caducidad del Contrato",Tabla2[[#This Row],[CONSECUENCIA JURÍDICA]],1),"")=1,1,0)),0)</f>
        <v>0</v>
      </c>
      <c r="BL796" s="39" t="str">
        <f t="shared" ca="1" si="79"/>
        <v>No_Aplica</v>
      </c>
      <c r="BM796" s="39" t="str">
        <f>Tabla2[[#This Row],[No. CONTRATO]]&amp;Tabla2[[#This Row],[NUMERO DE DOCUMENTO]]&amp;Tabla2[[#This Row],[CONSECUENCIA JURÍDICA]]</f>
        <v>52004622022900812373</v>
      </c>
      <c r="BN796" s="39" t="str">
        <f t="shared" si="80"/>
        <v>Unicos</v>
      </c>
      <c r="BO796" s="39" t="str">
        <f ca="1">IF(Tabla2[[#This Row],[CADUCIDAD]]=1,"In-Habilitado",IF(SUMIFS(BI:BI,BL:BL,"Aplica",F:F,F796,BN:BN,"Unicos")&gt;=5,"In-Habilitado",IF(SUMIFS(BJ:BJ,BL:BL,"Aplica",F:F,F796,BN:BN,"Unicos")&gt;=2,"In-Habilitado",IF(AND(SUMIFS(BI:BI,BL:BL,"Aplica",F:F,F796,BN:BN,"Unicos")&gt;=2,SUMIFS(BJ:BJ,BL:BL,"Aplica",F:F,F796,BN:BN,"Unicos")&gt;=1),"In-Habilitado",""))))</f>
        <v/>
      </c>
      <c r="BP796" s="39">
        <f t="shared" si="81"/>
        <v>0</v>
      </c>
      <c r="BQ796" s="39" t="str">
        <f>IF(N797="","SIN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9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796" s="39">
        <f>IF(OR(Tabla2[[#This Row],[ESTADO DE LA AUDIENCIA]]="Programada",Tabla2[[#This Row],[ESTADO DE LA AUDIENCIA]]="Suspendida",Tabla2[[#This Row],[ESTADO DE LA AUDIENCIA]]=""),2025,IF(Tabla2[[#This Row],[FECHA DE CONSTANCIA DE EJECUTORIA]]="",2025,TEXT(Tabla2[[#This Row],[FECHA DE CONSTANCIA DE EJECUTORIA]],"YYYY")*1))</f>
        <v>2025</v>
      </c>
      <c r="BT796" s="39">
        <f t="shared" si="82"/>
        <v>1900</v>
      </c>
      <c r="BU79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96" s="39" t="str">
        <f>IF(COUNTIF($A$1:A796,A796)&gt;1,"","Unicos")</f>
        <v>Unicos</v>
      </c>
      <c r="BW796" s="44" t="str">
        <f ca="1">IF(Tabla2[[#This Row],[ESTADO DE LA AUDIENCIA]]="Finalizada",IFERROR(IF(TEXT(Tabla2[[#This Row],[FECHA DE CONSTANCIA DE EJECUTORIA]],"dd/mm/yyyy")*1&gt;=CONCATENATE(TEXT(TODAY(),"dd/mm/"),YEAR(TODAY())-3)*1,"Aplica","No Aplica"),"Validar"),"No Aplica")</f>
        <v>No Aplica</v>
      </c>
    </row>
    <row r="797" spans="1:75" ht="37.5" hidden="1" customHeight="1">
      <c r="A797" s="38">
        <v>760</v>
      </c>
      <c r="B797" s="39" t="s">
        <v>10</v>
      </c>
      <c r="C797" s="39" t="s">
        <v>175</v>
      </c>
      <c r="D797" s="39" t="s">
        <v>2151</v>
      </c>
      <c r="E797" s="39" t="s">
        <v>141</v>
      </c>
      <c r="F797" s="39">
        <v>900979916</v>
      </c>
      <c r="G797" s="39">
        <v>1</v>
      </c>
      <c r="H797" s="39" t="s">
        <v>142</v>
      </c>
      <c r="I797" s="39">
        <v>2024</v>
      </c>
      <c r="J797" s="40">
        <v>52002772024</v>
      </c>
      <c r="K797" s="39" t="s">
        <v>2152</v>
      </c>
      <c r="L797" s="39" t="s">
        <v>169</v>
      </c>
      <c r="M797" s="39" t="s">
        <v>145</v>
      </c>
      <c r="N797" s="39" t="s">
        <v>2153</v>
      </c>
      <c r="O797" s="41">
        <v>45649</v>
      </c>
      <c r="P797" s="41">
        <v>45679</v>
      </c>
      <c r="Q797" s="41"/>
      <c r="R797" s="39" t="s">
        <v>179</v>
      </c>
      <c r="S797" s="41"/>
      <c r="T797" s="39" t="s">
        <v>409</v>
      </c>
      <c r="U797" s="39" t="s">
        <v>2154</v>
      </c>
      <c r="V797" s="41">
        <v>45679</v>
      </c>
      <c r="W797" s="39" t="s">
        <v>191</v>
      </c>
      <c r="X797" s="39"/>
      <c r="Y797" s="39"/>
      <c r="Z797" s="39"/>
      <c r="AA797" s="41"/>
      <c r="AB797" s="39"/>
      <c r="AC797" s="41"/>
      <c r="AD797" s="39"/>
      <c r="AE797" s="41"/>
      <c r="AF797" s="39"/>
      <c r="AG797" s="41"/>
      <c r="AH797" s="41"/>
      <c r="AI797" s="41"/>
      <c r="AJ797" s="41"/>
      <c r="AK797" s="39"/>
      <c r="AL797" s="41"/>
      <c r="AM797" s="42"/>
      <c r="AN797" s="42"/>
      <c r="AO797" s="41"/>
      <c r="AP797" s="39"/>
      <c r="AQ797" s="39"/>
      <c r="AR797" s="43"/>
      <c r="AS797" s="43"/>
      <c r="AT797" s="43"/>
      <c r="AU797" s="43"/>
      <c r="AV797" s="43"/>
      <c r="AW797" s="43"/>
      <c r="AX797" s="43"/>
      <c r="AY797" s="43"/>
      <c r="AZ797" s="43"/>
      <c r="BA797" s="39">
        <f t="shared" si="77"/>
        <v>1</v>
      </c>
      <c r="BB797" s="39">
        <f t="shared" si="78"/>
        <v>0</v>
      </c>
      <c r="BC797" s="39">
        <f>+IF(Tabla2[[#This Row],[PROCESOS_FINALIZADOS]]=1,0,1)</f>
        <v>1</v>
      </c>
      <c r="BD797" s="39">
        <f>+IF(AND(Tabla2[[#This Row],[ESTADO DEL PROCESO]]&lt;&gt;"FINALIZADo",Tabla2[[#This Row],[ESTADO DE LA AUDIENCIA]]="Suspendida"),1,0)</f>
        <v>1</v>
      </c>
      <c r="BE797" s="39">
        <f>+IF(AND(Tabla2[[#This Row],[ESTADO DEL PROCESO]]&lt;&gt;"FINALIZADO",Tabla2[[#This Row],[ESTADO DE LA AUDIENCIA]]="Finalizada"),1,0)</f>
        <v>0</v>
      </c>
      <c r="BF797" s="39">
        <f>+IF(AND(Tabla2[[#This Row],[ESTADO DEL PROCESO]]&lt;&gt;"FINALIZADo",Tabla2[[#This Row],[ESTADO DE LA AUDIENCIA]]="Programada"),1,0)</f>
        <v>0</v>
      </c>
      <c r="BG797" s="39">
        <f>+IF(AND(Tabla2[[#This Row],[ESTADO DEL PROCESO]]="FINALIZADo",Tabla2[[#This Row],[ESTADO DE LA AUDIENCIA]]=""),1,0)</f>
        <v>0</v>
      </c>
      <c r="BH797" s="39">
        <f>+IF(Tabla2[[#This Row],[TIPO RESUELVE]]="SANCION",1,0)</f>
        <v>0</v>
      </c>
      <c r="BI797" s="39">
        <f>IF(Tabla2[[#This Row],[ESTADO DE LA AUDIENCIA]]="Finalizada",IF(Tabla2[[#This Row],[CONSECUENCIA JURÍDICA]]="MULTA",1,0),0)</f>
        <v>0</v>
      </c>
      <c r="BJ797" s="39">
        <f>IF(Tabla2[[#This Row],[ESTADO DE LA AUDIENCIA]]="Finalizada",IF(IFERROR(SEARCH("INCUMPLIMIENTO",Tabla2[[#This Row],[CONSECUENCIA JURÍDICA]],1),"")=1,1,0),0)</f>
        <v>0</v>
      </c>
      <c r="BK797" s="39">
        <f>IF(Tabla2[[#This Row],[ESTADO DE LA AUDIENCIA]]="Finalizada",IF(Tabla2[[#This Row],[FECHA DE CONSTANCIA DE EJECUTORIA]]="","",IF(IFERROR(SEARCH("Caducidad del Contrato",Tabla2[[#This Row],[CONSECUENCIA JURÍDICA]],1),"")=1,1,0)),0)</f>
        <v>0</v>
      </c>
      <c r="BL797" s="39" t="str">
        <f t="shared" ca="1" si="79"/>
        <v>No_Aplica</v>
      </c>
      <c r="BM797" s="39" t="str">
        <f>Tabla2[[#This Row],[No. CONTRATO]]&amp;Tabla2[[#This Row],[NUMERO DE DOCUMENTO]]&amp;Tabla2[[#This Row],[CONSECUENCIA JURÍDICA]]</f>
        <v>52002772024900979916</v>
      </c>
      <c r="BN797" s="39" t="str">
        <f t="shared" si="80"/>
        <v>Unicos</v>
      </c>
      <c r="BO797" s="39" t="str">
        <f ca="1">IF(Tabla2[[#This Row],[CADUCIDAD]]=1,"In-Habilitado",IF(SUMIFS(BI:BI,BL:BL,"Aplica",F:F,F797,BN:BN,"Unicos")&gt;=5,"In-Habilitado",IF(SUMIFS(BJ:BJ,BL:BL,"Aplica",F:F,F797,BN:BN,"Unicos")&gt;=2,"In-Habilitado",IF(AND(SUMIFS(BI:BI,BL:BL,"Aplica",F:F,F797,BN:BN,"Unicos")&gt;=2,SUMIFS(BJ:BJ,BL:BL,"Aplica",F:F,F797,BN:BN,"Unicos")&gt;=1),"In-Habilitado",""))))</f>
        <v/>
      </c>
      <c r="BP797" s="39">
        <f t="shared" si="81"/>
        <v>0</v>
      </c>
      <c r="BQ797" s="39" t="str">
        <f>IF(N798="","SIN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79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797" s="39">
        <f>IF(OR(Tabla2[[#This Row],[ESTADO DE LA AUDIENCIA]]="Programada",Tabla2[[#This Row],[ESTADO DE LA AUDIENCIA]]="Suspendida",Tabla2[[#This Row],[ESTADO DE LA AUDIENCIA]]=""),2025,IF(Tabla2[[#This Row],[FECHA DE CONSTANCIA DE EJECUTORIA]]="",2025,TEXT(Tabla2[[#This Row],[FECHA DE CONSTANCIA DE EJECUTORIA]],"YYYY")*1))</f>
        <v>2025</v>
      </c>
      <c r="BT797" s="39">
        <f t="shared" si="82"/>
        <v>1900</v>
      </c>
      <c r="BU79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797" s="39" t="str">
        <f>IF(COUNTIF($A$1:A797,A797)&gt;1,"","Unicos")</f>
        <v>Unicos</v>
      </c>
      <c r="BW797" s="44" t="str">
        <f ca="1">IF(Tabla2[[#This Row],[ESTADO DE LA AUDIENCIA]]="Finalizada",IFERROR(IF(TEXT(Tabla2[[#This Row],[FECHA DE CONSTANCIA DE EJECUTORIA]],"dd/mm/yyyy")*1&gt;=CONCATENATE(TEXT(TODAY(),"dd/mm/"),YEAR(TODAY())-3)*1,"Aplica","No Aplica"),"Validar"),"No Aplica")</f>
        <v>No Aplica</v>
      </c>
    </row>
    <row r="798" spans="1:75" ht="37.5" hidden="1" customHeight="1">
      <c r="A798" s="38">
        <v>761</v>
      </c>
      <c r="B798" s="39" t="s">
        <v>11</v>
      </c>
      <c r="C798" s="39" t="s">
        <v>4</v>
      </c>
      <c r="D798" s="39" t="s">
        <v>2155</v>
      </c>
      <c r="E798" s="39" t="s">
        <v>141</v>
      </c>
      <c r="F798" s="39">
        <v>900654916</v>
      </c>
      <c r="G798" s="39">
        <v>2</v>
      </c>
      <c r="H798" s="39" t="s">
        <v>142</v>
      </c>
      <c r="I798" s="39">
        <v>2024</v>
      </c>
      <c r="J798" s="40">
        <v>86001172024</v>
      </c>
      <c r="K798" s="39" t="s">
        <v>2156</v>
      </c>
      <c r="L798" s="39" t="s">
        <v>248</v>
      </c>
      <c r="M798" s="39" t="s">
        <v>249</v>
      </c>
      <c r="N798" s="39" t="s">
        <v>2157</v>
      </c>
      <c r="O798" s="41">
        <v>45639</v>
      </c>
      <c r="P798" s="41">
        <v>45649</v>
      </c>
      <c r="Q798" s="41"/>
      <c r="R798" s="39" t="s">
        <v>147</v>
      </c>
      <c r="S798" s="41"/>
      <c r="T798" s="39" t="s">
        <v>360</v>
      </c>
      <c r="U798" s="39" t="s">
        <v>2158</v>
      </c>
      <c r="V798" s="41">
        <v>45649</v>
      </c>
      <c r="W798" s="39" t="s">
        <v>285</v>
      </c>
      <c r="X798" s="39" t="s">
        <v>151</v>
      </c>
      <c r="Y798" s="39" t="s">
        <v>152</v>
      </c>
      <c r="Z798" s="39">
        <v>118</v>
      </c>
      <c r="AA798" s="41">
        <v>45736</v>
      </c>
      <c r="AB798" s="39" t="s">
        <v>198</v>
      </c>
      <c r="AC798" s="41">
        <v>45737</v>
      </c>
      <c r="AD798" s="39" t="s">
        <v>504</v>
      </c>
      <c r="AE798" s="41">
        <v>45737</v>
      </c>
      <c r="AF798" s="39" t="s">
        <v>229</v>
      </c>
      <c r="AG798" s="41">
        <v>45741</v>
      </c>
      <c r="AH798" s="41">
        <v>45748</v>
      </c>
      <c r="AI798" s="41">
        <v>45742</v>
      </c>
      <c r="AJ798" s="41" t="s">
        <v>153</v>
      </c>
      <c r="AK798" s="39" t="s">
        <v>198</v>
      </c>
      <c r="AL798" s="41">
        <v>45742</v>
      </c>
      <c r="AM798" s="42">
        <v>1042106</v>
      </c>
      <c r="AN798" s="42"/>
      <c r="AO798" s="41"/>
      <c r="AP798" s="39"/>
      <c r="AQ798" s="39"/>
      <c r="AR798" s="43" t="s">
        <v>154</v>
      </c>
      <c r="AS798" s="43" t="s">
        <v>154</v>
      </c>
      <c r="AT798" s="43" t="s">
        <v>154</v>
      </c>
      <c r="AU798" s="43" t="s">
        <v>153</v>
      </c>
      <c r="AV798" s="43" t="s">
        <v>154</v>
      </c>
      <c r="AW798" s="43" t="s">
        <v>153</v>
      </c>
      <c r="AX798" s="43" t="s">
        <v>153</v>
      </c>
      <c r="AY798" s="43" t="s">
        <v>2065</v>
      </c>
      <c r="AZ798" s="43" t="s">
        <v>2159</v>
      </c>
      <c r="BA798" s="39">
        <f t="shared" si="77"/>
        <v>1</v>
      </c>
      <c r="BB798" s="39">
        <f t="shared" si="78"/>
        <v>1</v>
      </c>
      <c r="BC798" s="39">
        <f>+IF(Tabla2[[#This Row],[PROCESOS_FINALIZADOS]]=1,0,1)</f>
        <v>0</v>
      </c>
      <c r="BD798" s="39">
        <f>+IF(AND(Tabla2[[#This Row],[ESTADO DEL PROCESO]]&lt;&gt;"FINALIZADo",Tabla2[[#This Row],[ESTADO DE LA AUDIENCIA]]="Suspendida"),1,0)</f>
        <v>0</v>
      </c>
      <c r="BE798" s="39">
        <f>+IF(AND(Tabla2[[#This Row],[ESTADO DEL PROCESO]]&lt;&gt;"FINALIZADO",Tabla2[[#This Row],[ESTADO DE LA AUDIENCIA]]="Finalizada"),1,0)</f>
        <v>0</v>
      </c>
      <c r="BF798" s="39">
        <f>+IF(AND(Tabla2[[#This Row],[ESTADO DEL PROCESO]]&lt;&gt;"FINALIZADo",Tabla2[[#This Row],[ESTADO DE LA AUDIENCIA]]="Programada"),1,0)</f>
        <v>0</v>
      </c>
      <c r="BG798" s="39">
        <f>+IF(AND(Tabla2[[#This Row],[ESTADO DEL PROCESO]]="FINALIZADo",Tabla2[[#This Row],[ESTADO DE LA AUDIENCIA]]=""),1,0)</f>
        <v>0</v>
      </c>
      <c r="BH798" s="39">
        <f>+IF(Tabla2[[#This Row],[TIPO RESUELVE]]="SANCION",1,0)</f>
        <v>1</v>
      </c>
      <c r="BI798" s="39">
        <f>IF(Tabla2[[#This Row],[ESTADO DE LA AUDIENCIA]]="Finalizada",IF(Tabla2[[#This Row],[CONSECUENCIA JURÍDICA]]="MULTA",1,0),0)</f>
        <v>0</v>
      </c>
      <c r="BJ798" s="39">
        <f>IF(Tabla2[[#This Row],[ESTADO DE LA AUDIENCIA]]="Finalizada",IF(IFERROR(SEARCH("INCUMPLIMIENTO",Tabla2[[#This Row],[CONSECUENCIA JURÍDICA]],1),"")=1,1,0),0)</f>
        <v>1</v>
      </c>
      <c r="BK798" s="39">
        <f>IF(Tabla2[[#This Row],[ESTADO DE LA AUDIENCIA]]="Finalizada",IF(Tabla2[[#This Row],[FECHA DE CONSTANCIA DE EJECUTORIA]]="","",IF(IFERROR(SEARCH("Caducidad del Contrato",Tabla2[[#This Row],[CONSECUENCIA JURÍDICA]],1),"")=1,1,0)),0)</f>
        <v>0</v>
      </c>
      <c r="BL798" s="39" t="str">
        <f t="shared" ca="1" si="79"/>
        <v>Aplica</v>
      </c>
      <c r="BM798" s="39" t="str">
        <f>Tabla2[[#This Row],[No. CONTRATO]]&amp;Tabla2[[#This Row],[NUMERO DE DOCUMENTO]]&amp;Tabla2[[#This Row],[CONSECUENCIA JURÍDICA]]</f>
        <v>86001172024900654916Incumplimiento Parcial (Cláusula Penal)</v>
      </c>
      <c r="BN798" s="39" t="str">
        <f t="shared" si="80"/>
        <v>Unicos</v>
      </c>
      <c r="BO798" s="39" t="str">
        <f ca="1">IF(Tabla2[[#This Row],[CADUCIDAD]]=1,"In-Habilitado",IF(SUMIFS(BI:BI,BL:BL,"Aplica",F:F,F798,BN:BN,"Unicos")&gt;=5,"In-Habilitado",IF(SUMIFS(BJ:BJ,BL:BL,"Aplica",F:F,F798,BN:BN,"Unicos")&gt;=2,"In-Habilitado",IF(AND(SUMIFS(BI:BI,BL:BL,"Aplica",F:F,F798,BN:BN,"Unicos")&gt;=2,SUMIFS(BJ:BJ,BL:BL,"Aplica",F:F,F798,BN:BN,"Unicos")&gt;=1),"In-Habilitado",""))))</f>
        <v/>
      </c>
      <c r="BP798" s="39">
        <f t="shared" si="81"/>
        <v>0</v>
      </c>
      <c r="BQ798" s="39" t="str">
        <f>IF(N799="","SIN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9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98" s="39" t="e">
        <f>IF(OR(Tabla2[[#This Row],[ESTADO DE LA AUDIENCIA]]="Programada",Tabla2[[#This Row],[ESTADO DE LA AUDIENCIA]]="Suspendida",Tabla2[[#This Row],[ESTADO DE LA AUDIENCIA]]=""),2025,IF(Tabla2[[#This Row],[FECHA DE CONSTANCIA DE EJECUTORIA]]="",2025,TEXT(Tabla2[[#This Row],[FECHA DE CONSTANCIA DE EJECUTORIA]],"YYYY")*1))</f>
        <v>#VALUE!</v>
      </c>
      <c r="BT798" s="39">
        <f t="shared" si="82"/>
        <v>2025</v>
      </c>
      <c r="BU79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98" s="39" t="str">
        <f>IF(COUNTIF($A$1:A798,A798)&gt;1,"","Unicos")</f>
        <v>Unicos</v>
      </c>
      <c r="BW798" s="44" t="str">
        <f ca="1">IF(Tabla2[[#This Row],[ESTADO DE LA AUDIENCIA]]="Finalizada",IFERROR(IF(TEXT(Tabla2[[#This Row],[FECHA DE CONSTANCIA DE EJECUTORIA]],"dd/mm/yyyy")*1&gt;=CONCATENATE(TEXT(TODAY(),"dd/mm/"),YEAR(TODAY())-3)*1,"Aplica","No Aplica"),"Validar"),"No Aplica")</f>
        <v>Validar</v>
      </c>
    </row>
    <row r="799" spans="1:75" ht="37.5" hidden="1" customHeight="1">
      <c r="A799" s="38">
        <v>762</v>
      </c>
      <c r="B799" s="39" t="s">
        <v>11</v>
      </c>
      <c r="C799" s="39" t="s">
        <v>4</v>
      </c>
      <c r="D799" s="39" t="s">
        <v>2160</v>
      </c>
      <c r="E799" s="39" t="s">
        <v>141</v>
      </c>
      <c r="F799" s="39">
        <v>900497866</v>
      </c>
      <c r="G799" s="39">
        <v>9</v>
      </c>
      <c r="H799" s="39" t="s">
        <v>142</v>
      </c>
      <c r="I799" s="39">
        <v>2024</v>
      </c>
      <c r="J799" s="40">
        <v>86001032024</v>
      </c>
      <c r="K799" s="39" t="s">
        <v>2161</v>
      </c>
      <c r="L799" s="39" t="s">
        <v>144</v>
      </c>
      <c r="M799" s="39" t="s">
        <v>145</v>
      </c>
      <c r="N799" s="39" t="s">
        <v>2162</v>
      </c>
      <c r="O799" s="41">
        <v>45679</v>
      </c>
      <c r="P799" s="41">
        <v>45694</v>
      </c>
      <c r="Q799" s="41">
        <v>45798</v>
      </c>
      <c r="R799" s="39" t="s">
        <v>147</v>
      </c>
      <c r="S799" s="41"/>
      <c r="T799" s="39" t="s">
        <v>360</v>
      </c>
      <c r="U799" s="39" t="s">
        <v>2163</v>
      </c>
      <c r="V799" s="41">
        <v>45713</v>
      </c>
      <c r="W799" s="39" t="s">
        <v>164</v>
      </c>
      <c r="X799" s="39" t="s">
        <v>165</v>
      </c>
      <c r="Y799" s="39" t="s">
        <v>268</v>
      </c>
      <c r="Z799" s="39">
        <v>183</v>
      </c>
      <c r="AA799" s="41">
        <v>45793</v>
      </c>
      <c r="AB799" s="39" t="s">
        <v>154</v>
      </c>
      <c r="AC799" s="41"/>
      <c r="AD799" s="39"/>
      <c r="AE799" s="41"/>
      <c r="AF799" s="39"/>
      <c r="AG799" s="41">
        <v>45799</v>
      </c>
      <c r="AH799" s="41"/>
      <c r="AI799" s="41"/>
      <c r="AJ799" s="41"/>
      <c r="AK799" s="39"/>
      <c r="AL799" s="41"/>
      <c r="AM799" s="42"/>
      <c r="AN799" s="42"/>
      <c r="AO799" s="41"/>
      <c r="AP799" s="39"/>
      <c r="AQ799" s="39"/>
      <c r="AR799" s="43"/>
      <c r="AS799" s="43"/>
      <c r="AT799" s="43"/>
      <c r="AU799" s="43"/>
      <c r="AV799" s="43"/>
      <c r="AW799" s="43"/>
      <c r="AX799" s="43"/>
      <c r="AY799" s="43"/>
      <c r="AZ799" s="43"/>
      <c r="BA799" s="39">
        <f t="shared" si="77"/>
        <v>1</v>
      </c>
      <c r="BB799" s="39">
        <f t="shared" si="78"/>
        <v>1</v>
      </c>
      <c r="BC799" s="39">
        <f>+IF(Tabla2[[#This Row],[PROCESOS_FINALIZADOS]]=1,0,1)</f>
        <v>0</v>
      </c>
      <c r="BD799" s="39">
        <f>+IF(AND(Tabla2[[#This Row],[ESTADO DEL PROCESO]]&lt;&gt;"FINALIZADo",Tabla2[[#This Row],[ESTADO DE LA AUDIENCIA]]="Suspendida"),1,0)</f>
        <v>0</v>
      </c>
      <c r="BE799" s="39">
        <f>+IF(AND(Tabla2[[#This Row],[ESTADO DEL PROCESO]]&lt;&gt;"FINALIZADO",Tabla2[[#This Row],[ESTADO DE LA AUDIENCIA]]="Finalizada"),1,0)</f>
        <v>0</v>
      </c>
      <c r="BF799" s="39">
        <f>+IF(AND(Tabla2[[#This Row],[ESTADO DEL PROCESO]]&lt;&gt;"FINALIZADo",Tabla2[[#This Row],[ESTADO DE LA AUDIENCIA]]="Programada"),1,0)</f>
        <v>0</v>
      </c>
      <c r="BG799" s="39">
        <f>+IF(AND(Tabla2[[#This Row],[ESTADO DEL PROCESO]]="FINALIZADo",Tabla2[[#This Row],[ESTADO DE LA AUDIENCIA]]=""),1,0)</f>
        <v>0</v>
      </c>
      <c r="BH799" s="39">
        <f>+IF(Tabla2[[#This Row],[TIPO RESUELVE]]="SANCION",1,0)</f>
        <v>0</v>
      </c>
      <c r="BI799" s="39">
        <f>IF(Tabla2[[#This Row],[ESTADO DE LA AUDIENCIA]]="Finalizada",IF(Tabla2[[#This Row],[CONSECUENCIA JURÍDICA]]="MULTA",1,0),0)</f>
        <v>0</v>
      </c>
      <c r="BJ799" s="39">
        <f>IF(Tabla2[[#This Row],[ESTADO DE LA AUDIENCIA]]="Finalizada",IF(IFERROR(SEARCH("INCUMPLIMIENTO",Tabla2[[#This Row],[CONSECUENCIA JURÍDICA]],1),"")=1,1,0),0)</f>
        <v>0</v>
      </c>
      <c r="BK799" s="39">
        <f>IF(Tabla2[[#This Row],[ESTADO DE LA AUDIENCIA]]="Finalizada",IF(Tabla2[[#This Row],[FECHA DE CONSTANCIA DE EJECUTORIA]]="","",IF(IFERROR(SEARCH("Caducidad del Contrato",Tabla2[[#This Row],[CONSECUENCIA JURÍDICA]],1),"")=1,1,0)),0)</f>
        <v>0</v>
      </c>
      <c r="BL799" s="39" t="str">
        <f t="shared" ca="1" si="79"/>
        <v>Aplica</v>
      </c>
      <c r="BM799" s="39" t="str">
        <f>Tabla2[[#This Row],[No. CONTRATO]]&amp;Tabla2[[#This Row],[NUMERO DE DOCUMENTO]]&amp;Tabla2[[#This Row],[CONSECUENCIA JURÍDICA]]</f>
        <v>86001032024900497866Terminación de la actuación sancionatoria</v>
      </c>
      <c r="BN799" s="39" t="str">
        <f t="shared" si="80"/>
        <v>Unicos</v>
      </c>
      <c r="BO799" s="39" t="str">
        <f ca="1">IF(Tabla2[[#This Row],[CADUCIDAD]]=1,"In-Habilitado",IF(SUMIFS(BI:BI,BL:BL,"Aplica",F:F,F799,BN:BN,"Unicos")&gt;=5,"In-Habilitado",IF(SUMIFS(BJ:BJ,BL:BL,"Aplica",F:F,F799,BN:BN,"Unicos")&gt;=2,"In-Habilitado",IF(AND(SUMIFS(BI:BI,BL:BL,"Aplica",F:F,F799,BN:BN,"Unicos")&gt;=2,SUMIFS(BJ:BJ,BL:BL,"Aplica",F:F,F799,BN:BN,"Unicos")&gt;=1),"In-Habilitado",""))))</f>
        <v/>
      </c>
      <c r="BP799" s="39">
        <f t="shared" si="81"/>
        <v>1</v>
      </c>
      <c r="BQ799" s="39" t="str">
        <f>IF(N800="","SIN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79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799" s="39" t="e">
        <f>IF(OR(Tabla2[[#This Row],[ESTADO DE LA AUDIENCIA]]="Programada",Tabla2[[#This Row],[ESTADO DE LA AUDIENCIA]]="Suspendida",Tabla2[[#This Row],[ESTADO DE LA AUDIENCIA]]=""),2025,IF(Tabla2[[#This Row],[FECHA DE CONSTANCIA DE EJECUTORIA]]="",2025,TEXT(Tabla2[[#This Row],[FECHA DE CONSTANCIA DE EJECUTORIA]],"YYYY")*1))</f>
        <v>#VALUE!</v>
      </c>
      <c r="BT799" s="39">
        <f t="shared" si="82"/>
        <v>2025</v>
      </c>
      <c r="BU79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799" s="39" t="str">
        <f>IF(COUNTIF($A$1:A799,A799)&gt;1,"","Unicos")</f>
        <v>Unicos</v>
      </c>
      <c r="BW799" s="44" t="str">
        <f ca="1">IF(Tabla2[[#This Row],[ESTADO DE LA AUDIENCIA]]="Finalizada",IFERROR(IF(TEXT(Tabla2[[#This Row],[FECHA DE CONSTANCIA DE EJECUTORIA]],"dd/mm/yyyy")*1&gt;=CONCATENATE(TEXT(TODAY(),"dd/mm/"),YEAR(TODAY())-3)*1,"Aplica","No Aplica"),"Validar"),"No Aplica")</f>
        <v>Validar</v>
      </c>
    </row>
    <row r="800" spans="1:75" ht="37.5" hidden="1" customHeight="1">
      <c r="A800" s="38">
        <v>763</v>
      </c>
      <c r="B800" s="39" t="s">
        <v>11</v>
      </c>
      <c r="C800" s="39" t="s">
        <v>4</v>
      </c>
      <c r="D800" s="39" t="s">
        <v>2164</v>
      </c>
      <c r="E800" s="39" t="s">
        <v>141</v>
      </c>
      <c r="F800" s="39">
        <v>900113513</v>
      </c>
      <c r="G800" s="39">
        <v>7</v>
      </c>
      <c r="H800" s="39" t="s">
        <v>142</v>
      </c>
      <c r="I800" s="39">
        <v>2024</v>
      </c>
      <c r="J800" s="40">
        <v>86001102024</v>
      </c>
      <c r="K800" s="39" t="s">
        <v>2165</v>
      </c>
      <c r="L800" s="39" t="s">
        <v>144</v>
      </c>
      <c r="M800" s="39" t="s">
        <v>145</v>
      </c>
      <c r="N800" s="39" t="s">
        <v>2162</v>
      </c>
      <c r="O800" s="41">
        <v>45685</v>
      </c>
      <c r="P800" s="41">
        <v>45701</v>
      </c>
      <c r="Q800" s="41">
        <v>45936</v>
      </c>
      <c r="R800" s="39" t="s">
        <v>147</v>
      </c>
      <c r="S800" s="41"/>
      <c r="T800" s="39" t="s">
        <v>360</v>
      </c>
      <c r="U800" s="39" t="s">
        <v>2166</v>
      </c>
      <c r="V800" s="41">
        <v>45936</v>
      </c>
      <c r="W800" s="39" t="s">
        <v>285</v>
      </c>
      <c r="X800" s="39" t="s">
        <v>151</v>
      </c>
      <c r="Y800" s="39" t="s">
        <v>152</v>
      </c>
      <c r="Z800" s="39">
        <v>358</v>
      </c>
      <c r="AA800" s="41">
        <v>45888</v>
      </c>
      <c r="AB800" s="39" t="s">
        <v>198</v>
      </c>
      <c r="AC800" s="41">
        <v>45891</v>
      </c>
      <c r="AD800" s="39">
        <v>425</v>
      </c>
      <c r="AE800" s="41">
        <v>45936</v>
      </c>
      <c r="AF800" s="39" t="s">
        <v>229</v>
      </c>
      <c r="AG800" s="41">
        <v>45937</v>
      </c>
      <c r="AH800" s="41">
        <v>45937</v>
      </c>
      <c r="AI800" s="41">
        <v>45939</v>
      </c>
      <c r="AJ800" s="41" t="s">
        <v>153</v>
      </c>
      <c r="AK800" s="39" t="s">
        <v>154</v>
      </c>
      <c r="AL800" s="41"/>
      <c r="AM800" s="53">
        <v>49507537</v>
      </c>
      <c r="AN800" s="42"/>
      <c r="AO800" s="41"/>
      <c r="AP800" s="39"/>
      <c r="AQ800" s="39"/>
      <c r="AR800" s="43" t="s">
        <v>154</v>
      </c>
      <c r="AS800" s="43" t="s">
        <v>153</v>
      </c>
      <c r="AT800" s="43" t="s">
        <v>153</v>
      </c>
      <c r="AU800" s="43" t="s">
        <v>153</v>
      </c>
      <c r="AV800" s="43" t="s">
        <v>154</v>
      </c>
      <c r="AW800" s="43" t="s">
        <v>153</v>
      </c>
      <c r="AX800" s="43" t="s">
        <v>153</v>
      </c>
      <c r="AY800" s="43" t="s">
        <v>2065</v>
      </c>
      <c r="AZ800" s="43" t="s">
        <v>164</v>
      </c>
      <c r="BA800" s="39">
        <f t="shared" si="77"/>
        <v>1</v>
      </c>
      <c r="BB800" s="39">
        <f t="shared" si="78"/>
        <v>1</v>
      </c>
      <c r="BC800" s="39">
        <f>+IF(Tabla2[[#This Row],[PROCESOS_FINALIZADOS]]=1,0,1)</f>
        <v>0</v>
      </c>
      <c r="BD800" s="39">
        <f>+IF(AND(Tabla2[[#This Row],[ESTADO DEL PROCESO]]&lt;&gt;"FINALIZADo",Tabla2[[#This Row],[ESTADO DE LA AUDIENCIA]]="Suspendida"),1,0)</f>
        <v>0</v>
      </c>
      <c r="BE800" s="39">
        <f>+IF(AND(Tabla2[[#This Row],[ESTADO DEL PROCESO]]&lt;&gt;"FINALIZADO",Tabla2[[#This Row],[ESTADO DE LA AUDIENCIA]]="Finalizada"),1,0)</f>
        <v>0</v>
      </c>
      <c r="BF800" s="39">
        <f>+IF(AND(Tabla2[[#This Row],[ESTADO DEL PROCESO]]&lt;&gt;"FINALIZADo",Tabla2[[#This Row],[ESTADO DE LA AUDIENCIA]]="Programada"),1,0)</f>
        <v>0</v>
      </c>
      <c r="BG800" s="39">
        <f>+IF(AND(Tabla2[[#This Row],[ESTADO DEL PROCESO]]="FINALIZADo",Tabla2[[#This Row],[ESTADO DE LA AUDIENCIA]]=""),1,0)</f>
        <v>0</v>
      </c>
      <c r="BH800" s="39">
        <f>+IF(Tabla2[[#This Row],[TIPO RESUELVE]]="SANCION",1,0)</f>
        <v>1</v>
      </c>
      <c r="BI800" s="39">
        <f>IF(Tabla2[[#This Row],[ESTADO DE LA AUDIENCIA]]="Finalizada",IF(Tabla2[[#This Row],[CONSECUENCIA JURÍDICA]]="MULTA",1,0),0)</f>
        <v>0</v>
      </c>
      <c r="BJ800" s="39">
        <f>IF(Tabla2[[#This Row],[ESTADO DE LA AUDIENCIA]]="Finalizada",IF(IFERROR(SEARCH("INCUMPLIMIENTO",Tabla2[[#This Row],[CONSECUENCIA JURÍDICA]],1),"")=1,1,0),0)</f>
        <v>1</v>
      </c>
      <c r="BK800" s="39">
        <f>IF(Tabla2[[#This Row],[ESTADO DE LA AUDIENCIA]]="Finalizada",IF(Tabla2[[#This Row],[FECHA DE CONSTANCIA DE EJECUTORIA]]="","",IF(IFERROR(SEARCH("Caducidad del Contrato",Tabla2[[#This Row],[CONSECUENCIA JURÍDICA]],1),"")=1,1,0)),0)</f>
        <v>0</v>
      </c>
      <c r="BL800" s="39" t="str">
        <f t="shared" ca="1" si="79"/>
        <v>Aplica</v>
      </c>
      <c r="BM800" s="39" t="str">
        <f>Tabla2[[#This Row],[No. CONTRATO]]&amp;Tabla2[[#This Row],[NUMERO DE DOCUMENTO]]&amp;Tabla2[[#This Row],[CONSECUENCIA JURÍDICA]]</f>
        <v>86001102024900113513Incumplimiento Parcial (Cláusula Penal)</v>
      </c>
      <c r="BN800" s="39" t="str">
        <f t="shared" si="80"/>
        <v>Unicos</v>
      </c>
      <c r="BO800" s="39" t="str">
        <f ca="1">IF(Tabla2[[#This Row],[CADUCIDAD]]=1,"In-Habilitado",IF(SUMIFS(BI:BI,BL:BL,"Aplica",F:F,F800,BN:BN,"Unicos")&gt;=5,"In-Habilitado",IF(SUMIFS(BJ:BJ,BL:BL,"Aplica",F:F,F800,BN:BN,"Unicos")&gt;=2,"In-Habilitado",IF(AND(SUMIFS(BI:BI,BL:BL,"Aplica",F:F,F800,BN:BN,"Unicos")&gt;=2,SUMIFS(BJ:BJ,BL:BL,"Aplica",F:F,F800,BN:BN,"Unicos")&gt;=1),"In-Habilitado",""))))</f>
        <v/>
      </c>
      <c r="BP800" s="39">
        <f t="shared" si="81"/>
        <v>0</v>
      </c>
      <c r="BQ800" s="39" t="str">
        <f>IF(N801="","SIN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0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00" s="39" t="e">
        <f>IF(OR(Tabla2[[#This Row],[ESTADO DE LA AUDIENCIA]]="Programada",Tabla2[[#This Row],[ESTADO DE LA AUDIENCIA]]="Suspendida",Tabla2[[#This Row],[ESTADO DE LA AUDIENCIA]]=""),2025,IF(Tabla2[[#This Row],[FECHA DE CONSTANCIA DE EJECUTORIA]]="",2025,TEXT(Tabla2[[#This Row],[FECHA DE CONSTANCIA DE EJECUTORIA]],"YYYY")*1))</f>
        <v>#VALUE!</v>
      </c>
      <c r="BT800" s="39">
        <f t="shared" si="82"/>
        <v>2025</v>
      </c>
      <c r="BU80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00" s="39" t="str">
        <f>IF(COUNTIF($A$1:A800,A800)&gt;1,"","Unicos")</f>
        <v>Unicos</v>
      </c>
      <c r="BW800" s="44" t="str">
        <f ca="1">IF(Tabla2[[#This Row],[ESTADO DE LA AUDIENCIA]]="Finalizada",IFERROR(IF(TEXT(Tabla2[[#This Row],[FECHA DE CONSTANCIA DE EJECUTORIA]],"dd/mm/yyyy")*1&gt;=CONCATENATE(TEXT(TODAY(),"dd/mm/"),YEAR(TODAY())-3)*1,"Aplica","No Aplica"),"Validar"),"No Aplica")</f>
        <v>Validar</v>
      </c>
    </row>
    <row r="801" spans="1:75" ht="37.5" hidden="1" customHeight="1">
      <c r="A801" s="38">
        <v>764</v>
      </c>
      <c r="B801" s="39" t="s">
        <v>11</v>
      </c>
      <c r="C801" s="39" t="s">
        <v>4</v>
      </c>
      <c r="D801" s="39" t="s">
        <v>2167</v>
      </c>
      <c r="E801" s="39" t="s">
        <v>518</v>
      </c>
      <c r="F801" s="39">
        <v>12754447</v>
      </c>
      <c r="G801" s="39"/>
      <c r="H801" s="39" t="s">
        <v>519</v>
      </c>
      <c r="I801" s="39">
        <v>2024</v>
      </c>
      <c r="J801" s="40">
        <v>86002722024</v>
      </c>
      <c r="K801" s="39" t="s">
        <v>2168</v>
      </c>
      <c r="L801" s="39"/>
      <c r="M801" s="39" t="s">
        <v>578</v>
      </c>
      <c r="N801" s="39" t="s">
        <v>2169</v>
      </c>
      <c r="O801" s="41">
        <v>45698</v>
      </c>
      <c r="P801" s="41">
        <v>45713</v>
      </c>
      <c r="Q801" s="41">
        <v>45821</v>
      </c>
      <c r="R801" s="39" t="s">
        <v>147</v>
      </c>
      <c r="S801" s="41"/>
      <c r="T801" s="39" t="s">
        <v>360</v>
      </c>
      <c r="U801" s="39" t="s">
        <v>2170</v>
      </c>
      <c r="V801" s="41">
        <v>45847</v>
      </c>
      <c r="W801" s="39" t="s">
        <v>285</v>
      </c>
      <c r="X801" s="39" t="s">
        <v>151</v>
      </c>
      <c r="Y801" s="39" t="s">
        <v>152</v>
      </c>
      <c r="Z801" s="39">
        <v>233</v>
      </c>
      <c r="AA801" s="41">
        <v>45821</v>
      </c>
      <c r="AB801" s="39" t="s">
        <v>154</v>
      </c>
      <c r="AC801" s="41"/>
      <c r="AD801" s="39"/>
      <c r="AE801" s="41"/>
      <c r="AF801" s="39"/>
      <c r="AG801" s="41">
        <v>45824</v>
      </c>
      <c r="AH801" s="41">
        <v>45827</v>
      </c>
      <c r="AI801" s="41">
        <v>45866</v>
      </c>
      <c r="AJ801" s="41" t="s">
        <v>153</v>
      </c>
      <c r="AK801" s="39" t="s">
        <v>154</v>
      </c>
      <c r="AL801" s="41"/>
      <c r="AM801" s="42">
        <v>1818650</v>
      </c>
      <c r="AN801" s="42"/>
      <c r="AO801" s="41"/>
      <c r="AP801" s="39"/>
      <c r="AQ801" s="39"/>
      <c r="AR801" s="43" t="s">
        <v>154</v>
      </c>
      <c r="AS801" s="43" t="s">
        <v>153</v>
      </c>
      <c r="AT801" s="43" t="s">
        <v>153</v>
      </c>
      <c r="AU801" s="43" t="s">
        <v>153</v>
      </c>
      <c r="AV801" s="43" t="s">
        <v>154</v>
      </c>
      <c r="AW801" s="43" t="s">
        <v>153</v>
      </c>
      <c r="AX801" s="43" t="s">
        <v>153</v>
      </c>
      <c r="AY801" s="43" t="s">
        <v>2065</v>
      </c>
      <c r="AZ801" s="43" t="s">
        <v>164</v>
      </c>
      <c r="BA801" s="39">
        <f t="shared" si="77"/>
        <v>1</v>
      </c>
      <c r="BB801" s="39">
        <f t="shared" si="78"/>
        <v>1</v>
      </c>
      <c r="BC801" s="39">
        <f>+IF(Tabla2[[#This Row],[PROCESOS_FINALIZADOS]]=1,0,1)</f>
        <v>0</v>
      </c>
      <c r="BD801" s="39">
        <f>+IF(AND(Tabla2[[#This Row],[ESTADO DEL PROCESO]]&lt;&gt;"FINALIZADo",Tabla2[[#This Row],[ESTADO DE LA AUDIENCIA]]="Suspendida"),1,0)</f>
        <v>0</v>
      </c>
      <c r="BE801" s="39">
        <f>+IF(AND(Tabla2[[#This Row],[ESTADO DEL PROCESO]]&lt;&gt;"FINALIZADO",Tabla2[[#This Row],[ESTADO DE LA AUDIENCIA]]="Finalizada"),1,0)</f>
        <v>0</v>
      </c>
      <c r="BF801" s="39">
        <f>+IF(AND(Tabla2[[#This Row],[ESTADO DEL PROCESO]]&lt;&gt;"FINALIZADo",Tabla2[[#This Row],[ESTADO DE LA AUDIENCIA]]="Programada"),1,0)</f>
        <v>0</v>
      </c>
      <c r="BG801" s="39">
        <f>+IF(AND(Tabla2[[#This Row],[ESTADO DEL PROCESO]]="FINALIZADo",Tabla2[[#This Row],[ESTADO DE LA AUDIENCIA]]=""),1,0)</f>
        <v>0</v>
      </c>
      <c r="BH801" s="39">
        <f>+IF(Tabla2[[#This Row],[TIPO RESUELVE]]="SANCION",1,0)</f>
        <v>1</v>
      </c>
      <c r="BI801" s="39">
        <f>IF(Tabla2[[#This Row],[ESTADO DE LA AUDIENCIA]]="Finalizada",IF(Tabla2[[#This Row],[CONSECUENCIA JURÍDICA]]="MULTA",1,0),0)</f>
        <v>0</v>
      </c>
      <c r="BJ801" s="39">
        <f>IF(Tabla2[[#This Row],[ESTADO DE LA AUDIENCIA]]="Finalizada",IF(IFERROR(SEARCH("INCUMPLIMIENTO",Tabla2[[#This Row],[CONSECUENCIA JURÍDICA]],1),"")=1,1,0),0)</f>
        <v>1</v>
      </c>
      <c r="BK801" s="39">
        <f>IF(Tabla2[[#This Row],[ESTADO DE LA AUDIENCIA]]="Finalizada",IF(Tabla2[[#This Row],[FECHA DE CONSTANCIA DE EJECUTORIA]]="","",IF(IFERROR(SEARCH("Caducidad del Contrato",Tabla2[[#This Row],[CONSECUENCIA JURÍDICA]],1),"")=1,1,0)),0)</f>
        <v>0</v>
      </c>
      <c r="BL801" s="39" t="str">
        <f t="shared" ca="1" si="79"/>
        <v>Aplica</v>
      </c>
      <c r="BM801" s="39" t="str">
        <f>Tabla2[[#This Row],[No. CONTRATO]]&amp;Tabla2[[#This Row],[NUMERO DE DOCUMENTO]]&amp;Tabla2[[#This Row],[CONSECUENCIA JURÍDICA]]</f>
        <v>8600272202412754447Incumplimiento Parcial (Cláusula Penal)</v>
      </c>
      <c r="BN801" s="39" t="str">
        <f t="shared" si="80"/>
        <v>Unicos</v>
      </c>
      <c r="BO801" s="39" t="str">
        <f ca="1">IF(Tabla2[[#This Row],[CADUCIDAD]]=1,"In-Habilitado",IF(SUMIFS(BI:BI,BL:BL,"Aplica",F:F,F801,BN:BN,"Unicos")&gt;=5,"In-Habilitado",IF(SUMIFS(BJ:BJ,BL:BL,"Aplica",F:F,F801,BN:BN,"Unicos")&gt;=2,"In-Habilitado",IF(AND(SUMIFS(BI:BI,BL:BL,"Aplica",F:F,F801,BN:BN,"Unicos")&gt;=2,SUMIFS(BJ:BJ,BL:BL,"Aplica",F:F,F801,BN:BN,"Unicos")&gt;=1),"In-Habilitado",""))))</f>
        <v/>
      </c>
      <c r="BP801" s="39">
        <f t="shared" si="81"/>
        <v>0</v>
      </c>
      <c r="BQ801" s="39" t="str">
        <f>IF(N802="","SIN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0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01" s="39" t="e">
        <f>IF(OR(Tabla2[[#This Row],[ESTADO DE LA AUDIENCIA]]="Programada",Tabla2[[#This Row],[ESTADO DE LA AUDIENCIA]]="Suspendida",Tabla2[[#This Row],[ESTADO DE LA AUDIENCIA]]=""),2025,IF(Tabla2[[#This Row],[FECHA DE CONSTANCIA DE EJECUTORIA]]="",2025,TEXT(Tabla2[[#This Row],[FECHA DE CONSTANCIA DE EJECUTORIA]],"YYYY")*1))</f>
        <v>#VALUE!</v>
      </c>
      <c r="BT801" s="39">
        <f t="shared" si="82"/>
        <v>2025</v>
      </c>
      <c r="BU80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01" s="39" t="str">
        <f>IF(COUNTIF($A$1:A801,A801)&gt;1,"","Unicos")</f>
        <v>Unicos</v>
      </c>
      <c r="BW801" s="44" t="str">
        <f ca="1">IF(Tabla2[[#This Row],[ESTADO DE LA AUDIENCIA]]="Finalizada",IFERROR(IF(TEXT(Tabla2[[#This Row],[FECHA DE CONSTANCIA DE EJECUTORIA]],"dd/mm/yyyy")*1&gt;=CONCATENATE(TEXT(TODAY(),"dd/mm/"),YEAR(TODAY())-3)*1,"Aplica","No Aplica"),"Validar"),"No Aplica")</f>
        <v>Validar</v>
      </c>
    </row>
    <row r="802" spans="1:75" ht="37.5" hidden="1" customHeight="1">
      <c r="A802" s="38">
        <v>765</v>
      </c>
      <c r="B802" s="39" t="s">
        <v>21</v>
      </c>
      <c r="C802" s="39" t="s">
        <v>4</v>
      </c>
      <c r="D802" s="48" t="s">
        <v>464</v>
      </c>
      <c r="E802" s="39" t="s">
        <v>141</v>
      </c>
      <c r="F802" s="48">
        <v>901450468</v>
      </c>
      <c r="G802" s="39">
        <v>1</v>
      </c>
      <c r="H802" s="39" t="s">
        <v>142</v>
      </c>
      <c r="I802" s="39">
        <v>2023</v>
      </c>
      <c r="J802" s="51">
        <v>73002662023</v>
      </c>
      <c r="K802" s="39" t="s">
        <v>465</v>
      </c>
      <c r="L802" s="39" t="s">
        <v>248</v>
      </c>
      <c r="M802" s="39" t="s">
        <v>249</v>
      </c>
      <c r="N802" s="48" t="s">
        <v>466</v>
      </c>
      <c r="O802" s="47">
        <v>45383</v>
      </c>
      <c r="P802" s="47">
        <v>45383</v>
      </c>
      <c r="Q802" s="47">
        <v>45650</v>
      </c>
      <c r="R802" s="39" t="s">
        <v>147</v>
      </c>
      <c r="S802" s="41"/>
      <c r="T802" s="39" t="s">
        <v>243</v>
      </c>
      <c r="U802" s="39" t="s">
        <v>2171</v>
      </c>
      <c r="V802" s="41">
        <v>45650</v>
      </c>
      <c r="W802" s="39" t="s">
        <v>164</v>
      </c>
      <c r="X802" s="39" t="s">
        <v>151</v>
      </c>
      <c r="Y802" s="39" t="s">
        <v>152</v>
      </c>
      <c r="Z802" s="39">
        <v>863</v>
      </c>
      <c r="AA802" s="41">
        <v>45616</v>
      </c>
      <c r="AB802" s="39" t="s">
        <v>198</v>
      </c>
      <c r="AC802" s="41">
        <v>45616</v>
      </c>
      <c r="AD802" s="39">
        <v>1011</v>
      </c>
      <c r="AE802" s="41">
        <v>45650</v>
      </c>
      <c r="AF802" s="39" t="s">
        <v>310</v>
      </c>
      <c r="AG802" s="41">
        <v>45652</v>
      </c>
      <c r="AH802" s="41">
        <v>45657</v>
      </c>
      <c r="AI802" s="41">
        <v>45657</v>
      </c>
      <c r="AJ802" s="41" t="s">
        <v>153</v>
      </c>
      <c r="AK802" s="39" t="s">
        <v>198</v>
      </c>
      <c r="AL802" s="41">
        <v>45657</v>
      </c>
      <c r="AM802" s="42">
        <v>2862748</v>
      </c>
      <c r="AN802" s="42">
        <v>2862748</v>
      </c>
      <c r="AO802" s="41">
        <v>45652</v>
      </c>
      <c r="AP802" s="39"/>
      <c r="AQ802" s="39" t="s">
        <v>468</v>
      </c>
      <c r="AR802" s="43" t="s">
        <v>198</v>
      </c>
      <c r="AS802" s="43" t="s">
        <v>154</v>
      </c>
      <c r="AT802" s="43" t="s">
        <v>154</v>
      </c>
      <c r="AU802" s="43" t="s">
        <v>153</v>
      </c>
      <c r="AV802" s="43" t="s">
        <v>154</v>
      </c>
      <c r="AW802" s="43" t="s">
        <v>153</v>
      </c>
      <c r="AX802" s="43" t="s">
        <v>153</v>
      </c>
      <c r="AY802" s="43" t="s">
        <v>2065</v>
      </c>
      <c r="AZ802" s="43"/>
      <c r="BA802" s="39">
        <f t="shared" si="77"/>
        <v>1</v>
      </c>
      <c r="BB802" s="39">
        <f t="shared" si="78"/>
        <v>1</v>
      </c>
      <c r="BC802" s="39">
        <f>+IF(Tabla2[[#This Row],[PROCESOS_FINALIZADOS]]=1,0,1)</f>
        <v>0</v>
      </c>
      <c r="BD802" s="39">
        <f>+IF(AND(Tabla2[[#This Row],[ESTADO DEL PROCESO]]&lt;&gt;"FINALIZADo",Tabla2[[#This Row],[ESTADO DE LA AUDIENCIA]]="Suspendida"),1,0)</f>
        <v>0</v>
      </c>
      <c r="BE802" s="39">
        <f>+IF(AND(Tabla2[[#This Row],[ESTADO DEL PROCESO]]&lt;&gt;"FINALIZADO",Tabla2[[#This Row],[ESTADO DE LA AUDIENCIA]]="Finalizada"),1,0)</f>
        <v>0</v>
      </c>
      <c r="BF802" s="39">
        <f>+IF(AND(Tabla2[[#This Row],[ESTADO DEL PROCESO]]&lt;&gt;"FINALIZADo",Tabla2[[#This Row],[ESTADO DE LA AUDIENCIA]]="Programada"),1,0)</f>
        <v>0</v>
      </c>
      <c r="BG802" s="39">
        <f>+IF(AND(Tabla2[[#This Row],[ESTADO DEL PROCESO]]="FINALIZADo",Tabla2[[#This Row],[ESTADO DE LA AUDIENCIA]]=""),1,0)</f>
        <v>0</v>
      </c>
      <c r="BH802" s="39">
        <f>+IF(Tabla2[[#This Row],[TIPO RESUELVE]]="SANCION",1,0)</f>
        <v>1</v>
      </c>
      <c r="BI802" s="39">
        <f>IF(Tabla2[[#This Row],[ESTADO DE LA AUDIENCIA]]="Finalizada",IF(Tabla2[[#This Row],[CONSECUENCIA JURÍDICA]]="MULTA",1,0),0)</f>
        <v>0</v>
      </c>
      <c r="BJ802" s="39">
        <f>IF(Tabla2[[#This Row],[ESTADO DE LA AUDIENCIA]]="Finalizada",IF(IFERROR(SEARCH("INCUMPLIMIENTO",Tabla2[[#This Row],[CONSECUENCIA JURÍDICA]],1),"")=1,1,0),0)</f>
        <v>1</v>
      </c>
      <c r="BK802" s="39">
        <f>IF(Tabla2[[#This Row],[ESTADO DE LA AUDIENCIA]]="Finalizada",IF(Tabla2[[#This Row],[FECHA DE CONSTANCIA DE EJECUTORIA]]="","",IF(IFERROR(SEARCH("Caducidad del Contrato",Tabla2[[#This Row],[CONSECUENCIA JURÍDICA]],1),"")=1,1,0)),0)</f>
        <v>0</v>
      </c>
      <c r="BL802" s="39" t="str">
        <f t="shared" ca="1" si="79"/>
        <v>Aplica</v>
      </c>
      <c r="BM802" s="39" t="str">
        <f>Tabla2[[#This Row],[No. CONTRATO]]&amp;Tabla2[[#This Row],[NUMERO DE DOCUMENTO]]&amp;Tabla2[[#This Row],[CONSECUENCIA JURÍDICA]]</f>
        <v>73002662023901450468Incumplimiento Parcial (Cláusula Penal)</v>
      </c>
      <c r="BN802" s="39" t="str">
        <f t="shared" si="80"/>
        <v>Unicos</v>
      </c>
      <c r="BO802" s="39" t="str">
        <f ca="1">IF(Tabla2[[#This Row],[CADUCIDAD]]=1,"In-Habilitado",IF(SUMIFS(BI:BI,BL:BL,"Aplica",F:F,F802,BN:BN,"Unicos")&gt;=5,"In-Habilitado",IF(SUMIFS(BJ:BJ,BL:BL,"Aplica",F:F,F802,BN:BN,"Unicos")&gt;=2,"In-Habilitado",IF(AND(SUMIFS(BI:BI,BL:BL,"Aplica",F:F,F802,BN:BN,"Unicos")&gt;=2,SUMIFS(BJ:BJ,BL:BL,"Aplica",F:F,F802,BN:BN,"Unicos")&gt;=1),"In-Habilitado",""))))</f>
        <v>In-Habilitado</v>
      </c>
      <c r="BP802" s="39">
        <f t="shared" si="81"/>
        <v>0</v>
      </c>
      <c r="BQ802" s="39" t="str">
        <f>IF(N803="","SIN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0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02" s="39" t="e">
        <f>IF(OR(Tabla2[[#This Row],[ESTADO DE LA AUDIENCIA]]="Programada",Tabla2[[#This Row],[ESTADO DE LA AUDIENCIA]]="Suspendida",Tabla2[[#This Row],[ESTADO DE LA AUDIENCIA]]=""),2025,IF(Tabla2[[#This Row],[FECHA DE CONSTANCIA DE EJECUTORIA]]="",2025,TEXT(Tabla2[[#This Row],[FECHA DE CONSTANCIA DE EJECUTORIA]],"YYYY")*1))</f>
        <v>#VALUE!</v>
      </c>
      <c r="BT802" s="39">
        <f t="shared" si="82"/>
        <v>2024</v>
      </c>
      <c r="BU80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02" s="39" t="str">
        <f>IF(COUNTIF($A$1:A802,A802)&gt;1,"","Unicos")</f>
        <v>Unicos</v>
      </c>
      <c r="BW802" s="44" t="str">
        <f ca="1">IF(Tabla2[[#This Row],[ESTADO DE LA AUDIENCIA]]="Finalizada",IFERROR(IF(TEXT(Tabla2[[#This Row],[FECHA DE CONSTANCIA DE EJECUTORIA]],"dd/mm/yyyy")*1&gt;=CONCATENATE(TEXT(TODAY(),"dd/mm/"),YEAR(TODAY())-3)*1,"Aplica","No Aplica"),"Validar"),"No Aplica")</f>
        <v>Validar</v>
      </c>
    </row>
    <row r="803" spans="1:75" ht="37.5" hidden="1" customHeight="1">
      <c r="A803" s="38">
        <v>766</v>
      </c>
      <c r="B803" s="39" t="s">
        <v>21</v>
      </c>
      <c r="C803" s="39" t="s">
        <v>175</v>
      </c>
      <c r="D803" s="48" t="s">
        <v>553</v>
      </c>
      <c r="E803" s="39" t="s">
        <v>141</v>
      </c>
      <c r="F803" s="48">
        <v>900201470</v>
      </c>
      <c r="G803" s="48">
        <v>6</v>
      </c>
      <c r="H803" s="39" t="s">
        <v>142</v>
      </c>
      <c r="I803" s="39">
        <v>2022</v>
      </c>
      <c r="J803" s="51">
        <v>73004192022</v>
      </c>
      <c r="K803" s="39" t="s">
        <v>2172</v>
      </c>
      <c r="L803" s="39" t="s">
        <v>169</v>
      </c>
      <c r="M803" s="39" t="s">
        <v>145</v>
      </c>
      <c r="N803" s="48" t="s">
        <v>2173</v>
      </c>
      <c r="O803" s="47">
        <v>45916</v>
      </c>
      <c r="P803" s="47">
        <v>45901</v>
      </c>
      <c r="Q803" s="47"/>
      <c r="R803" s="39" t="s">
        <v>179</v>
      </c>
      <c r="S803" s="41"/>
      <c r="T803" s="39" t="s">
        <v>1989</v>
      </c>
      <c r="U803" s="39" t="s">
        <v>2174</v>
      </c>
      <c r="V803" s="41">
        <v>45995</v>
      </c>
      <c r="W803" s="39" t="s">
        <v>2175</v>
      </c>
      <c r="X803" s="39"/>
      <c r="Y803" s="39"/>
      <c r="Z803" s="39"/>
      <c r="AA803" s="41"/>
      <c r="AB803" s="39"/>
      <c r="AC803" s="41"/>
      <c r="AD803" s="39"/>
      <c r="AE803" s="41"/>
      <c r="AF803" s="39"/>
      <c r="AG803" s="41"/>
      <c r="AH803" s="41"/>
      <c r="AI803" s="41"/>
      <c r="AJ803" s="41"/>
      <c r="AK803" s="39"/>
      <c r="AL803" s="41"/>
      <c r="AM803" s="42"/>
      <c r="AN803" s="42"/>
      <c r="AO803" s="41"/>
      <c r="AP803" s="39"/>
      <c r="AQ803" s="39"/>
      <c r="AR803" s="43"/>
      <c r="AS803" s="43"/>
      <c r="AT803" s="43"/>
      <c r="AU803" s="43"/>
      <c r="AV803" s="43"/>
      <c r="AW803" s="43"/>
      <c r="AX803" s="43"/>
      <c r="AY803" s="43"/>
      <c r="AZ803" s="43"/>
      <c r="BA803" s="39">
        <f t="shared" si="77"/>
        <v>1</v>
      </c>
      <c r="BB803" s="39">
        <f t="shared" si="78"/>
        <v>0</v>
      </c>
      <c r="BC803" s="39">
        <f>+IF(Tabla2[[#This Row],[PROCESOS_FINALIZADOS]]=1,0,1)</f>
        <v>1</v>
      </c>
      <c r="BD803" s="39">
        <f>+IF(AND(Tabla2[[#This Row],[ESTADO DEL PROCESO]]&lt;&gt;"FINALIZADo",Tabla2[[#This Row],[ESTADO DE LA AUDIENCIA]]="Suspendida"),1,0)</f>
        <v>1</v>
      </c>
      <c r="BE803" s="39">
        <f>+IF(AND(Tabla2[[#This Row],[ESTADO DEL PROCESO]]&lt;&gt;"FINALIZADO",Tabla2[[#This Row],[ESTADO DE LA AUDIENCIA]]="Finalizada"),1,0)</f>
        <v>0</v>
      </c>
      <c r="BF803" s="39">
        <f>+IF(AND(Tabla2[[#This Row],[ESTADO DEL PROCESO]]&lt;&gt;"FINALIZADo",Tabla2[[#This Row],[ESTADO DE LA AUDIENCIA]]="Programada"),1,0)</f>
        <v>0</v>
      </c>
      <c r="BG803" s="39">
        <f>+IF(AND(Tabla2[[#This Row],[ESTADO DEL PROCESO]]="FINALIZADo",Tabla2[[#This Row],[ESTADO DE LA AUDIENCIA]]=""),1,0)</f>
        <v>0</v>
      </c>
      <c r="BH803" s="39">
        <f>+IF(Tabla2[[#This Row],[TIPO RESUELVE]]="SANCION",1,0)</f>
        <v>0</v>
      </c>
      <c r="BI803" s="39">
        <f>IF(Tabla2[[#This Row],[ESTADO DE LA AUDIENCIA]]="Finalizada",IF(Tabla2[[#This Row],[CONSECUENCIA JURÍDICA]]="MULTA",1,0),0)</f>
        <v>0</v>
      </c>
      <c r="BJ803" s="39">
        <f>IF(Tabla2[[#This Row],[ESTADO DE LA AUDIENCIA]]="Finalizada",IF(IFERROR(SEARCH("INCUMPLIMIENTO",Tabla2[[#This Row],[CONSECUENCIA JURÍDICA]],1),"")=1,1,0),0)</f>
        <v>0</v>
      </c>
      <c r="BK803" s="39">
        <f>IF(Tabla2[[#This Row],[ESTADO DE LA AUDIENCIA]]="Finalizada",IF(Tabla2[[#This Row],[FECHA DE CONSTANCIA DE EJECUTORIA]]="","",IF(IFERROR(SEARCH("Caducidad del Contrato",Tabla2[[#This Row],[CONSECUENCIA JURÍDICA]],1),"")=1,1,0)),0)</f>
        <v>0</v>
      </c>
      <c r="BL803" s="39" t="str">
        <f t="shared" ca="1" si="79"/>
        <v>No_Aplica</v>
      </c>
      <c r="BM803" s="39" t="str">
        <f>Tabla2[[#This Row],[No. CONTRATO]]&amp;Tabla2[[#This Row],[NUMERO DE DOCUMENTO]]&amp;Tabla2[[#This Row],[CONSECUENCIA JURÍDICA]]</f>
        <v>73004192022900201470</v>
      </c>
      <c r="BN803" s="39" t="str">
        <f t="shared" si="80"/>
        <v>Unicos</v>
      </c>
      <c r="BO803" s="39" t="str">
        <f ca="1">IF(Tabla2[[#This Row],[CADUCIDAD]]=1,"In-Habilitado",IF(SUMIFS(BI:BI,BL:BL,"Aplica",F:F,F803,BN:BN,"Unicos")&gt;=5,"In-Habilitado",IF(SUMIFS(BJ:BJ,BL:BL,"Aplica",F:F,F803,BN:BN,"Unicos")&gt;=2,"In-Habilitado",IF(AND(SUMIFS(BI:BI,BL:BL,"Aplica",F:F,F803,BN:BN,"Unicos")&gt;=2,SUMIFS(BJ:BJ,BL:BL,"Aplica",F:F,F803,BN:BN,"Unicos")&gt;=1),"In-Habilitado",""))))</f>
        <v>In-Habilitado</v>
      </c>
      <c r="BP803" s="39">
        <f t="shared" si="81"/>
        <v>0</v>
      </c>
      <c r="BQ803" s="39" t="str">
        <f>IF(N804="","SIN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0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03" s="39">
        <f>IF(OR(Tabla2[[#This Row],[ESTADO DE LA AUDIENCIA]]="Programada",Tabla2[[#This Row],[ESTADO DE LA AUDIENCIA]]="Suspendida",Tabla2[[#This Row],[ESTADO DE LA AUDIENCIA]]=""),2025,IF(Tabla2[[#This Row],[FECHA DE CONSTANCIA DE EJECUTORIA]]="",2025,TEXT(Tabla2[[#This Row],[FECHA DE CONSTANCIA DE EJECUTORIA]],"YYYY")*1))</f>
        <v>2025</v>
      </c>
      <c r="BT803" s="39">
        <f t="shared" si="82"/>
        <v>1900</v>
      </c>
      <c r="BU80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03" s="39" t="str">
        <f>IF(COUNTIF($A$1:A803,A803)&gt;1,"","Unicos")</f>
        <v>Unicos</v>
      </c>
      <c r="BW803" s="44" t="str">
        <f ca="1">IF(Tabla2[[#This Row],[ESTADO DE LA AUDIENCIA]]="Finalizada",IFERROR(IF(TEXT(Tabla2[[#This Row],[FECHA DE CONSTANCIA DE EJECUTORIA]],"dd/mm/yyyy")*1&gt;=CONCATENATE(TEXT(TODAY(),"dd/mm/"),YEAR(TODAY())-3)*1,"Aplica","No Aplica"),"Validar"),"No Aplica")</f>
        <v>No Aplica</v>
      </c>
    </row>
    <row r="804" spans="1:75" ht="37.5" hidden="1" customHeight="1">
      <c r="A804" s="38">
        <v>767</v>
      </c>
      <c r="B804" s="39" t="s">
        <v>21</v>
      </c>
      <c r="C804" s="39" t="s">
        <v>175</v>
      </c>
      <c r="D804" s="48" t="s">
        <v>553</v>
      </c>
      <c r="E804" s="39" t="s">
        <v>141</v>
      </c>
      <c r="F804" s="48">
        <v>900201470</v>
      </c>
      <c r="G804" s="48">
        <v>6</v>
      </c>
      <c r="H804" s="39" t="s">
        <v>142</v>
      </c>
      <c r="I804" s="39">
        <v>2023</v>
      </c>
      <c r="J804" s="51">
        <v>73003092023</v>
      </c>
      <c r="K804" s="39" t="s">
        <v>2176</v>
      </c>
      <c r="L804" s="39" t="s">
        <v>169</v>
      </c>
      <c r="M804" s="39" t="s">
        <v>145</v>
      </c>
      <c r="N804" s="48" t="s">
        <v>2177</v>
      </c>
      <c r="O804" s="47">
        <v>45909</v>
      </c>
      <c r="P804" s="41">
        <v>45993</v>
      </c>
      <c r="Q804" s="47"/>
      <c r="R804" s="39" t="s">
        <v>179</v>
      </c>
      <c r="S804" s="41"/>
      <c r="T804" s="39" t="s">
        <v>1989</v>
      </c>
      <c r="U804" s="39" t="s">
        <v>2178</v>
      </c>
      <c r="V804" s="41">
        <v>45993</v>
      </c>
      <c r="W804" s="39" t="s">
        <v>2179</v>
      </c>
      <c r="X804" s="39"/>
      <c r="Y804" s="39"/>
      <c r="Z804" s="39"/>
      <c r="AA804" s="41"/>
      <c r="AB804" s="39"/>
      <c r="AC804" s="41"/>
      <c r="AD804" s="39"/>
      <c r="AE804" s="41"/>
      <c r="AF804" s="39"/>
      <c r="AG804" s="41"/>
      <c r="AH804" s="41"/>
      <c r="AI804" s="41"/>
      <c r="AJ804" s="41"/>
      <c r="AK804" s="39"/>
      <c r="AL804" s="41"/>
      <c r="AM804" s="42"/>
      <c r="AN804" s="42"/>
      <c r="AO804" s="41"/>
      <c r="AP804" s="39"/>
      <c r="AQ804" s="39"/>
      <c r="AR804" s="43"/>
      <c r="AS804" s="43"/>
      <c r="AT804" s="43"/>
      <c r="AU804" s="43"/>
      <c r="AV804" s="43"/>
      <c r="AW804" s="43"/>
      <c r="AX804" s="43"/>
      <c r="AY804" s="43"/>
      <c r="AZ804" s="43"/>
      <c r="BA804" s="39">
        <f t="shared" si="77"/>
        <v>1</v>
      </c>
      <c r="BB804" s="39">
        <f t="shared" si="78"/>
        <v>0</v>
      </c>
      <c r="BC804" s="39">
        <f>+IF(Tabla2[[#This Row],[PROCESOS_FINALIZADOS]]=1,0,1)</f>
        <v>1</v>
      </c>
      <c r="BD804" s="39">
        <f>+IF(AND(Tabla2[[#This Row],[ESTADO DEL PROCESO]]&lt;&gt;"FINALIZADo",Tabla2[[#This Row],[ESTADO DE LA AUDIENCIA]]="Suspendida"),1,0)</f>
        <v>1</v>
      </c>
      <c r="BE804" s="39">
        <f>+IF(AND(Tabla2[[#This Row],[ESTADO DEL PROCESO]]&lt;&gt;"FINALIZADO",Tabla2[[#This Row],[ESTADO DE LA AUDIENCIA]]="Finalizada"),1,0)</f>
        <v>0</v>
      </c>
      <c r="BF804" s="39">
        <f>+IF(AND(Tabla2[[#This Row],[ESTADO DEL PROCESO]]&lt;&gt;"FINALIZADo",Tabla2[[#This Row],[ESTADO DE LA AUDIENCIA]]="Programada"),1,0)</f>
        <v>0</v>
      </c>
      <c r="BG804" s="39">
        <f>+IF(AND(Tabla2[[#This Row],[ESTADO DEL PROCESO]]="FINALIZADo",Tabla2[[#This Row],[ESTADO DE LA AUDIENCIA]]=""),1,0)</f>
        <v>0</v>
      </c>
      <c r="BH804" s="39">
        <f>+IF(Tabla2[[#This Row],[TIPO RESUELVE]]="SANCION",1,0)</f>
        <v>0</v>
      </c>
      <c r="BI804" s="39">
        <f>IF(Tabla2[[#This Row],[ESTADO DE LA AUDIENCIA]]="Finalizada",IF(Tabla2[[#This Row],[CONSECUENCIA JURÍDICA]]="MULTA",1,0),0)</f>
        <v>0</v>
      </c>
      <c r="BJ804" s="39">
        <f>IF(Tabla2[[#This Row],[ESTADO DE LA AUDIENCIA]]="Finalizada",IF(IFERROR(SEARCH("INCUMPLIMIENTO",Tabla2[[#This Row],[CONSECUENCIA JURÍDICA]],1),"")=1,1,0),0)</f>
        <v>0</v>
      </c>
      <c r="BK804" s="39">
        <f>IF(Tabla2[[#This Row],[ESTADO DE LA AUDIENCIA]]="Finalizada",IF(Tabla2[[#This Row],[FECHA DE CONSTANCIA DE EJECUTORIA]]="","",IF(IFERROR(SEARCH("Caducidad del Contrato",Tabla2[[#This Row],[CONSECUENCIA JURÍDICA]],1),"")=1,1,0)),0)</f>
        <v>0</v>
      </c>
      <c r="BL804" s="39" t="str">
        <f t="shared" ca="1" si="79"/>
        <v>No_Aplica</v>
      </c>
      <c r="BM804" s="39" t="str">
        <f>Tabla2[[#This Row],[No. CONTRATO]]&amp;Tabla2[[#This Row],[NUMERO DE DOCUMENTO]]&amp;Tabla2[[#This Row],[CONSECUENCIA JURÍDICA]]</f>
        <v>73003092023900201470</v>
      </c>
      <c r="BN804" s="39" t="str">
        <f t="shared" si="80"/>
        <v>Unicos</v>
      </c>
      <c r="BO804" s="39" t="str">
        <f ca="1">IF(Tabla2[[#This Row],[CADUCIDAD]]=1,"In-Habilitado",IF(SUMIFS(BI:BI,BL:BL,"Aplica",F:F,F804,BN:BN,"Unicos")&gt;=5,"In-Habilitado",IF(SUMIFS(BJ:BJ,BL:BL,"Aplica",F:F,F804,BN:BN,"Unicos")&gt;=2,"In-Habilitado",IF(AND(SUMIFS(BI:BI,BL:BL,"Aplica",F:F,F804,BN:BN,"Unicos")&gt;=2,SUMIFS(BJ:BJ,BL:BL,"Aplica",F:F,F804,BN:BN,"Unicos")&gt;=1),"In-Habilitado",""))))</f>
        <v>In-Habilitado</v>
      </c>
      <c r="BP804" s="39">
        <f t="shared" si="81"/>
        <v>0</v>
      </c>
      <c r="BQ804" s="39" t="str">
        <f>IF(N805="","SIN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0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PRACTICA DE PRUEBAS</v>
      </c>
      <c r="BS804" s="39">
        <f>IF(OR(Tabla2[[#This Row],[ESTADO DE LA AUDIENCIA]]="Programada",Tabla2[[#This Row],[ESTADO DE LA AUDIENCIA]]="Suspendida",Tabla2[[#This Row],[ESTADO DE LA AUDIENCIA]]=""),2025,IF(Tabla2[[#This Row],[FECHA DE CONSTANCIA DE EJECUTORIA]]="",2025,TEXT(Tabla2[[#This Row],[FECHA DE CONSTANCIA DE EJECUTORIA]],"YYYY")*1))</f>
        <v>2025</v>
      </c>
      <c r="BT804" s="39">
        <f t="shared" si="82"/>
        <v>1900</v>
      </c>
      <c r="BU80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04" s="39" t="str">
        <f>IF(COUNTIF($A$1:A804,A804)&gt;1,"","Unicos")</f>
        <v>Unicos</v>
      </c>
      <c r="BW804" s="44" t="str">
        <f ca="1">IF(Tabla2[[#This Row],[ESTADO DE LA AUDIENCIA]]="Finalizada",IFERROR(IF(TEXT(Tabla2[[#This Row],[FECHA DE CONSTANCIA DE EJECUTORIA]],"dd/mm/yyyy")*1&gt;=CONCATENATE(TEXT(TODAY(),"dd/mm/"),YEAR(TODAY())-3)*1,"Aplica","No Aplica"),"Validar"),"No Aplica")</f>
        <v>No Aplica</v>
      </c>
    </row>
    <row r="805" spans="1:75" ht="37.5" hidden="1" customHeight="1">
      <c r="A805" s="38">
        <v>768</v>
      </c>
      <c r="B805" s="39" t="s">
        <v>21</v>
      </c>
      <c r="C805" s="39" t="s">
        <v>175</v>
      </c>
      <c r="D805" s="48" t="s">
        <v>553</v>
      </c>
      <c r="E805" s="39" t="s">
        <v>141</v>
      </c>
      <c r="F805" s="48">
        <v>900201470</v>
      </c>
      <c r="G805" s="48">
        <v>6</v>
      </c>
      <c r="H805" s="39" t="s">
        <v>142</v>
      </c>
      <c r="I805" s="39">
        <v>2023</v>
      </c>
      <c r="J805" s="51">
        <v>73003082023</v>
      </c>
      <c r="K805" s="39" t="s">
        <v>2180</v>
      </c>
      <c r="L805" s="39" t="s">
        <v>169</v>
      </c>
      <c r="M805" s="39" t="s">
        <v>145</v>
      </c>
      <c r="N805" s="48" t="s">
        <v>2181</v>
      </c>
      <c r="O805" s="47">
        <v>45918</v>
      </c>
      <c r="P805" s="41">
        <v>45909</v>
      </c>
      <c r="Q805" s="47"/>
      <c r="R805" s="39" t="s">
        <v>179</v>
      </c>
      <c r="S805" s="41"/>
      <c r="T805" s="39" t="s">
        <v>1989</v>
      </c>
      <c r="U805" s="39" t="s">
        <v>2182</v>
      </c>
      <c r="V805" s="41">
        <v>45918</v>
      </c>
      <c r="W805" s="39" t="s">
        <v>191</v>
      </c>
      <c r="X805" s="39"/>
      <c r="Y805" s="39"/>
      <c r="Z805" s="39"/>
      <c r="AA805" s="41"/>
      <c r="AB805" s="39"/>
      <c r="AC805" s="41"/>
      <c r="AD805" s="39"/>
      <c r="AE805" s="41"/>
      <c r="AF805" s="39"/>
      <c r="AG805" s="41"/>
      <c r="AH805" s="41"/>
      <c r="AI805" s="41"/>
      <c r="AJ805" s="41"/>
      <c r="AK805" s="39"/>
      <c r="AL805" s="41"/>
      <c r="AM805" s="42"/>
      <c r="AN805" s="42"/>
      <c r="AO805" s="41"/>
      <c r="AP805" s="39"/>
      <c r="AQ805" s="39"/>
      <c r="AR805" s="43"/>
      <c r="AS805" s="43"/>
      <c r="AT805" s="43"/>
      <c r="AU805" s="43"/>
      <c r="AV805" s="43"/>
      <c r="AW805" s="43"/>
      <c r="AX805" s="43"/>
      <c r="AY805" s="43"/>
      <c r="AZ805" s="43"/>
      <c r="BA805" s="39">
        <f t="shared" si="77"/>
        <v>1</v>
      </c>
      <c r="BB805" s="39">
        <f t="shared" si="78"/>
        <v>0</v>
      </c>
      <c r="BC805" s="39">
        <f>+IF(Tabla2[[#This Row],[PROCESOS_FINALIZADOS]]=1,0,1)</f>
        <v>1</v>
      </c>
      <c r="BD805" s="39">
        <f>+IF(AND(Tabla2[[#This Row],[ESTADO DEL PROCESO]]&lt;&gt;"FINALIZADo",Tabla2[[#This Row],[ESTADO DE LA AUDIENCIA]]="Suspendida"),1,0)</f>
        <v>1</v>
      </c>
      <c r="BE805" s="39">
        <f>+IF(AND(Tabla2[[#This Row],[ESTADO DEL PROCESO]]&lt;&gt;"FINALIZADO",Tabla2[[#This Row],[ESTADO DE LA AUDIENCIA]]="Finalizada"),1,0)</f>
        <v>0</v>
      </c>
      <c r="BF805" s="39">
        <f>+IF(AND(Tabla2[[#This Row],[ESTADO DEL PROCESO]]&lt;&gt;"FINALIZADo",Tabla2[[#This Row],[ESTADO DE LA AUDIENCIA]]="Programada"),1,0)</f>
        <v>0</v>
      </c>
      <c r="BG805" s="39">
        <f>+IF(AND(Tabla2[[#This Row],[ESTADO DEL PROCESO]]="FINALIZADo",Tabla2[[#This Row],[ESTADO DE LA AUDIENCIA]]=""),1,0)</f>
        <v>0</v>
      </c>
      <c r="BH805" s="39">
        <f>+IF(Tabla2[[#This Row],[TIPO RESUELVE]]="SANCION",1,0)</f>
        <v>0</v>
      </c>
      <c r="BI805" s="39">
        <f>IF(Tabla2[[#This Row],[ESTADO DE LA AUDIENCIA]]="Finalizada",IF(Tabla2[[#This Row],[CONSECUENCIA JURÍDICA]]="MULTA",1,0),0)</f>
        <v>0</v>
      </c>
      <c r="BJ805" s="39">
        <f>IF(Tabla2[[#This Row],[ESTADO DE LA AUDIENCIA]]="Finalizada",IF(IFERROR(SEARCH("INCUMPLIMIENTO",Tabla2[[#This Row],[CONSECUENCIA JURÍDICA]],1),"")=1,1,0),0)</f>
        <v>0</v>
      </c>
      <c r="BK805" s="39">
        <f>IF(Tabla2[[#This Row],[ESTADO DE LA AUDIENCIA]]="Finalizada",IF(Tabla2[[#This Row],[FECHA DE CONSTANCIA DE EJECUTORIA]]="","",IF(IFERROR(SEARCH("Caducidad del Contrato",Tabla2[[#This Row],[CONSECUENCIA JURÍDICA]],1),"")=1,1,0)),0)</f>
        <v>0</v>
      </c>
      <c r="BL805" s="39" t="str">
        <f t="shared" ca="1" si="79"/>
        <v>No_Aplica</v>
      </c>
      <c r="BM805" s="39" t="str">
        <f>Tabla2[[#This Row],[No. CONTRATO]]&amp;Tabla2[[#This Row],[NUMERO DE DOCUMENTO]]&amp;Tabla2[[#This Row],[CONSECUENCIA JURÍDICA]]</f>
        <v>73003082023900201470</v>
      </c>
      <c r="BN805" s="39" t="str">
        <f t="shared" si="80"/>
        <v>Unicos</v>
      </c>
      <c r="BO805" s="39" t="str">
        <f ca="1">IF(Tabla2[[#This Row],[CADUCIDAD]]=1,"In-Habilitado",IF(SUMIFS(BI:BI,BL:BL,"Aplica",F:F,F805,BN:BN,"Unicos")&gt;=5,"In-Habilitado",IF(SUMIFS(BJ:BJ,BL:BL,"Aplica",F:F,F805,BN:BN,"Unicos")&gt;=2,"In-Habilitado",IF(AND(SUMIFS(BI:BI,BL:BL,"Aplica",F:F,F805,BN:BN,"Unicos")&gt;=2,SUMIFS(BJ:BJ,BL:BL,"Aplica",F:F,F805,BN:BN,"Unicos")&gt;=1),"In-Habilitado",""))))</f>
        <v>In-Habilitado</v>
      </c>
      <c r="BP805" s="39">
        <f t="shared" si="81"/>
        <v>0</v>
      </c>
      <c r="BQ805" s="39" t="str">
        <f>IF(N806="","SIN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0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05" s="39">
        <f>IF(OR(Tabla2[[#This Row],[ESTADO DE LA AUDIENCIA]]="Programada",Tabla2[[#This Row],[ESTADO DE LA AUDIENCIA]]="Suspendida",Tabla2[[#This Row],[ESTADO DE LA AUDIENCIA]]=""),2025,IF(Tabla2[[#This Row],[FECHA DE CONSTANCIA DE EJECUTORIA]]="",2025,TEXT(Tabla2[[#This Row],[FECHA DE CONSTANCIA DE EJECUTORIA]],"YYYY")*1))</f>
        <v>2025</v>
      </c>
      <c r="BT805" s="39">
        <f t="shared" si="82"/>
        <v>1900</v>
      </c>
      <c r="BU80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05" s="39" t="str">
        <f>IF(COUNTIF($A$1:A805,A805)&gt;1,"","Unicos")</f>
        <v>Unicos</v>
      </c>
      <c r="BW805" s="44" t="str">
        <f ca="1">IF(Tabla2[[#This Row],[ESTADO DE LA AUDIENCIA]]="Finalizada",IFERROR(IF(TEXT(Tabla2[[#This Row],[FECHA DE CONSTANCIA DE EJECUTORIA]],"dd/mm/yyyy")*1&gt;=CONCATENATE(TEXT(TODAY(),"dd/mm/"),YEAR(TODAY())-3)*1,"Aplica","No Aplica"),"Validar"),"No Aplica")</f>
        <v>No Aplica</v>
      </c>
    </row>
    <row r="806" spans="1:75" ht="37.5" hidden="1" customHeight="1">
      <c r="A806" s="38">
        <v>769</v>
      </c>
      <c r="B806" s="39" t="s">
        <v>21</v>
      </c>
      <c r="C806" s="39" t="s">
        <v>175</v>
      </c>
      <c r="D806" s="48" t="s">
        <v>553</v>
      </c>
      <c r="E806" s="39" t="s">
        <v>141</v>
      </c>
      <c r="F806" s="48">
        <v>900201470</v>
      </c>
      <c r="G806" s="48">
        <v>6</v>
      </c>
      <c r="H806" s="39" t="s">
        <v>142</v>
      </c>
      <c r="I806" s="39">
        <v>2023</v>
      </c>
      <c r="J806" s="51">
        <v>73003102023</v>
      </c>
      <c r="K806" s="39" t="s">
        <v>2183</v>
      </c>
      <c r="L806" s="39" t="s">
        <v>169</v>
      </c>
      <c r="M806" s="39" t="s">
        <v>145</v>
      </c>
      <c r="N806" s="48" t="s">
        <v>2184</v>
      </c>
      <c r="O806" s="47">
        <v>45889</v>
      </c>
      <c r="P806" s="47">
        <v>45992</v>
      </c>
      <c r="Q806" s="47"/>
      <c r="R806" s="39" t="s">
        <v>179</v>
      </c>
      <c r="S806" s="41"/>
      <c r="T806" s="39" t="s">
        <v>1989</v>
      </c>
      <c r="U806" s="39" t="s">
        <v>1952</v>
      </c>
      <c r="V806" s="41">
        <v>45992</v>
      </c>
      <c r="W806" s="39" t="s">
        <v>2179</v>
      </c>
      <c r="X806" s="39"/>
      <c r="Y806" s="39"/>
      <c r="Z806" s="39"/>
      <c r="AA806" s="41"/>
      <c r="AB806" s="39"/>
      <c r="AC806" s="41"/>
      <c r="AD806" s="39"/>
      <c r="AE806" s="41"/>
      <c r="AF806" s="39"/>
      <c r="AG806" s="41"/>
      <c r="AH806" s="41"/>
      <c r="AI806" s="41"/>
      <c r="AJ806" s="41"/>
      <c r="AK806" s="39"/>
      <c r="AL806" s="41"/>
      <c r="AM806" s="42"/>
      <c r="AN806" s="42"/>
      <c r="AO806" s="41"/>
      <c r="AP806" s="39"/>
      <c r="AQ806" s="39"/>
      <c r="AR806" s="43"/>
      <c r="AS806" s="43"/>
      <c r="AT806" s="43"/>
      <c r="AU806" s="43"/>
      <c r="AV806" s="43"/>
      <c r="AW806" s="43"/>
      <c r="AX806" s="43"/>
      <c r="AY806" s="43"/>
      <c r="AZ806" s="43"/>
      <c r="BA806" s="39">
        <f t="shared" si="77"/>
        <v>1</v>
      </c>
      <c r="BB806" s="39">
        <f t="shared" si="78"/>
        <v>0</v>
      </c>
      <c r="BC806" s="39">
        <f>+IF(Tabla2[[#This Row],[PROCESOS_FINALIZADOS]]=1,0,1)</f>
        <v>1</v>
      </c>
      <c r="BD806" s="39">
        <f>+IF(AND(Tabla2[[#This Row],[ESTADO DEL PROCESO]]&lt;&gt;"FINALIZADo",Tabla2[[#This Row],[ESTADO DE LA AUDIENCIA]]="Suspendida"),1,0)</f>
        <v>1</v>
      </c>
      <c r="BE806" s="39">
        <f>+IF(AND(Tabla2[[#This Row],[ESTADO DEL PROCESO]]&lt;&gt;"FINALIZADO",Tabla2[[#This Row],[ESTADO DE LA AUDIENCIA]]="Finalizada"),1,0)</f>
        <v>0</v>
      </c>
      <c r="BF806" s="39">
        <f>+IF(AND(Tabla2[[#This Row],[ESTADO DEL PROCESO]]&lt;&gt;"FINALIZADo",Tabla2[[#This Row],[ESTADO DE LA AUDIENCIA]]="Programada"),1,0)</f>
        <v>0</v>
      </c>
      <c r="BG806" s="39">
        <f>+IF(AND(Tabla2[[#This Row],[ESTADO DEL PROCESO]]="FINALIZADo",Tabla2[[#This Row],[ESTADO DE LA AUDIENCIA]]=""),1,0)</f>
        <v>0</v>
      </c>
      <c r="BH806" s="39">
        <f>+IF(Tabla2[[#This Row],[TIPO RESUELVE]]="SANCION",1,0)</f>
        <v>0</v>
      </c>
      <c r="BI806" s="39">
        <f>IF(Tabla2[[#This Row],[ESTADO DE LA AUDIENCIA]]="Finalizada",IF(Tabla2[[#This Row],[CONSECUENCIA JURÍDICA]]="MULTA",1,0),0)</f>
        <v>0</v>
      </c>
      <c r="BJ806" s="39">
        <f>IF(Tabla2[[#This Row],[ESTADO DE LA AUDIENCIA]]="Finalizada",IF(IFERROR(SEARCH("INCUMPLIMIENTO",Tabla2[[#This Row],[CONSECUENCIA JURÍDICA]],1),"")=1,1,0),0)</f>
        <v>0</v>
      </c>
      <c r="BK806" s="39">
        <f>IF(Tabla2[[#This Row],[ESTADO DE LA AUDIENCIA]]="Finalizada",IF(Tabla2[[#This Row],[FECHA DE CONSTANCIA DE EJECUTORIA]]="","",IF(IFERROR(SEARCH("Caducidad del Contrato",Tabla2[[#This Row],[CONSECUENCIA JURÍDICA]],1),"")=1,1,0)),0)</f>
        <v>0</v>
      </c>
      <c r="BL806" s="39" t="str">
        <f t="shared" ca="1" si="79"/>
        <v>No_Aplica</v>
      </c>
      <c r="BM806" s="39" t="str">
        <f>Tabla2[[#This Row],[No. CONTRATO]]&amp;Tabla2[[#This Row],[NUMERO DE DOCUMENTO]]&amp;Tabla2[[#This Row],[CONSECUENCIA JURÍDICA]]</f>
        <v>73003102023900201470</v>
      </c>
      <c r="BN806" s="39" t="str">
        <f t="shared" si="80"/>
        <v>Unicos</v>
      </c>
      <c r="BO806" s="39" t="str">
        <f ca="1">IF(Tabla2[[#This Row],[CADUCIDAD]]=1,"In-Habilitado",IF(SUMIFS(BI:BI,BL:BL,"Aplica",F:F,F806,BN:BN,"Unicos")&gt;=5,"In-Habilitado",IF(SUMIFS(BJ:BJ,BL:BL,"Aplica",F:F,F806,BN:BN,"Unicos")&gt;=2,"In-Habilitado",IF(AND(SUMIFS(BI:BI,BL:BL,"Aplica",F:F,F806,BN:BN,"Unicos")&gt;=2,SUMIFS(BJ:BJ,BL:BL,"Aplica",F:F,F806,BN:BN,"Unicos")&gt;=1),"In-Habilitado",""))))</f>
        <v>In-Habilitado</v>
      </c>
      <c r="BP806" s="39">
        <f t="shared" si="81"/>
        <v>0</v>
      </c>
      <c r="BQ806" s="39" t="str">
        <f>IF(N807="","SIN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0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PRACTICA DE PRUEBAS</v>
      </c>
      <c r="BS806" s="39">
        <f>IF(OR(Tabla2[[#This Row],[ESTADO DE LA AUDIENCIA]]="Programada",Tabla2[[#This Row],[ESTADO DE LA AUDIENCIA]]="Suspendida",Tabla2[[#This Row],[ESTADO DE LA AUDIENCIA]]=""),2025,IF(Tabla2[[#This Row],[FECHA DE CONSTANCIA DE EJECUTORIA]]="",2025,TEXT(Tabla2[[#This Row],[FECHA DE CONSTANCIA DE EJECUTORIA]],"YYYY")*1))</f>
        <v>2025</v>
      </c>
      <c r="BT806" s="39">
        <f t="shared" si="82"/>
        <v>1900</v>
      </c>
      <c r="BU80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06" s="39" t="str">
        <f>IF(COUNTIF($A$1:A806,A806)&gt;1,"","Unicos")</f>
        <v>Unicos</v>
      </c>
      <c r="BW806" s="44" t="str">
        <f ca="1">IF(Tabla2[[#This Row],[ESTADO DE LA AUDIENCIA]]="Finalizada",IFERROR(IF(TEXT(Tabla2[[#This Row],[FECHA DE CONSTANCIA DE EJECUTORIA]],"dd/mm/yyyy")*1&gt;=CONCATENATE(TEXT(TODAY(),"dd/mm/"),YEAR(TODAY())-3)*1,"Aplica","No Aplica"),"Validar"),"No Aplica")</f>
        <v>No Aplica</v>
      </c>
    </row>
    <row r="807" spans="1:75" ht="37.5" hidden="1" customHeight="1">
      <c r="A807" s="38">
        <v>770</v>
      </c>
      <c r="B807" s="39" t="s">
        <v>21</v>
      </c>
      <c r="C807" s="39" t="s">
        <v>175</v>
      </c>
      <c r="D807" s="48" t="s">
        <v>553</v>
      </c>
      <c r="E807" s="39" t="s">
        <v>141</v>
      </c>
      <c r="F807" s="48">
        <v>900201470</v>
      </c>
      <c r="G807" s="48">
        <v>6</v>
      </c>
      <c r="H807" s="39" t="s">
        <v>142</v>
      </c>
      <c r="I807" s="39">
        <v>2024</v>
      </c>
      <c r="J807" s="51">
        <v>73003432024</v>
      </c>
      <c r="K807" s="39" t="s">
        <v>2185</v>
      </c>
      <c r="L807" s="39" t="s">
        <v>169</v>
      </c>
      <c r="M807" s="39" t="s">
        <v>145</v>
      </c>
      <c r="N807" s="48" t="s">
        <v>2186</v>
      </c>
      <c r="O807" s="47"/>
      <c r="P807" s="47"/>
      <c r="Q807" s="47"/>
      <c r="R807" s="39" t="s">
        <v>179</v>
      </c>
      <c r="S807" s="41"/>
      <c r="T807" s="39" t="s">
        <v>1989</v>
      </c>
      <c r="U807" s="39" t="s">
        <v>1952</v>
      </c>
      <c r="V807" s="41">
        <v>45889</v>
      </c>
      <c r="W807" s="39" t="s">
        <v>1952</v>
      </c>
      <c r="X807" s="39"/>
      <c r="Y807" s="39"/>
      <c r="Z807" s="39"/>
      <c r="AA807" s="41"/>
      <c r="AB807" s="39"/>
      <c r="AC807" s="41"/>
      <c r="AD807" s="39"/>
      <c r="AE807" s="41"/>
      <c r="AF807" s="39"/>
      <c r="AG807" s="41"/>
      <c r="AH807" s="41"/>
      <c r="AI807" s="41"/>
      <c r="AJ807" s="41"/>
      <c r="AK807" s="39"/>
      <c r="AL807" s="41"/>
      <c r="AM807" s="42"/>
      <c r="AN807" s="42"/>
      <c r="AO807" s="41"/>
      <c r="AP807" s="39"/>
      <c r="AQ807" s="39"/>
      <c r="AR807" s="43"/>
      <c r="AS807" s="43"/>
      <c r="AT807" s="43"/>
      <c r="AU807" s="43"/>
      <c r="AV807" s="43"/>
      <c r="AW807" s="43"/>
      <c r="AX807" s="43"/>
      <c r="AY807" s="43"/>
      <c r="AZ807" s="43"/>
      <c r="BA807" s="39">
        <f t="shared" si="77"/>
        <v>1</v>
      </c>
      <c r="BB807" s="39">
        <f t="shared" si="78"/>
        <v>0</v>
      </c>
      <c r="BC807" s="39">
        <f>+IF(Tabla2[[#This Row],[PROCESOS_FINALIZADOS]]=1,0,1)</f>
        <v>1</v>
      </c>
      <c r="BD807" s="39">
        <f>+IF(AND(Tabla2[[#This Row],[ESTADO DEL PROCESO]]&lt;&gt;"FINALIZADo",Tabla2[[#This Row],[ESTADO DE LA AUDIENCIA]]="Suspendida"),1,0)</f>
        <v>1</v>
      </c>
      <c r="BE807" s="39">
        <f>+IF(AND(Tabla2[[#This Row],[ESTADO DEL PROCESO]]&lt;&gt;"FINALIZADO",Tabla2[[#This Row],[ESTADO DE LA AUDIENCIA]]="Finalizada"),1,0)</f>
        <v>0</v>
      </c>
      <c r="BF807" s="39">
        <f>+IF(AND(Tabla2[[#This Row],[ESTADO DEL PROCESO]]&lt;&gt;"FINALIZADo",Tabla2[[#This Row],[ESTADO DE LA AUDIENCIA]]="Programada"),1,0)</f>
        <v>0</v>
      </c>
      <c r="BG807" s="39">
        <f>+IF(AND(Tabla2[[#This Row],[ESTADO DEL PROCESO]]="FINALIZADo",Tabla2[[#This Row],[ESTADO DE LA AUDIENCIA]]=""),1,0)</f>
        <v>0</v>
      </c>
      <c r="BH807" s="39">
        <f>+IF(Tabla2[[#This Row],[TIPO RESUELVE]]="SANCION",1,0)</f>
        <v>0</v>
      </c>
      <c r="BI807" s="39">
        <f>IF(Tabla2[[#This Row],[ESTADO DE LA AUDIENCIA]]="Finalizada",IF(Tabla2[[#This Row],[CONSECUENCIA JURÍDICA]]="MULTA",1,0),0)</f>
        <v>0</v>
      </c>
      <c r="BJ807" s="39">
        <f>IF(Tabla2[[#This Row],[ESTADO DE LA AUDIENCIA]]="Finalizada",IF(IFERROR(SEARCH("INCUMPLIMIENTO",Tabla2[[#This Row],[CONSECUENCIA JURÍDICA]],1),"")=1,1,0),0)</f>
        <v>0</v>
      </c>
      <c r="BK807" s="39">
        <f>IF(Tabla2[[#This Row],[ESTADO DE LA AUDIENCIA]]="Finalizada",IF(Tabla2[[#This Row],[FECHA DE CONSTANCIA DE EJECUTORIA]]="","",IF(IFERROR(SEARCH("Caducidad del Contrato",Tabla2[[#This Row],[CONSECUENCIA JURÍDICA]],1),"")=1,1,0)),0)</f>
        <v>0</v>
      </c>
      <c r="BL807" s="39" t="str">
        <f t="shared" ca="1" si="79"/>
        <v>No_Aplica</v>
      </c>
      <c r="BM807" s="39" t="str">
        <f>Tabla2[[#This Row],[No. CONTRATO]]&amp;Tabla2[[#This Row],[NUMERO DE DOCUMENTO]]&amp;Tabla2[[#This Row],[CONSECUENCIA JURÍDICA]]</f>
        <v>73003432024900201470</v>
      </c>
      <c r="BN807" s="39" t="str">
        <f t="shared" si="80"/>
        <v>Unicos</v>
      </c>
      <c r="BO807" s="39" t="str">
        <f ca="1">IF(Tabla2[[#This Row],[CADUCIDAD]]=1,"In-Habilitado",IF(SUMIFS(BI:BI,BL:BL,"Aplica",F:F,F807,BN:BN,"Unicos")&gt;=5,"In-Habilitado",IF(SUMIFS(BJ:BJ,BL:BL,"Aplica",F:F,F807,BN:BN,"Unicos")&gt;=2,"In-Habilitado",IF(AND(SUMIFS(BI:BI,BL:BL,"Aplica",F:F,F807,BN:BN,"Unicos")&gt;=2,SUMIFS(BJ:BJ,BL:BL,"Aplica",F:F,F807,BN:BN,"Unicos")&gt;=1),"In-Habilitado",""))))</f>
        <v>In-Habilitado</v>
      </c>
      <c r="BP807" s="39">
        <f t="shared" si="81"/>
        <v>0</v>
      </c>
      <c r="BQ807" s="39" t="str">
        <f>IF(N808="","SIN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0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07" s="39">
        <f>IF(OR(Tabla2[[#This Row],[ESTADO DE LA AUDIENCIA]]="Programada",Tabla2[[#This Row],[ESTADO DE LA AUDIENCIA]]="Suspendida",Tabla2[[#This Row],[ESTADO DE LA AUDIENCIA]]=""),2025,IF(Tabla2[[#This Row],[FECHA DE CONSTANCIA DE EJECUTORIA]]="",2025,TEXT(Tabla2[[#This Row],[FECHA DE CONSTANCIA DE EJECUTORIA]],"YYYY")*1))</f>
        <v>2025</v>
      </c>
      <c r="BT807" s="39">
        <f t="shared" si="82"/>
        <v>1900</v>
      </c>
      <c r="BU80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07" s="39" t="str">
        <f>IF(COUNTIF($A$1:A807,A807)&gt;1,"","Unicos")</f>
        <v>Unicos</v>
      </c>
      <c r="BW807" s="44" t="str">
        <f ca="1">IF(Tabla2[[#This Row],[ESTADO DE LA AUDIENCIA]]="Finalizada",IFERROR(IF(TEXT(Tabla2[[#This Row],[FECHA DE CONSTANCIA DE EJECUTORIA]],"dd/mm/yyyy")*1&gt;=CONCATENATE(TEXT(TODAY(),"dd/mm/"),YEAR(TODAY())-3)*1,"Aplica","No Aplica"),"Validar"),"No Aplica")</f>
        <v>No Aplica</v>
      </c>
    </row>
    <row r="808" spans="1:75" ht="37.5" hidden="1" customHeight="1">
      <c r="A808" s="38">
        <v>771</v>
      </c>
      <c r="B808" s="39" t="s">
        <v>21</v>
      </c>
      <c r="C808" s="39" t="s">
        <v>175</v>
      </c>
      <c r="D808" s="48" t="s">
        <v>365</v>
      </c>
      <c r="E808" s="39" t="s">
        <v>141</v>
      </c>
      <c r="F808" s="48">
        <v>900877034</v>
      </c>
      <c r="G808" s="48">
        <v>9</v>
      </c>
      <c r="H808" s="39" t="s">
        <v>142</v>
      </c>
      <c r="I808" s="39">
        <v>2023</v>
      </c>
      <c r="J808" s="51">
        <v>73002862023</v>
      </c>
      <c r="K808" s="39" t="s">
        <v>2187</v>
      </c>
      <c r="L808" s="39" t="s">
        <v>169</v>
      </c>
      <c r="M808" s="39" t="s">
        <v>145</v>
      </c>
      <c r="N808" s="48" t="s">
        <v>2188</v>
      </c>
      <c r="O808" s="47">
        <v>45741</v>
      </c>
      <c r="P808" s="41">
        <v>45756</v>
      </c>
      <c r="Q808" s="47"/>
      <c r="R808" s="39" t="s">
        <v>217</v>
      </c>
      <c r="S808" s="41">
        <v>46007</v>
      </c>
      <c r="T808" s="39" t="s">
        <v>2189</v>
      </c>
      <c r="U808" s="39" t="s">
        <v>2190</v>
      </c>
      <c r="V808" s="41">
        <v>45995</v>
      </c>
      <c r="W808" s="39" t="s">
        <v>2191</v>
      </c>
      <c r="X808" s="39"/>
      <c r="Y808" s="39"/>
      <c r="Z808" s="39"/>
      <c r="AA808" s="41"/>
      <c r="AB808" s="39"/>
      <c r="AC808" s="41"/>
      <c r="AD808" s="39"/>
      <c r="AE808" s="41"/>
      <c r="AF808" s="39"/>
      <c r="AG808" s="41"/>
      <c r="AH808" s="41"/>
      <c r="AI808" s="41"/>
      <c r="AJ808" s="41"/>
      <c r="AK808" s="39"/>
      <c r="AL808" s="41"/>
      <c r="AM808" s="42"/>
      <c r="AN808" s="42"/>
      <c r="AO808" s="41"/>
      <c r="AP808" s="39"/>
      <c r="AQ808" s="39"/>
      <c r="AR808" s="43"/>
      <c r="AS808" s="43"/>
      <c r="AT808" s="43"/>
      <c r="AU808" s="43"/>
      <c r="AV808" s="43"/>
      <c r="AW808" s="43"/>
      <c r="AX808" s="43"/>
      <c r="AY808" s="43"/>
      <c r="AZ808" s="43"/>
      <c r="BA808" s="39">
        <f t="shared" si="77"/>
        <v>1</v>
      </c>
      <c r="BB808" s="39">
        <f t="shared" si="78"/>
        <v>0</v>
      </c>
      <c r="BC808" s="39">
        <f>+IF(Tabla2[[#This Row],[PROCESOS_FINALIZADOS]]=1,0,1)</f>
        <v>1</v>
      </c>
      <c r="BD808" s="39">
        <f>+IF(AND(Tabla2[[#This Row],[ESTADO DEL PROCESO]]&lt;&gt;"FINALIZADo",Tabla2[[#This Row],[ESTADO DE LA AUDIENCIA]]="Suspendida"),1,0)</f>
        <v>0</v>
      </c>
      <c r="BE808" s="39">
        <f>+IF(AND(Tabla2[[#This Row],[ESTADO DEL PROCESO]]&lt;&gt;"FINALIZADO",Tabla2[[#This Row],[ESTADO DE LA AUDIENCIA]]="Finalizada"),1,0)</f>
        <v>0</v>
      </c>
      <c r="BF808" s="39">
        <f>+IF(AND(Tabla2[[#This Row],[ESTADO DEL PROCESO]]&lt;&gt;"FINALIZADo",Tabla2[[#This Row],[ESTADO DE LA AUDIENCIA]]="Programada"),1,0)</f>
        <v>1</v>
      </c>
      <c r="BG808" s="39">
        <f>+IF(AND(Tabla2[[#This Row],[ESTADO DEL PROCESO]]="FINALIZADo",Tabla2[[#This Row],[ESTADO DE LA AUDIENCIA]]=""),1,0)</f>
        <v>0</v>
      </c>
      <c r="BH808" s="39">
        <f>+IF(Tabla2[[#This Row],[TIPO RESUELVE]]="SANCION",1,0)</f>
        <v>0</v>
      </c>
      <c r="BI808" s="39">
        <f>IF(Tabla2[[#This Row],[ESTADO DE LA AUDIENCIA]]="Finalizada",IF(Tabla2[[#This Row],[CONSECUENCIA JURÍDICA]]="MULTA",1,0),0)</f>
        <v>0</v>
      </c>
      <c r="BJ808" s="39">
        <f>IF(Tabla2[[#This Row],[ESTADO DE LA AUDIENCIA]]="Finalizada",IF(IFERROR(SEARCH("INCUMPLIMIENTO",Tabla2[[#This Row],[CONSECUENCIA JURÍDICA]],1),"")=1,1,0),0)</f>
        <v>0</v>
      </c>
      <c r="BK808" s="39">
        <f>IF(Tabla2[[#This Row],[ESTADO DE LA AUDIENCIA]]="Finalizada",IF(Tabla2[[#This Row],[FECHA DE CONSTANCIA DE EJECUTORIA]]="","",IF(IFERROR(SEARCH("Caducidad del Contrato",Tabla2[[#This Row],[CONSECUENCIA JURÍDICA]],1),"")=1,1,0)),0)</f>
        <v>0</v>
      </c>
      <c r="BL808" s="39" t="str">
        <f t="shared" ca="1" si="79"/>
        <v>No_Aplica</v>
      </c>
      <c r="BM808" s="39" t="str">
        <f>Tabla2[[#This Row],[No. CONTRATO]]&amp;Tabla2[[#This Row],[NUMERO DE DOCUMENTO]]&amp;Tabla2[[#This Row],[CONSECUENCIA JURÍDICA]]</f>
        <v>73002862023900877034</v>
      </c>
      <c r="BN808" s="39" t="str">
        <f t="shared" si="80"/>
        <v>Unicos</v>
      </c>
      <c r="BO808" s="39" t="str">
        <f ca="1">IF(Tabla2[[#This Row],[CADUCIDAD]]=1,"In-Habilitado",IF(SUMIFS(BI:BI,BL:BL,"Aplica",F:F,F808,BN:BN,"Unicos")&gt;=5,"In-Habilitado",IF(SUMIFS(BJ:BJ,BL:BL,"Aplica",F:F,F808,BN:BN,"Unicos")&gt;=2,"In-Habilitado",IF(AND(SUMIFS(BI:BI,BL:BL,"Aplica",F:F,F808,BN:BN,"Unicos")&gt;=2,SUMIFS(BJ:BJ,BL:BL,"Aplica",F:F,F808,BN:BN,"Unicos")&gt;=1),"In-Habilitado",""))))</f>
        <v/>
      </c>
      <c r="BP808" s="39">
        <f t="shared" si="81"/>
        <v>0</v>
      </c>
      <c r="BQ808" s="39" t="str">
        <f>IF(N809="","SIN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0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08" s="39">
        <f>IF(OR(Tabla2[[#This Row],[ESTADO DE LA AUDIENCIA]]="Programada",Tabla2[[#This Row],[ESTADO DE LA AUDIENCIA]]="Suspendida",Tabla2[[#This Row],[ESTADO DE LA AUDIENCIA]]=""),2025,IF(Tabla2[[#This Row],[FECHA DE CONSTANCIA DE EJECUTORIA]]="",2025,TEXT(Tabla2[[#This Row],[FECHA DE CONSTANCIA DE EJECUTORIA]],"YYYY")*1))</f>
        <v>2025</v>
      </c>
      <c r="BT808" s="39">
        <f t="shared" si="82"/>
        <v>1900</v>
      </c>
      <c r="BU80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08" s="39" t="str">
        <f>IF(COUNTIF($A$1:A808,A808)&gt;1,"","Unicos")</f>
        <v>Unicos</v>
      </c>
      <c r="BW808" s="44" t="str">
        <f ca="1">IF(Tabla2[[#This Row],[ESTADO DE LA AUDIENCIA]]="Finalizada",IFERROR(IF(TEXT(Tabla2[[#This Row],[FECHA DE CONSTANCIA DE EJECUTORIA]],"dd/mm/yyyy")*1&gt;=CONCATENATE(TEXT(TODAY(),"dd/mm/"),YEAR(TODAY())-3)*1,"Aplica","No Aplica"),"Validar"),"No Aplica")</f>
        <v>No Aplica</v>
      </c>
    </row>
    <row r="809" spans="1:75" ht="37.5" hidden="1" customHeight="1">
      <c r="A809" s="38">
        <v>772</v>
      </c>
      <c r="B809" s="39" t="s">
        <v>21</v>
      </c>
      <c r="C809" s="39" t="s">
        <v>175</v>
      </c>
      <c r="D809" s="79" t="s">
        <v>2192</v>
      </c>
      <c r="E809" s="39" t="s">
        <v>141</v>
      </c>
      <c r="F809" s="48">
        <v>860071892</v>
      </c>
      <c r="G809" s="48">
        <v>7</v>
      </c>
      <c r="H809" s="39" t="s">
        <v>142</v>
      </c>
      <c r="I809" s="39">
        <v>2024</v>
      </c>
      <c r="J809" s="51">
        <v>73002732024</v>
      </c>
      <c r="K809" s="39" t="s">
        <v>2193</v>
      </c>
      <c r="L809" s="39" t="s">
        <v>169</v>
      </c>
      <c r="M809" s="39" t="s">
        <v>145</v>
      </c>
      <c r="N809" s="48" t="s">
        <v>2194</v>
      </c>
      <c r="O809" s="47">
        <v>45883</v>
      </c>
      <c r="P809" s="41">
        <v>45894</v>
      </c>
      <c r="Q809" s="47"/>
      <c r="R809" s="39" t="s">
        <v>217</v>
      </c>
      <c r="S809" s="41">
        <v>46007</v>
      </c>
      <c r="T809" s="39" t="s">
        <v>2189</v>
      </c>
      <c r="U809" s="39" t="s">
        <v>2195</v>
      </c>
      <c r="V809" s="41">
        <v>45995</v>
      </c>
      <c r="W809" s="39" t="s">
        <v>2179</v>
      </c>
      <c r="X809" s="39"/>
      <c r="Y809" s="39"/>
      <c r="Z809" s="39"/>
      <c r="AA809" s="41"/>
      <c r="AB809" s="39"/>
      <c r="AC809" s="41"/>
      <c r="AD809" s="39"/>
      <c r="AE809" s="41"/>
      <c r="AF809" s="39"/>
      <c r="AG809" s="41"/>
      <c r="AH809" s="41"/>
      <c r="AI809" s="41"/>
      <c r="AJ809" s="41"/>
      <c r="AK809" s="39"/>
      <c r="AL809" s="41"/>
      <c r="AM809" s="42"/>
      <c r="AN809" s="42"/>
      <c r="AO809" s="41"/>
      <c r="AP809" s="39"/>
      <c r="AQ809" s="39"/>
      <c r="AR809" s="43"/>
      <c r="AS809" s="43"/>
      <c r="AT809" s="43"/>
      <c r="AU809" s="43"/>
      <c r="AV809" s="43"/>
      <c r="AW809" s="43"/>
      <c r="AX809" s="43"/>
      <c r="AY809" s="43"/>
      <c r="AZ809" s="43"/>
      <c r="BA809" s="39">
        <f t="shared" si="77"/>
        <v>1</v>
      </c>
      <c r="BB809" s="39">
        <f t="shared" si="78"/>
        <v>0</v>
      </c>
      <c r="BC809" s="39">
        <f>+IF(Tabla2[[#This Row],[PROCESOS_FINALIZADOS]]=1,0,1)</f>
        <v>1</v>
      </c>
      <c r="BD809" s="39">
        <f>+IF(AND(Tabla2[[#This Row],[ESTADO DEL PROCESO]]&lt;&gt;"FINALIZADo",Tabla2[[#This Row],[ESTADO DE LA AUDIENCIA]]="Suspendida"),1,0)</f>
        <v>0</v>
      </c>
      <c r="BE809" s="39">
        <f>+IF(AND(Tabla2[[#This Row],[ESTADO DEL PROCESO]]&lt;&gt;"FINALIZADO",Tabla2[[#This Row],[ESTADO DE LA AUDIENCIA]]="Finalizada"),1,0)</f>
        <v>0</v>
      </c>
      <c r="BF809" s="39">
        <f>+IF(AND(Tabla2[[#This Row],[ESTADO DEL PROCESO]]&lt;&gt;"FINALIZADo",Tabla2[[#This Row],[ESTADO DE LA AUDIENCIA]]="Programada"),1,0)</f>
        <v>1</v>
      </c>
      <c r="BG809" s="39">
        <f>+IF(AND(Tabla2[[#This Row],[ESTADO DEL PROCESO]]="FINALIZADo",Tabla2[[#This Row],[ESTADO DE LA AUDIENCIA]]=""),1,0)</f>
        <v>0</v>
      </c>
      <c r="BH809" s="39">
        <f>+IF(Tabla2[[#This Row],[TIPO RESUELVE]]="SANCION",1,0)</f>
        <v>0</v>
      </c>
      <c r="BI809" s="39">
        <f>IF(Tabla2[[#This Row],[ESTADO DE LA AUDIENCIA]]="Finalizada",IF(Tabla2[[#This Row],[CONSECUENCIA JURÍDICA]]="MULTA",1,0),0)</f>
        <v>0</v>
      </c>
      <c r="BJ809" s="39">
        <f>IF(Tabla2[[#This Row],[ESTADO DE LA AUDIENCIA]]="Finalizada",IF(IFERROR(SEARCH("INCUMPLIMIENTO",Tabla2[[#This Row],[CONSECUENCIA JURÍDICA]],1),"")=1,1,0),0)</f>
        <v>0</v>
      </c>
      <c r="BK809" s="39">
        <f>IF(Tabla2[[#This Row],[ESTADO DE LA AUDIENCIA]]="Finalizada",IF(Tabla2[[#This Row],[FECHA DE CONSTANCIA DE EJECUTORIA]]="","",IF(IFERROR(SEARCH("Caducidad del Contrato",Tabla2[[#This Row],[CONSECUENCIA JURÍDICA]],1),"")=1,1,0)),0)</f>
        <v>0</v>
      </c>
      <c r="BL809" s="39" t="str">
        <f t="shared" ca="1" si="79"/>
        <v>No_Aplica</v>
      </c>
      <c r="BM809" s="39" t="str">
        <f>Tabla2[[#This Row],[No. CONTRATO]]&amp;Tabla2[[#This Row],[NUMERO DE DOCUMENTO]]&amp;Tabla2[[#This Row],[CONSECUENCIA JURÍDICA]]</f>
        <v>73002732024860071892</v>
      </c>
      <c r="BN809" s="39" t="str">
        <f t="shared" si="80"/>
        <v>Unicos</v>
      </c>
      <c r="BO809" s="39" t="str">
        <f ca="1">IF(Tabla2[[#This Row],[CADUCIDAD]]=1,"In-Habilitado",IF(SUMIFS(BI:BI,BL:BL,"Aplica",F:F,F809,BN:BN,"Unicos")&gt;=5,"In-Habilitado",IF(SUMIFS(BJ:BJ,BL:BL,"Aplica",F:F,F809,BN:BN,"Unicos")&gt;=2,"In-Habilitado",IF(AND(SUMIFS(BI:BI,BL:BL,"Aplica",F:F,F809,BN:BN,"Unicos")&gt;=2,SUMIFS(BJ:BJ,BL:BL,"Aplica",F:F,F809,BN:BN,"Unicos")&gt;=1),"In-Habilitado",""))))</f>
        <v/>
      </c>
      <c r="BP809" s="39">
        <f t="shared" si="81"/>
        <v>0</v>
      </c>
      <c r="BQ809" s="39" t="str">
        <f>IF(N810="","SIN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0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PRACTICA DE PRUEBAS</v>
      </c>
      <c r="BS809" s="39">
        <f>IF(OR(Tabla2[[#This Row],[ESTADO DE LA AUDIENCIA]]="Programada",Tabla2[[#This Row],[ESTADO DE LA AUDIENCIA]]="Suspendida",Tabla2[[#This Row],[ESTADO DE LA AUDIENCIA]]=""),2025,IF(Tabla2[[#This Row],[FECHA DE CONSTANCIA DE EJECUTORIA]]="",2025,TEXT(Tabla2[[#This Row],[FECHA DE CONSTANCIA DE EJECUTORIA]],"YYYY")*1))</f>
        <v>2025</v>
      </c>
      <c r="BT809" s="39">
        <f t="shared" si="82"/>
        <v>1900</v>
      </c>
      <c r="BU80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09" s="39" t="str">
        <f>IF(COUNTIF($A$1:A809,A809)&gt;1,"","Unicos")</f>
        <v>Unicos</v>
      </c>
      <c r="BW809" s="44" t="str">
        <f ca="1">IF(Tabla2[[#This Row],[ESTADO DE LA AUDIENCIA]]="Finalizada",IFERROR(IF(TEXT(Tabla2[[#This Row],[FECHA DE CONSTANCIA DE EJECUTORIA]],"dd/mm/yyyy")*1&gt;=CONCATENATE(TEXT(TODAY(),"dd/mm/"),YEAR(TODAY())-3)*1,"Aplica","No Aplica"),"Validar"),"No Aplica")</f>
        <v>No Aplica</v>
      </c>
    </row>
    <row r="810" spans="1:75" ht="37.5" hidden="1" customHeight="1">
      <c r="A810" s="38">
        <v>773</v>
      </c>
      <c r="B810" s="39" t="s">
        <v>23</v>
      </c>
      <c r="C810" s="39" t="s">
        <v>175</v>
      </c>
      <c r="D810" s="48" t="s">
        <v>2196</v>
      </c>
      <c r="E810" s="39" t="s">
        <v>141</v>
      </c>
      <c r="F810" s="48">
        <v>900866904</v>
      </c>
      <c r="G810" s="48">
        <v>4</v>
      </c>
      <c r="H810" s="39" t="s">
        <v>142</v>
      </c>
      <c r="I810" s="39">
        <v>2024</v>
      </c>
      <c r="J810" s="51">
        <v>81002132024</v>
      </c>
      <c r="K810" s="39" t="s">
        <v>2197</v>
      </c>
      <c r="L810" s="39" t="s">
        <v>1554</v>
      </c>
      <c r="M810" s="39" t="s">
        <v>145</v>
      </c>
      <c r="N810" s="48" t="s">
        <v>2198</v>
      </c>
      <c r="O810" s="47">
        <v>45730</v>
      </c>
      <c r="P810" s="47">
        <v>45748</v>
      </c>
      <c r="Q810" s="47"/>
      <c r="R810" s="39" t="s">
        <v>179</v>
      </c>
      <c r="S810" s="41"/>
      <c r="T810" s="39" t="s">
        <v>1976</v>
      </c>
      <c r="U810" s="39" t="s">
        <v>2199</v>
      </c>
      <c r="V810" s="41">
        <v>45922</v>
      </c>
      <c r="W810" s="39" t="s">
        <v>2018</v>
      </c>
      <c r="X810" s="39"/>
      <c r="Y810" s="39"/>
      <c r="Z810" s="39"/>
      <c r="AA810" s="41"/>
      <c r="AB810" s="39"/>
      <c r="AC810" s="41"/>
      <c r="AD810" s="39"/>
      <c r="AE810" s="41"/>
      <c r="AF810" s="39"/>
      <c r="AG810" s="41"/>
      <c r="AH810" s="41"/>
      <c r="AI810" s="41"/>
      <c r="AJ810" s="41"/>
      <c r="AK810" s="39"/>
      <c r="AL810" s="41"/>
      <c r="AM810" s="42"/>
      <c r="AN810" s="42"/>
      <c r="AO810" s="41"/>
      <c r="AP810" s="39"/>
      <c r="AQ810" s="39"/>
      <c r="AR810" s="43"/>
      <c r="AS810" s="43"/>
      <c r="AT810" s="43"/>
      <c r="AU810" s="43"/>
      <c r="AV810" s="43"/>
      <c r="AW810" s="43"/>
      <c r="AX810" s="43"/>
      <c r="AY810" s="43"/>
      <c r="AZ810" s="43"/>
      <c r="BA810" s="39">
        <f t="shared" si="77"/>
        <v>1</v>
      </c>
      <c r="BB810" s="39">
        <f t="shared" si="78"/>
        <v>0</v>
      </c>
      <c r="BC810" s="39">
        <f>+IF(Tabla2[[#This Row],[PROCESOS_FINALIZADOS]]=1,0,1)</f>
        <v>1</v>
      </c>
      <c r="BD810" s="39">
        <f>+IF(AND(Tabla2[[#This Row],[ESTADO DEL PROCESO]]&lt;&gt;"FINALIZADo",Tabla2[[#This Row],[ESTADO DE LA AUDIENCIA]]="Suspendida"),1,0)</f>
        <v>1</v>
      </c>
      <c r="BE810" s="39">
        <f>+IF(AND(Tabla2[[#This Row],[ESTADO DEL PROCESO]]&lt;&gt;"FINALIZADO",Tabla2[[#This Row],[ESTADO DE LA AUDIENCIA]]="Finalizada"),1,0)</f>
        <v>0</v>
      </c>
      <c r="BF810" s="39">
        <f>+IF(AND(Tabla2[[#This Row],[ESTADO DEL PROCESO]]&lt;&gt;"FINALIZADo",Tabla2[[#This Row],[ESTADO DE LA AUDIENCIA]]="Programada"),1,0)</f>
        <v>0</v>
      </c>
      <c r="BG810" s="39">
        <f>+IF(AND(Tabla2[[#This Row],[ESTADO DEL PROCESO]]="FINALIZADo",Tabla2[[#This Row],[ESTADO DE LA AUDIENCIA]]=""),1,0)</f>
        <v>0</v>
      </c>
      <c r="BH810" s="39">
        <f>+IF(Tabla2[[#This Row],[TIPO RESUELVE]]="SANCION",1,0)</f>
        <v>0</v>
      </c>
      <c r="BI810" s="39">
        <f>IF(Tabla2[[#This Row],[ESTADO DE LA AUDIENCIA]]="Finalizada",IF(Tabla2[[#This Row],[CONSECUENCIA JURÍDICA]]="MULTA",1,0),0)</f>
        <v>0</v>
      </c>
      <c r="BJ810" s="39">
        <f>IF(Tabla2[[#This Row],[ESTADO DE LA AUDIENCIA]]="Finalizada",IF(IFERROR(SEARCH("INCUMPLIMIENTO",Tabla2[[#This Row],[CONSECUENCIA JURÍDICA]],1),"")=1,1,0),0)</f>
        <v>0</v>
      </c>
      <c r="BK810" s="39">
        <f>IF(Tabla2[[#This Row],[ESTADO DE LA AUDIENCIA]]="Finalizada",IF(Tabla2[[#This Row],[FECHA DE CONSTANCIA DE EJECUTORIA]]="","",IF(IFERROR(SEARCH("Caducidad del Contrato",Tabla2[[#This Row],[CONSECUENCIA JURÍDICA]],1),"")=1,1,0)),0)</f>
        <v>0</v>
      </c>
      <c r="BL810" s="39" t="str">
        <f t="shared" ca="1" si="79"/>
        <v>No_Aplica</v>
      </c>
      <c r="BM810" s="39" t="str">
        <f>Tabla2[[#This Row],[No. CONTRATO]]&amp;Tabla2[[#This Row],[NUMERO DE DOCUMENTO]]&amp;Tabla2[[#This Row],[CONSECUENCIA JURÍDICA]]</f>
        <v>81002132024900866904</v>
      </c>
      <c r="BN810" s="39" t="str">
        <f t="shared" si="80"/>
        <v>Unicos</v>
      </c>
      <c r="BO810" s="39" t="str">
        <f ca="1">IF(Tabla2[[#This Row],[CADUCIDAD]]=1,"In-Habilitado",IF(SUMIFS(BI:BI,BL:BL,"Aplica",F:F,F810,BN:BN,"Unicos")&gt;=5,"In-Habilitado",IF(SUMIFS(BJ:BJ,BL:BL,"Aplica",F:F,F810,BN:BN,"Unicos")&gt;=2,"In-Habilitado",IF(AND(SUMIFS(BI:BI,BL:BL,"Aplica",F:F,F810,BN:BN,"Unicos")&gt;=2,SUMIFS(BJ:BJ,BL:BL,"Aplica",F:F,F810,BN:BN,"Unicos")&gt;=1),"In-Habilitado",""))))</f>
        <v/>
      </c>
      <c r="BP810" s="39">
        <f t="shared" si="81"/>
        <v>0</v>
      </c>
      <c r="BQ810" s="39" t="str">
        <f>IF(N811="","SIN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1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10" s="39">
        <f>IF(OR(Tabla2[[#This Row],[ESTADO DE LA AUDIENCIA]]="Programada",Tabla2[[#This Row],[ESTADO DE LA AUDIENCIA]]="Suspendida",Tabla2[[#This Row],[ESTADO DE LA AUDIENCIA]]=""),2025,IF(Tabla2[[#This Row],[FECHA DE CONSTANCIA DE EJECUTORIA]]="",2025,TEXT(Tabla2[[#This Row],[FECHA DE CONSTANCIA DE EJECUTORIA]],"YYYY")*1))</f>
        <v>2025</v>
      </c>
      <c r="BT810" s="39">
        <f t="shared" si="82"/>
        <v>1900</v>
      </c>
      <c r="BU81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10" s="39" t="str">
        <f>IF(COUNTIF($A$1:A810,A810)&gt;1,"","Unicos")</f>
        <v>Unicos</v>
      </c>
      <c r="BW810" s="44" t="str">
        <f ca="1">IF(Tabla2[[#This Row],[ESTADO DE LA AUDIENCIA]]="Finalizada",IFERROR(IF(TEXT(Tabla2[[#This Row],[FECHA DE CONSTANCIA DE EJECUTORIA]],"dd/mm/yyyy")*1&gt;=CONCATENATE(TEXT(TODAY(),"dd/mm/"),YEAR(TODAY())-3)*1,"Aplica","No Aplica"),"Validar"),"No Aplica")</f>
        <v>No Aplica</v>
      </c>
    </row>
    <row r="811" spans="1:75" ht="37.5" hidden="1" customHeight="1">
      <c r="A811" s="38">
        <v>774</v>
      </c>
      <c r="B811" s="39" t="s">
        <v>18</v>
      </c>
      <c r="C811" s="39" t="s">
        <v>4</v>
      </c>
      <c r="D811" s="48" t="s">
        <v>2200</v>
      </c>
      <c r="E811" s="39" t="s">
        <v>141</v>
      </c>
      <c r="F811" s="48">
        <v>800250589</v>
      </c>
      <c r="G811" s="48">
        <v>1</v>
      </c>
      <c r="H811" s="39" t="s">
        <v>142</v>
      </c>
      <c r="I811" s="39">
        <v>2024</v>
      </c>
      <c r="J811" s="51">
        <v>11009122024</v>
      </c>
      <c r="K811" s="39" t="s">
        <v>2201</v>
      </c>
      <c r="L811" s="39" t="s">
        <v>248</v>
      </c>
      <c r="M811" s="39" t="s">
        <v>145</v>
      </c>
      <c r="N811" s="48" t="s">
        <v>2202</v>
      </c>
      <c r="O811" s="47">
        <v>45707</v>
      </c>
      <c r="P811" s="47">
        <v>45728</v>
      </c>
      <c r="Q811" s="47">
        <v>45792</v>
      </c>
      <c r="R811" s="39" t="s">
        <v>147</v>
      </c>
      <c r="S811" s="41"/>
      <c r="T811" s="39" t="s">
        <v>2203</v>
      </c>
      <c r="U811" s="39" t="s">
        <v>2204</v>
      </c>
      <c r="V811" s="41">
        <v>45796</v>
      </c>
      <c r="W811" s="39" t="s">
        <v>164</v>
      </c>
      <c r="X811" s="39" t="s">
        <v>165</v>
      </c>
      <c r="Y811" s="39" t="s">
        <v>268</v>
      </c>
      <c r="Z811" s="39">
        <v>787</v>
      </c>
      <c r="AA811" s="41">
        <v>45770</v>
      </c>
      <c r="AB811" s="39" t="s">
        <v>154</v>
      </c>
      <c r="AC811" s="41"/>
      <c r="AD811" s="39"/>
      <c r="AE811" s="41"/>
      <c r="AF811" s="39"/>
      <c r="AG811" s="41">
        <v>45796</v>
      </c>
      <c r="AH811" s="41"/>
      <c r="AI811" s="41"/>
      <c r="AJ811" s="41"/>
      <c r="AK811" s="39"/>
      <c r="AL811" s="41"/>
      <c r="AM811" s="42"/>
      <c r="AN811" s="42"/>
      <c r="AO811" s="41"/>
      <c r="AP811" s="39"/>
      <c r="AQ811" s="39"/>
      <c r="AR811" s="43"/>
      <c r="AS811" s="43"/>
      <c r="AT811" s="43"/>
      <c r="AU811" s="43"/>
      <c r="AV811" s="43"/>
      <c r="AW811" s="43"/>
      <c r="AX811" s="43"/>
      <c r="AY811" s="43"/>
      <c r="AZ811" s="43"/>
      <c r="BA811" s="39">
        <f t="shared" si="77"/>
        <v>1</v>
      </c>
      <c r="BB811" s="39">
        <f t="shared" si="78"/>
        <v>1</v>
      </c>
      <c r="BC811" s="39">
        <f>+IF(Tabla2[[#This Row],[PROCESOS_FINALIZADOS]]=1,0,1)</f>
        <v>0</v>
      </c>
      <c r="BD811" s="39">
        <f>+IF(AND(Tabla2[[#This Row],[ESTADO DEL PROCESO]]&lt;&gt;"FINALIZADo",Tabla2[[#This Row],[ESTADO DE LA AUDIENCIA]]="Suspendida"),1,0)</f>
        <v>0</v>
      </c>
      <c r="BE811" s="39">
        <f>+IF(AND(Tabla2[[#This Row],[ESTADO DEL PROCESO]]&lt;&gt;"FINALIZADO",Tabla2[[#This Row],[ESTADO DE LA AUDIENCIA]]="Finalizada"),1,0)</f>
        <v>0</v>
      </c>
      <c r="BF811" s="39">
        <f>+IF(AND(Tabla2[[#This Row],[ESTADO DEL PROCESO]]&lt;&gt;"FINALIZADo",Tabla2[[#This Row],[ESTADO DE LA AUDIENCIA]]="Programada"),1,0)</f>
        <v>0</v>
      </c>
      <c r="BG811" s="39">
        <f>+IF(AND(Tabla2[[#This Row],[ESTADO DEL PROCESO]]="FINALIZADo",Tabla2[[#This Row],[ESTADO DE LA AUDIENCIA]]=""),1,0)</f>
        <v>0</v>
      </c>
      <c r="BH811" s="39">
        <f>+IF(Tabla2[[#This Row],[TIPO RESUELVE]]="SANCION",1,0)</f>
        <v>0</v>
      </c>
      <c r="BI811" s="39">
        <f>IF(Tabla2[[#This Row],[ESTADO DE LA AUDIENCIA]]="Finalizada",IF(Tabla2[[#This Row],[CONSECUENCIA JURÍDICA]]="MULTA",1,0),0)</f>
        <v>0</v>
      </c>
      <c r="BJ811" s="39">
        <f>IF(Tabla2[[#This Row],[ESTADO DE LA AUDIENCIA]]="Finalizada",IF(IFERROR(SEARCH("INCUMPLIMIENTO",Tabla2[[#This Row],[CONSECUENCIA JURÍDICA]],1),"")=1,1,0),0)</f>
        <v>0</v>
      </c>
      <c r="BK811" s="39">
        <f>IF(Tabla2[[#This Row],[ESTADO DE LA AUDIENCIA]]="Finalizada",IF(Tabla2[[#This Row],[FECHA DE CONSTANCIA DE EJECUTORIA]]="","",IF(IFERROR(SEARCH("Caducidad del Contrato",Tabla2[[#This Row],[CONSECUENCIA JURÍDICA]],1),"")=1,1,0)),0)</f>
        <v>0</v>
      </c>
      <c r="BL811" s="39" t="str">
        <f t="shared" ca="1" si="79"/>
        <v>Aplica</v>
      </c>
      <c r="BM811" s="39" t="str">
        <f>Tabla2[[#This Row],[No. CONTRATO]]&amp;Tabla2[[#This Row],[NUMERO DE DOCUMENTO]]&amp;Tabla2[[#This Row],[CONSECUENCIA JURÍDICA]]</f>
        <v>11009122024800250589Terminación de la actuación sancionatoria</v>
      </c>
      <c r="BN811" s="39" t="str">
        <f t="shared" si="80"/>
        <v>Unicos</v>
      </c>
      <c r="BO811" s="39" t="str">
        <f ca="1">IF(Tabla2[[#This Row],[CADUCIDAD]]=1,"In-Habilitado",IF(SUMIFS(BI:BI,BL:BL,"Aplica",F:F,F811,BN:BN,"Unicos")&gt;=5,"In-Habilitado",IF(SUMIFS(BJ:BJ,BL:BL,"Aplica",F:F,F811,BN:BN,"Unicos")&gt;=2,"In-Habilitado",IF(AND(SUMIFS(BI:BI,BL:BL,"Aplica",F:F,F811,BN:BN,"Unicos")&gt;=2,SUMIFS(BJ:BJ,BL:BL,"Aplica",F:F,F811,BN:BN,"Unicos")&gt;=1),"In-Habilitado",""))))</f>
        <v/>
      </c>
      <c r="BP811" s="39">
        <f t="shared" si="81"/>
        <v>1</v>
      </c>
      <c r="BQ811" s="39" t="str">
        <f>IF(N812="","SIN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1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1" s="39" t="e">
        <f>IF(OR(Tabla2[[#This Row],[ESTADO DE LA AUDIENCIA]]="Programada",Tabla2[[#This Row],[ESTADO DE LA AUDIENCIA]]="Suspendida",Tabla2[[#This Row],[ESTADO DE LA AUDIENCIA]]=""),2025,IF(Tabla2[[#This Row],[FECHA DE CONSTANCIA DE EJECUTORIA]]="",2025,TEXT(Tabla2[[#This Row],[FECHA DE CONSTANCIA DE EJECUTORIA]],"YYYY")*1))</f>
        <v>#VALUE!</v>
      </c>
      <c r="BT811" s="39">
        <f t="shared" si="82"/>
        <v>2025</v>
      </c>
      <c r="BU81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1" s="39" t="str">
        <f>IF(COUNTIF($A$1:A811,A811)&gt;1,"","Unicos")</f>
        <v>Unicos</v>
      </c>
      <c r="BW811" s="44" t="str">
        <f ca="1">IF(Tabla2[[#This Row],[ESTADO DE LA AUDIENCIA]]="Finalizada",IFERROR(IF(TEXT(Tabla2[[#This Row],[FECHA DE CONSTANCIA DE EJECUTORIA]],"dd/mm/yyyy")*1&gt;=CONCATENATE(TEXT(TODAY(),"dd/mm/"),YEAR(TODAY())-3)*1,"Aplica","No Aplica"),"Validar"),"No Aplica")</f>
        <v>Validar</v>
      </c>
    </row>
    <row r="812" spans="1:75" ht="37.5" hidden="1" customHeight="1">
      <c r="A812" s="38">
        <v>775</v>
      </c>
      <c r="B812" s="39" t="s">
        <v>18</v>
      </c>
      <c r="C812" s="39" t="s">
        <v>4</v>
      </c>
      <c r="D812" s="48" t="s">
        <v>2205</v>
      </c>
      <c r="E812" s="39" t="s">
        <v>518</v>
      </c>
      <c r="F812" s="48">
        <v>20587550</v>
      </c>
      <c r="G812" s="48"/>
      <c r="H812" s="39" t="s">
        <v>519</v>
      </c>
      <c r="I812" s="39">
        <v>2024</v>
      </c>
      <c r="J812" s="51">
        <v>11021162024</v>
      </c>
      <c r="K812" s="39" t="s">
        <v>2206</v>
      </c>
      <c r="L812" s="39"/>
      <c r="M812" s="39" t="s">
        <v>578</v>
      </c>
      <c r="N812" s="48" t="s">
        <v>2207</v>
      </c>
      <c r="O812" s="47">
        <v>45701</v>
      </c>
      <c r="P812" s="47">
        <v>45707</v>
      </c>
      <c r="Q812" s="80">
        <v>45807</v>
      </c>
      <c r="R812" s="39" t="s">
        <v>147</v>
      </c>
      <c r="S812" s="41"/>
      <c r="T812" s="39" t="s">
        <v>2208</v>
      </c>
      <c r="U812" s="39" t="s">
        <v>2209</v>
      </c>
      <c r="V812" s="41">
        <v>45728</v>
      </c>
      <c r="W812" s="39" t="s">
        <v>285</v>
      </c>
      <c r="X812" s="39" t="s">
        <v>151</v>
      </c>
      <c r="Y812" s="39" t="s">
        <v>152</v>
      </c>
      <c r="Z812" s="39">
        <v>851</v>
      </c>
      <c r="AA812" s="41">
        <v>45783</v>
      </c>
      <c r="AB812" s="39" t="s">
        <v>154</v>
      </c>
      <c r="AC812" s="41"/>
      <c r="AD812" s="39"/>
      <c r="AE812" s="41"/>
      <c r="AF812" s="39"/>
      <c r="AG812" s="41">
        <v>45807</v>
      </c>
      <c r="AH812" s="41">
        <v>45814</v>
      </c>
      <c r="AI812" s="41">
        <v>45814</v>
      </c>
      <c r="AJ812" s="41" t="s">
        <v>153</v>
      </c>
      <c r="AK812" s="39" t="s">
        <v>154</v>
      </c>
      <c r="AL812" s="41"/>
      <c r="AM812" s="42">
        <v>667445</v>
      </c>
      <c r="AN812" s="42"/>
      <c r="AO812" s="41"/>
      <c r="AP812" s="39"/>
      <c r="AQ812" s="39"/>
      <c r="AR812" s="43" t="s">
        <v>154</v>
      </c>
      <c r="AS812" s="43" t="s">
        <v>153</v>
      </c>
      <c r="AT812" s="43" t="s">
        <v>153</v>
      </c>
      <c r="AU812" s="43" t="s">
        <v>153</v>
      </c>
      <c r="AV812" s="43" t="s">
        <v>154</v>
      </c>
      <c r="AW812" s="43" t="s">
        <v>153</v>
      </c>
      <c r="AX812" s="43" t="s">
        <v>153</v>
      </c>
      <c r="AY812" s="43" t="s">
        <v>2065</v>
      </c>
      <c r="AZ812" s="43" t="s">
        <v>164</v>
      </c>
      <c r="BA812" s="39">
        <f t="shared" si="77"/>
        <v>1</v>
      </c>
      <c r="BB812" s="39">
        <f t="shared" si="78"/>
        <v>1</v>
      </c>
      <c r="BC812" s="39">
        <f>+IF(Tabla2[[#This Row],[PROCESOS_FINALIZADOS]]=1,0,1)</f>
        <v>0</v>
      </c>
      <c r="BD812" s="39">
        <f>+IF(AND(Tabla2[[#This Row],[ESTADO DEL PROCESO]]&lt;&gt;"FINALIZADo",Tabla2[[#This Row],[ESTADO DE LA AUDIENCIA]]="Suspendida"),1,0)</f>
        <v>0</v>
      </c>
      <c r="BE812" s="39">
        <f>+IF(AND(Tabla2[[#This Row],[ESTADO DEL PROCESO]]&lt;&gt;"FINALIZADO",Tabla2[[#This Row],[ESTADO DE LA AUDIENCIA]]="Finalizada"),1,0)</f>
        <v>0</v>
      </c>
      <c r="BF812" s="39">
        <f>+IF(AND(Tabla2[[#This Row],[ESTADO DEL PROCESO]]&lt;&gt;"FINALIZADo",Tabla2[[#This Row],[ESTADO DE LA AUDIENCIA]]="Programada"),1,0)</f>
        <v>0</v>
      </c>
      <c r="BG812" s="39">
        <f>+IF(AND(Tabla2[[#This Row],[ESTADO DEL PROCESO]]="FINALIZADo",Tabla2[[#This Row],[ESTADO DE LA AUDIENCIA]]=""),1,0)</f>
        <v>0</v>
      </c>
      <c r="BH812" s="39">
        <f>+IF(Tabla2[[#This Row],[TIPO RESUELVE]]="SANCION",1,0)</f>
        <v>1</v>
      </c>
      <c r="BI812" s="39">
        <f>IF(Tabla2[[#This Row],[ESTADO DE LA AUDIENCIA]]="Finalizada",IF(Tabla2[[#This Row],[CONSECUENCIA JURÍDICA]]="MULTA",1,0),0)</f>
        <v>0</v>
      </c>
      <c r="BJ812" s="39">
        <f>IF(Tabla2[[#This Row],[ESTADO DE LA AUDIENCIA]]="Finalizada",IF(IFERROR(SEARCH("INCUMPLIMIENTO",Tabla2[[#This Row],[CONSECUENCIA JURÍDICA]],1),"")=1,1,0),0)</f>
        <v>1</v>
      </c>
      <c r="BK812" s="39">
        <f>IF(Tabla2[[#This Row],[ESTADO DE LA AUDIENCIA]]="Finalizada",IF(Tabla2[[#This Row],[FECHA DE CONSTANCIA DE EJECUTORIA]]="","",IF(IFERROR(SEARCH("Caducidad del Contrato",Tabla2[[#This Row],[CONSECUENCIA JURÍDICA]],1),"")=1,1,0)),0)</f>
        <v>0</v>
      </c>
      <c r="BL812" s="39" t="str">
        <f t="shared" ca="1" si="79"/>
        <v>Aplica</v>
      </c>
      <c r="BM812" s="39" t="str">
        <f>Tabla2[[#This Row],[No. CONTRATO]]&amp;Tabla2[[#This Row],[NUMERO DE DOCUMENTO]]&amp;Tabla2[[#This Row],[CONSECUENCIA JURÍDICA]]</f>
        <v>1102116202420587550Incumplimiento Parcial (Cláusula Penal)</v>
      </c>
      <c r="BN812" s="39" t="str">
        <f t="shared" si="80"/>
        <v>Unicos</v>
      </c>
      <c r="BO812" s="39" t="str">
        <f ca="1">IF(Tabla2[[#This Row],[CADUCIDAD]]=1,"In-Habilitado",IF(SUMIFS(BI:BI,BL:BL,"Aplica",F:F,F812,BN:BN,"Unicos")&gt;=5,"In-Habilitado",IF(SUMIFS(BJ:BJ,BL:BL,"Aplica",F:F,F812,BN:BN,"Unicos")&gt;=2,"In-Habilitado",IF(AND(SUMIFS(BI:BI,BL:BL,"Aplica",F:F,F812,BN:BN,"Unicos")&gt;=2,SUMIFS(BJ:BJ,BL:BL,"Aplica",F:F,F812,BN:BN,"Unicos")&gt;=1),"In-Habilitado",""))))</f>
        <v/>
      </c>
      <c r="BP812" s="39">
        <f t="shared" si="81"/>
        <v>0</v>
      </c>
      <c r="BQ812" s="39" t="str">
        <f>IF(N813="","SIN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1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2" s="39" t="e">
        <f>IF(OR(Tabla2[[#This Row],[ESTADO DE LA AUDIENCIA]]="Programada",Tabla2[[#This Row],[ESTADO DE LA AUDIENCIA]]="Suspendida",Tabla2[[#This Row],[ESTADO DE LA AUDIENCIA]]=""),2025,IF(Tabla2[[#This Row],[FECHA DE CONSTANCIA DE EJECUTORIA]]="",2025,TEXT(Tabla2[[#This Row],[FECHA DE CONSTANCIA DE EJECUTORIA]],"YYYY")*1))</f>
        <v>#VALUE!</v>
      </c>
      <c r="BT812" s="39">
        <f t="shared" si="82"/>
        <v>2025</v>
      </c>
      <c r="BU81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2" s="39" t="str">
        <f>IF(COUNTIF($A$1:A812,A812)&gt;1,"","Unicos")</f>
        <v>Unicos</v>
      </c>
      <c r="BW812" s="44" t="str">
        <f ca="1">IF(Tabla2[[#This Row],[ESTADO DE LA AUDIENCIA]]="Finalizada",IFERROR(IF(TEXT(Tabla2[[#This Row],[FECHA DE CONSTANCIA DE EJECUTORIA]],"dd/mm/yyyy")*1&gt;=CONCATENATE(TEXT(TODAY(),"dd/mm/"),YEAR(TODAY())-3)*1,"Aplica","No Aplica"),"Validar"),"No Aplica")</f>
        <v>Validar</v>
      </c>
    </row>
    <row r="813" spans="1:75" ht="37.5" hidden="1" customHeight="1">
      <c r="A813" s="38">
        <v>776</v>
      </c>
      <c r="B813" s="39" t="s">
        <v>18</v>
      </c>
      <c r="C813" s="39" t="s">
        <v>4</v>
      </c>
      <c r="D813" s="48" t="s">
        <v>2210</v>
      </c>
      <c r="E813" s="39" t="s">
        <v>518</v>
      </c>
      <c r="F813" s="48">
        <v>1016030057</v>
      </c>
      <c r="G813" s="48"/>
      <c r="H813" s="39" t="s">
        <v>519</v>
      </c>
      <c r="I813" s="39">
        <v>2025</v>
      </c>
      <c r="J813" s="51">
        <v>11021422024</v>
      </c>
      <c r="K813" s="39" t="s">
        <v>2211</v>
      </c>
      <c r="L813" s="39"/>
      <c r="M813" s="39" t="s">
        <v>578</v>
      </c>
      <c r="N813" s="48" t="s">
        <v>2212</v>
      </c>
      <c r="O813" s="47">
        <v>45721</v>
      </c>
      <c r="P813" s="47">
        <v>45728</v>
      </c>
      <c r="Q813" s="47">
        <v>45883</v>
      </c>
      <c r="R813" s="39" t="s">
        <v>147</v>
      </c>
      <c r="S813" s="41"/>
      <c r="T813" s="39" t="s">
        <v>2213</v>
      </c>
      <c r="U813" s="39" t="s">
        <v>2214</v>
      </c>
      <c r="V813" s="41">
        <v>45904</v>
      </c>
      <c r="W813" s="39" t="s">
        <v>285</v>
      </c>
      <c r="X813" s="39" t="s">
        <v>151</v>
      </c>
      <c r="Y813" s="39" t="s">
        <v>152</v>
      </c>
      <c r="Z813" s="39">
        <v>1483</v>
      </c>
      <c r="AA813" s="41">
        <v>45899</v>
      </c>
      <c r="AB813" s="39" t="s">
        <v>154</v>
      </c>
      <c r="AC813" s="41"/>
      <c r="AD813" s="39"/>
      <c r="AE813" s="41"/>
      <c r="AF813" s="39"/>
      <c r="AG813" s="41">
        <v>45901</v>
      </c>
      <c r="AH813" s="41">
        <v>45904</v>
      </c>
      <c r="AI813" s="41">
        <v>45904</v>
      </c>
      <c r="AJ813" s="41" t="s">
        <v>153</v>
      </c>
      <c r="AK813" s="39" t="s">
        <v>154</v>
      </c>
      <c r="AL813" s="41"/>
      <c r="AM813" s="42">
        <v>542299</v>
      </c>
      <c r="AN813" s="42"/>
      <c r="AO813" s="41"/>
      <c r="AP813" s="39"/>
      <c r="AQ813" s="39"/>
      <c r="AR813" s="43" t="s">
        <v>154</v>
      </c>
      <c r="AS813" s="43" t="s">
        <v>153</v>
      </c>
      <c r="AT813" s="43" t="s">
        <v>153</v>
      </c>
      <c r="AU813" s="43" t="s">
        <v>153</v>
      </c>
      <c r="AV813" s="43" t="s">
        <v>154</v>
      </c>
      <c r="AW813" s="43" t="s">
        <v>153</v>
      </c>
      <c r="AX813" s="43" t="s">
        <v>153</v>
      </c>
      <c r="AY813" s="43" t="s">
        <v>2065</v>
      </c>
      <c r="AZ813" s="43" t="s">
        <v>164</v>
      </c>
      <c r="BA813" s="39">
        <f t="shared" si="77"/>
        <v>1</v>
      </c>
      <c r="BB813" s="39">
        <f t="shared" si="78"/>
        <v>1</v>
      </c>
      <c r="BC813" s="39">
        <f>+IF(Tabla2[[#This Row],[PROCESOS_FINALIZADOS]]=1,0,1)</f>
        <v>0</v>
      </c>
      <c r="BD813" s="39">
        <f>+IF(AND(Tabla2[[#This Row],[ESTADO DEL PROCESO]]&lt;&gt;"FINALIZADo",Tabla2[[#This Row],[ESTADO DE LA AUDIENCIA]]="Suspendida"),1,0)</f>
        <v>0</v>
      </c>
      <c r="BE813" s="39">
        <f>+IF(AND(Tabla2[[#This Row],[ESTADO DEL PROCESO]]&lt;&gt;"FINALIZADO",Tabla2[[#This Row],[ESTADO DE LA AUDIENCIA]]="Finalizada"),1,0)</f>
        <v>0</v>
      </c>
      <c r="BF813" s="39">
        <f>+IF(AND(Tabla2[[#This Row],[ESTADO DEL PROCESO]]&lt;&gt;"FINALIZADo",Tabla2[[#This Row],[ESTADO DE LA AUDIENCIA]]="Programada"),1,0)</f>
        <v>0</v>
      </c>
      <c r="BG813" s="39">
        <f>+IF(AND(Tabla2[[#This Row],[ESTADO DEL PROCESO]]="FINALIZADo",Tabla2[[#This Row],[ESTADO DE LA AUDIENCIA]]=""),1,0)</f>
        <v>0</v>
      </c>
      <c r="BH813" s="39">
        <f>+IF(Tabla2[[#This Row],[TIPO RESUELVE]]="SANCION",1,0)</f>
        <v>1</v>
      </c>
      <c r="BI813" s="39">
        <f>IF(Tabla2[[#This Row],[ESTADO DE LA AUDIENCIA]]="Finalizada",IF(Tabla2[[#This Row],[CONSECUENCIA JURÍDICA]]="MULTA",1,0),0)</f>
        <v>0</v>
      </c>
      <c r="BJ813" s="39">
        <f>IF(Tabla2[[#This Row],[ESTADO DE LA AUDIENCIA]]="Finalizada",IF(IFERROR(SEARCH("INCUMPLIMIENTO",Tabla2[[#This Row],[CONSECUENCIA JURÍDICA]],1),"")=1,1,0),0)</f>
        <v>1</v>
      </c>
      <c r="BK813" s="39">
        <f>IF(Tabla2[[#This Row],[ESTADO DE LA AUDIENCIA]]="Finalizada",IF(Tabla2[[#This Row],[FECHA DE CONSTANCIA DE EJECUTORIA]]="","",IF(IFERROR(SEARCH("Caducidad del Contrato",Tabla2[[#This Row],[CONSECUENCIA JURÍDICA]],1),"")=1,1,0)),0)</f>
        <v>0</v>
      </c>
      <c r="BL813" s="39" t="str">
        <f t="shared" ca="1" si="79"/>
        <v>Aplica</v>
      </c>
      <c r="BM813" s="39" t="str">
        <f>Tabla2[[#This Row],[No. CONTRATO]]&amp;Tabla2[[#This Row],[NUMERO DE DOCUMENTO]]&amp;Tabla2[[#This Row],[CONSECUENCIA JURÍDICA]]</f>
        <v>110214220241016030057Incumplimiento Parcial (Cláusula Penal)</v>
      </c>
      <c r="BN813" s="39" t="str">
        <f t="shared" si="80"/>
        <v>Unicos</v>
      </c>
      <c r="BO813" s="39" t="str">
        <f ca="1">IF(Tabla2[[#This Row],[CADUCIDAD]]=1,"In-Habilitado",IF(SUMIFS(BI:BI,BL:BL,"Aplica",F:F,F813,BN:BN,"Unicos")&gt;=5,"In-Habilitado",IF(SUMIFS(BJ:BJ,BL:BL,"Aplica",F:F,F813,BN:BN,"Unicos")&gt;=2,"In-Habilitado",IF(AND(SUMIFS(BI:BI,BL:BL,"Aplica",F:F,F813,BN:BN,"Unicos")&gt;=2,SUMIFS(BJ:BJ,BL:BL,"Aplica",F:F,F813,BN:BN,"Unicos")&gt;=1),"In-Habilitado",""))))</f>
        <v/>
      </c>
      <c r="BP813" s="39">
        <f t="shared" si="81"/>
        <v>0</v>
      </c>
      <c r="BQ813" s="39" t="str">
        <f>IF(N814="","SIN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1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3" s="39" t="e">
        <f>IF(OR(Tabla2[[#This Row],[ESTADO DE LA AUDIENCIA]]="Programada",Tabla2[[#This Row],[ESTADO DE LA AUDIENCIA]]="Suspendida",Tabla2[[#This Row],[ESTADO DE LA AUDIENCIA]]=""),2025,IF(Tabla2[[#This Row],[FECHA DE CONSTANCIA DE EJECUTORIA]]="",2025,TEXT(Tabla2[[#This Row],[FECHA DE CONSTANCIA DE EJECUTORIA]],"YYYY")*1))</f>
        <v>#VALUE!</v>
      </c>
      <c r="BT813" s="39">
        <f t="shared" si="82"/>
        <v>2025</v>
      </c>
      <c r="BU81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3" s="39" t="str">
        <f>IF(COUNTIF($A$1:A813,A813)&gt;1,"","Unicos")</f>
        <v>Unicos</v>
      </c>
      <c r="BW813" s="44" t="str">
        <f ca="1">IF(Tabla2[[#This Row],[ESTADO DE LA AUDIENCIA]]="Finalizada",IFERROR(IF(TEXT(Tabla2[[#This Row],[FECHA DE CONSTANCIA DE EJECUTORIA]],"dd/mm/yyyy")*1&gt;=CONCATENATE(TEXT(TODAY(),"dd/mm/"),YEAR(TODAY())-3)*1,"Aplica","No Aplica"),"Validar"),"No Aplica")</f>
        <v>Validar</v>
      </c>
    </row>
    <row r="814" spans="1:75" ht="37.5" hidden="1" customHeight="1">
      <c r="A814" s="38">
        <v>777</v>
      </c>
      <c r="B814" s="39" t="s">
        <v>18</v>
      </c>
      <c r="C814" s="39" t="s">
        <v>4</v>
      </c>
      <c r="D814" s="48" t="s">
        <v>2215</v>
      </c>
      <c r="E814" s="39" t="s">
        <v>141</v>
      </c>
      <c r="F814" s="48">
        <v>900696969</v>
      </c>
      <c r="G814" s="48"/>
      <c r="H814" s="39" t="s">
        <v>142</v>
      </c>
      <c r="I814" s="39">
        <v>2024</v>
      </c>
      <c r="J814" s="51">
        <v>11005792024</v>
      </c>
      <c r="K814" s="39" t="s">
        <v>2036</v>
      </c>
      <c r="L814" s="39" t="s">
        <v>144</v>
      </c>
      <c r="M814" s="39" t="s">
        <v>145</v>
      </c>
      <c r="N814" s="48" t="s">
        <v>2216</v>
      </c>
      <c r="O814" s="47">
        <v>45736</v>
      </c>
      <c r="P814" s="47">
        <v>45750</v>
      </c>
      <c r="Q814" s="47">
        <v>45946</v>
      </c>
      <c r="R814" s="39" t="s">
        <v>147</v>
      </c>
      <c r="S814" s="41"/>
      <c r="T814" s="39" t="s">
        <v>2217</v>
      </c>
      <c r="U814" s="39" t="s">
        <v>2218</v>
      </c>
      <c r="V814" s="41">
        <v>45966</v>
      </c>
      <c r="W814" s="39" t="s">
        <v>2148</v>
      </c>
      <c r="X814" s="39" t="s">
        <v>151</v>
      </c>
      <c r="Y814" s="39" t="s">
        <v>152</v>
      </c>
      <c r="Z814" s="39">
        <v>1618</v>
      </c>
      <c r="AA814" s="41">
        <v>45884</v>
      </c>
      <c r="AB814" s="39" t="s">
        <v>198</v>
      </c>
      <c r="AC814" s="41">
        <v>45904</v>
      </c>
      <c r="AD814" s="39">
        <v>2127</v>
      </c>
      <c r="AE814" s="41">
        <v>45945</v>
      </c>
      <c r="AF814" s="39" t="s">
        <v>229</v>
      </c>
      <c r="AG814" s="41">
        <v>45947</v>
      </c>
      <c r="AH814" s="41">
        <v>45952</v>
      </c>
      <c r="AI814" s="41">
        <v>45966</v>
      </c>
      <c r="AJ814" s="41"/>
      <c r="AK814" s="39" t="s">
        <v>154</v>
      </c>
      <c r="AL814" s="41"/>
      <c r="AM814" s="42">
        <v>35078468</v>
      </c>
      <c r="AN814" s="42"/>
      <c r="AO814" s="41"/>
      <c r="AP814" s="39"/>
      <c r="AQ814" s="39"/>
      <c r="AR814" s="43" t="s">
        <v>154</v>
      </c>
      <c r="AS814" s="43" t="s">
        <v>153</v>
      </c>
      <c r="AT814" s="43" t="s">
        <v>153</v>
      </c>
      <c r="AU814" s="43" t="s">
        <v>154</v>
      </c>
      <c r="AV814" s="43" t="s">
        <v>154</v>
      </c>
      <c r="AW814" s="43" t="s">
        <v>153</v>
      </c>
      <c r="AX814" s="43" t="s">
        <v>153</v>
      </c>
      <c r="AY814" s="43" t="s">
        <v>2065</v>
      </c>
      <c r="AZ814" s="43" t="s">
        <v>164</v>
      </c>
      <c r="BA814" s="39">
        <f t="shared" si="77"/>
        <v>1</v>
      </c>
      <c r="BB814" s="39">
        <f t="shared" si="78"/>
        <v>1</v>
      </c>
      <c r="BC814" s="39">
        <f>+IF(Tabla2[[#This Row],[PROCESOS_FINALIZADOS]]=1,0,1)</f>
        <v>0</v>
      </c>
      <c r="BD814" s="39">
        <f>+IF(AND(Tabla2[[#This Row],[ESTADO DEL PROCESO]]&lt;&gt;"FINALIZADo",Tabla2[[#This Row],[ESTADO DE LA AUDIENCIA]]="Suspendida"),1,0)</f>
        <v>0</v>
      </c>
      <c r="BE814" s="39">
        <f>+IF(AND(Tabla2[[#This Row],[ESTADO DEL PROCESO]]&lt;&gt;"FINALIZADO",Tabla2[[#This Row],[ESTADO DE LA AUDIENCIA]]="Finalizada"),1,0)</f>
        <v>0</v>
      </c>
      <c r="BF814" s="39">
        <f>+IF(AND(Tabla2[[#This Row],[ESTADO DEL PROCESO]]&lt;&gt;"FINALIZADo",Tabla2[[#This Row],[ESTADO DE LA AUDIENCIA]]="Programada"),1,0)</f>
        <v>0</v>
      </c>
      <c r="BG814" s="39">
        <f>+IF(AND(Tabla2[[#This Row],[ESTADO DEL PROCESO]]="FINALIZADo",Tabla2[[#This Row],[ESTADO DE LA AUDIENCIA]]=""),1,0)</f>
        <v>0</v>
      </c>
      <c r="BH814" s="39">
        <f>+IF(Tabla2[[#This Row],[TIPO RESUELVE]]="SANCION",1,0)</f>
        <v>1</v>
      </c>
      <c r="BI814" s="39">
        <f>IF(Tabla2[[#This Row],[ESTADO DE LA AUDIENCIA]]="Finalizada",IF(Tabla2[[#This Row],[CONSECUENCIA JURÍDICA]]="MULTA",1,0),0)</f>
        <v>0</v>
      </c>
      <c r="BJ814" s="39">
        <f>IF(Tabla2[[#This Row],[ESTADO DE LA AUDIENCIA]]="Finalizada",IF(IFERROR(SEARCH("INCUMPLIMIENTO",Tabla2[[#This Row],[CONSECUENCIA JURÍDICA]],1),"")=1,1,0),0)</f>
        <v>1</v>
      </c>
      <c r="BK814" s="39">
        <f>IF(Tabla2[[#This Row],[ESTADO DE LA AUDIENCIA]]="Finalizada",IF(Tabla2[[#This Row],[FECHA DE CONSTANCIA DE EJECUTORIA]]="","",IF(IFERROR(SEARCH("Caducidad del Contrato",Tabla2[[#This Row],[CONSECUENCIA JURÍDICA]],1),"")=1,1,0)),0)</f>
        <v>0</v>
      </c>
      <c r="BL814" s="39" t="str">
        <f t="shared" ca="1" si="79"/>
        <v>Aplica</v>
      </c>
      <c r="BM814" s="39" t="str">
        <f>Tabla2[[#This Row],[No. CONTRATO]]&amp;Tabla2[[#This Row],[NUMERO DE DOCUMENTO]]&amp;Tabla2[[#This Row],[CONSECUENCIA JURÍDICA]]</f>
        <v>11005792024900696969Incumplimiento Parcial (Cláusula Penal)</v>
      </c>
      <c r="BN814" s="39" t="str">
        <f t="shared" si="80"/>
        <v>Unicos</v>
      </c>
      <c r="BO814" s="39" t="str">
        <f ca="1">IF(Tabla2[[#This Row],[CADUCIDAD]]=1,"In-Habilitado",IF(SUMIFS(BI:BI,BL:BL,"Aplica",F:F,F814,BN:BN,"Unicos")&gt;=5,"In-Habilitado",IF(SUMIFS(BJ:BJ,BL:BL,"Aplica",F:F,F814,BN:BN,"Unicos")&gt;=2,"In-Habilitado",IF(AND(SUMIFS(BI:BI,BL:BL,"Aplica",F:F,F814,BN:BN,"Unicos")&gt;=2,SUMIFS(BJ:BJ,BL:BL,"Aplica",F:F,F814,BN:BN,"Unicos")&gt;=1),"In-Habilitado",""))))</f>
        <v/>
      </c>
      <c r="BP814" s="39">
        <f t="shared" si="81"/>
        <v>0</v>
      </c>
      <c r="BQ814" s="39" t="str">
        <f>IF(N815="","SIN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1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4" s="39" t="e">
        <f>IF(OR(Tabla2[[#This Row],[ESTADO DE LA AUDIENCIA]]="Programada",Tabla2[[#This Row],[ESTADO DE LA AUDIENCIA]]="Suspendida",Tabla2[[#This Row],[ESTADO DE LA AUDIENCIA]]=""),2025,IF(Tabla2[[#This Row],[FECHA DE CONSTANCIA DE EJECUTORIA]]="",2025,TEXT(Tabla2[[#This Row],[FECHA DE CONSTANCIA DE EJECUTORIA]],"YYYY")*1))</f>
        <v>#VALUE!</v>
      </c>
      <c r="BT814" s="39">
        <f t="shared" si="82"/>
        <v>2025</v>
      </c>
      <c r="BU81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4" s="39" t="str">
        <f>IF(COUNTIF($A$1:A814,A814)&gt;1,"","Unicos")</f>
        <v>Unicos</v>
      </c>
      <c r="BW814" s="44" t="str">
        <f ca="1">IF(Tabla2[[#This Row],[ESTADO DE LA AUDIENCIA]]="Finalizada",IFERROR(IF(TEXT(Tabla2[[#This Row],[FECHA DE CONSTANCIA DE EJECUTORIA]],"dd/mm/yyyy")*1&gt;=CONCATENATE(TEXT(TODAY(),"dd/mm/"),YEAR(TODAY())-3)*1,"Aplica","No Aplica"),"Validar"),"No Aplica")</f>
        <v>Validar</v>
      </c>
    </row>
    <row r="815" spans="1:75" ht="37.5" hidden="1" customHeight="1">
      <c r="A815" s="38">
        <v>778</v>
      </c>
      <c r="B815" s="39" t="s">
        <v>18</v>
      </c>
      <c r="C815" s="39" t="s">
        <v>175</v>
      </c>
      <c r="D815" s="48" t="s">
        <v>2219</v>
      </c>
      <c r="E815" s="39" t="s">
        <v>141</v>
      </c>
      <c r="F815" s="48">
        <v>860036764</v>
      </c>
      <c r="G815" s="48"/>
      <c r="H815" s="39" t="s">
        <v>142</v>
      </c>
      <c r="I815" s="39">
        <v>2024</v>
      </c>
      <c r="J815" s="51">
        <v>11008732024</v>
      </c>
      <c r="K815" s="39" t="s">
        <v>1823</v>
      </c>
      <c r="L815" s="39" t="s">
        <v>169</v>
      </c>
      <c r="M815" s="39" t="s">
        <v>145</v>
      </c>
      <c r="N815" s="48" t="s">
        <v>2220</v>
      </c>
      <c r="O815" s="47">
        <v>45728</v>
      </c>
      <c r="P815" s="47">
        <v>45736</v>
      </c>
      <c r="Q815" s="47"/>
      <c r="R815" s="39" t="s">
        <v>179</v>
      </c>
      <c r="S815" s="41"/>
      <c r="T815" s="39" t="s">
        <v>2221</v>
      </c>
      <c r="U815" s="39" t="s">
        <v>2222</v>
      </c>
      <c r="V815" s="41">
        <v>45813</v>
      </c>
      <c r="W815" s="39" t="s">
        <v>2223</v>
      </c>
      <c r="X815" s="39"/>
      <c r="Y815" s="39"/>
      <c r="Z815" s="39"/>
      <c r="AA815" s="41"/>
      <c r="AB815" s="39"/>
      <c r="AC815" s="41"/>
      <c r="AD815" s="39"/>
      <c r="AE815" s="41"/>
      <c r="AF815" s="39"/>
      <c r="AG815" s="41"/>
      <c r="AH815" s="41"/>
      <c r="AI815" s="41"/>
      <c r="AJ815" s="41"/>
      <c r="AK815" s="39"/>
      <c r="AL815" s="41"/>
      <c r="AM815" s="42"/>
      <c r="AN815" s="42"/>
      <c r="AO815" s="41"/>
      <c r="AP815" s="39"/>
      <c r="AQ815" s="39"/>
      <c r="AR815" s="43"/>
      <c r="AS815" s="43"/>
      <c r="AT815" s="43"/>
      <c r="AU815" s="43"/>
      <c r="AV815" s="43"/>
      <c r="AW815" s="43"/>
      <c r="AX815" s="43"/>
      <c r="AY815" s="43"/>
      <c r="AZ815" s="43"/>
      <c r="BA815" s="39">
        <f t="shared" si="77"/>
        <v>1</v>
      </c>
      <c r="BB815" s="39">
        <f t="shared" si="78"/>
        <v>0</v>
      </c>
      <c r="BC815" s="39">
        <f>+IF(Tabla2[[#This Row],[PROCESOS_FINALIZADOS]]=1,0,1)</f>
        <v>1</v>
      </c>
      <c r="BD815" s="39">
        <f>+IF(AND(Tabla2[[#This Row],[ESTADO DEL PROCESO]]&lt;&gt;"FINALIZADo",Tabla2[[#This Row],[ESTADO DE LA AUDIENCIA]]="Suspendida"),1,0)</f>
        <v>1</v>
      </c>
      <c r="BE815" s="39">
        <f>+IF(AND(Tabla2[[#This Row],[ESTADO DEL PROCESO]]&lt;&gt;"FINALIZADO",Tabla2[[#This Row],[ESTADO DE LA AUDIENCIA]]="Finalizada"),1,0)</f>
        <v>0</v>
      </c>
      <c r="BF815" s="39">
        <f>+IF(AND(Tabla2[[#This Row],[ESTADO DEL PROCESO]]&lt;&gt;"FINALIZADo",Tabla2[[#This Row],[ESTADO DE LA AUDIENCIA]]="Programada"),1,0)</f>
        <v>0</v>
      </c>
      <c r="BG815" s="39">
        <f>+IF(AND(Tabla2[[#This Row],[ESTADO DEL PROCESO]]="FINALIZADo",Tabla2[[#This Row],[ESTADO DE LA AUDIENCIA]]=""),1,0)</f>
        <v>0</v>
      </c>
      <c r="BH815" s="39">
        <f>+IF(Tabla2[[#This Row],[TIPO RESUELVE]]="SANCION",1,0)</f>
        <v>0</v>
      </c>
      <c r="BI815" s="39">
        <f>IF(Tabla2[[#This Row],[ESTADO DE LA AUDIENCIA]]="Finalizada",IF(Tabla2[[#This Row],[CONSECUENCIA JURÍDICA]]="MULTA",1,0),0)</f>
        <v>0</v>
      </c>
      <c r="BJ815" s="39">
        <f>IF(Tabla2[[#This Row],[ESTADO DE LA AUDIENCIA]]="Finalizada",IF(IFERROR(SEARCH("INCUMPLIMIENTO",Tabla2[[#This Row],[CONSECUENCIA JURÍDICA]],1),"")=1,1,0),0)</f>
        <v>0</v>
      </c>
      <c r="BK815" s="39">
        <f>IF(Tabla2[[#This Row],[ESTADO DE LA AUDIENCIA]]="Finalizada",IF(Tabla2[[#This Row],[FECHA DE CONSTANCIA DE EJECUTORIA]]="","",IF(IFERROR(SEARCH("Caducidad del Contrato",Tabla2[[#This Row],[CONSECUENCIA JURÍDICA]],1),"")=1,1,0)),0)</f>
        <v>0</v>
      </c>
      <c r="BL815" s="39" t="str">
        <f t="shared" ca="1" si="79"/>
        <v>No_Aplica</v>
      </c>
      <c r="BM815" s="39" t="str">
        <f>Tabla2[[#This Row],[No. CONTRATO]]&amp;Tabla2[[#This Row],[NUMERO DE DOCUMENTO]]&amp;Tabla2[[#This Row],[CONSECUENCIA JURÍDICA]]</f>
        <v>11008732024860036764</v>
      </c>
      <c r="BN815" s="39" t="str">
        <f t="shared" si="80"/>
        <v>Unicos</v>
      </c>
      <c r="BO815" s="39" t="str">
        <f ca="1">IF(Tabla2[[#This Row],[CADUCIDAD]]=1,"In-Habilitado",IF(SUMIFS(BI:BI,BL:BL,"Aplica",F:F,F815,BN:BN,"Unicos")&gt;=5,"In-Habilitado",IF(SUMIFS(BJ:BJ,BL:BL,"Aplica",F:F,F815,BN:BN,"Unicos")&gt;=2,"In-Habilitado",IF(AND(SUMIFS(BI:BI,BL:BL,"Aplica",F:F,F815,BN:BN,"Unicos")&gt;=2,SUMIFS(BJ:BJ,BL:BL,"Aplica",F:F,F815,BN:BN,"Unicos")&gt;=1),"In-Habilitado",""))))</f>
        <v/>
      </c>
      <c r="BP815" s="39">
        <f t="shared" si="81"/>
        <v>0</v>
      </c>
      <c r="BQ815" s="39" t="str">
        <f>IF(N816="","SIN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1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15" s="39">
        <f>IF(OR(Tabla2[[#This Row],[ESTADO DE LA AUDIENCIA]]="Programada",Tabla2[[#This Row],[ESTADO DE LA AUDIENCIA]]="Suspendida",Tabla2[[#This Row],[ESTADO DE LA AUDIENCIA]]=""),2025,IF(Tabla2[[#This Row],[FECHA DE CONSTANCIA DE EJECUTORIA]]="",2025,TEXT(Tabla2[[#This Row],[FECHA DE CONSTANCIA DE EJECUTORIA]],"YYYY")*1))</f>
        <v>2025</v>
      </c>
      <c r="BT815" s="39">
        <f t="shared" si="82"/>
        <v>1900</v>
      </c>
      <c r="BU81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15" s="39" t="str">
        <f>IF(COUNTIF($A$1:A815,A815)&gt;1,"","Unicos")</f>
        <v>Unicos</v>
      </c>
      <c r="BW815" s="44" t="str">
        <f ca="1">IF(Tabla2[[#This Row],[ESTADO DE LA AUDIENCIA]]="Finalizada",IFERROR(IF(TEXT(Tabla2[[#This Row],[FECHA DE CONSTANCIA DE EJECUTORIA]],"dd/mm/yyyy")*1&gt;=CONCATENATE(TEXT(TODAY(),"dd/mm/"),YEAR(TODAY())-3)*1,"Aplica","No Aplica"),"Validar"),"No Aplica")</f>
        <v>No Aplica</v>
      </c>
    </row>
    <row r="816" spans="1:75" ht="37.5" hidden="1" customHeight="1">
      <c r="A816" s="38">
        <v>779</v>
      </c>
      <c r="B816" s="39" t="s">
        <v>661</v>
      </c>
      <c r="C816" s="39" t="s">
        <v>4</v>
      </c>
      <c r="D816" s="48" t="s">
        <v>2224</v>
      </c>
      <c r="E816" s="39" t="s">
        <v>141</v>
      </c>
      <c r="F816" s="48">
        <v>901763524</v>
      </c>
      <c r="G816" s="48">
        <v>1</v>
      </c>
      <c r="H816" s="39" t="s">
        <v>142</v>
      </c>
      <c r="I816" s="39">
        <v>2025</v>
      </c>
      <c r="J816" s="51">
        <v>41001472025</v>
      </c>
      <c r="K816" s="39" t="s">
        <v>2225</v>
      </c>
      <c r="L816" s="39" t="s">
        <v>144</v>
      </c>
      <c r="M816" s="39" t="s">
        <v>145</v>
      </c>
      <c r="N816" s="48" t="s">
        <v>2226</v>
      </c>
      <c r="O816" s="47">
        <v>45737</v>
      </c>
      <c r="P816" s="47">
        <v>45743</v>
      </c>
      <c r="Q816" s="47">
        <v>45757</v>
      </c>
      <c r="R816" s="39" t="s">
        <v>147</v>
      </c>
      <c r="S816" s="41"/>
      <c r="T816" s="39" t="s">
        <v>2069</v>
      </c>
      <c r="U816" s="39" t="s">
        <v>2227</v>
      </c>
      <c r="V816" s="41">
        <v>45757</v>
      </c>
      <c r="W816" s="39" t="s">
        <v>164</v>
      </c>
      <c r="X816" s="39" t="s">
        <v>151</v>
      </c>
      <c r="Y816" s="39" t="s">
        <v>608</v>
      </c>
      <c r="Z816" s="39">
        <v>161</v>
      </c>
      <c r="AA816" s="41">
        <v>45755</v>
      </c>
      <c r="AB816" s="39" t="s">
        <v>198</v>
      </c>
      <c r="AC816" s="41">
        <v>45755</v>
      </c>
      <c r="AD816" s="39">
        <v>170</v>
      </c>
      <c r="AE816" s="41">
        <v>45757</v>
      </c>
      <c r="AF816" s="39" t="s">
        <v>229</v>
      </c>
      <c r="AG816" s="41">
        <v>45757</v>
      </c>
      <c r="AH816" s="41">
        <v>45768</v>
      </c>
      <c r="AI816" s="41">
        <v>45768</v>
      </c>
      <c r="AJ816" s="41" t="s">
        <v>153</v>
      </c>
      <c r="AK816" s="39" t="s">
        <v>198</v>
      </c>
      <c r="AL816" s="41">
        <v>45768</v>
      </c>
      <c r="AM816" s="42">
        <v>28338198</v>
      </c>
      <c r="AN816" s="42">
        <v>28558199</v>
      </c>
      <c r="AO816" s="41">
        <v>45835</v>
      </c>
      <c r="AP816" s="39"/>
      <c r="AQ816" s="39" t="s">
        <v>1879</v>
      </c>
      <c r="AR816" s="43" t="s">
        <v>154</v>
      </c>
      <c r="AS816" s="43" t="s">
        <v>153</v>
      </c>
      <c r="AT816" s="43" t="s">
        <v>153</v>
      </c>
      <c r="AU816" s="43" t="s">
        <v>153</v>
      </c>
      <c r="AV816" s="43" t="s">
        <v>154</v>
      </c>
      <c r="AW816" s="43" t="s">
        <v>153</v>
      </c>
      <c r="AX816" s="43" t="s">
        <v>153</v>
      </c>
      <c r="AY816" s="43" t="s">
        <v>2065</v>
      </c>
      <c r="AZ816" s="43" t="s">
        <v>2228</v>
      </c>
      <c r="BA816" s="39">
        <f t="shared" si="77"/>
        <v>1</v>
      </c>
      <c r="BB816" s="39">
        <f t="shared" si="78"/>
        <v>1</v>
      </c>
      <c r="BC816" s="39">
        <f>+IF(Tabla2[[#This Row],[PROCESOS_FINALIZADOS]]=1,0,1)</f>
        <v>0</v>
      </c>
      <c r="BD816" s="39">
        <f>+IF(AND(Tabla2[[#This Row],[ESTADO DEL PROCESO]]&lt;&gt;"FINALIZADo",Tabla2[[#This Row],[ESTADO DE LA AUDIENCIA]]="Suspendida"),1,0)</f>
        <v>0</v>
      </c>
      <c r="BE816" s="39">
        <f>+IF(AND(Tabla2[[#This Row],[ESTADO DEL PROCESO]]&lt;&gt;"FINALIZADO",Tabla2[[#This Row],[ESTADO DE LA AUDIENCIA]]="Finalizada"),1,0)</f>
        <v>0</v>
      </c>
      <c r="BF816" s="39">
        <f>+IF(AND(Tabla2[[#This Row],[ESTADO DEL PROCESO]]&lt;&gt;"FINALIZADo",Tabla2[[#This Row],[ESTADO DE LA AUDIENCIA]]="Programada"),1,0)</f>
        <v>0</v>
      </c>
      <c r="BG816" s="39">
        <f>+IF(AND(Tabla2[[#This Row],[ESTADO DEL PROCESO]]="FINALIZADo",Tabla2[[#This Row],[ESTADO DE LA AUDIENCIA]]=""),1,0)</f>
        <v>0</v>
      </c>
      <c r="BH816" s="39">
        <f>+IF(Tabla2[[#This Row],[TIPO RESUELVE]]="SANCION",1,0)</f>
        <v>1</v>
      </c>
      <c r="BI816" s="39">
        <f>IF(Tabla2[[#This Row],[ESTADO DE LA AUDIENCIA]]="Finalizada",IF(Tabla2[[#This Row],[CONSECUENCIA JURÍDICA]]="MULTA",1,0),0)</f>
        <v>1</v>
      </c>
      <c r="BJ816" s="39">
        <f>IF(Tabla2[[#This Row],[ESTADO DE LA AUDIENCIA]]="Finalizada",IF(IFERROR(SEARCH("INCUMPLIMIENTO",Tabla2[[#This Row],[CONSECUENCIA JURÍDICA]],1),"")=1,1,0),0)</f>
        <v>0</v>
      </c>
      <c r="BK816" s="39">
        <f>IF(Tabla2[[#This Row],[ESTADO DE LA AUDIENCIA]]="Finalizada",IF(Tabla2[[#This Row],[FECHA DE CONSTANCIA DE EJECUTORIA]]="","",IF(IFERROR(SEARCH("Caducidad del Contrato",Tabla2[[#This Row],[CONSECUENCIA JURÍDICA]],1),"")=1,1,0)),0)</f>
        <v>0</v>
      </c>
      <c r="BL816" s="39" t="str">
        <f t="shared" ca="1" si="79"/>
        <v>Aplica</v>
      </c>
      <c r="BM816" s="39" t="str">
        <f>Tabla2[[#This Row],[No. CONTRATO]]&amp;Tabla2[[#This Row],[NUMERO DE DOCUMENTO]]&amp;Tabla2[[#This Row],[CONSECUENCIA JURÍDICA]]</f>
        <v>41001472025901763524Multa</v>
      </c>
      <c r="BN816" s="39" t="str">
        <f t="shared" si="80"/>
        <v>Unicos</v>
      </c>
      <c r="BO816" s="39" t="str">
        <f ca="1">IF(Tabla2[[#This Row],[CADUCIDAD]]=1,"In-Habilitado",IF(SUMIFS(BI:BI,BL:BL,"Aplica",F:F,F816,BN:BN,"Unicos")&gt;=5,"In-Habilitado",IF(SUMIFS(BJ:BJ,BL:BL,"Aplica",F:F,F816,BN:BN,"Unicos")&gt;=2,"In-Habilitado",IF(AND(SUMIFS(BI:BI,BL:BL,"Aplica",F:F,F816,BN:BN,"Unicos")&gt;=2,SUMIFS(BJ:BJ,BL:BL,"Aplica",F:F,F816,BN:BN,"Unicos")&gt;=1),"In-Habilitado",""))))</f>
        <v/>
      </c>
      <c r="BP816" s="39">
        <f t="shared" si="81"/>
        <v>0</v>
      </c>
      <c r="BQ816" s="39" t="str">
        <f>IF(N817="","SIN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1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6" s="39" t="e">
        <f>IF(OR(Tabla2[[#This Row],[ESTADO DE LA AUDIENCIA]]="Programada",Tabla2[[#This Row],[ESTADO DE LA AUDIENCIA]]="Suspendida",Tabla2[[#This Row],[ESTADO DE LA AUDIENCIA]]=""),2025,IF(Tabla2[[#This Row],[FECHA DE CONSTANCIA DE EJECUTORIA]]="",2025,TEXT(Tabla2[[#This Row],[FECHA DE CONSTANCIA DE EJECUTORIA]],"YYYY")*1))</f>
        <v>#VALUE!</v>
      </c>
      <c r="BT816" s="39">
        <f t="shared" si="82"/>
        <v>2025</v>
      </c>
      <c r="BU81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6" s="39" t="str">
        <f>IF(COUNTIF($A$1:A816,A816)&gt;1,"","Unicos")</f>
        <v>Unicos</v>
      </c>
      <c r="BW816" s="44" t="str">
        <f ca="1">IF(Tabla2[[#This Row],[ESTADO DE LA AUDIENCIA]]="Finalizada",IFERROR(IF(TEXT(Tabla2[[#This Row],[FECHA DE CONSTANCIA DE EJECUTORIA]],"dd/mm/yyyy")*1&gt;=CONCATENATE(TEXT(TODAY(),"dd/mm/"),YEAR(TODAY())-3)*1,"Aplica","No Aplica"),"Validar"),"No Aplica")</f>
        <v>Validar</v>
      </c>
    </row>
    <row r="817" spans="1:75" ht="37.5" hidden="1" customHeight="1">
      <c r="A817" s="38">
        <v>780</v>
      </c>
      <c r="B817" s="39" t="s">
        <v>534</v>
      </c>
      <c r="C817" s="39" t="s">
        <v>4</v>
      </c>
      <c r="D817" s="48" t="s">
        <v>2229</v>
      </c>
      <c r="E817" s="39" t="s">
        <v>141</v>
      </c>
      <c r="F817" s="48">
        <v>901009368</v>
      </c>
      <c r="G817" s="48">
        <v>4</v>
      </c>
      <c r="H817" s="39" t="s">
        <v>142</v>
      </c>
      <c r="I817" s="39">
        <v>2024</v>
      </c>
      <c r="J817" s="51">
        <v>47001682024</v>
      </c>
      <c r="K817" s="39" t="s">
        <v>1992</v>
      </c>
      <c r="L817" s="39" t="s">
        <v>144</v>
      </c>
      <c r="M817" s="39" t="s">
        <v>145</v>
      </c>
      <c r="N817" s="48" t="s">
        <v>2230</v>
      </c>
      <c r="O817" s="47">
        <v>45730</v>
      </c>
      <c r="P817" s="47">
        <v>45737</v>
      </c>
      <c r="Q817" s="47"/>
      <c r="R817" s="39" t="s">
        <v>147</v>
      </c>
      <c r="S817" s="41"/>
      <c r="T817" s="39" t="s">
        <v>2231</v>
      </c>
      <c r="U817" s="39" t="s">
        <v>211</v>
      </c>
      <c r="V817" s="41">
        <v>45817</v>
      </c>
      <c r="W817" s="39" t="s">
        <v>164</v>
      </c>
      <c r="X817" s="39" t="s">
        <v>151</v>
      </c>
      <c r="Y817" s="39" t="s">
        <v>152</v>
      </c>
      <c r="Z817" s="39">
        <v>160</v>
      </c>
      <c r="AA817" s="41">
        <v>45824</v>
      </c>
      <c r="AB817" s="39" t="s">
        <v>198</v>
      </c>
      <c r="AC817" s="41">
        <v>45824</v>
      </c>
      <c r="AD817" s="39">
        <v>168</v>
      </c>
      <c r="AE817" s="41">
        <v>45835</v>
      </c>
      <c r="AF817" s="39" t="s">
        <v>229</v>
      </c>
      <c r="AG817" s="41">
        <v>45842</v>
      </c>
      <c r="AH817" s="41">
        <v>45842</v>
      </c>
      <c r="AI817" s="41">
        <v>45845</v>
      </c>
      <c r="AJ817" s="41" t="s">
        <v>153</v>
      </c>
      <c r="AK817" s="39" t="s">
        <v>198</v>
      </c>
      <c r="AL817" s="41">
        <v>45845</v>
      </c>
      <c r="AM817" s="42">
        <v>1021722</v>
      </c>
      <c r="AN817" s="42">
        <v>1021722</v>
      </c>
      <c r="AO817" s="41">
        <v>45839</v>
      </c>
      <c r="AP817" s="39"/>
      <c r="AQ817" s="39"/>
      <c r="AR817" s="43" t="s">
        <v>154</v>
      </c>
      <c r="AS817" s="43" t="s">
        <v>198</v>
      </c>
      <c r="AT817" s="43" t="s">
        <v>198</v>
      </c>
      <c r="AU817" s="43" t="s">
        <v>153</v>
      </c>
      <c r="AV817" s="43" t="s">
        <v>154</v>
      </c>
      <c r="AW817" s="43" t="s">
        <v>153</v>
      </c>
      <c r="AX817" s="43" t="s">
        <v>153</v>
      </c>
      <c r="AY817" s="43" t="s">
        <v>2065</v>
      </c>
      <c r="AZ817" s="43"/>
      <c r="BA817" s="39">
        <f t="shared" si="77"/>
        <v>1</v>
      </c>
      <c r="BB817" s="39">
        <f t="shared" si="78"/>
        <v>1</v>
      </c>
      <c r="BC817" s="39">
        <f>+IF(Tabla2[[#This Row],[PROCESOS_FINALIZADOS]]=1,0,1)</f>
        <v>0</v>
      </c>
      <c r="BD817" s="39">
        <f>+IF(AND(Tabla2[[#This Row],[ESTADO DEL PROCESO]]&lt;&gt;"FINALIZADo",Tabla2[[#This Row],[ESTADO DE LA AUDIENCIA]]="Suspendida"),1,0)</f>
        <v>0</v>
      </c>
      <c r="BE817" s="39">
        <f>+IF(AND(Tabla2[[#This Row],[ESTADO DEL PROCESO]]&lt;&gt;"FINALIZADO",Tabla2[[#This Row],[ESTADO DE LA AUDIENCIA]]="Finalizada"),1,0)</f>
        <v>0</v>
      </c>
      <c r="BF817" s="39">
        <f>+IF(AND(Tabla2[[#This Row],[ESTADO DEL PROCESO]]&lt;&gt;"FINALIZADo",Tabla2[[#This Row],[ESTADO DE LA AUDIENCIA]]="Programada"),1,0)</f>
        <v>0</v>
      </c>
      <c r="BG817" s="39">
        <f>+IF(AND(Tabla2[[#This Row],[ESTADO DEL PROCESO]]="FINALIZADo",Tabla2[[#This Row],[ESTADO DE LA AUDIENCIA]]=""),1,0)</f>
        <v>0</v>
      </c>
      <c r="BH817" s="39">
        <f>+IF(Tabla2[[#This Row],[TIPO RESUELVE]]="SANCION",1,0)</f>
        <v>1</v>
      </c>
      <c r="BI817" s="39">
        <f>IF(Tabla2[[#This Row],[ESTADO DE LA AUDIENCIA]]="Finalizada",IF(Tabla2[[#This Row],[CONSECUENCIA JURÍDICA]]="MULTA",1,0),0)</f>
        <v>0</v>
      </c>
      <c r="BJ817" s="39">
        <f>IF(Tabla2[[#This Row],[ESTADO DE LA AUDIENCIA]]="Finalizada",IF(IFERROR(SEARCH("INCUMPLIMIENTO",Tabla2[[#This Row],[CONSECUENCIA JURÍDICA]],1),"")=1,1,0),0)</f>
        <v>1</v>
      </c>
      <c r="BK817" s="39">
        <f>IF(Tabla2[[#This Row],[ESTADO DE LA AUDIENCIA]]="Finalizada",IF(Tabla2[[#This Row],[FECHA DE CONSTANCIA DE EJECUTORIA]]="","",IF(IFERROR(SEARCH("Caducidad del Contrato",Tabla2[[#This Row],[CONSECUENCIA JURÍDICA]],1),"")=1,1,0)),0)</f>
        <v>0</v>
      </c>
      <c r="BL817" s="39" t="str">
        <f t="shared" ca="1" si="79"/>
        <v>Aplica</v>
      </c>
      <c r="BM817" s="39" t="str">
        <f>Tabla2[[#This Row],[No. CONTRATO]]&amp;Tabla2[[#This Row],[NUMERO DE DOCUMENTO]]&amp;Tabla2[[#This Row],[CONSECUENCIA JURÍDICA]]</f>
        <v>47001682024901009368Incumplimiento Parcial (Cláusula Penal)</v>
      </c>
      <c r="BN817" s="39" t="str">
        <f t="shared" si="80"/>
        <v>Unicos</v>
      </c>
      <c r="BO817" s="39" t="str">
        <f ca="1">IF(Tabla2[[#This Row],[CADUCIDAD]]=1,"In-Habilitado",IF(SUMIFS(BI:BI,BL:BL,"Aplica",F:F,F817,BN:BN,"Unicos")&gt;=5,"In-Habilitado",IF(SUMIFS(BJ:BJ,BL:BL,"Aplica",F:F,F817,BN:BN,"Unicos")&gt;=2,"In-Habilitado",IF(AND(SUMIFS(BI:BI,BL:BL,"Aplica",F:F,F817,BN:BN,"Unicos")&gt;=2,SUMIFS(BJ:BJ,BL:BL,"Aplica",F:F,F817,BN:BN,"Unicos")&gt;=1),"In-Habilitado",""))))</f>
        <v/>
      </c>
      <c r="BP817" s="39">
        <f t="shared" si="81"/>
        <v>0</v>
      </c>
      <c r="BQ817" s="39" t="str">
        <f>IF(N818="","SIN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1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7" s="39" t="e">
        <f>IF(OR(Tabla2[[#This Row],[ESTADO DE LA AUDIENCIA]]="Programada",Tabla2[[#This Row],[ESTADO DE LA AUDIENCIA]]="Suspendida",Tabla2[[#This Row],[ESTADO DE LA AUDIENCIA]]=""),2025,IF(Tabla2[[#This Row],[FECHA DE CONSTANCIA DE EJECUTORIA]]="",2025,TEXT(Tabla2[[#This Row],[FECHA DE CONSTANCIA DE EJECUTORIA]],"YYYY")*1))</f>
        <v>#VALUE!</v>
      </c>
      <c r="BT817" s="39">
        <f t="shared" si="82"/>
        <v>2025</v>
      </c>
      <c r="BU81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7" s="39" t="str">
        <f>IF(COUNTIF($A$1:A817,A817)&gt;1,"","Unicos")</f>
        <v>Unicos</v>
      </c>
      <c r="BW817" s="44" t="str">
        <f ca="1">IF(Tabla2[[#This Row],[ESTADO DE LA AUDIENCIA]]="Finalizada",IFERROR(IF(TEXT(Tabla2[[#This Row],[FECHA DE CONSTANCIA DE EJECUTORIA]],"dd/mm/yyyy")*1&gt;=CONCATENATE(TEXT(TODAY(),"dd/mm/"),YEAR(TODAY())-3)*1,"Aplica","No Aplica"),"Validar"),"No Aplica")</f>
        <v>Validar</v>
      </c>
    </row>
    <row r="818" spans="1:75" ht="37.5" hidden="1" customHeight="1">
      <c r="A818" s="38">
        <v>781</v>
      </c>
      <c r="B818" s="39" t="s">
        <v>11</v>
      </c>
      <c r="C818" s="39" t="s">
        <v>4</v>
      </c>
      <c r="D818" s="48" t="s">
        <v>2232</v>
      </c>
      <c r="E818" s="39" t="s">
        <v>518</v>
      </c>
      <c r="F818" s="48">
        <v>1122784888</v>
      </c>
      <c r="G818" s="48"/>
      <c r="H818" s="39" t="s">
        <v>519</v>
      </c>
      <c r="I818" s="39">
        <v>2024</v>
      </c>
      <c r="J818" s="51">
        <v>86003392024</v>
      </c>
      <c r="K818" s="39" t="s">
        <v>2233</v>
      </c>
      <c r="L818" s="39"/>
      <c r="M818" s="39" t="s">
        <v>578</v>
      </c>
      <c r="N818" s="48" t="s">
        <v>2234</v>
      </c>
      <c r="O818" s="47">
        <v>45721</v>
      </c>
      <c r="P818" s="47">
        <v>45733</v>
      </c>
      <c r="Q818" s="47">
        <v>45820</v>
      </c>
      <c r="R818" s="39" t="s">
        <v>147</v>
      </c>
      <c r="S818" s="41"/>
      <c r="T818" s="39" t="s">
        <v>360</v>
      </c>
      <c r="U818" s="39" t="s">
        <v>2235</v>
      </c>
      <c r="V818" s="41">
        <v>45733</v>
      </c>
      <c r="W818" s="39" t="s">
        <v>285</v>
      </c>
      <c r="X818" s="39" t="s">
        <v>151</v>
      </c>
      <c r="Y818" s="39" t="s">
        <v>152</v>
      </c>
      <c r="Z818" s="39">
        <v>228</v>
      </c>
      <c r="AA818" s="41">
        <v>45819</v>
      </c>
      <c r="AB818" s="39" t="s">
        <v>154</v>
      </c>
      <c r="AC818" s="41"/>
      <c r="AD818" s="39"/>
      <c r="AE818" s="41"/>
      <c r="AF818" s="39"/>
      <c r="AG818" s="41">
        <v>45821</v>
      </c>
      <c r="AH818" s="41">
        <v>45827</v>
      </c>
      <c r="AI818" s="41">
        <v>45866</v>
      </c>
      <c r="AJ818" s="41" t="s">
        <v>153</v>
      </c>
      <c r="AK818" s="39" t="s">
        <v>154</v>
      </c>
      <c r="AL818" s="41"/>
      <c r="AM818" s="42">
        <v>1591319</v>
      </c>
      <c r="AN818" s="42"/>
      <c r="AO818" s="41"/>
      <c r="AP818" s="39"/>
      <c r="AQ818" s="39"/>
      <c r="AR818" s="43" t="s">
        <v>154</v>
      </c>
      <c r="AS818" s="43" t="s">
        <v>153</v>
      </c>
      <c r="AT818" s="43" t="s">
        <v>153</v>
      </c>
      <c r="AU818" s="43" t="s">
        <v>153</v>
      </c>
      <c r="AV818" s="43" t="s">
        <v>153</v>
      </c>
      <c r="AW818" s="43" t="s">
        <v>153</v>
      </c>
      <c r="AX818" s="43" t="s">
        <v>153</v>
      </c>
      <c r="AY818" s="43" t="s">
        <v>2065</v>
      </c>
      <c r="AZ818" s="43" t="s">
        <v>164</v>
      </c>
      <c r="BA818" s="39">
        <f t="shared" si="77"/>
        <v>1</v>
      </c>
      <c r="BB818" s="39">
        <f t="shared" si="78"/>
        <v>1</v>
      </c>
      <c r="BC818" s="39">
        <f>+IF(Tabla2[[#This Row],[PROCESOS_FINALIZADOS]]=1,0,1)</f>
        <v>0</v>
      </c>
      <c r="BD818" s="39">
        <f>+IF(AND(Tabla2[[#This Row],[ESTADO DEL PROCESO]]&lt;&gt;"FINALIZADo",Tabla2[[#This Row],[ESTADO DE LA AUDIENCIA]]="Suspendida"),1,0)</f>
        <v>0</v>
      </c>
      <c r="BE818" s="39">
        <f>+IF(AND(Tabla2[[#This Row],[ESTADO DEL PROCESO]]&lt;&gt;"FINALIZADO",Tabla2[[#This Row],[ESTADO DE LA AUDIENCIA]]="Finalizada"),1,0)</f>
        <v>0</v>
      </c>
      <c r="BF818" s="39">
        <f>+IF(AND(Tabla2[[#This Row],[ESTADO DEL PROCESO]]&lt;&gt;"FINALIZADo",Tabla2[[#This Row],[ESTADO DE LA AUDIENCIA]]="Programada"),1,0)</f>
        <v>0</v>
      </c>
      <c r="BG818" s="39">
        <f>+IF(AND(Tabla2[[#This Row],[ESTADO DEL PROCESO]]="FINALIZADo",Tabla2[[#This Row],[ESTADO DE LA AUDIENCIA]]=""),1,0)</f>
        <v>0</v>
      </c>
      <c r="BH818" s="39">
        <f>+IF(Tabla2[[#This Row],[TIPO RESUELVE]]="SANCION",1,0)</f>
        <v>1</v>
      </c>
      <c r="BI818" s="39">
        <f>IF(Tabla2[[#This Row],[ESTADO DE LA AUDIENCIA]]="Finalizada",IF(Tabla2[[#This Row],[CONSECUENCIA JURÍDICA]]="MULTA",1,0),0)</f>
        <v>0</v>
      </c>
      <c r="BJ818" s="39">
        <f>IF(Tabla2[[#This Row],[ESTADO DE LA AUDIENCIA]]="Finalizada",IF(IFERROR(SEARCH("INCUMPLIMIENTO",Tabla2[[#This Row],[CONSECUENCIA JURÍDICA]],1),"")=1,1,0),0)</f>
        <v>1</v>
      </c>
      <c r="BK818" s="39">
        <f>IF(Tabla2[[#This Row],[ESTADO DE LA AUDIENCIA]]="Finalizada",IF(Tabla2[[#This Row],[FECHA DE CONSTANCIA DE EJECUTORIA]]="","",IF(IFERROR(SEARCH("Caducidad del Contrato",Tabla2[[#This Row],[CONSECUENCIA JURÍDICA]],1),"")=1,1,0)),0)</f>
        <v>0</v>
      </c>
      <c r="BL818" s="39" t="str">
        <f t="shared" ca="1" si="79"/>
        <v>Aplica</v>
      </c>
      <c r="BM818" s="39" t="str">
        <f>Tabla2[[#This Row],[No. CONTRATO]]&amp;Tabla2[[#This Row],[NUMERO DE DOCUMENTO]]&amp;Tabla2[[#This Row],[CONSECUENCIA JURÍDICA]]</f>
        <v>860033920241122784888Incumplimiento Parcial (Cláusula Penal)</v>
      </c>
      <c r="BN818" s="39" t="str">
        <f t="shared" si="80"/>
        <v>Unicos</v>
      </c>
      <c r="BO818" s="39" t="str">
        <f ca="1">IF(Tabla2[[#This Row],[CADUCIDAD]]=1,"In-Habilitado",IF(SUMIFS(BI:BI,BL:BL,"Aplica",F:F,F818,BN:BN,"Unicos")&gt;=5,"In-Habilitado",IF(SUMIFS(BJ:BJ,BL:BL,"Aplica",F:F,F818,BN:BN,"Unicos")&gt;=2,"In-Habilitado",IF(AND(SUMIFS(BI:BI,BL:BL,"Aplica",F:F,F818,BN:BN,"Unicos")&gt;=2,SUMIFS(BJ:BJ,BL:BL,"Aplica",F:F,F818,BN:BN,"Unicos")&gt;=1),"In-Habilitado",""))))</f>
        <v/>
      </c>
      <c r="BP818" s="39">
        <f t="shared" si="81"/>
        <v>0</v>
      </c>
      <c r="BQ818" s="39" t="str">
        <f>IF(N819="","SIN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1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8" s="39" t="e">
        <f>IF(OR(Tabla2[[#This Row],[ESTADO DE LA AUDIENCIA]]="Programada",Tabla2[[#This Row],[ESTADO DE LA AUDIENCIA]]="Suspendida",Tabla2[[#This Row],[ESTADO DE LA AUDIENCIA]]=""),2025,IF(Tabla2[[#This Row],[FECHA DE CONSTANCIA DE EJECUTORIA]]="",2025,TEXT(Tabla2[[#This Row],[FECHA DE CONSTANCIA DE EJECUTORIA]],"YYYY")*1))</f>
        <v>#VALUE!</v>
      </c>
      <c r="BT818" s="39">
        <f t="shared" si="82"/>
        <v>2025</v>
      </c>
      <c r="BU81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8" s="39" t="str">
        <f>IF(COUNTIF($A$1:A818,A818)&gt;1,"","Unicos")</f>
        <v>Unicos</v>
      </c>
      <c r="BW818" s="44" t="str">
        <f ca="1">IF(Tabla2[[#This Row],[ESTADO DE LA AUDIENCIA]]="Finalizada",IFERROR(IF(TEXT(Tabla2[[#This Row],[FECHA DE CONSTANCIA DE EJECUTORIA]],"dd/mm/yyyy")*1&gt;=CONCATENATE(TEXT(TODAY(),"dd/mm/"),YEAR(TODAY())-3)*1,"Aplica","No Aplica"),"Validar"),"No Aplica")</f>
        <v>Validar</v>
      </c>
    </row>
    <row r="819" spans="1:75" ht="37.5" hidden="1" customHeight="1">
      <c r="A819" s="38">
        <v>782</v>
      </c>
      <c r="B819" s="39" t="s">
        <v>652</v>
      </c>
      <c r="C819" s="39" t="s">
        <v>4</v>
      </c>
      <c r="D819" s="48" t="s">
        <v>2236</v>
      </c>
      <c r="E819" s="39" t="s">
        <v>141</v>
      </c>
      <c r="F819" s="39">
        <v>900797819</v>
      </c>
      <c r="G819" s="39">
        <v>1</v>
      </c>
      <c r="H819" s="39" t="s">
        <v>142</v>
      </c>
      <c r="I819" s="39">
        <v>2024</v>
      </c>
      <c r="J819" s="51">
        <v>25010742024</v>
      </c>
      <c r="K819" s="39" t="s">
        <v>2237</v>
      </c>
      <c r="L819" s="39" t="s">
        <v>144</v>
      </c>
      <c r="M819" s="39" t="s">
        <v>145</v>
      </c>
      <c r="N819" s="39" t="s">
        <v>2238</v>
      </c>
      <c r="O819" s="41">
        <v>45769</v>
      </c>
      <c r="P819" s="41">
        <v>45776</v>
      </c>
      <c r="Q819" s="41">
        <v>45922</v>
      </c>
      <c r="R819" s="39" t="s">
        <v>147</v>
      </c>
      <c r="S819" s="41"/>
      <c r="T819" s="39" t="s">
        <v>2239</v>
      </c>
      <c r="U819" s="48" t="s">
        <v>2240</v>
      </c>
      <c r="V819" s="41">
        <v>45932</v>
      </c>
      <c r="W819" s="39" t="s">
        <v>285</v>
      </c>
      <c r="X819" s="39" t="s">
        <v>151</v>
      </c>
      <c r="Y819" s="39" t="s">
        <v>152</v>
      </c>
      <c r="Z819" s="39">
        <v>444</v>
      </c>
      <c r="AA819" s="41">
        <v>45874</v>
      </c>
      <c r="AB819" s="39" t="s">
        <v>198</v>
      </c>
      <c r="AC819" s="41">
        <v>45880</v>
      </c>
      <c r="AD819" s="39">
        <v>585</v>
      </c>
      <c r="AE819" s="41">
        <v>45922</v>
      </c>
      <c r="AF819" s="39" t="s">
        <v>229</v>
      </c>
      <c r="AG819" s="41">
        <v>45925</v>
      </c>
      <c r="AH819" s="41">
        <v>45936</v>
      </c>
      <c r="AI819" s="41">
        <v>45936</v>
      </c>
      <c r="AJ819" s="41" t="s">
        <v>153</v>
      </c>
      <c r="AK819" s="39" t="s">
        <v>198</v>
      </c>
      <c r="AL819" s="41">
        <v>45932</v>
      </c>
      <c r="AM819" s="42">
        <v>3215392</v>
      </c>
      <c r="AN819" s="42"/>
      <c r="AO819" s="41"/>
      <c r="AP819" s="39"/>
      <c r="AQ819" s="39"/>
      <c r="AR819" s="43" t="s">
        <v>198</v>
      </c>
      <c r="AS819" s="43" t="s">
        <v>153</v>
      </c>
      <c r="AT819" s="43" t="s">
        <v>153</v>
      </c>
      <c r="AU819" s="43" t="s">
        <v>153</v>
      </c>
      <c r="AV819" s="43" t="s">
        <v>154</v>
      </c>
      <c r="AW819" s="43" t="s">
        <v>153</v>
      </c>
      <c r="AX819" s="43" t="s">
        <v>153</v>
      </c>
      <c r="AY819" s="43" t="s">
        <v>2065</v>
      </c>
      <c r="AZ819" s="43" t="s">
        <v>2241</v>
      </c>
      <c r="BA819" s="39">
        <f t="shared" si="77"/>
        <v>1</v>
      </c>
      <c r="BB819" s="39">
        <f t="shared" si="78"/>
        <v>1</v>
      </c>
      <c r="BC819" s="39">
        <f>+IF(Tabla2[[#This Row],[PROCESOS_FINALIZADOS]]=1,0,1)</f>
        <v>0</v>
      </c>
      <c r="BD819" s="39">
        <f>+IF(AND(Tabla2[[#This Row],[ESTADO DEL PROCESO]]&lt;&gt;"FINALIZADo",Tabla2[[#This Row],[ESTADO DE LA AUDIENCIA]]="Suspendida"),1,0)</f>
        <v>0</v>
      </c>
      <c r="BE819" s="39">
        <f>+IF(AND(Tabla2[[#This Row],[ESTADO DEL PROCESO]]&lt;&gt;"FINALIZADO",Tabla2[[#This Row],[ESTADO DE LA AUDIENCIA]]="Finalizada"),1,0)</f>
        <v>0</v>
      </c>
      <c r="BF819" s="39">
        <f>+IF(AND(Tabla2[[#This Row],[ESTADO DEL PROCESO]]&lt;&gt;"FINALIZADo",Tabla2[[#This Row],[ESTADO DE LA AUDIENCIA]]="Programada"),1,0)</f>
        <v>0</v>
      </c>
      <c r="BG819" s="39">
        <f>+IF(AND(Tabla2[[#This Row],[ESTADO DEL PROCESO]]="FINALIZADo",Tabla2[[#This Row],[ESTADO DE LA AUDIENCIA]]=""),1,0)</f>
        <v>0</v>
      </c>
      <c r="BH819" s="39">
        <f>+IF(Tabla2[[#This Row],[TIPO RESUELVE]]="SANCION",1,0)</f>
        <v>1</v>
      </c>
      <c r="BI819" s="39">
        <f>IF(Tabla2[[#This Row],[ESTADO DE LA AUDIENCIA]]="Finalizada",IF(Tabla2[[#This Row],[CONSECUENCIA JURÍDICA]]="MULTA",1,0),0)</f>
        <v>0</v>
      </c>
      <c r="BJ819" s="39">
        <f>IF(Tabla2[[#This Row],[ESTADO DE LA AUDIENCIA]]="Finalizada",IF(IFERROR(SEARCH("INCUMPLIMIENTO",Tabla2[[#This Row],[CONSECUENCIA JURÍDICA]],1),"")=1,1,0),0)</f>
        <v>1</v>
      </c>
      <c r="BK819" s="39">
        <f>IF(Tabla2[[#This Row],[ESTADO DE LA AUDIENCIA]]="Finalizada",IF(Tabla2[[#This Row],[FECHA DE CONSTANCIA DE EJECUTORIA]]="","",IF(IFERROR(SEARCH("Caducidad del Contrato",Tabla2[[#This Row],[CONSECUENCIA JURÍDICA]],1),"")=1,1,0)),0)</f>
        <v>0</v>
      </c>
      <c r="BL819" s="39" t="str">
        <f t="shared" ca="1" si="79"/>
        <v>Aplica</v>
      </c>
      <c r="BM819" s="39" t="str">
        <f>Tabla2[[#This Row],[No. CONTRATO]]&amp;Tabla2[[#This Row],[NUMERO DE DOCUMENTO]]&amp;Tabla2[[#This Row],[CONSECUENCIA JURÍDICA]]</f>
        <v>25010742024900797819Incumplimiento Parcial (Cláusula Penal)</v>
      </c>
      <c r="BN819" s="39" t="str">
        <f t="shared" si="80"/>
        <v>Unicos</v>
      </c>
      <c r="BO819" s="39" t="str">
        <f ca="1">IF(Tabla2[[#This Row],[CADUCIDAD]]=1,"In-Habilitado",IF(SUMIFS(BI:BI,BL:BL,"Aplica",F:F,F819,BN:BN,"Unicos")&gt;=5,"In-Habilitado",IF(SUMIFS(BJ:BJ,BL:BL,"Aplica",F:F,F819,BN:BN,"Unicos")&gt;=2,"In-Habilitado",IF(AND(SUMIFS(BI:BI,BL:BL,"Aplica",F:F,F819,BN:BN,"Unicos")&gt;=2,SUMIFS(BJ:BJ,BL:BL,"Aplica",F:F,F819,BN:BN,"Unicos")&gt;=1),"In-Habilitado",""))))</f>
        <v/>
      </c>
      <c r="BP819" s="39">
        <f t="shared" si="81"/>
        <v>0</v>
      </c>
      <c r="BQ819" s="39" t="str">
        <f>IF(N820="","SIN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1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19" s="39" t="e">
        <f>IF(OR(Tabla2[[#This Row],[ESTADO DE LA AUDIENCIA]]="Programada",Tabla2[[#This Row],[ESTADO DE LA AUDIENCIA]]="Suspendida",Tabla2[[#This Row],[ESTADO DE LA AUDIENCIA]]=""),2025,IF(Tabla2[[#This Row],[FECHA DE CONSTANCIA DE EJECUTORIA]]="",2025,TEXT(Tabla2[[#This Row],[FECHA DE CONSTANCIA DE EJECUTORIA]],"YYYY")*1))</f>
        <v>#VALUE!</v>
      </c>
      <c r="BT819" s="39">
        <f t="shared" si="82"/>
        <v>2025</v>
      </c>
      <c r="BU81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19" s="39" t="str">
        <f>IF(COUNTIF($A$1:A819,A819)&gt;1,"","Unicos")</f>
        <v>Unicos</v>
      </c>
      <c r="BW819" s="44" t="str">
        <f ca="1">IF(Tabla2[[#This Row],[ESTADO DE LA AUDIENCIA]]="Finalizada",IFERROR(IF(TEXT(Tabla2[[#This Row],[FECHA DE CONSTANCIA DE EJECUTORIA]],"dd/mm/yyyy")*1&gt;=CONCATENATE(TEXT(TODAY(),"dd/mm/"),YEAR(TODAY())-3)*1,"Aplica","No Aplica"),"Validar"),"No Aplica")</f>
        <v>Validar</v>
      </c>
    </row>
    <row r="820" spans="1:75" ht="37.5" hidden="1" customHeight="1">
      <c r="A820" s="38">
        <v>783</v>
      </c>
      <c r="B820" s="39" t="s">
        <v>18</v>
      </c>
      <c r="C820" s="39" t="s">
        <v>175</v>
      </c>
      <c r="D820" s="48" t="s">
        <v>2242</v>
      </c>
      <c r="E820" s="39" t="s">
        <v>141</v>
      </c>
      <c r="F820" s="39">
        <v>900761468</v>
      </c>
      <c r="G820" s="39">
        <v>2</v>
      </c>
      <c r="H820" s="39" t="s">
        <v>142</v>
      </c>
      <c r="I820" s="39">
        <v>2024</v>
      </c>
      <c r="J820" s="51">
        <v>11005832024</v>
      </c>
      <c r="K820" s="39" t="s">
        <v>2036</v>
      </c>
      <c r="L820" s="39" t="s">
        <v>144</v>
      </c>
      <c r="M820" s="39" t="s">
        <v>145</v>
      </c>
      <c r="N820" s="39" t="s">
        <v>2243</v>
      </c>
      <c r="O820" s="41">
        <v>45755</v>
      </c>
      <c r="P820" s="41"/>
      <c r="Q820" s="41"/>
      <c r="R820" s="39" t="s">
        <v>179</v>
      </c>
      <c r="S820" s="41"/>
      <c r="T820" s="39" t="s">
        <v>2244</v>
      </c>
      <c r="U820" s="39" t="s">
        <v>2245</v>
      </c>
      <c r="V820" s="41">
        <v>45755</v>
      </c>
      <c r="W820" s="39" t="s">
        <v>2018</v>
      </c>
      <c r="X820" s="39"/>
      <c r="Y820" s="39"/>
      <c r="Z820" s="39"/>
      <c r="AA820" s="41"/>
      <c r="AB820" s="39"/>
      <c r="AC820" s="41"/>
      <c r="AD820" s="39"/>
      <c r="AE820" s="41"/>
      <c r="AF820" s="39"/>
      <c r="AG820" s="41"/>
      <c r="AH820" s="41"/>
      <c r="AI820" s="41"/>
      <c r="AJ820" s="41"/>
      <c r="AK820" s="39"/>
      <c r="AL820" s="41"/>
      <c r="AM820" s="42"/>
      <c r="AN820" s="42"/>
      <c r="AO820" s="41"/>
      <c r="AP820" s="39"/>
      <c r="AQ820" s="39"/>
      <c r="AR820" s="43"/>
      <c r="AS820" s="43"/>
      <c r="AT820" s="43"/>
      <c r="AU820" s="43"/>
      <c r="AV820" s="43"/>
      <c r="AW820" s="43"/>
      <c r="AX820" s="43"/>
      <c r="AY820" s="43"/>
      <c r="AZ820" s="43"/>
      <c r="BA820" s="39">
        <f t="shared" si="77"/>
        <v>1</v>
      </c>
      <c r="BB820" s="39">
        <f t="shared" si="78"/>
        <v>0</v>
      </c>
      <c r="BC820" s="39">
        <f>+IF(Tabla2[[#This Row],[PROCESOS_FINALIZADOS]]=1,0,1)</f>
        <v>1</v>
      </c>
      <c r="BD820" s="39">
        <f>+IF(AND(Tabla2[[#This Row],[ESTADO DEL PROCESO]]&lt;&gt;"FINALIZADo",Tabla2[[#This Row],[ESTADO DE LA AUDIENCIA]]="Suspendida"),1,0)</f>
        <v>1</v>
      </c>
      <c r="BE820" s="39">
        <f>+IF(AND(Tabla2[[#This Row],[ESTADO DEL PROCESO]]&lt;&gt;"FINALIZADO",Tabla2[[#This Row],[ESTADO DE LA AUDIENCIA]]="Finalizada"),1,0)</f>
        <v>0</v>
      </c>
      <c r="BF820" s="39">
        <f>+IF(AND(Tabla2[[#This Row],[ESTADO DEL PROCESO]]&lt;&gt;"FINALIZADo",Tabla2[[#This Row],[ESTADO DE LA AUDIENCIA]]="Programada"),1,0)</f>
        <v>0</v>
      </c>
      <c r="BG820" s="39">
        <f>+IF(AND(Tabla2[[#This Row],[ESTADO DEL PROCESO]]="FINALIZADo",Tabla2[[#This Row],[ESTADO DE LA AUDIENCIA]]=""),1,0)</f>
        <v>0</v>
      </c>
      <c r="BH820" s="39">
        <f>+IF(Tabla2[[#This Row],[TIPO RESUELVE]]="SANCION",1,0)</f>
        <v>0</v>
      </c>
      <c r="BI820" s="39">
        <f>IF(Tabla2[[#This Row],[ESTADO DE LA AUDIENCIA]]="Finalizada",IF(Tabla2[[#This Row],[CONSECUENCIA JURÍDICA]]="MULTA",1,0),0)</f>
        <v>0</v>
      </c>
      <c r="BJ820" s="39">
        <f>IF(Tabla2[[#This Row],[ESTADO DE LA AUDIENCIA]]="Finalizada",IF(IFERROR(SEARCH("INCUMPLIMIENTO",Tabla2[[#This Row],[CONSECUENCIA JURÍDICA]],1),"")=1,1,0),0)</f>
        <v>0</v>
      </c>
      <c r="BK820" s="39">
        <f>IF(Tabla2[[#This Row],[ESTADO DE LA AUDIENCIA]]="Finalizada",IF(Tabla2[[#This Row],[FECHA DE CONSTANCIA DE EJECUTORIA]]="","",IF(IFERROR(SEARCH("Caducidad del Contrato",Tabla2[[#This Row],[CONSECUENCIA JURÍDICA]],1),"")=1,1,0)),0)</f>
        <v>0</v>
      </c>
      <c r="BL820" s="39" t="str">
        <f t="shared" ca="1" si="79"/>
        <v>No_Aplica</v>
      </c>
      <c r="BM820" s="39" t="str">
        <f>Tabla2[[#This Row],[No. CONTRATO]]&amp;Tabla2[[#This Row],[NUMERO DE DOCUMENTO]]&amp;Tabla2[[#This Row],[CONSECUENCIA JURÍDICA]]</f>
        <v>11005832024900761468</v>
      </c>
      <c r="BN820" s="39" t="str">
        <f t="shared" si="80"/>
        <v>Unicos</v>
      </c>
      <c r="BO820" s="39" t="str">
        <f ca="1">IF(Tabla2[[#This Row],[CADUCIDAD]]=1,"In-Habilitado",IF(SUMIFS(BI:BI,BL:BL,"Aplica",F:F,F820,BN:BN,"Unicos")&gt;=5,"In-Habilitado",IF(SUMIFS(BJ:BJ,BL:BL,"Aplica",F:F,F820,BN:BN,"Unicos")&gt;=2,"In-Habilitado",IF(AND(SUMIFS(BI:BI,BL:BL,"Aplica",F:F,F820,BN:BN,"Unicos")&gt;=2,SUMIFS(BJ:BJ,BL:BL,"Aplica",F:F,F820,BN:BN,"Unicos")&gt;=1),"In-Habilitado",""))))</f>
        <v/>
      </c>
      <c r="BP820" s="39">
        <f t="shared" si="81"/>
        <v>0</v>
      </c>
      <c r="BQ820" s="39" t="str">
        <f>IF(N821="","SIN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2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20" s="39">
        <f>IF(OR(Tabla2[[#This Row],[ESTADO DE LA AUDIENCIA]]="Programada",Tabla2[[#This Row],[ESTADO DE LA AUDIENCIA]]="Suspendida",Tabla2[[#This Row],[ESTADO DE LA AUDIENCIA]]=""),2025,IF(Tabla2[[#This Row],[FECHA DE CONSTANCIA DE EJECUTORIA]]="",2025,TEXT(Tabla2[[#This Row],[FECHA DE CONSTANCIA DE EJECUTORIA]],"YYYY")*1))</f>
        <v>2025</v>
      </c>
      <c r="BT820" s="39">
        <f t="shared" si="82"/>
        <v>1900</v>
      </c>
      <c r="BU82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20" s="39" t="str">
        <f>IF(COUNTIF($A$1:A820,A820)&gt;1,"","Unicos")</f>
        <v>Unicos</v>
      </c>
      <c r="BW820" s="44" t="str">
        <f ca="1">IF(Tabla2[[#This Row],[ESTADO DE LA AUDIENCIA]]="Finalizada",IFERROR(IF(TEXT(Tabla2[[#This Row],[FECHA DE CONSTANCIA DE EJECUTORIA]],"dd/mm/yyyy")*1&gt;=CONCATENATE(TEXT(TODAY(),"dd/mm/"),YEAR(TODAY())-3)*1,"Aplica","No Aplica"),"Validar"),"No Aplica")</f>
        <v>No Aplica</v>
      </c>
    </row>
    <row r="821" spans="1:75" ht="37.5" hidden="1" customHeight="1">
      <c r="A821" s="38">
        <v>784</v>
      </c>
      <c r="B821" s="39" t="s">
        <v>18</v>
      </c>
      <c r="C821" s="39" t="s">
        <v>175</v>
      </c>
      <c r="D821" s="48" t="s">
        <v>2246</v>
      </c>
      <c r="E821" s="39" t="s">
        <v>141</v>
      </c>
      <c r="F821" s="39">
        <v>900761468</v>
      </c>
      <c r="G821" s="39">
        <v>2</v>
      </c>
      <c r="H821" s="39" t="s">
        <v>142</v>
      </c>
      <c r="I821" s="39">
        <v>2024</v>
      </c>
      <c r="J821" s="51">
        <v>11005732024</v>
      </c>
      <c r="K821" s="39" t="s">
        <v>2036</v>
      </c>
      <c r="L821" s="39" t="s">
        <v>144</v>
      </c>
      <c r="M821" s="39" t="s">
        <v>145</v>
      </c>
      <c r="N821" s="39" t="s">
        <v>2243</v>
      </c>
      <c r="O821" s="41">
        <v>45755</v>
      </c>
      <c r="P821" s="41"/>
      <c r="Q821" s="41"/>
      <c r="R821" s="39" t="s">
        <v>179</v>
      </c>
      <c r="S821" s="41"/>
      <c r="T821" s="39" t="s">
        <v>2247</v>
      </c>
      <c r="U821" s="39" t="s">
        <v>2248</v>
      </c>
      <c r="V821" s="41">
        <v>45755</v>
      </c>
      <c r="W821" s="39" t="s">
        <v>2018</v>
      </c>
      <c r="X821" s="39"/>
      <c r="Y821" s="39"/>
      <c r="Z821" s="39"/>
      <c r="AA821" s="41"/>
      <c r="AB821" s="39"/>
      <c r="AC821" s="41"/>
      <c r="AD821" s="39"/>
      <c r="AE821" s="41"/>
      <c r="AF821" s="39"/>
      <c r="AG821" s="41"/>
      <c r="AH821" s="41"/>
      <c r="AI821" s="41"/>
      <c r="AJ821" s="41"/>
      <c r="AK821" s="39"/>
      <c r="AL821" s="41"/>
      <c r="AM821" s="42"/>
      <c r="AN821" s="42"/>
      <c r="AO821" s="41"/>
      <c r="AP821" s="39"/>
      <c r="AQ821" s="39"/>
      <c r="AR821" s="43"/>
      <c r="AS821" s="43"/>
      <c r="AT821" s="43"/>
      <c r="AU821" s="43"/>
      <c r="AV821" s="43"/>
      <c r="AW821" s="43"/>
      <c r="AX821" s="43"/>
      <c r="AY821" s="43"/>
      <c r="AZ821" s="43"/>
      <c r="BA821" s="39">
        <f t="shared" si="77"/>
        <v>1</v>
      </c>
      <c r="BB821" s="39">
        <f t="shared" si="78"/>
        <v>0</v>
      </c>
      <c r="BC821" s="39">
        <f>+IF(Tabla2[[#This Row],[PROCESOS_FINALIZADOS]]=1,0,1)</f>
        <v>1</v>
      </c>
      <c r="BD821" s="39">
        <f>+IF(AND(Tabla2[[#This Row],[ESTADO DEL PROCESO]]&lt;&gt;"FINALIZADo",Tabla2[[#This Row],[ESTADO DE LA AUDIENCIA]]="Suspendida"),1,0)</f>
        <v>1</v>
      </c>
      <c r="BE821" s="39">
        <f>+IF(AND(Tabla2[[#This Row],[ESTADO DEL PROCESO]]&lt;&gt;"FINALIZADO",Tabla2[[#This Row],[ESTADO DE LA AUDIENCIA]]="Finalizada"),1,0)</f>
        <v>0</v>
      </c>
      <c r="BF821" s="39">
        <f>+IF(AND(Tabla2[[#This Row],[ESTADO DEL PROCESO]]&lt;&gt;"FINALIZADo",Tabla2[[#This Row],[ESTADO DE LA AUDIENCIA]]="Programada"),1,0)</f>
        <v>0</v>
      </c>
      <c r="BG821" s="39">
        <f>+IF(AND(Tabla2[[#This Row],[ESTADO DEL PROCESO]]="FINALIZADo",Tabla2[[#This Row],[ESTADO DE LA AUDIENCIA]]=""),1,0)</f>
        <v>0</v>
      </c>
      <c r="BH821" s="39">
        <f>+IF(Tabla2[[#This Row],[TIPO RESUELVE]]="SANCION",1,0)</f>
        <v>0</v>
      </c>
      <c r="BI821" s="39">
        <f>IF(Tabla2[[#This Row],[ESTADO DE LA AUDIENCIA]]="Finalizada",IF(Tabla2[[#This Row],[CONSECUENCIA JURÍDICA]]="MULTA",1,0),0)</f>
        <v>0</v>
      </c>
      <c r="BJ821" s="39">
        <f>IF(Tabla2[[#This Row],[ESTADO DE LA AUDIENCIA]]="Finalizada",IF(IFERROR(SEARCH("INCUMPLIMIENTO",Tabla2[[#This Row],[CONSECUENCIA JURÍDICA]],1),"")=1,1,0),0)</f>
        <v>0</v>
      </c>
      <c r="BK821" s="39">
        <f>IF(Tabla2[[#This Row],[ESTADO DE LA AUDIENCIA]]="Finalizada",IF(Tabla2[[#This Row],[FECHA DE CONSTANCIA DE EJECUTORIA]]="","",IF(IFERROR(SEARCH("Caducidad del Contrato",Tabla2[[#This Row],[CONSECUENCIA JURÍDICA]],1),"")=1,1,0)),0)</f>
        <v>0</v>
      </c>
      <c r="BL821" s="39" t="str">
        <f t="shared" ca="1" si="79"/>
        <v>No_Aplica</v>
      </c>
      <c r="BM821" s="39" t="str">
        <f>Tabla2[[#This Row],[No. CONTRATO]]&amp;Tabla2[[#This Row],[NUMERO DE DOCUMENTO]]&amp;Tabla2[[#This Row],[CONSECUENCIA JURÍDICA]]</f>
        <v>11005732024900761468</v>
      </c>
      <c r="BN821" s="39" t="str">
        <f t="shared" si="80"/>
        <v>Unicos</v>
      </c>
      <c r="BO821" s="39" t="str">
        <f ca="1">IF(Tabla2[[#This Row],[CADUCIDAD]]=1,"In-Habilitado",IF(SUMIFS(BI:BI,BL:BL,"Aplica",F:F,F821,BN:BN,"Unicos")&gt;=5,"In-Habilitado",IF(SUMIFS(BJ:BJ,BL:BL,"Aplica",F:F,F821,BN:BN,"Unicos")&gt;=2,"In-Habilitado",IF(AND(SUMIFS(BI:BI,BL:BL,"Aplica",F:F,F821,BN:BN,"Unicos")&gt;=2,SUMIFS(BJ:BJ,BL:BL,"Aplica",F:F,F821,BN:BN,"Unicos")&gt;=1),"In-Habilitado",""))))</f>
        <v/>
      </c>
      <c r="BP821" s="39">
        <f t="shared" si="81"/>
        <v>0</v>
      </c>
      <c r="BQ821" s="39" t="str">
        <f>IF(N822="","SIN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2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21" s="39">
        <f>IF(OR(Tabla2[[#This Row],[ESTADO DE LA AUDIENCIA]]="Programada",Tabla2[[#This Row],[ESTADO DE LA AUDIENCIA]]="Suspendida",Tabla2[[#This Row],[ESTADO DE LA AUDIENCIA]]=""),2025,IF(Tabla2[[#This Row],[FECHA DE CONSTANCIA DE EJECUTORIA]]="",2025,TEXT(Tabla2[[#This Row],[FECHA DE CONSTANCIA DE EJECUTORIA]],"YYYY")*1))</f>
        <v>2025</v>
      </c>
      <c r="BT821" s="39">
        <f t="shared" si="82"/>
        <v>1900</v>
      </c>
      <c r="BU82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21" s="39" t="str">
        <f>IF(COUNTIF($A$1:A821,A821)&gt;1,"","Unicos")</f>
        <v>Unicos</v>
      </c>
      <c r="BW821" s="44" t="str">
        <f ca="1">IF(Tabla2[[#This Row],[ESTADO DE LA AUDIENCIA]]="Finalizada",IFERROR(IF(TEXT(Tabla2[[#This Row],[FECHA DE CONSTANCIA DE EJECUTORIA]],"dd/mm/yyyy")*1&gt;=CONCATENATE(TEXT(TODAY(),"dd/mm/"),YEAR(TODAY())-3)*1,"Aplica","No Aplica"),"Validar"),"No Aplica")</f>
        <v>No Aplica</v>
      </c>
    </row>
    <row r="822" spans="1:75" ht="37.5" hidden="1" customHeight="1">
      <c r="A822" s="38">
        <v>785</v>
      </c>
      <c r="B822" s="39" t="s">
        <v>18</v>
      </c>
      <c r="C822" s="39" t="s">
        <v>175</v>
      </c>
      <c r="D822" s="46" t="s">
        <v>2249</v>
      </c>
      <c r="E822" s="39" t="s">
        <v>141</v>
      </c>
      <c r="F822" s="39">
        <v>900761468</v>
      </c>
      <c r="G822" s="39">
        <v>2</v>
      </c>
      <c r="H822" s="39" t="s">
        <v>142</v>
      </c>
      <c r="I822" s="39">
        <v>2024</v>
      </c>
      <c r="J822" s="51">
        <v>11006332024</v>
      </c>
      <c r="K822" s="39" t="s">
        <v>2036</v>
      </c>
      <c r="L822" s="39" t="s">
        <v>144</v>
      </c>
      <c r="M822" s="39" t="s">
        <v>145</v>
      </c>
      <c r="N822" s="39" t="s">
        <v>2243</v>
      </c>
      <c r="O822" s="41">
        <v>45755</v>
      </c>
      <c r="P822" s="41"/>
      <c r="Q822" s="41"/>
      <c r="R822" s="39" t="s">
        <v>179</v>
      </c>
      <c r="S822" s="41"/>
      <c r="T822" s="39" t="s">
        <v>2244</v>
      </c>
      <c r="U822" s="39" t="s">
        <v>2250</v>
      </c>
      <c r="V822" s="41">
        <v>45755</v>
      </c>
      <c r="W822" s="39" t="s">
        <v>2018</v>
      </c>
      <c r="X822" s="39"/>
      <c r="Y822" s="39"/>
      <c r="Z822" s="39"/>
      <c r="AA822" s="41"/>
      <c r="AB822" s="39"/>
      <c r="AC822" s="41"/>
      <c r="AD822" s="39"/>
      <c r="AE822" s="41"/>
      <c r="AF822" s="39"/>
      <c r="AG822" s="41"/>
      <c r="AH822" s="41"/>
      <c r="AI822" s="41"/>
      <c r="AJ822" s="41"/>
      <c r="AK822" s="39"/>
      <c r="AL822" s="41"/>
      <c r="AM822" s="42"/>
      <c r="AN822" s="42"/>
      <c r="AO822" s="41"/>
      <c r="AP822" s="39"/>
      <c r="AQ822" s="39"/>
      <c r="AR822" s="43"/>
      <c r="AS822" s="43"/>
      <c r="AT822" s="43"/>
      <c r="AU822" s="43"/>
      <c r="AV822" s="43"/>
      <c r="AW822" s="43"/>
      <c r="AX822" s="43"/>
      <c r="AY822" s="43"/>
      <c r="AZ822" s="43"/>
      <c r="BA822" s="39">
        <f t="shared" si="77"/>
        <v>1</v>
      </c>
      <c r="BB822" s="39">
        <f t="shared" si="78"/>
        <v>0</v>
      </c>
      <c r="BC822" s="39">
        <f>+IF(Tabla2[[#This Row],[PROCESOS_FINALIZADOS]]=1,0,1)</f>
        <v>1</v>
      </c>
      <c r="BD822" s="39">
        <f>+IF(AND(Tabla2[[#This Row],[ESTADO DEL PROCESO]]&lt;&gt;"FINALIZADo",Tabla2[[#This Row],[ESTADO DE LA AUDIENCIA]]="Suspendida"),1,0)</f>
        <v>1</v>
      </c>
      <c r="BE822" s="39">
        <f>+IF(AND(Tabla2[[#This Row],[ESTADO DEL PROCESO]]&lt;&gt;"FINALIZADO",Tabla2[[#This Row],[ESTADO DE LA AUDIENCIA]]="Finalizada"),1,0)</f>
        <v>0</v>
      </c>
      <c r="BF822" s="39">
        <f>+IF(AND(Tabla2[[#This Row],[ESTADO DEL PROCESO]]&lt;&gt;"FINALIZADo",Tabla2[[#This Row],[ESTADO DE LA AUDIENCIA]]="Programada"),1,0)</f>
        <v>0</v>
      </c>
      <c r="BG822" s="39">
        <f>+IF(AND(Tabla2[[#This Row],[ESTADO DEL PROCESO]]="FINALIZADo",Tabla2[[#This Row],[ESTADO DE LA AUDIENCIA]]=""),1,0)</f>
        <v>0</v>
      </c>
      <c r="BH822" s="39">
        <f>+IF(Tabla2[[#This Row],[TIPO RESUELVE]]="SANCION",1,0)</f>
        <v>0</v>
      </c>
      <c r="BI822" s="39">
        <f>IF(Tabla2[[#This Row],[ESTADO DE LA AUDIENCIA]]="Finalizada",IF(Tabla2[[#This Row],[CONSECUENCIA JURÍDICA]]="MULTA",1,0),0)</f>
        <v>0</v>
      </c>
      <c r="BJ822" s="39">
        <f>IF(Tabla2[[#This Row],[ESTADO DE LA AUDIENCIA]]="Finalizada",IF(IFERROR(SEARCH("INCUMPLIMIENTO",Tabla2[[#This Row],[CONSECUENCIA JURÍDICA]],1),"")=1,1,0),0)</f>
        <v>0</v>
      </c>
      <c r="BK822" s="39">
        <f>IF(Tabla2[[#This Row],[ESTADO DE LA AUDIENCIA]]="Finalizada",IF(Tabla2[[#This Row],[FECHA DE CONSTANCIA DE EJECUTORIA]]="","",IF(IFERROR(SEARCH("Caducidad del Contrato",Tabla2[[#This Row],[CONSECUENCIA JURÍDICA]],1),"")=1,1,0)),0)</f>
        <v>0</v>
      </c>
      <c r="BL822" s="39" t="str">
        <f t="shared" ca="1" si="79"/>
        <v>No_Aplica</v>
      </c>
      <c r="BM822" s="39" t="str">
        <f>Tabla2[[#This Row],[No. CONTRATO]]&amp;Tabla2[[#This Row],[NUMERO DE DOCUMENTO]]&amp;Tabla2[[#This Row],[CONSECUENCIA JURÍDICA]]</f>
        <v>11006332024900761468</v>
      </c>
      <c r="BN822" s="39" t="str">
        <f t="shared" si="80"/>
        <v>Unicos</v>
      </c>
      <c r="BO822" s="39" t="str">
        <f ca="1">IF(Tabla2[[#This Row],[CADUCIDAD]]=1,"In-Habilitado",IF(SUMIFS(BI:BI,BL:BL,"Aplica",F:F,F822,BN:BN,"Unicos")&gt;=5,"In-Habilitado",IF(SUMIFS(BJ:BJ,BL:BL,"Aplica",F:F,F822,BN:BN,"Unicos")&gt;=2,"In-Habilitado",IF(AND(SUMIFS(BI:BI,BL:BL,"Aplica",F:F,F822,BN:BN,"Unicos")&gt;=2,SUMIFS(BJ:BJ,BL:BL,"Aplica",F:F,F822,BN:BN,"Unicos")&gt;=1),"In-Habilitado",""))))</f>
        <v/>
      </c>
      <c r="BP822" s="39">
        <f t="shared" si="81"/>
        <v>0</v>
      </c>
      <c r="BQ822" s="39" t="str">
        <f>IF(N823="","SIN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2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22" s="39">
        <f>IF(OR(Tabla2[[#This Row],[ESTADO DE LA AUDIENCIA]]="Programada",Tabla2[[#This Row],[ESTADO DE LA AUDIENCIA]]="Suspendida",Tabla2[[#This Row],[ESTADO DE LA AUDIENCIA]]=""),2025,IF(Tabla2[[#This Row],[FECHA DE CONSTANCIA DE EJECUTORIA]]="",2025,TEXT(Tabla2[[#This Row],[FECHA DE CONSTANCIA DE EJECUTORIA]],"YYYY")*1))</f>
        <v>2025</v>
      </c>
      <c r="BT822" s="39">
        <f t="shared" si="82"/>
        <v>1900</v>
      </c>
      <c r="BU82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22" s="39" t="str">
        <f>IF(COUNTIF($A$1:A822,A822)&gt;1,"","Unicos")</f>
        <v>Unicos</v>
      </c>
      <c r="BW822" s="44" t="str">
        <f ca="1">IF(Tabla2[[#This Row],[ESTADO DE LA AUDIENCIA]]="Finalizada",IFERROR(IF(TEXT(Tabla2[[#This Row],[FECHA DE CONSTANCIA DE EJECUTORIA]],"dd/mm/yyyy")*1&gt;=CONCATENATE(TEXT(TODAY(),"dd/mm/"),YEAR(TODAY())-3)*1,"Aplica","No Aplica"),"Validar"),"No Aplica")</f>
        <v>No Aplica</v>
      </c>
    </row>
    <row r="823" spans="1:75" ht="37.5" hidden="1" customHeight="1">
      <c r="A823" s="38">
        <v>786</v>
      </c>
      <c r="B823" s="39" t="s">
        <v>18</v>
      </c>
      <c r="C823" s="39" t="s">
        <v>175</v>
      </c>
      <c r="D823" s="46" t="s">
        <v>2251</v>
      </c>
      <c r="E823" s="39" t="s">
        <v>141</v>
      </c>
      <c r="F823" s="39">
        <v>900761468</v>
      </c>
      <c r="G823" s="39">
        <v>2</v>
      </c>
      <c r="H823" s="39" t="s">
        <v>142</v>
      </c>
      <c r="I823" s="39">
        <v>2024</v>
      </c>
      <c r="J823" s="51">
        <v>11005662024</v>
      </c>
      <c r="K823" s="39" t="s">
        <v>2036</v>
      </c>
      <c r="L823" s="39" t="s">
        <v>144</v>
      </c>
      <c r="M823" s="39" t="s">
        <v>145</v>
      </c>
      <c r="N823" s="39" t="s">
        <v>2243</v>
      </c>
      <c r="O823" s="41">
        <v>45755</v>
      </c>
      <c r="P823" s="41">
        <v>45812</v>
      </c>
      <c r="Q823" s="41"/>
      <c r="R823" s="39" t="s">
        <v>179</v>
      </c>
      <c r="S823" s="47"/>
      <c r="T823" s="39" t="s">
        <v>2063</v>
      </c>
      <c r="U823" s="39" t="s">
        <v>2252</v>
      </c>
      <c r="V823" s="41">
        <v>45812</v>
      </c>
      <c r="W823" s="39" t="s">
        <v>2018</v>
      </c>
      <c r="X823" s="39"/>
      <c r="Y823" s="39"/>
      <c r="Z823" s="39"/>
      <c r="AA823" s="41"/>
      <c r="AB823" s="39"/>
      <c r="AC823" s="41"/>
      <c r="AD823" s="39"/>
      <c r="AE823" s="41"/>
      <c r="AF823" s="39"/>
      <c r="AG823" s="41"/>
      <c r="AH823" s="41"/>
      <c r="AI823" s="41"/>
      <c r="AJ823" s="41"/>
      <c r="AK823" s="39"/>
      <c r="AL823" s="41"/>
      <c r="AM823" s="42"/>
      <c r="AN823" s="42"/>
      <c r="AO823" s="41"/>
      <c r="AP823" s="39"/>
      <c r="AQ823" s="39"/>
      <c r="AR823" s="43"/>
      <c r="AS823" s="43"/>
      <c r="AT823" s="43"/>
      <c r="AU823" s="43"/>
      <c r="AV823" s="43"/>
      <c r="AW823" s="43"/>
      <c r="AX823" s="43"/>
      <c r="AY823" s="43"/>
      <c r="AZ823" s="43"/>
      <c r="BA823" s="39">
        <f t="shared" si="77"/>
        <v>1</v>
      </c>
      <c r="BB823" s="39">
        <f t="shared" si="78"/>
        <v>0</v>
      </c>
      <c r="BC823" s="39">
        <f>+IF(Tabla2[[#This Row],[PROCESOS_FINALIZADOS]]=1,0,1)</f>
        <v>1</v>
      </c>
      <c r="BD823" s="39">
        <f>+IF(AND(Tabla2[[#This Row],[ESTADO DEL PROCESO]]&lt;&gt;"FINALIZADo",Tabla2[[#This Row],[ESTADO DE LA AUDIENCIA]]="Suspendida"),1,0)</f>
        <v>1</v>
      </c>
      <c r="BE823" s="39">
        <f>+IF(AND(Tabla2[[#This Row],[ESTADO DEL PROCESO]]&lt;&gt;"FINALIZADO",Tabla2[[#This Row],[ESTADO DE LA AUDIENCIA]]="Finalizada"),1,0)</f>
        <v>0</v>
      </c>
      <c r="BF823" s="39">
        <f>+IF(AND(Tabla2[[#This Row],[ESTADO DEL PROCESO]]&lt;&gt;"FINALIZADo",Tabla2[[#This Row],[ESTADO DE LA AUDIENCIA]]="Programada"),1,0)</f>
        <v>0</v>
      </c>
      <c r="BG823" s="39">
        <f>+IF(AND(Tabla2[[#This Row],[ESTADO DEL PROCESO]]="FINALIZADo",Tabla2[[#This Row],[ESTADO DE LA AUDIENCIA]]=""),1,0)</f>
        <v>0</v>
      </c>
      <c r="BH823" s="39">
        <f>+IF(Tabla2[[#This Row],[TIPO RESUELVE]]="SANCION",1,0)</f>
        <v>0</v>
      </c>
      <c r="BI823" s="39">
        <f>IF(Tabla2[[#This Row],[ESTADO DE LA AUDIENCIA]]="Finalizada",IF(Tabla2[[#This Row],[CONSECUENCIA JURÍDICA]]="MULTA",1,0),0)</f>
        <v>0</v>
      </c>
      <c r="BJ823" s="39">
        <f>IF(Tabla2[[#This Row],[ESTADO DE LA AUDIENCIA]]="Finalizada",IF(IFERROR(SEARCH("INCUMPLIMIENTO",Tabla2[[#This Row],[CONSECUENCIA JURÍDICA]],1),"")=1,1,0),0)</f>
        <v>0</v>
      </c>
      <c r="BK823" s="39">
        <f>IF(Tabla2[[#This Row],[ESTADO DE LA AUDIENCIA]]="Finalizada",IF(Tabla2[[#This Row],[FECHA DE CONSTANCIA DE EJECUTORIA]]="","",IF(IFERROR(SEARCH("Caducidad del Contrato",Tabla2[[#This Row],[CONSECUENCIA JURÍDICA]],1),"")=1,1,0)),0)</f>
        <v>0</v>
      </c>
      <c r="BL823" s="39" t="str">
        <f t="shared" ca="1" si="79"/>
        <v>No_Aplica</v>
      </c>
      <c r="BM823" s="39" t="str">
        <f>Tabla2[[#This Row],[No. CONTRATO]]&amp;Tabla2[[#This Row],[NUMERO DE DOCUMENTO]]&amp;Tabla2[[#This Row],[CONSECUENCIA JURÍDICA]]</f>
        <v>11005662024900761468</v>
      </c>
      <c r="BN823" s="39" t="str">
        <f t="shared" si="80"/>
        <v>Unicos</v>
      </c>
      <c r="BO823" s="39" t="str">
        <f ca="1">IF(Tabla2[[#This Row],[CADUCIDAD]]=1,"In-Habilitado",IF(SUMIFS(BI:BI,BL:BL,"Aplica",F:F,F823,BN:BN,"Unicos")&gt;=5,"In-Habilitado",IF(SUMIFS(BJ:BJ,BL:BL,"Aplica",F:F,F823,BN:BN,"Unicos")&gt;=2,"In-Habilitado",IF(AND(SUMIFS(BI:BI,BL:BL,"Aplica",F:F,F823,BN:BN,"Unicos")&gt;=2,SUMIFS(BJ:BJ,BL:BL,"Aplica",F:F,F823,BN:BN,"Unicos")&gt;=1),"In-Habilitado",""))))</f>
        <v/>
      </c>
      <c r="BP823" s="39">
        <f t="shared" si="81"/>
        <v>0</v>
      </c>
      <c r="BQ823" s="39" t="str">
        <f>IF(N824="","SIN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2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23" s="39">
        <f>IF(OR(Tabla2[[#This Row],[ESTADO DE LA AUDIENCIA]]="Programada",Tabla2[[#This Row],[ESTADO DE LA AUDIENCIA]]="Suspendida",Tabla2[[#This Row],[ESTADO DE LA AUDIENCIA]]=""),2025,IF(Tabla2[[#This Row],[FECHA DE CONSTANCIA DE EJECUTORIA]]="",2025,TEXT(Tabla2[[#This Row],[FECHA DE CONSTANCIA DE EJECUTORIA]],"YYYY")*1))</f>
        <v>2025</v>
      </c>
      <c r="BT823" s="39">
        <f t="shared" si="82"/>
        <v>1900</v>
      </c>
      <c r="BU82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23" s="39" t="str">
        <f>IF(COUNTIF($A$1:A823,A823)&gt;1,"","Unicos")</f>
        <v>Unicos</v>
      </c>
      <c r="BW823" s="44" t="str">
        <f ca="1">IF(Tabla2[[#This Row],[ESTADO DE LA AUDIENCIA]]="Finalizada",IFERROR(IF(TEXT(Tabla2[[#This Row],[FECHA DE CONSTANCIA DE EJECUTORIA]],"dd/mm/yyyy")*1&gt;=CONCATENATE(TEXT(TODAY(),"dd/mm/"),YEAR(TODAY())-3)*1,"Aplica","No Aplica"),"Validar"),"No Aplica")</f>
        <v>No Aplica</v>
      </c>
    </row>
    <row r="824" spans="1:75" ht="37.5" hidden="1" customHeight="1">
      <c r="A824" s="38">
        <v>787</v>
      </c>
      <c r="B824" s="39" t="s">
        <v>661</v>
      </c>
      <c r="C824" s="39" t="s">
        <v>4</v>
      </c>
      <c r="D824" s="46" t="s">
        <v>551</v>
      </c>
      <c r="E824" s="39" t="s">
        <v>141</v>
      </c>
      <c r="F824" s="39">
        <v>891180008</v>
      </c>
      <c r="G824" s="39">
        <v>2</v>
      </c>
      <c r="H824" s="39" t="s">
        <v>142</v>
      </c>
      <c r="I824" s="39">
        <v>2023</v>
      </c>
      <c r="J824" s="51">
        <v>41001542023</v>
      </c>
      <c r="K824" s="39" t="s">
        <v>1859</v>
      </c>
      <c r="L824" s="39" t="s">
        <v>144</v>
      </c>
      <c r="M824" s="39" t="s">
        <v>145</v>
      </c>
      <c r="N824" s="39" t="s">
        <v>2253</v>
      </c>
      <c r="O824" s="41">
        <v>45744</v>
      </c>
      <c r="P824" s="41">
        <v>45756</v>
      </c>
      <c r="Q824" s="41">
        <v>45756</v>
      </c>
      <c r="R824" s="39" t="s">
        <v>147</v>
      </c>
      <c r="S824" s="41"/>
      <c r="T824" s="39" t="s">
        <v>2069</v>
      </c>
      <c r="U824" s="39" t="s">
        <v>2254</v>
      </c>
      <c r="V824" s="41">
        <v>45756</v>
      </c>
      <c r="W824" s="39" t="s">
        <v>164</v>
      </c>
      <c r="X824" s="39" t="s">
        <v>165</v>
      </c>
      <c r="Y824" s="39" t="s">
        <v>268</v>
      </c>
      <c r="Z824" s="39">
        <v>164</v>
      </c>
      <c r="AA824" s="41">
        <v>45756</v>
      </c>
      <c r="AB824" s="39" t="s">
        <v>154</v>
      </c>
      <c r="AC824" s="41"/>
      <c r="AD824" s="39"/>
      <c r="AE824" s="41"/>
      <c r="AF824" s="39"/>
      <c r="AG824" s="41">
        <v>45756</v>
      </c>
      <c r="AH824" s="41"/>
      <c r="AI824" s="41"/>
      <c r="AJ824" s="41"/>
      <c r="AK824" s="39"/>
      <c r="AL824" s="41"/>
      <c r="AM824" s="42"/>
      <c r="AN824" s="42"/>
      <c r="AO824" s="41"/>
      <c r="AP824" s="39"/>
      <c r="AQ824" s="39"/>
      <c r="AR824" s="43"/>
      <c r="AS824" s="43"/>
      <c r="AT824" s="43"/>
      <c r="AU824" s="43"/>
      <c r="AV824" s="43"/>
      <c r="AW824" s="43"/>
      <c r="AX824" s="43"/>
      <c r="AY824" s="43"/>
      <c r="AZ824" s="43"/>
      <c r="BA824" s="39">
        <f t="shared" si="77"/>
        <v>1</v>
      </c>
      <c r="BB824" s="39">
        <f t="shared" si="78"/>
        <v>1</v>
      </c>
      <c r="BC824" s="39">
        <f>+IF(Tabla2[[#This Row],[PROCESOS_FINALIZADOS]]=1,0,1)</f>
        <v>0</v>
      </c>
      <c r="BD824" s="39">
        <f>+IF(AND(Tabla2[[#This Row],[ESTADO DEL PROCESO]]&lt;&gt;"FINALIZADo",Tabla2[[#This Row],[ESTADO DE LA AUDIENCIA]]="Suspendida"),1,0)</f>
        <v>0</v>
      </c>
      <c r="BE824" s="39">
        <f>+IF(AND(Tabla2[[#This Row],[ESTADO DEL PROCESO]]&lt;&gt;"FINALIZADO",Tabla2[[#This Row],[ESTADO DE LA AUDIENCIA]]="Finalizada"),1,0)</f>
        <v>0</v>
      </c>
      <c r="BF824" s="39">
        <f>+IF(AND(Tabla2[[#This Row],[ESTADO DEL PROCESO]]&lt;&gt;"FINALIZADo",Tabla2[[#This Row],[ESTADO DE LA AUDIENCIA]]="Programada"),1,0)</f>
        <v>0</v>
      </c>
      <c r="BG824" s="39">
        <f>+IF(AND(Tabla2[[#This Row],[ESTADO DEL PROCESO]]="FINALIZADo",Tabla2[[#This Row],[ESTADO DE LA AUDIENCIA]]=""),1,0)</f>
        <v>0</v>
      </c>
      <c r="BH824" s="39">
        <f>+IF(Tabla2[[#This Row],[TIPO RESUELVE]]="SANCION",1,0)</f>
        <v>0</v>
      </c>
      <c r="BI824" s="39">
        <f>IF(Tabla2[[#This Row],[ESTADO DE LA AUDIENCIA]]="Finalizada",IF(Tabla2[[#This Row],[CONSECUENCIA JURÍDICA]]="MULTA",1,0),0)</f>
        <v>0</v>
      </c>
      <c r="BJ824" s="39">
        <f>IF(Tabla2[[#This Row],[ESTADO DE LA AUDIENCIA]]="Finalizada",IF(IFERROR(SEARCH("INCUMPLIMIENTO",Tabla2[[#This Row],[CONSECUENCIA JURÍDICA]],1),"")=1,1,0),0)</f>
        <v>0</v>
      </c>
      <c r="BK824" s="39">
        <f>IF(Tabla2[[#This Row],[ESTADO DE LA AUDIENCIA]]="Finalizada",IF(Tabla2[[#This Row],[FECHA DE CONSTANCIA DE EJECUTORIA]]="","",IF(IFERROR(SEARCH("Caducidad del Contrato",Tabla2[[#This Row],[CONSECUENCIA JURÍDICA]],1),"")=1,1,0)),0)</f>
        <v>0</v>
      </c>
      <c r="BL824" s="39" t="str">
        <f t="shared" ca="1" si="79"/>
        <v>Aplica</v>
      </c>
      <c r="BM824" s="39" t="str">
        <f>Tabla2[[#This Row],[No. CONTRATO]]&amp;Tabla2[[#This Row],[NUMERO DE DOCUMENTO]]&amp;Tabla2[[#This Row],[CONSECUENCIA JURÍDICA]]</f>
        <v>41001542023891180008Terminación de la actuación sancionatoria</v>
      </c>
      <c r="BN824" s="39" t="str">
        <f t="shared" si="80"/>
        <v>Unicos</v>
      </c>
      <c r="BO824" s="39" t="str">
        <f ca="1">IF(Tabla2[[#This Row],[CADUCIDAD]]=1,"In-Habilitado",IF(SUMIFS(BI:BI,BL:BL,"Aplica",F:F,F824,BN:BN,"Unicos")&gt;=5,"In-Habilitado",IF(SUMIFS(BJ:BJ,BL:BL,"Aplica",F:F,F824,BN:BN,"Unicos")&gt;=2,"In-Habilitado",IF(AND(SUMIFS(BI:BI,BL:BL,"Aplica",F:F,F824,BN:BN,"Unicos")&gt;=2,SUMIFS(BJ:BJ,BL:BL,"Aplica",F:F,F824,BN:BN,"Unicos")&gt;=1),"In-Habilitado",""))))</f>
        <v/>
      </c>
      <c r="BP824" s="39">
        <f t="shared" si="81"/>
        <v>1</v>
      </c>
      <c r="BQ824" s="39" t="str">
        <f>IF(N825="","SIN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2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24" s="39" t="e">
        <f>IF(OR(Tabla2[[#This Row],[ESTADO DE LA AUDIENCIA]]="Programada",Tabla2[[#This Row],[ESTADO DE LA AUDIENCIA]]="Suspendida",Tabla2[[#This Row],[ESTADO DE LA AUDIENCIA]]=""),2025,IF(Tabla2[[#This Row],[FECHA DE CONSTANCIA DE EJECUTORIA]]="",2025,TEXT(Tabla2[[#This Row],[FECHA DE CONSTANCIA DE EJECUTORIA]],"YYYY")*1))</f>
        <v>#VALUE!</v>
      </c>
      <c r="BT824" s="39">
        <f t="shared" si="82"/>
        <v>2025</v>
      </c>
      <c r="BU82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24" s="39" t="str">
        <f>IF(COUNTIF($A$1:A824,A824)&gt;1,"","Unicos")</f>
        <v>Unicos</v>
      </c>
      <c r="BW824" s="44" t="str">
        <f ca="1">IF(Tabla2[[#This Row],[ESTADO DE LA AUDIENCIA]]="Finalizada",IFERROR(IF(TEXT(Tabla2[[#This Row],[FECHA DE CONSTANCIA DE EJECUTORIA]],"dd/mm/yyyy")*1&gt;=CONCATENATE(TEXT(TODAY(),"dd/mm/"),YEAR(TODAY())-3)*1,"Aplica","No Aplica"),"Validar"),"No Aplica")</f>
        <v>Validar</v>
      </c>
    </row>
    <row r="825" spans="1:75" ht="37.5" hidden="1" customHeight="1">
      <c r="A825" s="38">
        <v>788</v>
      </c>
      <c r="B825" s="39" t="s">
        <v>174</v>
      </c>
      <c r="C825" s="39" t="s">
        <v>175</v>
      </c>
      <c r="D825" s="46" t="s">
        <v>2255</v>
      </c>
      <c r="E825" s="39" t="s">
        <v>141</v>
      </c>
      <c r="F825" s="39">
        <v>900837011</v>
      </c>
      <c r="G825" s="39">
        <v>9</v>
      </c>
      <c r="H825" s="39" t="s">
        <v>142</v>
      </c>
      <c r="I825" s="39">
        <v>2024</v>
      </c>
      <c r="J825" s="81">
        <v>68010452024</v>
      </c>
      <c r="K825" s="39" t="s">
        <v>2256</v>
      </c>
      <c r="L825" s="39" t="s">
        <v>144</v>
      </c>
      <c r="M825" s="39" t="s">
        <v>145</v>
      </c>
      <c r="N825" s="39" t="s">
        <v>188</v>
      </c>
      <c r="O825" s="41">
        <v>45040</v>
      </c>
      <c r="P825" s="41">
        <v>45040</v>
      </c>
      <c r="Q825" s="41"/>
      <c r="R825" s="39" t="s">
        <v>179</v>
      </c>
      <c r="S825" s="41"/>
      <c r="T825" s="39" t="s">
        <v>189</v>
      </c>
      <c r="U825" s="39" t="s">
        <v>2257</v>
      </c>
      <c r="V825" s="41">
        <v>45769</v>
      </c>
      <c r="W825" s="39" t="s">
        <v>2258</v>
      </c>
      <c r="X825" s="39"/>
      <c r="Y825" s="39"/>
      <c r="Z825" s="39"/>
      <c r="AA825" s="41"/>
      <c r="AB825" s="39"/>
      <c r="AC825" s="41"/>
      <c r="AD825" s="39"/>
      <c r="AE825" s="41"/>
      <c r="AF825" s="39"/>
      <c r="AG825" s="41"/>
      <c r="AH825" s="41"/>
      <c r="AI825" s="41"/>
      <c r="AJ825" s="41"/>
      <c r="AK825" s="39"/>
      <c r="AL825" s="41"/>
      <c r="AM825" s="42"/>
      <c r="AN825" s="42"/>
      <c r="AO825" s="41"/>
      <c r="AP825" s="39"/>
      <c r="AQ825" s="39"/>
      <c r="AR825" s="43"/>
      <c r="AS825" s="43"/>
      <c r="AT825" s="43"/>
      <c r="AU825" s="43"/>
      <c r="AV825" s="43"/>
      <c r="AW825" s="43"/>
      <c r="AX825" s="43"/>
      <c r="AY825" s="43"/>
      <c r="AZ825" s="43"/>
      <c r="BA825" s="39">
        <f t="shared" si="77"/>
        <v>1</v>
      </c>
      <c r="BB825" s="39">
        <f t="shared" si="78"/>
        <v>0</v>
      </c>
      <c r="BC825" s="39">
        <f>+IF(Tabla2[[#This Row],[PROCESOS_FINALIZADOS]]=1,0,1)</f>
        <v>1</v>
      </c>
      <c r="BD825" s="39">
        <f>+IF(AND(Tabla2[[#This Row],[ESTADO DEL PROCESO]]&lt;&gt;"FINALIZADo",Tabla2[[#This Row],[ESTADO DE LA AUDIENCIA]]="Suspendida"),1,0)</f>
        <v>1</v>
      </c>
      <c r="BE825" s="39">
        <f>+IF(AND(Tabla2[[#This Row],[ESTADO DEL PROCESO]]&lt;&gt;"FINALIZADO",Tabla2[[#This Row],[ESTADO DE LA AUDIENCIA]]="Finalizada"),1,0)</f>
        <v>0</v>
      </c>
      <c r="BF825" s="39">
        <f>+IF(AND(Tabla2[[#This Row],[ESTADO DEL PROCESO]]&lt;&gt;"FINALIZADo",Tabla2[[#This Row],[ESTADO DE LA AUDIENCIA]]="Programada"),1,0)</f>
        <v>0</v>
      </c>
      <c r="BG825" s="39">
        <f>+IF(AND(Tabla2[[#This Row],[ESTADO DEL PROCESO]]="FINALIZADo",Tabla2[[#This Row],[ESTADO DE LA AUDIENCIA]]=""),1,0)</f>
        <v>0</v>
      </c>
      <c r="BH825" s="39">
        <f>+IF(Tabla2[[#This Row],[TIPO RESUELVE]]="SANCION",1,0)</f>
        <v>0</v>
      </c>
      <c r="BI825" s="39">
        <f>IF(Tabla2[[#This Row],[ESTADO DE LA AUDIENCIA]]="Finalizada",IF(Tabla2[[#This Row],[CONSECUENCIA JURÍDICA]]="MULTA",1,0),0)</f>
        <v>0</v>
      </c>
      <c r="BJ825" s="39">
        <f>IF(Tabla2[[#This Row],[ESTADO DE LA AUDIENCIA]]="Finalizada",IF(IFERROR(SEARCH("INCUMPLIMIENTO",Tabla2[[#This Row],[CONSECUENCIA JURÍDICA]],1),"")=1,1,0),0)</f>
        <v>0</v>
      </c>
      <c r="BK825" s="39">
        <f>IF(Tabla2[[#This Row],[ESTADO DE LA AUDIENCIA]]="Finalizada",IF(Tabla2[[#This Row],[FECHA DE CONSTANCIA DE EJECUTORIA]]="","",IF(IFERROR(SEARCH("Caducidad del Contrato",Tabla2[[#This Row],[CONSECUENCIA JURÍDICA]],1),"")=1,1,0)),0)</f>
        <v>0</v>
      </c>
      <c r="BL825" s="39" t="str">
        <f t="shared" ca="1" si="79"/>
        <v>No_Aplica</v>
      </c>
      <c r="BM825" s="39" t="str">
        <f>Tabla2[[#This Row],[No. CONTRATO]]&amp;Tabla2[[#This Row],[NUMERO DE DOCUMENTO]]&amp;Tabla2[[#This Row],[CONSECUENCIA JURÍDICA]]</f>
        <v>68010452024900837011</v>
      </c>
      <c r="BN825" s="39" t="str">
        <f t="shared" si="80"/>
        <v>Unicos</v>
      </c>
      <c r="BO825" s="39" t="str">
        <f ca="1">IF(Tabla2[[#This Row],[CADUCIDAD]]=1,"In-Habilitado",IF(SUMIFS(BI:BI,BL:BL,"Aplica",F:F,F825,BN:BN,"Unicos")&gt;=5,"In-Habilitado",IF(SUMIFS(BJ:BJ,BL:BL,"Aplica",F:F,F825,BN:BN,"Unicos")&gt;=2,"In-Habilitado",IF(AND(SUMIFS(BI:BI,BL:BL,"Aplica",F:F,F825,BN:BN,"Unicos")&gt;=2,SUMIFS(BJ:BJ,BL:BL,"Aplica",F:F,F825,BN:BN,"Unicos")&gt;=1),"In-Habilitado",""))))</f>
        <v/>
      </c>
      <c r="BP825" s="39">
        <f t="shared" si="81"/>
        <v>0</v>
      </c>
      <c r="BQ825" s="39" t="str">
        <f>IF(N826="","SIN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2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25" s="39">
        <f>IF(OR(Tabla2[[#This Row],[ESTADO DE LA AUDIENCIA]]="Programada",Tabla2[[#This Row],[ESTADO DE LA AUDIENCIA]]="Suspendida",Tabla2[[#This Row],[ESTADO DE LA AUDIENCIA]]=""),2025,IF(Tabla2[[#This Row],[FECHA DE CONSTANCIA DE EJECUTORIA]]="",2025,TEXT(Tabla2[[#This Row],[FECHA DE CONSTANCIA DE EJECUTORIA]],"YYYY")*1))</f>
        <v>2025</v>
      </c>
      <c r="BT825" s="39">
        <f t="shared" si="82"/>
        <v>1900</v>
      </c>
      <c r="BU82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25" s="39" t="str">
        <f>IF(COUNTIF($A$1:A825,A825)&gt;1,"","Unicos")</f>
        <v>Unicos</v>
      </c>
      <c r="BW825" s="44" t="str">
        <f ca="1">IF(Tabla2[[#This Row],[ESTADO DE LA AUDIENCIA]]="Finalizada",IFERROR(IF(TEXT(Tabla2[[#This Row],[FECHA DE CONSTANCIA DE EJECUTORIA]],"dd/mm/yyyy")*1&gt;=CONCATENATE(TEXT(TODAY(),"dd/mm/"),YEAR(TODAY())-3)*1,"Aplica","No Aplica"),"Validar"),"No Aplica")</f>
        <v>No Aplica</v>
      </c>
    </row>
    <row r="826" spans="1:75" ht="37.5" hidden="1" customHeight="1">
      <c r="A826" s="38">
        <v>789</v>
      </c>
      <c r="B826" s="39" t="s">
        <v>18</v>
      </c>
      <c r="C826" s="39" t="s">
        <v>4</v>
      </c>
      <c r="D826" s="59" t="s">
        <v>2259</v>
      </c>
      <c r="E826" s="39" t="s">
        <v>141</v>
      </c>
      <c r="F826" s="59">
        <v>860021793</v>
      </c>
      <c r="G826" s="59">
        <v>2</v>
      </c>
      <c r="H826" s="39" t="s">
        <v>142</v>
      </c>
      <c r="I826" s="39">
        <v>2025</v>
      </c>
      <c r="J826" s="51">
        <v>11008322025</v>
      </c>
      <c r="K826" s="39" t="s">
        <v>2260</v>
      </c>
      <c r="L826" s="39" t="s">
        <v>144</v>
      </c>
      <c r="M826" s="39" t="s">
        <v>145</v>
      </c>
      <c r="N826" s="39" t="s">
        <v>2261</v>
      </c>
      <c r="O826" s="41">
        <v>45786</v>
      </c>
      <c r="P826" s="41">
        <v>45791</v>
      </c>
      <c r="Q826" s="41">
        <v>45796</v>
      </c>
      <c r="R826" s="39" t="s">
        <v>147</v>
      </c>
      <c r="S826" s="41"/>
      <c r="T826" s="39"/>
      <c r="U826" s="41"/>
      <c r="V826" s="41">
        <v>45800</v>
      </c>
      <c r="W826" s="39" t="s">
        <v>285</v>
      </c>
      <c r="X826" s="39" t="s">
        <v>151</v>
      </c>
      <c r="Y826" s="39" t="s">
        <v>1020</v>
      </c>
      <c r="Z826" s="39">
        <v>939</v>
      </c>
      <c r="AA826" s="41">
        <v>45796</v>
      </c>
      <c r="AB826" s="39" t="s">
        <v>198</v>
      </c>
      <c r="AC826" s="41">
        <v>45796</v>
      </c>
      <c r="AD826" s="39">
        <v>947</v>
      </c>
      <c r="AE826" s="41">
        <v>45798</v>
      </c>
      <c r="AF826" s="39" t="s">
        <v>229</v>
      </c>
      <c r="AG826" s="41">
        <v>45799</v>
      </c>
      <c r="AH826" s="41">
        <v>45800</v>
      </c>
      <c r="AI826" s="41">
        <v>45800</v>
      </c>
      <c r="AJ826" s="41" t="s">
        <v>153</v>
      </c>
      <c r="AK826" s="39" t="s">
        <v>154</v>
      </c>
      <c r="AL826" s="41"/>
      <c r="AM826" s="42">
        <v>191413689.59999999</v>
      </c>
      <c r="AN826" s="42"/>
      <c r="AO826" s="41"/>
      <c r="AP826" s="39"/>
      <c r="AQ826" s="39"/>
      <c r="AR826" s="43" t="s">
        <v>154</v>
      </c>
      <c r="AS826" s="43" t="s">
        <v>153</v>
      </c>
      <c r="AT826" s="43" t="s">
        <v>153</v>
      </c>
      <c r="AU826" s="43" t="s">
        <v>153</v>
      </c>
      <c r="AV826" s="43" t="s">
        <v>198</v>
      </c>
      <c r="AW826" s="43" t="s">
        <v>198</v>
      </c>
      <c r="AX826" s="43" t="s">
        <v>153</v>
      </c>
      <c r="AY826" s="43" t="s">
        <v>2065</v>
      </c>
      <c r="AZ826" s="43" t="s">
        <v>164</v>
      </c>
      <c r="BA826" s="39">
        <f t="shared" si="77"/>
        <v>1</v>
      </c>
      <c r="BB826" s="39">
        <f t="shared" si="78"/>
        <v>1</v>
      </c>
      <c r="BC826" s="39">
        <f>+IF(Tabla2[[#This Row],[PROCESOS_FINALIZADOS]]=1,0,1)</f>
        <v>0</v>
      </c>
      <c r="BD826" s="39">
        <f>+IF(AND(Tabla2[[#This Row],[ESTADO DEL PROCESO]]&lt;&gt;"FINALIZADo",Tabla2[[#This Row],[ESTADO DE LA AUDIENCIA]]="Suspendida"),1,0)</f>
        <v>0</v>
      </c>
      <c r="BE826" s="39">
        <f>+IF(AND(Tabla2[[#This Row],[ESTADO DEL PROCESO]]&lt;&gt;"FINALIZADO",Tabla2[[#This Row],[ESTADO DE LA AUDIENCIA]]="Finalizada"),1,0)</f>
        <v>0</v>
      </c>
      <c r="BF826" s="39">
        <f>+IF(AND(Tabla2[[#This Row],[ESTADO DEL PROCESO]]&lt;&gt;"FINALIZADo",Tabla2[[#This Row],[ESTADO DE LA AUDIENCIA]]="Programada"),1,0)</f>
        <v>0</v>
      </c>
      <c r="BG826" s="39">
        <f>+IF(AND(Tabla2[[#This Row],[ESTADO DEL PROCESO]]="FINALIZADo",Tabla2[[#This Row],[ESTADO DE LA AUDIENCIA]]=""),1,0)</f>
        <v>0</v>
      </c>
      <c r="BH826" s="39">
        <f>+IF(Tabla2[[#This Row],[TIPO RESUELVE]]="SANCION",1,0)</f>
        <v>1</v>
      </c>
      <c r="BI826" s="39">
        <f>IF(Tabla2[[#This Row],[ESTADO DE LA AUDIENCIA]]="Finalizada",IF(Tabla2[[#This Row],[CONSECUENCIA JURÍDICA]]="MULTA",1,0),0)</f>
        <v>0</v>
      </c>
      <c r="BJ826" s="39">
        <f>IF(Tabla2[[#This Row],[ESTADO DE LA AUDIENCIA]]="Finalizada",IF(IFERROR(SEARCH("INCUMPLIMIENTO",Tabla2[[#This Row],[CONSECUENCIA JURÍDICA]],1),"")=1,1,0),0)</f>
        <v>0</v>
      </c>
      <c r="BK826" s="39">
        <f>IF(Tabla2[[#This Row],[ESTADO DE LA AUDIENCIA]]="Finalizada",IF(Tabla2[[#This Row],[FECHA DE CONSTANCIA DE EJECUTORIA]]="","",IF(IFERROR(SEARCH("Caducidad del Contrato",Tabla2[[#This Row],[CONSECUENCIA JURÍDICA]],1),"")=1,1,0)),0)</f>
        <v>1</v>
      </c>
      <c r="BL826" s="39" t="str">
        <f t="shared" ca="1" si="79"/>
        <v>Aplica</v>
      </c>
      <c r="BM826" s="39" t="str">
        <f>Tabla2[[#This Row],[No. CONTRATO]]&amp;Tabla2[[#This Row],[NUMERO DE DOCUMENTO]]&amp;Tabla2[[#This Row],[CONSECUENCIA JURÍDICA]]</f>
        <v>11008322025860021793Caducidad del Contrato</v>
      </c>
      <c r="BN826" s="39" t="str">
        <f t="shared" si="80"/>
        <v>Unicos</v>
      </c>
      <c r="BO826" s="39" t="str">
        <f>IF(Tabla2[[#This Row],[CADUCIDAD]]=1,"In-Habilitado",IF(SUMIFS(BI:BI,BL:BL,"Aplica",F:F,F826,BN:BN,"Unicos")&gt;=5,"In-Habilitado",IF(SUMIFS(BJ:BJ,BL:BL,"Aplica",F:F,F826,BN:BN,"Unicos")&gt;=2,"In-Habilitado",IF(AND(SUMIFS(BI:BI,BL:BL,"Aplica",F:F,F826,BN:BN,"Unicos")&gt;=2,SUMIFS(BJ:BJ,BL:BL,"Aplica",F:F,F826,BN:BN,"Unicos")&gt;=1),"In-Habilitado",""))))</f>
        <v>In-Habilitado</v>
      </c>
      <c r="BP826" s="39">
        <f t="shared" si="81"/>
        <v>0</v>
      </c>
      <c r="BQ826" s="39" t="str">
        <f>IF(N827="","SIN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82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26" s="39" t="e">
        <f>IF(OR(Tabla2[[#This Row],[ESTADO DE LA AUDIENCIA]]="Programada",Tabla2[[#This Row],[ESTADO DE LA AUDIENCIA]]="Suspendida",Tabla2[[#This Row],[ESTADO DE LA AUDIENCIA]]=""),2025,IF(Tabla2[[#This Row],[FECHA DE CONSTANCIA DE EJECUTORIA]]="",2025,TEXT(Tabla2[[#This Row],[FECHA DE CONSTANCIA DE EJECUTORIA]],"YYYY")*1))</f>
        <v>#VALUE!</v>
      </c>
      <c r="BT826" s="39">
        <f t="shared" si="82"/>
        <v>2025</v>
      </c>
      <c r="BU82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26" s="39" t="str">
        <f>IF(COUNTIF($A$1:A826,A826)&gt;1,"","Unicos")</f>
        <v>Unicos</v>
      </c>
      <c r="BW826" s="44" t="str">
        <f ca="1">IF(Tabla2[[#This Row],[ESTADO DE LA AUDIENCIA]]="Finalizada",IFERROR(IF(TEXT(Tabla2[[#This Row],[FECHA DE CONSTANCIA DE EJECUTORIA]],"dd/mm/yyyy")*1&gt;=CONCATENATE(TEXT(TODAY(),"dd/mm/"),YEAR(TODAY())-3)*1,"Aplica","No Aplica"),"Validar"),"No Aplica")</f>
        <v>Validar</v>
      </c>
    </row>
    <row r="827" spans="1:75" ht="37.5" hidden="1" customHeight="1">
      <c r="A827" s="38">
        <v>790</v>
      </c>
      <c r="B827" s="39" t="s">
        <v>16</v>
      </c>
      <c r="C827" s="39" t="s">
        <v>175</v>
      </c>
      <c r="D827" s="39" t="s">
        <v>2262</v>
      </c>
      <c r="E827" s="39" t="s">
        <v>141</v>
      </c>
      <c r="F827" s="39">
        <v>860005068</v>
      </c>
      <c r="G827" s="39">
        <v>3</v>
      </c>
      <c r="H827" s="39" t="s">
        <v>142</v>
      </c>
      <c r="I827" s="39">
        <v>2022</v>
      </c>
      <c r="J827" s="51">
        <v>17002852022</v>
      </c>
      <c r="K827" s="39" t="s">
        <v>2263</v>
      </c>
      <c r="L827" s="39" t="s">
        <v>169</v>
      </c>
      <c r="M827" s="39" t="s">
        <v>145</v>
      </c>
      <c r="N827" s="39" t="s">
        <v>2264</v>
      </c>
      <c r="O827" s="41">
        <v>45777</v>
      </c>
      <c r="P827" s="41">
        <v>45811</v>
      </c>
      <c r="Q827" s="41"/>
      <c r="R827" s="39" t="s">
        <v>179</v>
      </c>
      <c r="S827" s="41"/>
      <c r="T827" s="39" t="s">
        <v>475</v>
      </c>
      <c r="U827" s="39" t="s">
        <v>2265</v>
      </c>
      <c r="V827" s="41">
        <v>45936</v>
      </c>
      <c r="W827" s="39" t="s">
        <v>2266</v>
      </c>
      <c r="X827" s="39"/>
      <c r="Y827" s="39"/>
      <c r="Z827" s="39"/>
      <c r="AA827" s="41"/>
      <c r="AB827" s="39"/>
      <c r="AC827" s="41"/>
      <c r="AD827" s="39"/>
      <c r="AE827" s="41"/>
      <c r="AF827" s="39"/>
      <c r="AG827" s="41"/>
      <c r="AH827" s="41"/>
      <c r="AI827" s="41"/>
      <c r="AJ827" s="41"/>
      <c r="AK827" s="39"/>
      <c r="AL827" s="41"/>
      <c r="AM827" s="42"/>
      <c r="AN827" s="42"/>
      <c r="AO827" s="41"/>
      <c r="AP827" s="39"/>
      <c r="AQ827" s="39"/>
      <c r="AR827" s="43"/>
      <c r="AS827" s="43"/>
      <c r="AT827" s="43"/>
      <c r="AU827" s="43"/>
      <c r="AV827" s="43"/>
      <c r="AW827" s="43"/>
      <c r="AX827" s="43"/>
      <c r="AY827" s="43"/>
      <c r="AZ827" s="43"/>
      <c r="BA827" s="39">
        <f t="shared" si="77"/>
        <v>1</v>
      </c>
      <c r="BB827" s="39">
        <f t="shared" si="78"/>
        <v>0</v>
      </c>
      <c r="BC827" s="39">
        <f>+IF(Tabla2[[#This Row],[PROCESOS_FINALIZADOS]]=1,0,1)</f>
        <v>1</v>
      </c>
      <c r="BD827" s="39">
        <f>+IF(AND(Tabla2[[#This Row],[ESTADO DEL PROCESO]]&lt;&gt;"FINALIZADo",Tabla2[[#This Row],[ESTADO DE LA AUDIENCIA]]="Suspendida"),1,0)</f>
        <v>1</v>
      </c>
      <c r="BE827" s="39">
        <f>+IF(AND(Tabla2[[#This Row],[ESTADO DEL PROCESO]]&lt;&gt;"FINALIZADO",Tabla2[[#This Row],[ESTADO DE LA AUDIENCIA]]="Finalizada"),1,0)</f>
        <v>0</v>
      </c>
      <c r="BF827" s="39">
        <f>+IF(AND(Tabla2[[#This Row],[ESTADO DEL PROCESO]]&lt;&gt;"FINALIZADo",Tabla2[[#This Row],[ESTADO DE LA AUDIENCIA]]="Programada"),1,0)</f>
        <v>0</v>
      </c>
      <c r="BG827" s="39">
        <f>+IF(AND(Tabla2[[#This Row],[ESTADO DEL PROCESO]]="FINALIZADo",Tabla2[[#This Row],[ESTADO DE LA AUDIENCIA]]=""),1,0)</f>
        <v>0</v>
      </c>
      <c r="BH827" s="39">
        <f>+IF(Tabla2[[#This Row],[TIPO RESUELVE]]="SANCION",1,0)</f>
        <v>0</v>
      </c>
      <c r="BI827" s="39">
        <f>IF(Tabla2[[#This Row],[ESTADO DE LA AUDIENCIA]]="Finalizada",IF(Tabla2[[#This Row],[CONSECUENCIA JURÍDICA]]="MULTA",1,0),0)</f>
        <v>0</v>
      </c>
      <c r="BJ827" s="39">
        <f>IF(Tabla2[[#This Row],[ESTADO DE LA AUDIENCIA]]="Finalizada",IF(IFERROR(SEARCH("INCUMPLIMIENTO",Tabla2[[#This Row],[CONSECUENCIA JURÍDICA]],1),"")=1,1,0),0)</f>
        <v>0</v>
      </c>
      <c r="BK827" s="39">
        <f>IF(Tabla2[[#This Row],[ESTADO DE LA AUDIENCIA]]="Finalizada",IF(Tabla2[[#This Row],[FECHA DE CONSTANCIA DE EJECUTORIA]]="","",IF(IFERROR(SEARCH("Caducidad del Contrato",Tabla2[[#This Row],[CONSECUENCIA JURÍDICA]],1),"")=1,1,0)),0)</f>
        <v>0</v>
      </c>
      <c r="BL827" s="39" t="str">
        <f t="shared" ca="1" si="79"/>
        <v>No_Aplica</v>
      </c>
      <c r="BM827" s="39" t="str">
        <f>Tabla2[[#This Row],[No. CONTRATO]]&amp;Tabla2[[#This Row],[NUMERO DE DOCUMENTO]]&amp;Tabla2[[#This Row],[CONSECUENCIA JURÍDICA]]</f>
        <v>17002852022860005068</v>
      </c>
      <c r="BN827" s="39" t="str">
        <f t="shared" si="80"/>
        <v>Unicos</v>
      </c>
      <c r="BO827" s="39" t="str">
        <f ca="1">IF(Tabla2[[#This Row],[CADUCIDAD]]=1,"In-Habilitado",IF(SUMIFS(BI:BI,BL:BL,"Aplica",F:F,F827,BN:BN,"Unicos")&gt;=5,"In-Habilitado",IF(SUMIFS(BJ:BJ,BL:BL,"Aplica",F:F,F827,BN:BN,"Unicos")&gt;=2,"In-Habilitado",IF(AND(SUMIFS(BI:BI,BL:BL,"Aplica",F:F,F827,BN:BN,"Unicos")&gt;=2,SUMIFS(BJ:BJ,BL:BL,"Aplica",F:F,F827,BN:BN,"Unicos")&gt;=1),"In-Habilitado",""))))</f>
        <v/>
      </c>
      <c r="BP827" s="39">
        <f t="shared" si="81"/>
        <v>0</v>
      </c>
      <c r="BQ827" s="39" t="str">
        <f>IF(N828="","SIN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82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27" s="39">
        <f>IF(OR(Tabla2[[#This Row],[ESTADO DE LA AUDIENCIA]]="Programada",Tabla2[[#This Row],[ESTADO DE LA AUDIENCIA]]="Suspendida",Tabla2[[#This Row],[ESTADO DE LA AUDIENCIA]]=""),2025,IF(Tabla2[[#This Row],[FECHA DE CONSTANCIA DE EJECUTORIA]]="",2025,TEXT(Tabla2[[#This Row],[FECHA DE CONSTANCIA DE EJECUTORIA]],"YYYY")*1))</f>
        <v>2025</v>
      </c>
      <c r="BT827" s="39">
        <f t="shared" si="82"/>
        <v>1900</v>
      </c>
      <c r="BU82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27" s="39" t="str">
        <f>IF(COUNTIF($A$1:A827,A827)&gt;1,"","Unicos")</f>
        <v>Unicos</v>
      </c>
      <c r="BW827" s="44" t="str">
        <f ca="1">IF(Tabla2[[#This Row],[ESTADO DE LA AUDIENCIA]]="Finalizada",IFERROR(IF(TEXT(Tabla2[[#This Row],[FECHA DE CONSTANCIA DE EJECUTORIA]],"dd/mm/yyyy")*1&gt;=CONCATENATE(TEXT(TODAY(),"dd/mm/"),YEAR(TODAY())-3)*1,"Aplica","No Aplica"),"Validar"),"No Aplica")</f>
        <v>No Aplica</v>
      </c>
    </row>
    <row r="828" spans="1:75" ht="37.5" hidden="1" customHeight="1">
      <c r="A828" s="38">
        <v>791</v>
      </c>
      <c r="B828" s="39" t="s">
        <v>20</v>
      </c>
      <c r="C828" s="39" t="s">
        <v>175</v>
      </c>
      <c r="D828" s="39" t="s">
        <v>2267</v>
      </c>
      <c r="E828" s="39" t="s">
        <v>141</v>
      </c>
      <c r="F828" s="39">
        <v>900347025</v>
      </c>
      <c r="G828" s="39">
        <v>9</v>
      </c>
      <c r="H828" s="39" t="s">
        <v>142</v>
      </c>
      <c r="I828" s="39">
        <v>2024</v>
      </c>
      <c r="J828" s="51">
        <v>54008522024</v>
      </c>
      <c r="K828" s="39" t="s">
        <v>2268</v>
      </c>
      <c r="L828" s="39" t="s">
        <v>144</v>
      </c>
      <c r="M828" s="39" t="s">
        <v>145</v>
      </c>
      <c r="N828" s="39" t="s">
        <v>2269</v>
      </c>
      <c r="O828" s="41">
        <v>45793</v>
      </c>
      <c r="P828" s="41">
        <v>45817</v>
      </c>
      <c r="Q828" s="41"/>
      <c r="R828" s="39" t="s">
        <v>179</v>
      </c>
      <c r="S828" s="41"/>
      <c r="T828" s="39" t="s">
        <v>340</v>
      </c>
      <c r="U828" s="39" t="s">
        <v>2270</v>
      </c>
      <c r="V828" s="41">
        <v>45947</v>
      </c>
      <c r="W828" s="39" t="s">
        <v>2271</v>
      </c>
      <c r="X828" s="39" t="s">
        <v>151</v>
      </c>
      <c r="Y828" s="39" t="s">
        <v>1020</v>
      </c>
      <c r="Z828" s="39">
        <v>449</v>
      </c>
      <c r="AA828" s="41">
        <v>45940</v>
      </c>
      <c r="AB828" s="39" t="s">
        <v>198</v>
      </c>
      <c r="AC828" s="41">
        <v>45940</v>
      </c>
      <c r="AD828" s="39"/>
      <c r="AE828" s="41"/>
      <c r="AF828" s="39"/>
      <c r="AG828" s="41"/>
      <c r="AH828" s="41"/>
      <c r="AI828" s="41"/>
      <c r="AJ828" s="41"/>
      <c r="AK828" s="39"/>
      <c r="AL828" s="41"/>
      <c r="AM828" s="42"/>
      <c r="AN828" s="42"/>
      <c r="AO828" s="41"/>
      <c r="AP828" s="39"/>
      <c r="AQ828" s="39"/>
      <c r="AR828" s="43"/>
      <c r="AS828" s="43"/>
      <c r="AT828" s="43"/>
      <c r="AU828" s="43"/>
      <c r="AV828" s="43"/>
      <c r="AW828" s="43"/>
      <c r="AX828" s="43"/>
      <c r="AY828" s="43"/>
      <c r="AZ828" s="43"/>
      <c r="BA828" s="39">
        <f t="shared" si="77"/>
        <v>1</v>
      </c>
      <c r="BB828" s="39">
        <f t="shared" si="78"/>
        <v>0</v>
      </c>
      <c r="BC828" s="39">
        <f>+IF(Tabla2[[#This Row],[PROCESOS_FINALIZADOS]]=1,0,1)</f>
        <v>1</v>
      </c>
      <c r="BD828" s="39">
        <f>+IF(AND(Tabla2[[#This Row],[ESTADO DEL PROCESO]]&lt;&gt;"FINALIZADo",Tabla2[[#This Row],[ESTADO DE LA AUDIENCIA]]="Suspendida"),1,0)</f>
        <v>1</v>
      </c>
      <c r="BE828" s="39">
        <f>+IF(AND(Tabla2[[#This Row],[ESTADO DEL PROCESO]]&lt;&gt;"FINALIZADO",Tabla2[[#This Row],[ESTADO DE LA AUDIENCIA]]="Finalizada"),1,0)</f>
        <v>0</v>
      </c>
      <c r="BF828" s="39">
        <f>+IF(AND(Tabla2[[#This Row],[ESTADO DEL PROCESO]]&lt;&gt;"FINALIZADo",Tabla2[[#This Row],[ESTADO DE LA AUDIENCIA]]="Programada"),1,0)</f>
        <v>0</v>
      </c>
      <c r="BG828" s="39">
        <f>+IF(AND(Tabla2[[#This Row],[ESTADO DEL PROCESO]]="FINALIZADo",Tabla2[[#This Row],[ESTADO DE LA AUDIENCIA]]=""),1,0)</f>
        <v>0</v>
      </c>
      <c r="BH828" s="39">
        <f>+IF(Tabla2[[#This Row],[TIPO RESUELVE]]="SANCION",1,0)</f>
        <v>1</v>
      </c>
      <c r="BI828" s="39">
        <f>IF(Tabla2[[#This Row],[ESTADO DE LA AUDIENCIA]]="Finalizada",IF(Tabla2[[#This Row],[CONSECUENCIA JURÍDICA]]="MULTA",1,0),0)</f>
        <v>0</v>
      </c>
      <c r="BJ828" s="39">
        <f>IF(Tabla2[[#This Row],[ESTADO DE LA AUDIENCIA]]="Finalizada",IF(IFERROR(SEARCH("INCUMPLIMIENTO",Tabla2[[#This Row],[CONSECUENCIA JURÍDICA]],1),"")=1,1,0),0)</f>
        <v>0</v>
      </c>
      <c r="BK828" s="39">
        <f>IF(Tabla2[[#This Row],[ESTADO DE LA AUDIENCIA]]="Finalizada",IF(Tabla2[[#This Row],[FECHA DE CONSTANCIA DE EJECUTORIA]]="","",IF(IFERROR(SEARCH("Caducidad del Contrato",Tabla2[[#This Row],[CONSECUENCIA JURÍDICA]],1),"")=1,1,0)),0)</f>
        <v>0</v>
      </c>
      <c r="BL828" s="39" t="str">
        <f t="shared" ca="1" si="79"/>
        <v>No_Aplica</v>
      </c>
      <c r="BM828" s="39" t="str">
        <f>Tabla2[[#This Row],[No. CONTRATO]]&amp;Tabla2[[#This Row],[NUMERO DE DOCUMENTO]]&amp;Tabla2[[#This Row],[CONSECUENCIA JURÍDICA]]</f>
        <v>54008522024900347025Caducidad del Contrato</v>
      </c>
      <c r="BN828" s="39" t="str">
        <f t="shared" si="80"/>
        <v>Unicos</v>
      </c>
      <c r="BO828" s="39" t="str">
        <f ca="1">IF(Tabla2[[#This Row],[CADUCIDAD]]=1,"In-Habilitado",IF(SUMIFS(BI:BI,BL:BL,"Aplica",F:F,F828,BN:BN,"Unicos")&gt;=5,"In-Habilitado",IF(SUMIFS(BJ:BJ,BL:BL,"Aplica",F:F,F828,BN:BN,"Unicos")&gt;=2,"In-Habilitado",IF(AND(SUMIFS(BI:BI,BL:BL,"Aplica",F:F,F828,BN:BN,"Unicos")&gt;=2,SUMIFS(BJ:BJ,BL:BL,"Aplica",F:F,F828,BN:BN,"Unicos")&gt;=1),"In-Habilitado",""))))</f>
        <v/>
      </c>
      <c r="BP828" s="39">
        <f t="shared" si="81"/>
        <v>0</v>
      </c>
      <c r="BQ828" s="39" t="str">
        <f>IF(N829="","SIN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2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28" s="39">
        <f>IF(OR(Tabla2[[#This Row],[ESTADO DE LA AUDIENCIA]]="Programada",Tabla2[[#This Row],[ESTADO DE LA AUDIENCIA]]="Suspendida",Tabla2[[#This Row],[ESTADO DE LA AUDIENCIA]]=""),2025,IF(Tabla2[[#This Row],[FECHA DE CONSTANCIA DE EJECUTORIA]]="",2025,TEXT(Tabla2[[#This Row],[FECHA DE CONSTANCIA DE EJECUTORIA]],"YYYY")*1))</f>
        <v>2025</v>
      </c>
      <c r="BT828" s="39">
        <f t="shared" si="82"/>
        <v>1900</v>
      </c>
      <c r="BU82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28" s="39" t="str">
        <f>IF(COUNTIF($A$1:A828,A828)&gt;1,"","Unicos")</f>
        <v>Unicos</v>
      </c>
      <c r="BW828" s="44" t="str">
        <f ca="1">IF(Tabla2[[#This Row],[ESTADO DE LA AUDIENCIA]]="Finalizada",IFERROR(IF(TEXT(Tabla2[[#This Row],[FECHA DE CONSTANCIA DE EJECUTORIA]],"dd/mm/yyyy")*1&gt;=CONCATENATE(TEXT(TODAY(),"dd/mm/"),YEAR(TODAY())-3)*1,"Aplica","No Aplica"),"Validar"),"No Aplica")</f>
        <v>No Aplica</v>
      </c>
    </row>
    <row r="829" spans="1:75" ht="37.5" hidden="1" customHeight="1">
      <c r="A829" s="38">
        <v>792</v>
      </c>
      <c r="B829" s="39" t="s">
        <v>10</v>
      </c>
      <c r="C829" s="39" t="s">
        <v>175</v>
      </c>
      <c r="D829" s="39" t="s">
        <v>2272</v>
      </c>
      <c r="E829" s="39" t="s">
        <v>141</v>
      </c>
      <c r="F829" s="39">
        <v>900877191</v>
      </c>
      <c r="G829" s="39"/>
      <c r="H829" s="39" t="s">
        <v>142</v>
      </c>
      <c r="I829" s="39">
        <v>2024</v>
      </c>
      <c r="J829" s="51">
        <v>52005772024</v>
      </c>
      <c r="K829" s="39" t="s">
        <v>2052</v>
      </c>
      <c r="L829" s="39" t="s">
        <v>169</v>
      </c>
      <c r="M829" s="39" t="s">
        <v>145</v>
      </c>
      <c r="N829" s="39" t="s">
        <v>2273</v>
      </c>
      <c r="O829" s="41">
        <v>45833</v>
      </c>
      <c r="P829" s="41"/>
      <c r="Q829" s="41"/>
      <c r="R829" s="39" t="s">
        <v>179</v>
      </c>
      <c r="S829" s="41"/>
      <c r="T829" s="39" t="s">
        <v>409</v>
      </c>
      <c r="U829" s="39" t="s">
        <v>2274</v>
      </c>
      <c r="V829" s="41">
        <v>45903</v>
      </c>
      <c r="W829" s="39" t="s">
        <v>191</v>
      </c>
      <c r="X829" s="39"/>
      <c r="Y829" s="39"/>
      <c r="Z829" s="39"/>
      <c r="AA829" s="41"/>
      <c r="AB829" s="39"/>
      <c r="AC829" s="41"/>
      <c r="AD829" s="39"/>
      <c r="AE829" s="41"/>
      <c r="AF829" s="39"/>
      <c r="AG829" s="41"/>
      <c r="AH829" s="41"/>
      <c r="AI829" s="41"/>
      <c r="AJ829" s="41"/>
      <c r="AK829" s="39"/>
      <c r="AL829" s="41"/>
      <c r="AM829" s="42"/>
      <c r="AN829" s="42"/>
      <c r="AO829" s="41"/>
      <c r="AP829" s="39"/>
      <c r="AQ829" s="39"/>
      <c r="AR829" s="43"/>
      <c r="AS829" s="43"/>
      <c r="AT829" s="43"/>
      <c r="AU829" s="43"/>
      <c r="AV829" s="43"/>
      <c r="AW829" s="43"/>
      <c r="AX829" s="43"/>
      <c r="AY829" s="43"/>
      <c r="AZ829" s="43"/>
      <c r="BA829" s="39">
        <f t="shared" si="77"/>
        <v>1</v>
      </c>
      <c r="BB829" s="39">
        <f t="shared" si="78"/>
        <v>0</v>
      </c>
      <c r="BC829" s="39">
        <f>+IF(Tabla2[[#This Row],[PROCESOS_FINALIZADOS]]=1,0,1)</f>
        <v>1</v>
      </c>
      <c r="BD829" s="39">
        <f>+IF(AND(Tabla2[[#This Row],[ESTADO DEL PROCESO]]&lt;&gt;"FINALIZADo",Tabla2[[#This Row],[ESTADO DE LA AUDIENCIA]]="Suspendida"),1,0)</f>
        <v>1</v>
      </c>
      <c r="BE829" s="39">
        <f>+IF(AND(Tabla2[[#This Row],[ESTADO DEL PROCESO]]&lt;&gt;"FINALIZADO",Tabla2[[#This Row],[ESTADO DE LA AUDIENCIA]]="Finalizada"),1,0)</f>
        <v>0</v>
      </c>
      <c r="BF829" s="39">
        <f>+IF(AND(Tabla2[[#This Row],[ESTADO DEL PROCESO]]&lt;&gt;"FINALIZADo",Tabla2[[#This Row],[ESTADO DE LA AUDIENCIA]]="Programada"),1,0)</f>
        <v>0</v>
      </c>
      <c r="BG829" s="39">
        <f>+IF(AND(Tabla2[[#This Row],[ESTADO DEL PROCESO]]="FINALIZADo",Tabla2[[#This Row],[ESTADO DE LA AUDIENCIA]]=""),1,0)</f>
        <v>0</v>
      </c>
      <c r="BH829" s="39">
        <f>+IF(Tabla2[[#This Row],[TIPO RESUELVE]]="SANCION",1,0)</f>
        <v>0</v>
      </c>
      <c r="BI829" s="39">
        <f>IF(Tabla2[[#This Row],[ESTADO DE LA AUDIENCIA]]="Finalizada",IF(Tabla2[[#This Row],[CONSECUENCIA JURÍDICA]]="MULTA",1,0),0)</f>
        <v>0</v>
      </c>
      <c r="BJ829" s="39">
        <f>IF(Tabla2[[#This Row],[ESTADO DE LA AUDIENCIA]]="Finalizada",IF(IFERROR(SEARCH("INCUMPLIMIENTO",Tabla2[[#This Row],[CONSECUENCIA JURÍDICA]],1),"")=1,1,0),0)</f>
        <v>0</v>
      </c>
      <c r="BK829" s="39">
        <f>IF(Tabla2[[#This Row],[ESTADO DE LA AUDIENCIA]]="Finalizada",IF(Tabla2[[#This Row],[FECHA DE CONSTANCIA DE EJECUTORIA]]="","",IF(IFERROR(SEARCH("Caducidad del Contrato",Tabla2[[#This Row],[CONSECUENCIA JURÍDICA]],1),"")=1,1,0)),0)</f>
        <v>0</v>
      </c>
      <c r="BL829" s="39" t="str">
        <f t="shared" ca="1" si="79"/>
        <v>No_Aplica</v>
      </c>
      <c r="BM829" s="39" t="str">
        <f>Tabla2[[#This Row],[No. CONTRATO]]&amp;Tabla2[[#This Row],[NUMERO DE DOCUMENTO]]&amp;Tabla2[[#This Row],[CONSECUENCIA JURÍDICA]]</f>
        <v>52005772024900877191</v>
      </c>
      <c r="BN829" s="39" t="str">
        <f t="shared" si="80"/>
        <v>Unicos</v>
      </c>
      <c r="BO829" s="39" t="str">
        <f ca="1">IF(Tabla2[[#This Row],[CADUCIDAD]]=1,"In-Habilitado",IF(SUMIFS(BI:BI,BL:BL,"Aplica",F:F,F829,BN:BN,"Unicos")&gt;=5,"In-Habilitado",IF(SUMIFS(BJ:BJ,BL:BL,"Aplica",F:F,F829,BN:BN,"Unicos")&gt;=2,"In-Habilitado",IF(AND(SUMIFS(BI:BI,BL:BL,"Aplica",F:F,F829,BN:BN,"Unicos")&gt;=2,SUMIFS(BJ:BJ,BL:BL,"Aplica",F:F,F829,BN:BN,"Unicos")&gt;=1),"In-Habilitado",""))))</f>
        <v/>
      </c>
      <c r="BP829" s="39">
        <f t="shared" si="81"/>
        <v>0</v>
      </c>
      <c r="BQ829" s="39" t="str">
        <f>IF(N830="","SIN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2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29" s="39">
        <f>IF(OR(Tabla2[[#This Row],[ESTADO DE LA AUDIENCIA]]="Programada",Tabla2[[#This Row],[ESTADO DE LA AUDIENCIA]]="Suspendida",Tabla2[[#This Row],[ESTADO DE LA AUDIENCIA]]=""),2025,IF(Tabla2[[#This Row],[FECHA DE CONSTANCIA DE EJECUTORIA]]="",2025,TEXT(Tabla2[[#This Row],[FECHA DE CONSTANCIA DE EJECUTORIA]],"YYYY")*1))</f>
        <v>2025</v>
      </c>
      <c r="BT829" s="39">
        <f t="shared" si="82"/>
        <v>1900</v>
      </c>
      <c r="BU82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29" s="39" t="str">
        <f>IF(COUNTIF($A$1:A829,A829)&gt;1,"","Unicos")</f>
        <v>Unicos</v>
      </c>
      <c r="BW829" s="44" t="str">
        <f ca="1">IF(Tabla2[[#This Row],[ESTADO DE LA AUDIENCIA]]="Finalizada",IFERROR(IF(TEXT(Tabla2[[#This Row],[FECHA DE CONSTANCIA DE EJECUTORIA]],"dd/mm/yyyy")*1&gt;=CONCATENATE(TEXT(TODAY(),"dd/mm/"),YEAR(TODAY())-3)*1,"Aplica","No Aplica"),"Validar"),"No Aplica")</f>
        <v>No Aplica</v>
      </c>
    </row>
    <row r="830" spans="1:75" ht="37.5" hidden="1" customHeight="1">
      <c r="A830" s="38">
        <v>793</v>
      </c>
      <c r="B830" s="39" t="s">
        <v>18</v>
      </c>
      <c r="C830" s="39" t="s">
        <v>4</v>
      </c>
      <c r="D830" s="46" t="s">
        <v>2275</v>
      </c>
      <c r="E830" s="39" t="s">
        <v>518</v>
      </c>
      <c r="F830" s="39">
        <v>79833834</v>
      </c>
      <c r="G830" s="39"/>
      <c r="H830" s="39" t="s">
        <v>519</v>
      </c>
      <c r="I830" s="39">
        <v>2024</v>
      </c>
      <c r="J830" s="51">
        <v>11012042024</v>
      </c>
      <c r="K830" s="39" t="s">
        <v>2276</v>
      </c>
      <c r="L830" s="39" t="s">
        <v>169</v>
      </c>
      <c r="M830" s="39" t="s">
        <v>578</v>
      </c>
      <c r="N830" s="39" t="s">
        <v>56</v>
      </c>
      <c r="O830" s="80">
        <v>45772</v>
      </c>
      <c r="P830" s="41">
        <v>45792</v>
      </c>
      <c r="Q830" s="41">
        <v>45890</v>
      </c>
      <c r="R830" s="39" t="s">
        <v>147</v>
      </c>
      <c r="S830" s="41"/>
      <c r="T830" s="39" t="s">
        <v>325</v>
      </c>
      <c r="U830" s="46" t="s">
        <v>2277</v>
      </c>
      <c r="V830" s="41">
        <v>45890</v>
      </c>
      <c r="W830" s="39" t="s">
        <v>2278</v>
      </c>
      <c r="X830" s="39" t="s">
        <v>151</v>
      </c>
      <c r="Y830" s="39" t="s">
        <v>152</v>
      </c>
      <c r="Z830" s="39">
        <v>1619</v>
      </c>
      <c r="AA830" s="41">
        <v>374606</v>
      </c>
      <c r="AB830" s="39" t="s">
        <v>154</v>
      </c>
      <c r="AC830" s="41"/>
      <c r="AD830" s="39"/>
      <c r="AE830" s="41"/>
      <c r="AF830" s="39"/>
      <c r="AG830" s="41">
        <v>45908</v>
      </c>
      <c r="AH830" s="41">
        <v>45918</v>
      </c>
      <c r="AI830" s="41">
        <v>45918</v>
      </c>
      <c r="AJ830" s="41" t="s">
        <v>153</v>
      </c>
      <c r="AK830" s="39" t="s">
        <v>154</v>
      </c>
      <c r="AL830" s="41"/>
      <c r="AM830" s="42">
        <v>2705500</v>
      </c>
      <c r="AN830" s="42"/>
      <c r="AO830" s="41"/>
      <c r="AP830" s="39"/>
      <c r="AQ830" s="39"/>
      <c r="AR830" s="43" t="s">
        <v>154</v>
      </c>
      <c r="AS830" s="43" t="s">
        <v>153</v>
      </c>
      <c r="AT830" s="43" t="s">
        <v>153</v>
      </c>
      <c r="AU830" s="43" t="s">
        <v>153</v>
      </c>
      <c r="AV830" s="43" t="s">
        <v>154</v>
      </c>
      <c r="AW830" s="43" t="s">
        <v>153</v>
      </c>
      <c r="AX830" s="43" t="s">
        <v>153</v>
      </c>
      <c r="AY830" s="43" t="s">
        <v>2065</v>
      </c>
      <c r="AZ830" s="43" t="s">
        <v>164</v>
      </c>
      <c r="BA830" s="39">
        <f t="shared" si="77"/>
        <v>1</v>
      </c>
      <c r="BB830" s="39">
        <f t="shared" si="78"/>
        <v>1</v>
      </c>
      <c r="BC830" s="39">
        <f>+IF(Tabla2[[#This Row],[PROCESOS_FINALIZADOS]]=1,0,1)</f>
        <v>0</v>
      </c>
      <c r="BD830" s="39">
        <f>+IF(AND(Tabla2[[#This Row],[ESTADO DEL PROCESO]]&lt;&gt;"FINALIZADo",Tabla2[[#This Row],[ESTADO DE LA AUDIENCIA]]="Suspendida"),1,0)</f>
        <v>0</v>
      </c>
      <c r="BE830" s="39">
        <f>+IF(AND(Tabla2[[#This Row],[ESTADO DEL PROCESO]]&lt;&gt;"FINALIZADO",Tabla2[[#This Row],[ESTADO DE LA AUDIENCIA]]="Finalizada"),1,0)</f>
        <v>0</v>
      </c>
      <c r="BF830" s="39">
        <f>+IF(AND(Tabla2[[#This Row],[ESTADO DEL PROCESO]]&lt;&gt;"FINALIZADo",Tabla2[[#This Row],[ESTADO DE LA AUDIENCIA]]="Programada"),1,0)</f>
        <v>0</v>
      </c>
      <c r="BG830" s="39">
        <f>+IF(AND(Tabla2[[#This Row],[ESTADO DEL PROCESO]]="FINALIZADo",Tabla2[[#This Row],[ESTADO DE LA AUDIENCIA]]=""),1,0)</f>
        <v>0</v>
      </c>
      <c r="BH830" s="39">
        <f>+IF(Tabla2[[#This Row],[TIPO RESUELVE]]="SANCION",1,0)</f>
        <v>1</v>
      </c>
      <c r="BI830" s="39">
        <f>IF(Tabla2[[#This Row],[ESTADO DE LA AUDIENCIA]]="Finalizada",IF(Tabla2[[#This Row],[CONSECUENCIA JURÍDICA]]="MULTA",1,0),0)</f>
        <v>0</v>
      </c>
      <c r="BJ830" s="39">
        <f>IF(Tabla2[[#This Row],[ESTADO DE LA AUDIENCIA]]="Finalizada",IF(IFERROR(SEARCH("INCUMPLIMIENTO",Tabla2[[#This Row],[CONSECUENCIA JURÍDICA]],1),"")=1,1,0),0)</f>
        <v>1</v>
      </c>
      <c r="BK830" s="39">
        <f>IF(Tabla2[[#This Row],[ESTADO DE LA AUDIENCIA]]="Finalizada",IF(Tabla2[[#This Row],[FECHA DE CONSTANCIA DE EJECUTORIA]]="","",IF(IFERROR(SEARCH("Caducidad del Contrato",Tabla2[[#This Row],[CONSECUENCIA JURÍDICA]],1),"")=1,1,0)),0)</f>
        <v>0</v>
      </c>
      <c r="BL830" s="39" t="str">
        <f t="shared" ca="1" si="79"/>
        <v>Aplica</v>
      </c>
      <c r="BM830" s="39" t="str">
        <f>Tabla2[[#This Row],[No. CONTRATO]]&amp;Tabla2[[#This Row],[NUMERO DE DOCUMENTO]]&amp;Tabla2[[#This Row],[CONSECUENCIA JURÍDICA]]</f>
        <v>1101204202479833834Incumplimiento Parcial (Cláusula Penal)</v>
      </c>
      <c r="BN830" s="39" t="str">
        <f t="shared" si="80"/>
        <v>Unicos</v>
      </c>
      <c r="BO830" s="39" t="str">
        <f ca="1">IF(Tabla2[[#This Row],[CADUCIDAD]]=1,"In-Habilitado",IF(SUMIFS(BI:BI,BL:BL,"Aplica",F:F,F830,BN:BN,"Unicos")&gt;=5,"In-Habilitado",IF(SUMIFS(BJ:BJ,BL:BL,"Aplica",F:F,F830,BN:BN,"Unicos")&gt;=2,"In-Habilitado",IF(AND(SUMIFS(BI:BI,BL:BL,"Aplica",F:F,F830,BN:BN,"Unicos")&gt;=2,SUMIFS(BJ:BJ,BL:BL,"Aplica",F:F,F830,BN:BN,"Unicos")&gt;=1),"In-Habilitado",""))))</f>
        <v/>
      </c>
      <c r="BP830" s="39">
        <f t="shared" si="81"/>
        <v>0</v>
      </c>
      <c r="BQ830" s="39" t="str">
        <f>IF(N831="","SIN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3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30" s="39" t="e">
        <f>IF(OR(Tabla2[[#This Row],[ESTADO DE LA AUDIENCIA]]="Programada",Tabla2[[#This Row],[ESTADO DE LA AUDIENCIA]]="Suspendida",Tabla2[[#This Row],[ESTADO DE LA AUDIENCIA]]=""),2025,IF(Tabla2[[#This Row],[FECHA DE CONSTANCIA DE EJECUTORIA]]="",2025,TEXT(Tabla2[[#This Row],[FECHA DE CONSTANCIA DE EJECUTORIA]],"YYYY")*1))</f>
        <v>#VALUE!</v>
      </c>
      <c r="BT830" s="39">
        <f t="shared" si="82"/>
        <v>2025</v>
      </c>
      <c r="BU83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30" s="39" t="str">
        <f>IF(COUNTIF($A$1:A830,A830)&gt;1,"","Unicos")</f>
        <v>Unicos</v>
      </c>
      <c r="BW830" s="44" t="str">
        <f ca="1">IF(Tabla2[[#This Row],[ESTADO DE LA AUDIENCIA]]="Finalizada",IFERROR(IF(TEXT(Tabla2[[#This Row],[FECHA DE CONSTANCIA DE EJECUTORIA]],"dd/mm/yyyy")*1&gt;=CONCATENATE(TEXT(TODAY(),"dd/mm/"),YEAR(TODAY())-3)*1,"Aplica","No Aplica"),"Validar"),"No Aplica")</f>
        <v>Validar</v>
      </c>
    </row>
    <row r="831" spans="1:75" ht="37.5" hidden="1" customHeight="1">
      <c r="A831" s="38">
        <v>794</v>
      </c>
      <c r="B831" s="59" t="s">
        <v>21</v>
      </c>
      <c r="C831" s="59" t="s">
        <v>4</v>
      </c>
      <c r="D831" s="59" t="s">
        <v>678</v>
      </c>
      <c r="E831" s="59" t="s">
        <v>141</v>
      </c>
      <c r="F831" s="59">
        <v>900132731</v>
      </c>
      <c r="G831" s="59">
        <v>7</v>
      </c>
      <c r="H831" s="59" t="s">
        <v>142</v>
      </c>
      <c r="I831" s="39">
        <v>2015</v>
      </c>
      <c r="J831" s="51">
        <v>237</v>
      </c>
      <c r="K831" s="59" t="s">
        <v>679</v>
      </c>
      <c r="L831" s="59"/>
      <c r="M831" s="59" t="s">
        <v>145</v>
      </c>
      <c r="N831" s="59" t="s">
        <v>56</v>
      </c>
      <c r="O831" s="60"/>
      <c r="P831" s="60"/>
      <c r="Q831" s="60"/>
      <c r="R831" s="59" t="s">
        <v>147</v>
      </c>
      <c r="S831" s="60"/>
      <c r="T831" s="59"/>
      <c r="U831" s="59"/>
      <c r="V831" s="60">
        <v>44054</v>
      </c>
      <c r="W831" s="59" t="s">
        <v>2279</v>
      </c>
      <c r="X831" s="59" t="s">
        <v>151</v>
      </c>
      <c r="Y831" s="39" t="s">
        <v>152</v>
      </c>
      <c r="Z831" s="59">
        <v>2012</v>
      </c>
      <c r="AA831" s="60">
        <v>42633</v>
      </c>
      <c r="AB831" s="59" t="s">
        <v>198</v>
      </c>
      <c r="AC831" s="60">
        <v>42647</v>
      </c>
      <c r="AD831" s="59">
        <v>3162</v>
      </c>
      <c r="AE831" s="60">
        <v>42725</v>
      </c>
      <c r="AF831" s="59" t="s">
        <v>229</v>
      </c>
      <c r="AG831" s="60">
        <v>42726</v>
      </c>
      <c r="AH831" s="60"/>
      <c r="AI831" s="60">
        <v>42731</v>
      </c>
      <c r="AJ831" s="41" t="s">
        <v>153</v>
      </c>
      <c r="AK831" s="59" t="s">
        <v>198</v>
      </c>
      <c r="AL831" s="60"/>
      <c r="AM831" s="57">
        <v>11297709</v>
      </c>
      <c r="AN831" s="57"/>
      <c r="AO831" s="60"/>
      <c r="AP831" s="59"/>
      <c r="AQ831" s="59"/>
      <c r="AR831" s="43" t="s">
        <v>153</v>
      </c>
      <c r="AS831" s="43" t="s">
        <v>153</v>
      </c>
      <c r="AT831" s="43" t="s">
        <v>153</v>
      </c>
      <c r="AU831" s="43" t="s">
        <v>153</v>
      </c>
      <c r="AV831" s="43" t="s">
        <v>153</v>
      </c>
      <c r="AW831" s="43" t="s">
        <v>153</v>
      </c>
      <c r="AX831" s="43"/>
      <c r="AY831" s="43"/>
      <c r="AZ831" s="43"/>
      <c r="BA831" s="39">
        <f t="shared" si="77"/>
        <v>1</v>
      </c>
      <c r="BB831" s="39">
        <f t="shared" si="78"/>
        <v>1</v>
      </c>
      <c r="BC831" s="39">
        <f>+IF(Tabla2[[#This Row],[PROCESOS_FINALIZADOS]]=1,0,1)</f>
        <v>0</v>
      </c>
      <c r="BD831" s="39">
        <f>+IF(AND(Tabla2[[#This Row],[ESTADO DEL PROCESO]]&lt;&gt;"FINALIZADo",Tabla2[[#This Row],[ESTADO DE LA AUDIENCIA]]="Suspendida"),1,0)</f>
        <v>0</v>
      </c>
      <c r="BE831" s="39">
        <f>+IF(AND(Tabla2[[#This Row],[ESTADO DEL PROCESO]]&lt;&gt;"FINALIZADO",Tabla2[[#This Row],[ESTADO DE LA AUDIENCIA]]="Finalizada"),1,0)</f>
        <v>0</v>
      </c>
      <c r="BF831" s="39">
        <f>+IF(AND(Tabla2[[#This Row],[ESTADO DEL PROCESO]]&lt;&gt;"FINALIZADo",Tabla2[[#This Row],[ESTADO DE LA AUDIENCIA]]="Programada"),1,0)</f>
        <v>0</v>
      </c>
      <c r="BG831" s="39">
        <f>+IF(AND(Tabla2[[#This Row],[ESTADO DEL PROCESO]]="FINALIZADo",Tabla2[[#This Row],[ESTADO DE LA AUDIENCIA]]=""),1,0)</f>
        <v>0</v>
      </c>
      <c r="BH831" s="39">
        <f>+IF(Tabla2[[#This Row],[TIPO RESUELVE]]="SANCION",1,0)</f>
        <v>1</v>
      </c>
      <c r="BI831" s="39">
        <f>IF(Tabla2[[#This Row],[ESTADO DE LA AUDIENCIA]]="Finalizada",IF(Tabla2[[#This Row],[CONSECUENCIA JURÍDICA]]="MULTA",1,0),0)</f>
        <v>0</v>
      </c>
      <c r="BJ831" s="39">
        <f>IF(Tabla2[[#This Row],[ESTADO DE LA AUDIENCIA]]="Finalizada",IF(IFERROR(SEARCH("INCUMPLIMIENTO",Tabla2[[#This Row],[CONSECUENCIA JURÍDICA]],1),"")=1,1,0),0)</f>
        <v>1</v>
      </c>
      <c r="BK831" s="39">
        <f>IF(Tabla2[[#This Row],[ESTADO DE LA AUDIENCIA]]="Finalizada",IF(Tabla2[[#This Row],[FECHA DE CONSTANCIA DE EJECUTORIA]]="","",IF(IFERROR(SEARCH("Caducidad del Contrato",Tabla2[[#This Row],[CONSECUENCIA JURÍDICA]],1),"")=1,1,0)),0)</f>
        <v>0</v>
      </c>
      <c r="BL831" s="39" t="str">
        <f t="shared" ca="1" si="79"/>
        <v>No_Aplica</v>
      </c>
      <c r="BM831" s="39" t="str">
        <f>Tabla2[[#This Row],[No. CONTRATO]]&amp;Tabla2[[#This Row],[NUMERO DE DOCUMENTO]]&amp;Tabla2[[#This Row],[CONSECUENCIA JURÍDICA]]</f>
        <v>237900132731Incumplimiento Parcial (Cláusula Penal)</v>
      </c>
      <c r="BN831" s="39" t="str">
        <f t="shared" si="80"/>
        <v>Unicos</v>
      </c>
      <c r="BO831" s="39" t="str">
        <f ca="1">IF(Tabla2[[#This Row],[CADUCIDAD]]=1,"In-Habilitado",IF(SUMIFS(BI:BI,BL:BL,"Aplica",F:F,F831,BN:BN,"Unicos")&gt;=5,"In-Habilitado",IF(SUMIFS(BJ:BJ,BL:BL,"Aplica",F:F,F831,BN:BN,"Unicos")&gt;=2,"In-Habilitado",IF(AND(SUMIFS(BI:BI,BL:BL,"Aplica",F:F,F831,BN:BN,"Unicos")&gt;=2,SUMIFS(BJ:BJ,BL:BL,"Aplica",F:F,F831,BN:BN,"Unicos")&gt;=1),"In-Habilitado",""))))</f>
        <v/>
      </c>
      <c r="BP831" s="39">
        <f t="shared" si="81"/>
        <v>0</v>
      </c>
      <c r="BQ831" s="39" t="str">
        <f>IF(N832="","SIN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3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31" s="39" t="e">
        <f>IF(OR(Tabla2[[#This Row],[ESTADO DE LA AUDIENCIA]]="Programada",Tabla2[[#This Row],[ESTADO DE LA AUDIENCIA]]="Suspendida",Tabla2[[#This Row],[ESTADO DE LA AUDIENCIA]]=""),2025,IF(Tabla2[[#This Row],[FECHA DE CONSTANCIA DE EJECUTORIA]]="",2025,TEXT(Tabla2[[#This Row],[FECHA DE CONSTANCIA DE EJECUTORIA]],"YYYY")*1))</f>
        <v>#VALUE!</v>
      </c>
      <c r="BT831" s="39">
        <f t="shared" si="82"/>
        <v>2016</v>
      </c>
      <c r="BU83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2011-2017</v>
      </c>
      <c r="BV831" s="39" t="str">
        <f>IF(COUNTIF($A$1:A831,A831)&gt;1,"","Unicos")</f>
        <v>Unicos</v>
      </c>
      <c r="BW831" s="44" t="str">
        <f ca="1">IF(Tabla2[[#This Row],[ESTADO DE LA AUDIENCIA]]="Finalizada",IFERROR(IF(TEXT(Tabla2[[#This Row],[FECHA DE CONSTANCIA DE EJECUTORIA]],"dd/mm/yyyy")*1&gt;=CONCATENATE(TEXT(TODAY(),"dd/mm/"),YEAR(TODAY())-3)*1,"Aplica","No Aplica"),"Validar"),"No Aplica")</f>
        <v>Validar</v>
      </c>
    </row>
    <row r="832" spans="1:75" ht="37.5" hidden="1" customHeight="1">
      <c r="A832" s="38">
        <v>795</v>
      </c>
      <c r="B832" s="39" t="s">
        <v>981</v>
      </c>
      <c r="C832" s="39" t="s">
        <v>175</v>
      </c>
      <c r="D832" s="39" t="s">
        <v>2280</v>
      </c>
      <c r="E832" s="39" t="s">
        <v>141</v>
      </c>
      <c r="F832" s="39">
        <v>838000202</v>
      </c>
      <c r="G832" s="39">
        <v>1</v>
      </c>
      <c r="H832" s="39" t="s">
        <v>142</v>
      </c>
      <c r="I832" s="39">
        <v>2024</v>
      </c>
      <c r="J832" s="51">
        <v>91000612024</v>
      </c>
      <c r="K832" s="39" t="s">
        <v>1992</v>
      </c>
      <c r="L832" s="39" t="s">
        <v>144</v>
      </c>
      <c r="M832" s="39" t="s">
        <v>145</v>
      </c>
      <c r="N832" s="39" t="s">
        <v>56</v>
      </c>
      <c r="O832" s="47">
        <v>45792</v>
      </c>
      <c r="P832" s="47">
        <v>45799</v>
      </c>
      <c r="Q832" s="41"/>
      <c r="R832" s="39" t="s">
        <v>179</v>
      </c>
      <c r="S832" s="47"/>
      <c r="T832" s="39" t="s">
        <v>2281</v>
      </c>
      <c r="U832" s="39" t="s">
        <v>2282</v>
      </c>
      <c r="V832" s="41">
        <v>45889</v>
      </c>
      <c r="W832" s="39" t="s">
        <v>2283</v>
      </c>
      <c r="X832" s="39"/>
      <c r="Y832" s="39"/>
      <c r="Z832" s="39"/>
      <c r="AA832" s="41"/>
      <c r="AB832" s="39"/>
      <c r="AC832" s="41"/>
      <c r="AD832" s="39"/>
      <c r="AE832" s="41"/>
      <c r="AF832" s="39"/>
      <c r="AG832" s="41"/>
      <c r="AH832" s="41"/>
      <c r="AI832" s="41"/>
      <c r="AJ832" s="41"/>
      <c r="AK832" s="39"/>
      <c r="AL832" s="41"/>
      <c r="AM832" s="42"/>
      <c r="AN832" s="42"/>
      <c r="AO832" s="41"/>
      <c r="AP832" s="39"/>
      <c r="AQ832" s="39" t="s">
        <v>1902</v>
      </c>
      <c r="AR832" s="43"/>
      <c r="AS832" s="43"/>
      <c r="AT832" s="43"/>
      <c r="AU832" s="43"/>
      <c r="AV832" s="43"/>
      <c r="AW832" s="43"/>
      <c r="AX832" s="43"/>
      <c r="AY832" s="43"/>
      <c r="AZ832" s="43"/>
      <c r="BA832" s="39">
        <f t="shared" si="77"/>
        <v>1</v>
      </c>
      <c r="BB832" s="39">
        <f t="shared" si="78"/>
        <v>0</v>
      </c>
      <c r="BC832" s="39">
        <f>+IF(Tabla2[[#This Row],[PROCESOS_FINALIZADOS]]=1,0,1)</f>
        <v>1</v>
      </c>
      <c r="BD832" s="39">
        <f>+IF(AND(Tabla2[[#This Row],[ESTADO DEL PROCESO]]&lt;&gt;"FINALIZADo",Tabla2[[#This Row],[ESTADO DE LA AUDIENCIA]]="Suspendida"),1,0)</f>
        <v>1</v>
      </c>
      <c r="BE832" s="39">
        <f>+IF(AND(Tabla2[[#This Row],[ESTADO DEL PROCESO]]&lt;&gt;"FINALIZADO",Tabla2[[#This Row],[ESTADO DE LA AUDIENCIA]]="Finalizada"),1,0)</f>
        <v>0</v>
      </c>
      <c r="BF832" s="39">
        <f>+IF(AND(Tabla2[[#This Row],[ESTADO DEL PROCESO]]&lt;&gt;"FINALIZADo",Tabla2[[#This Row],[ESTADO DE LA AUDIENCIA]]="Programada"),1,0)</f>
        <v>0</v>
      </c>
      <c r="BG832" s="39">
        <f>+IF(AND(Tabla2[[#This Row],[ESTADO DEL PROCESO]]="FINALIZADo",Tabla2[[#This Row],[ESTADO DE LA AUDIENCIA]]=""),1,0)</f>
        <v>0</v>
      </c>
      <c r="BH832" s="39">
        <f>+IF(Tabla2[[#This Row],[TIPO RESUELVE]]="SANCION",1,0)</f>
        <v>0</v>
      </c>
      <c r="BI832" s="39">
        <f>IF(Tabla2[[#This Row],[ESTADO DE LA AUDIENCIA]]="Finalizada",IF(Tabla2[[#This Row],[CONSECUENCIA JURÍDICA]]="MULTA",1,0),0)</f>
        <v>0</v>
      </c>
      <c r="BJ832" s="39">
        <f>IF(Tabla2[[#This Row],[ESTADO DE LA AUDIENCIA]]="Finalizada",IF(IFERROR(SEARCH("INCUMPLIMIENTO",Tabla2[[#This Row],[CONSECUENCIA JURÍDICA]],1),"")=1,1,0),0)</f>
        <v>0</v>
      </c>
      <c r="BK832" s="39">
        <f>IF(Tabla2[[#This Row],[ESTADO DE LA AUDIENCIA]]="Finalizada",IF(Tabla2[[#This Row],[FECHA DE CONSTANCIA DE EJECUTORIA]]="","",IF(IFERROR(SEARCH("Caducidad del Contrato",Tabla2[[#This Row],[CONSECUENCIA JURÍDICA]],1),"")=1,1,0)),0)</f>
        <v>0</v>
      </c>
      <c r="BL832" s="39" t="str">
        <f t="shared" ca="1" si="79"/>
        <v>No_Aplica</v>
      </c>
      <c r="BM832" s="39" t="str">
        <f>Tabla2[[#This Row],[No. CONTRATO]]&amp;Tabla2[[#This Row],[NUMERO DE DOCUMENTO]]&amp;Tabla2[[#This Row],[CONSECUENCIA JURÍDICA]]</f>
        <v>91000612024838000202</v>
      </c>
      <c r="BN832" s="39" t="str">
        <f t="shared" si="80"/>
        <v>Unicos</v>
      </c>
      <c r="BO832" s="39" t="str">
        <f ca="1">IF(Tabla2[[#This Row],[CADUCIDAD]]=1,"In-Habilitado",IF(SUMIFS(BI:BI,BL:BL,"Aplica",F:F,F832,BN:BN,"Unicos")&gt;=5,"In-Habilitado",IF(SUMIFS(BJ:BJ,BL:BL,"Aplica",F:F,F832,BN:BN,"Unicos")&gt;=2,"In-Habilitado",IF(AND(SUMIFS(BI:BI,BL:BL,"Aplica",F:F,F832,BN:BN,"Unicos")&gt;=2,SUMIFS(BJ:BJ,BL:BL,"Aplica",F:F,F832,BN:BN,"Unicos")&gt;=1),"In-Habilitado",""))))</f>
        <v/>
      </c>
      <c r="BP832" s="39">
        <f t="shared" si="81"/>
        <v>0</v>
      </c>
      <c r="BQ832" s="39" t="str">
        <f>IF(N833="","SIN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3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32" s="39">
        <f>IF(OR(Tabla2[[#This Row],[ESTADO DE LA AUDIENCIA]]="Programada",Tabla2[[#This Row],[ESTADO DE LA AUDIENCIA]]="Suspendida",Tabla2[[#This Row],[ESTADO DE LA AUDIENCIA]]=""),2025,IF(Tabla2[[#This Row],[FECHA DE CONSTANCIA DE EJECUTORIA]]="",2025,TEXT(Tabla2[[#This Row],[FECHA DE CONSTANCIA DE EJECUTORIA]],"YYYY")*1))</f>
        <v>2025</v>
      </c>
      <c r="BT832" s="39">
        <f t="shared" si="82"/>
        <v>1900</v>
      </c>
      <c r="BU83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32" s="39" t="str">
        <f>IF(COUNTIF($A$1:A832,A832)&gt;1,"","Unicos")</f>
        <v>Unicos</v>
      </c>
      <c r="BW832" s="44" t="str">
        <f ca="1">IF(Tabla2[[#This Row],[ESTADO DE LA AUDIENCIA]]="Finalizada",IFERROR(IF(TEXT(Tabla2[[#This Row],[FECHA DE CONSTANCIA DE EJECUTORIA]],"dd/mm/yyyy")*1&gt;=CONCATENATE(TEXT(TODAY(),"dd/mm/"),YEAR(TODAY())-3)*1,"Aplica","No Aplica"),"Validar"),"No Aplica")</f>
        <v>No Aplica</v>
      </c>
    </row>
    <row r="833" spans="1:75" ht="37.5" hidden="1" customHeight="1">
      <c r="A833" s="38">
        <v>796</v>
      </c>
      <c r="B833" s="39" t="s">
        <v>981</v>
      </c>
      <c r="C833" s="39" t="s">
        <v>175</v>
      </c>
      <c r="D833" s="39" t="s">
        <v>2280</v>
      </c>
      <c r="E833" s="39" t="s">
        <v>141</v>
      </c>
      <c r="F833" s="39">
        <v>838000202</v>
      </c>
      <c r="G833" s="39">
        <v>1</v>
      </c>
      <c r="H833" s="39" t="s">
        <v>142</v>
      </c>
      <c r="I833" s="39">
        <v>2024</v>
      </c>
      <c r="J833" s="51">
        <v>91000632024</v>
      </c>
      <c r="K833" s="39" t="s">
        <v>1992</v>
      </c>
      <c r="L833" s="39" t="s">
        <v>144</v>
      </c>
      <c r="M833" s="39" t="s">
        <v>145</v>
      </c>
      <c r="N833" s="39" t="s">
        <v>56</v>
      </c>
      <c r="O833" s="47">
        <v>45800</v>
      </c>
      <c r="P833" s="47">
        <v>45818</v>
      </c>
      <c r="Q833" s="41"/>
      <c r="R833" s="39" t="s">
        <v>179</v>
      </c>
      <c r="S833" s="41"/>
      <c r="T833" s="39" t="s">
        <v>2281</v>
      </c>
      <c r="U833" s="39" t="s">
        <v>2284</v>
      </c>
      <c r="V833" s="41">
        <v>45889</v>
      </c>
      <c r="W833" s="39" t="s">
        <v>2283</v>
      </c>
      <c r="X833" s="39"/>
      <c r="Y833" s="39"/>
      <c r="Z833" s="39"/>
      <c r="AA833" s="41"/>
      <c r="AB833" s="39"/>
      <c r="AC833" s="41"/>
      <c r="AD833" s="39"/>
      <c r="AE833" s="41"/>
      <c r="AF833" s="39"/>
      <c r="AG833" s="41"/>
      <c r="AH833" s="41"/>
      <c r="AI833" s="41"/>
      <c r="AJ833" s="41"/>
      <c r="AK833" s="39"/>
      <c r="AL833" s="41"/>
      <c r="AM833" s="42"/>
      <c r="AN833" s="42"/>
      <c r="AO833" s="41"/>
      <c r="AP833" s="39"/>
      <c r="AQ833" s="39" t="s">
        <v>1902</v>
      </c>
      <c r="AR833" s="43"/>
      <c r="AS833" s="43"/>
      <c r="AT833" s="43"/>
      <c r="AU833" s="43"/>
      <c r="AV833" s="43"/>
      <c r="AW833" s="43"/>
      <c r="AX833" s="43"/>
      <c r="AY833" s="43"/>
      <c r="AZ833" s="43"/>
      <c r="BA833" s="39">
        <f t="shared" si="77"/>
        <v>1</v>
      </c>
      <c r="BB833" s="39">
        <f t="shared" si="78"/>
        <v>0</v>
      </c>
      <c r="BC833" s="39">
        <f>+IF(Tabla2[[#This Row],[PROCESOS_FINALIZADOS]]=1,0,1)</f>
        <v>1</v>
      </c>
      <c r="BD833" s="39">
        <f>+IF(AND(Tabla2[[#This Row],[ESTADO DEL PROCESO]]&lt;&gt;"FINALIZADo",Tabla2[[#This Row],[ESTADO DE LA AUDIENCIA]]="Suspendida"),1,0)</f>
        <v>1</v>
      </c>
      <c r="BE833" s="39">
        <f>+IF(AND(Tabla2[[#This Row],[ESTADO DEL PROCESO]]&lt;&gt;"FINALIZADO",Tabla2[[#This Row],[ESTADO DE LA AUDIENCIA]]="Finalizada"),1,0)</f>
        <v>0</v>
      </c>
      <c r="BF833" s="39">
        <f>+IF(AND(Tabla2[[#This Row],[ESTADO DEL PROCESO]]&lt;&gt;"FINALIZADo",Tabla2[[#This Row],[ESTADO DE LA AUDIENCIA]]="Programada"),1,0)</f>
        <v>0</v>
      </c>
      <c r="BG833" s="39">
        <f>+IF(AND(Tabla2[[#This Row],[ESTADO DEL PROCESO]]="FINALIZADo",Tabla2[[#This Row],[ESTADO DE LA AUDIENCIA]]=""),1,0)</f>
        <v>0</v>
      </c>
      <c r="BH833" s="39">
        <f>+IF(Tabla2[[#This Row],[TIPO RESUELVE]]="SANCION",1,0)</f>
        <v>0</v>
      </c>
      <c r="BI833" s="39">
        <f>IF(Tabla2[[#This Row],[ESTADO DE LA AUDIENCIA]]="Finalizada",IF(Tabla2[[#This Row],[CONSECUENCIA JURÍDICA]]="MULTA",1,0),0)</f>
        <v>0</v>
      </c>
      <c r="BJ833" s="39">
        <f>IF(Tabla2[[#This Row],[ESTADO DE LA AUDIENCIA]]="Finalizada",IF(IFERROR(SEARCH("INCUMPLIMIENTO",Tabla2[[#This Row],[CONSECUENCIA JURÍDICA]],1),"")=1,1,0),0)</f>
        <v>0</v>
      </c>
      <c r="BK833" s="39">
        <f>IF(Tabla2[[#This Row],[ESTADO DE LA AUDIENCIA]]="Finalizada",IF(Tabla2[[#This Row],[FECHA DE CONSTANCIA DE EJECUTORIA]]="","",IF(IFERROR(SEARCH("Caducidad del Contrato",Tabla2[[#This Row],[CONSECUENCIA JURÍDICA]],1),"")=1,1,0)),0)</f>
        <v>0</v>
      </c>
      <c r="BL833" s="39" t="str">
        <f t="shared" ca="1" si="79"/>
        <v>No_Aplica</v>
      </c>
      <c r="BM833" s="39" t="str">
        <f>Tabla2[[#This Row],[No. CONTRATO]]&amp;Tabla2[[#This Row],[NUMERO DE DOCUMENTO]]&amp;Tabla2[[#This Row],[CONSECUENCIA JURÍDICA]]</f>
        <v>91000632024838000202</v>
      </c>
      <c r="BN833" s="39" t="str">
        <f t="shared" si="80"/>
        <v>Unicos</v>
      </c>
      <c r="BO833" s="39" t="str">
        <f ca="1">IF(Tabla2[[#This Row],[CADUCIDAD]]=1,"In-Habilitado",IF(SUMIFS(BI:BI,BL:BL,"Aplica",F:F,F833,BN:BN,"Unicos")&gt;=5,"In-Habilitado",IF(SUMIFS(BJ:BJ,BL:BL,"Aplica",F:F,F833,BN:BN,"Unicos")&gt;=2,"In-Habilitado",IF(AND(SUMIFS(BI:BI,BL:BL,"Aplica",F:F,F833,BN:BN,"Unicos")&gt;=2,SUMIFS(BJ:BJ,BL:BL,"Aplica",F:F,F833,BN:BN,"Unicos")&gt;=1),"In-Habilitado",""))))</f>
        <v/>
      </c>
      <c r="BP833" s="39">
        <f t="shared" si="81"/>
        <v>0</v>
      </c>
      <c r="BQ833" s="39" t="str">
        <f>IF(N834="","SIN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3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33" s="39">
        <f>IF(OR(Tabla2[[#This Row],[ESTADO DE LA AUDIENCIA]]="Programada",Tabla2[[#This Row],[ESTADO DE LA AUDIENCIA]]="Suspendida",Tabla2[[#This Row],[ESTADO DE LA AUDIENCIA]]=""),2025,IF(Tabla2[[#This Row],[FECHA DE CONSTANCIA DE EJECUTORIA]]="",2025,TEXT(Tabla2[[#This Row],[FECHA DE CONSTANCIA DE EJECUTORIA]],"YYYY")*1))</f>
        <v>2025</v>
      </c>
      <c r="BT833" s="39">
        <f t="shared" si="82"/>
        <v>1900</v>
      </c>
      <c r="BU83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33" s="39" t="str">
        <f>IF(COUNTIF($A$1:A833,A833)&gt;1,"","Unicos")</f>
        <v>Unicos</v>
      </c>
      <c r="BW833" s="44" t="str">
        <f ca="1">IF(Tabla2[[#This Row],[ESTADO DE LA AUDIENCIA]]="Finalizada",IFERROR(IF(TEXT(Tabla2[[#This Row],[FECHA DE CONSTANCIA DE EJECUTORIA]],"dd/mm/yyyy")*1&gt;=CONCATENATE(TEXT(TODAY(),"dd/mm/"),YEAR(TODAY())-3)*1,"Aplica","No Aplica"),"Validar"),"No Aplica")</f>
        <v>No Aplica</v>
      </c>
    </row>
    <row r="834" spans="1:75" ht="37.5" hidden="1" customHeight="1">
      <c r="A834" s="38">
        <v>797</v>
      </c>
      <c r="B834" s="39" t="s">
        <v>17</v>
      </c>
      <c r="C834" s="39" t="s">
        <v>175</v>
      </c>
      <c r="D834" s="39" t="s">
        <v>2285</v>
      </c>
      <c r="E834" s="39" t="s">
        <v>141</v>
      </c>
      <c r="F834" s="39">
        <v>800216022</v>
      </c>
      <c r="G834" s="39"/>
      <c r="H834" s="39" t="s">
        <v>142</v>
      </c>
      <c r="I834" s="39">
        <v>2024</v>
      </c>
      <c r="J834" s="51">
        <v>13002452024</v>
      </c>
      <c r="K834" s="39" t="s">
        <v>2286</v>
      </c>
      <c r="L834" s="39" t="s">
        <v>144</v>
      </c>
      <c r="M834" s="39" t="s">
        <v>145</v>
      </c>
      <c r="N834" s="39" t="s">
        <v>2111</v>
      </c>
      <c r="O834" s="41">
        <v>45776</v>
      </c>
      <c r="P834" s="41">
        <v>45841</v>
      </c>
      <c r="Q834" s="41"/>
      <c r="R834" s="39" t="s">
        <v>217</v>
      </c>
      <c r="S834" s="41">
        <v>45989</v>
      </c>
      <c r="T834" s="48" t="s">
        <v>204</v>
      </c>
      <c r="U834" s="39" t="s">
        <v>2109</v>
      </c>
      <c r="V834" s="41">
        <v>45908</v>
      </c>
      <c r="W834" s="39" t="s">
        <v>2013</v>
      </c>
      <c r="X834" s="39" t="s">
        <v>151</v>
      </c>
      <c r="Y834" s="39" t="s">
        <v>152</v>
      </c>
      <c r="Z834" s="39"/>
      <c r="AA834" s="41"/>
      <c r="AB834" s="39"/>
      <c r="AC834" s="41"/>
      <c r="AD834" s="39"/>
      <c r="AE834" s="41"/>
      <c r="AF834" s="39"/>
      <c r="AG834" s="41"/>
      <c r="AH834" s="41"/>
      <c r="AI834" s="41"/>
      <c r="AJ834" s="41"/>
      <c r="AK834" s="39"/>
      <c r="AL834" s="41"/>
      <c r="AM834" s="42"/>
      <c r="AN834" s="42"/>
      <c r="AO834" s="41"/>
      <c r="AP834" s="39"/>
      <c r="AQ834" s="39"/>
      <c r="AR834" s="43"/>
      <c r="AS834" s="43"/>
      <c r="AT834" s="43"/>
      <c r="AU834" s="43"/>
      <c r="AV834" s="43"/>
      <c r="AW834" s="43"/>
      <c r="AX834" s="43"/>
      <c r="AY834" s="43"/>
      <c r="AZ834" s="43"/>
      <c r="BA834" s="39">
        <f t="shared" ref="BA834:BA858" si="83">+IF(A834="","",1)</f>
        <v>1</v>
      </c>
      <c r="BB834" s="39">
        <f t="shared" ref="BB834:BB858" si="84">+IF(C834="Finalizado",1,0)</f>
        <v>0</v>
      </c>
      <c r="BC834" s="39">
        <f>+IF(Tabla2[[#This Row],[PROCESOS_FINALIZADOS]]=1,0,1)</f>
        <v>1</v>
      </c>
      <c r="BD834" s="39">
        <f>+IF(AND(Tabla2[[#This Row],[ESTADO DEL PROCESO]]&lt;&gt;"FINALIZADo",Tabla2[[#This Row],[ESTADO DE LA AUDIENCIA]]="Suspendida"),1,0)</f>
        <v>0</v>
      </c>
      <c r="BE834" s="39">
        <f>+IF(AND(Tabla2[[#This Row],[ESTADO DEL PROCESO]]&lt;&gt;"FINALIZADO",Tabla2[[#This Row],[ESTADO DE LA AUDIENCIA]]="Finalizada"),1,0)</f>
        <v>0</v>
      </c>
      <c r="BF834" s="39">
        <f>+IF(AND(Tabla2[[#This Row],[ESTADO DEL PROCESO]]&lt;&gt;"FINALIZADo",Tabla2[[#This Row],[ESTADO DE LA AUDIENCIA]]="Programada"),1,0)</f>
        <v>1</v>
      </c>
      <c r="BG834" s="39">
        <f>+IF(AND(Tabla2[[#This Row],[ESTADO DEL PROCESO]]="FINALIZADo",Tabla2[[#This Row],[ESTADO DE LA AUDIENCIA]]=""),1,0)</f>
        <v>0</v>
      </c>
      <c r="BH834" s="39">
        <f>+IF(Tabla2[[#This Row],[TIPO RESUELVE]]="SANCION",1,0)</f>
        <v>1</v>
      </c>
      <c r="BI834" s="39">
        <f>IF(Tabla2[[#This Row],[ESTADO DE LA AUDIENCIA]]="Finalizada",IF(Tabla2[[#This Row],[CONSECUENCIA JURÍDICA]]="MULTA",1,0),0)</f>
        <v>0</v>
      </c>
      <c r="BJ834" s="39">
        <f>IF(Tabla2[[#This Row],[ESTADO DE LA AUDIENCIA]]="Finalizada",IF(IFERROR(SEARCH("INCUMPLIMIENTO",Tabla2[[#This Row],[CONSECUENCIA JURÍDICA]],1),"")=1,1,0),0)</f>
        <v>0</v>
      </c>
      <c r="BK834" s="39">
        <f>IF(Tabla2[[#This Row],[ESTADO DE LA AUDIENCIA]]="Finalizada",IF(Tabla2[[#This Row],[FECHA DE CONSTANCIA DE EJECUTORIA]]="","",IF(IFERROR(SEARCH("Caducidad del Contrato",Tabla2[[#This Row],[CONSECUENCIA JURÍDICA]],1),"")=1,1,0)),0)</f>
        <v>0</v>
      </c>
      <c r="BL834" s="39" t="str">
        <f t="shared" ref="BL834:BL847" ca="1" si="85">+IF(AND(AG834&gt;=TODAY()-(365*3),AF834&lt;&gt;"Revoca"),"Aplica","No_Aplica")</f>
        <v>No_Aplica</v>
      </c>
      <c r="BM834" s="39" t="str">
        <f>Tabla2[[#This Row],[No. CONTRATO]]&amp;Tabla2[[#This Row],[NUMERO DE DOCUMENTO]]&amp;Tabla2[[#This Row],[CONSECUENCIA JURÍDICA]]</f>
        <v>13002452024800216022Incumplimiento Parcial (Cláusula Penal)</v>
      </c>
      <c r="BN834" s="39" t="str">
        <f t="shared" ref="BN834:BN892" si="86">"Unicos"</f>
        <v>Unicos</v>
      </c>
      <c r="BO834" s="39" t="str">
        <f ca="1">IF(Tabla2[[#This Row],[CADUCIDAD]]=1,"In-Habilitado",IF(SUMIFS(BI:BI,BL:BL,"Aplica",F:F,F834,BN:BN,"Unicos")&gt;=5,"In-Habilitado",IF(SUMIFS(BJ:BJ,BL:BL,"Aplica",F:F,F834,BN:BN,"Unicos")&gt;=2,"In-Habilitado",IF(AND(SUMIFS(BI:BI,BL:BL,"Aplica",F:F,F834,BN:BN,"Unicos")&gt;=2,SUMIFS(BJ:BJ,BL:BL,"Aplica",F:F,F834,BN:BN,"Unicos")&gt;=1),"In-Habilitado",""))))</f>
        <v/>
      </c>
      <c r="BP834" s="39">
        <f t="shared" ref="BP834:BP847" si="87">+IF(X834="Archivo",1,0)</f>
        <v>0</v>
      </c>
      <c r="BQ834" s="39" t="str">
        <f>IF(N835="","SIN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3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34" s="39">
        <f>IF(OR(Tabla2[[#This Row],[ESTADO DE LA AUDIENCIA]]="Programada",Tabla2[[#This Row],[ESTADO DE LA AUDIENCIA]]="Suspendida",Tabla2[[#This Row],[ESTADO DE LA AUDIENCIA]]=""),2025,IF(Tabla2[[#This Row],[FECHA DE CONSTANCIA DE EJECUTORIA]]="",2025,TEXT(Tabla2[[#This Row],[FECHA DE CONSTANCIA DE EJECUTORIA]],"YYYY")*1))</f>
        <v>2025</v>
      </c>
      <c r="BT834" s="39">
        <f t="shared" ref="BT834:BT857" si="88">+YEAR(AG834)</f>
        <v>1900</v>
      </c>
      <c r="BU83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34" s="39" t="str">
        <f>IF(COUNTIF($A$1:A834,A834)&gt;1,"","Unicos")</f>
        <v>Unicos</v>
      </c>
      <c r="BW834" s="44" t="str">
        <f ca="1">IF(Tabla2[[#This Row],[ESTADO DE LA AUDIENCIA]]="Finalizada",IFERROR(IF(TEXT(Tabla2[[#This Row],[FECHA DE CONSTANCIA DE EJECUTORIA]],"dd/mm/yyyy")*1&gt;=CONCATENATE(TEXT(TODAY(),"dd/mm/"),YEAR(TODAY())-3)*1,"Aplica","No Aplica"),"Validar"),"No Aplica")</f>
        <v>No Aplica</v>
      </c>
    </row>
    <row r="835" spans="1:75" ht="37.5" hidden="1" customHeight="1">
      <c r="A835" s="38">
        <v>798</v>
      </c>
      <c r="B835" s="39" t="s">
        <v>661</v>
      </c>
      <c r="C835" s="39" t="s">
        <v>4</v>
      </c>
      <c r="D835" s="39" t="s">
        <v>2287</v>
      </c>
      <c r="E835" s="39" t="s">
        <v>518</v>
      </c>
      <c r="F835" s="39">
        <v>10007407</v>
      </c>
      <c r="G835" s="39"/>
      <c r="H835" s="39" t="s">
        <v>519</v>
      </c>
      <c r="I835" s="39">
        <v>2025</v>
      </c>
      <c r="J835" s="51">
        <v>41000012025</v>
      </c>
      <c r="K835" s="39" t="s">
        <v>2288</v>
      </c>
      <c r="L835" s="39" t="s">
        <v>1250</v>
      </c>
      <c r="M835" s="39" t="s">
        <v>578</v>
      </c>
      <c r="N835" s="39" t="s">
        <v>2289</v>
      </c>
      <c r="O835" s="41">
        <v>45807</v>
      </c>
      <c r="P835" s="41">
        <v>45833</v>
      </c>
      <c r="Q835" s="41">
        <v>45888</v>
      </c>
      <c r="R835" s="39" t="s">
        <v>147</v>
      </c>
      <c r="S835" s="41"/>
      <c r="T835" s="39" t="s">
        <v>2069</v>
      </c>
      <c r="U835" s="39" t="s">
        <v>2274</v>
      </c>
      <c r="V835" s="41">
        <v>45889</v>
      </c>
      <c r="W835" s="39" t="s">
        <v>164</v>
      </c>
      <c r="X835" s="39" t="s">
        <v>165</v>
      </c>
      <c r="Y835" s="39" t="s">
        <v>268</v>
      </c>
      <c r="Z835" s="39">
        <v>393</v>
      </c>
      <c r="AA835" s="41">
        <v>45888</v>
      </c>
      <c r="AB835" s="39" t="s">
        <v>154</v>
      </c>
      <c r="AC835" s="41"/>
      <c r="AD835" s="39"/>
      <c r="AE835" s="41"/>
      <c r="AF835" s="39"/>
      <c r="AG835" s="41">
        <v>45889</v>
      </c>
      <c r="AH835" s="41"/>
      <c r="AI835" s="41"/>
      <c r="AJ835" s="41"/>
      <c r="AK835" s="39"/>
      <c r="AL835" s="41"/>
      <c r="AM835" s="42"/>
      <c r="AN835" s="42"/>
      <c r="AO835" s="41"/>
      <c r="AP835" s="39"/>
      <c r="AQ835" s="39"/>
      <c r="AR835" s="43"/>
      <c r="AS835" s="43"/>
      <c r="AT835" s="43"/>
      <c r="AU835" s="43"/>
      <c r="AV835" s="43"/>
      <c r="AW835" s="43"/>
      <c r="AX835" s="43"/>
      <c r="AY835" s="43"/>
      <c r="AZ835" s="43"/>
      <c r="BA835" s="39">
        <f t="shared" si="83"/>
        <v>1</v>
      </c>
      <c r="BB835" s="39">
        <f t="shared" si="84"/>
        <v>1</v>
      </c>
      <c r="BC835" s="39">
        <f>+IF(Tabla2[[#This Row],[PROCESOS_FINALIZADOS]]=1,0,1)</f>
        <v>0</v>
      </c>
      <c r="BD835" s="39">
        <f>+IF(AND(Tabla2[[#This Row],[ESTADO DEL PROCESO]]&lt;&gt;"FINALIZADo",Tabla2[[#This Row],[ESTADO DE LA AUDIENCIA]]="Suspendida"),1,0)</f>
        <v>0</v>
      </c>
      <c r="BE835" s="39">
        <f>+IF(AND(Tabla2[[#This Row],[ESTADO DEL PROCESO]]&lt;&gt;"FINALIZADO",Tabla2[[#This Row],[ESTADO DE LA AUDIENCIA]]="Finalizada"),1,0)</f>
        <v>0</v>
      </c>
      <c r="BF835" s="39">
        <f>+IF(AND(Tabla2[[#This Row],[ESTADO DEL PROCESO]]&lt;&gt;"FINALIZADo",Tabla2[[#This Row],[ESTADO DE LA AUDIENCIA]]="Programada"),1,0)</f>
        <v>0</v>
      </c>
      <c r="BG835" s="39">
        <f>+IF(AND(Tabla2[[#This Row],[ESTADO DEL PROCESO]]="FINALIZADo",Tabla2[[#This Row],[ESTADO DE LA AUDIENCIA]]=""),1,0)</f>
        <v>0</v>
      </c>
      <c r="BH835" s="39">
        <f>+IF(Tabla2[[#This Row],[TIPO RESUELVE]]="SANCION",1,0)</f>
        <v>0</v>
      </c>
      <c r="BI835" s="39">
        <f>IF(Tabla2[[#This Row],[ESTADO DE LA AUDIENCIA]]="Finalizada",IF(Tabla2[[#This Row],[CONSECUENCIA JURÍDICA]]="MULTA",1,0),0)</f>
        <v>0</v>
      </c>
      <c r="BJ835" s="39">
        <f>IF(Tabla2[[#This Row],[ESTADO DE LA AUDIENCIA]]="Finalizada",IF(IFERROR(SEARCH("INCUMPLIMIENTO",Tabla2[[#This Row],[CONSECUENCIA JURÍDICA]],1),"")=1,1,0),0)</f>
        <v>0</v>
      </c>
      <c r="BK835" s="39">
        <f>IF(Tabla2[[#This Row],[ESTADO DE LA AUDIENCIA]]="Finalizada",IF(Tabla2[[#This Row],[FECHA DE CONSTANCIA DE EJECUTORIA]]="","",IF(IFERROR(SEARCH("Caducidad del Contrato",Tabla2[[#This Row],[CONSECUENCIA JURÍDICA]],1),"")=1,1,0)),0)</f>
        <v>0</v>
      </c>
      <c r="BL835" s="39" t="str">
        <f t="shared" ca="1" si="85"/>
        <v>Aplica</v>
      </c>
      <c r="BM835" s="39" t="str">
        <f>Tabla2[[#This Row],[No. CONTRATO]]&amp;Tabla2[[#This Row],[NUMERO DE DOCUMENTO]]&amp;Tabla2[[#This Row],[CONSECUENCIA JURÍDICA]]</f>
        <v>4100001202510007407Terminación de la actuación sancionatoria</v>
      </c>
      <c r="BN835" s="39" t="str">
        <f t="shared" si="86"/>
        <v>Unicos</v>
      </c>
      <c r="BO835" s="39" t="str">
        <f ca="1">IF(Tabla2[[#This Row],[CADUCIDAD]]=1,"In-Habilitado",IF(SUMIFS(BI:BI,BL:BL,"Aplica",F:F,F835,BN:BN,"Unicos")&gt;=5,"In-Habilitado",IF(SUMIFS(BJ:BJ,BL:BL,"Aplica",F:F,F835,BN:BN,"Unicos")&gt;=2,"In-Habilitado",IF(AND(SUMIFS(BI:BI,BL:BL,"Aplica",F:F,F835,BN:BN,"Unicos")&gt;=2,SUMIFS(BJ:BJ,BL:BL,"Aplica",F:F,F835,BN:BN,"Unicos")&gt;=1),"In-Habilitado",""))))</f>
        <v/>
      </c>
      <c r="BP835" s="39">
        <f t="shared" si="87"/>
        <v>1</v>
      </c>
      <c r="BQ835" s="39" t="str">
        <f>IF(N836="","SIN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3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35" s="39" t="e">
        <f>IF(OR(Tabla2[[#This Row],[ESTADO DE LA AUDIENCIA]]="Programada",Tabla2[[#This Row],[ESTADO DE LA AUDIENCIA]]="Suspendida",Tabla2[[#This Row],[ESTADO DE LA AUDIENCIA]]=""),2025,IF(Tabla2[[#This Row],[FECHA DE CONSTANCIA DE EJECUTORIA]]="",2025,TEXT(Tabla2[[#This Row],[FECHA DE CONSTANCIA DE EJECUTORIA]],"YYYY")*1))</f>
        <v>#VALUE!</v>
      </c>
      <c r="BT835" s="39">
        <f t="shared" si="88"/>
        <v>2025</v>
      </c>
      <c r="BU83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35" s="39" t="str">
        <f>IF(COUNTIF($A$1:A835,A835)&gt;1,"","Unicos")</f>
        <v>Unicos</v>
      </c>
      <c r="BW835" s="44" t="str">
        <f ca="1">IF(Tabla2[[#This Row],[ESTADO DE LA AUDIENCIA]]="Finalizada",IFERROR(IF(TEXT(Tabla2[[#This Row],[FECHA DE CONSTANCIA DE EJECUTORIA]],"dd/mm/yyyy")*1&gt;=CONCATENATE(TEXT(TODAY(),"dd/mm/"),YEAR(TODAY())-3)*1,"Aplica","No Aplica"),"Validar"),"No Aplica")</f>
        <v>Validar</v>
      </c>
    </row>
    <row r="836" spans="1:75" ht="37.5" hidden="1" customHeight="1">
      <c r="A836" s="38">
        <v>799</v>
      </c>
      <c r="B836" s="39" t="s">
        <v>661</v>
      </c>
      <c r="C836" s="39" t="s">
        <v>4</v>
      </c>
      <c r="D836" s="39" t="s">
        <v>2290</v>
      </c>
      <c r="E836" s="39" t="s">
        <v>141</v>
      </c>
      <c r="F836" s="39">
        <v>813002759</v>
      </c>
      <c r="G836" s="39"/>
      <c r="H836" s="39" t="s">
        <v>142</v>
      </c>
      <c r="I836" s="39">
        <v>2024</v>
      </c>
      <c r="J836" s="51">
        <v>41001002024</v>
      </c>
      <c r="K836" s="39" t="s">
        <v>2291</v>
      </c>
      <c r="L836" s="39" t="s">
        <v>144</v>
      </c>
      <c r="M836" s="39" t="s">
        <v>145</v>
      </c>
      <c r="N836" s="39" t="s">
        <v>2292</v>
      </c>
      <c r="O836" s="41">
        <v>45792</v>
      </c>
      <c r="P836" s="41">
        <v>45814</v>
      </c>
      <c r="Q836" s="41">
        <v>45868</v>
      </c>
      <c r="R836" s="39" t="s">
        <v>147</v>
      </c>
      <c r="S836" s="41"/>
      <c r="T836" s="39" t="s">
        <v>2069</v>
      </c>
      <c r="U836" s="39" t="s">
        <v>2293</v>
      </c>
      <c r="V836" s="41">
        <v>45873</v>
      </c>
      <c r="W836" s="39" t="s">
        <v>164</v>
      </c>
      <c r="X836" s="39" t="s">
        <v>151</v>
      </c>
      <c r="Y836" s="39" t="s">
        <v>152</v>
      </c>
      <c r="Z836" s="39">
        <v>331</v>
      </c>
      <c r="AA836" s="41">
        <v>45866</v>
      </c>
      <c r="AB836" s="39" t="s">
        <v>198</v>
      </c>
      <c r="AC836" s="41">
        <v>45866</v>
      </c>
      <c r="AD836" s="39">
        <v>332</v>
      </c>
      <c r="AE836" s="41">
        <v>45868</v>
      </c>
      <c r="AF836" s="39" t="s">
        <v>229</v>
      </c>
      <c r="AG836" s="41">
        <v>45869</v>
      </c>
      <c r="AH836" s="41">
        <v>45870</v>
      </c>
      <c r="AI836" s="41">
        <v>45870</v>
      </c>
      <c r="AJ836" s="41" t="s">
        <v>153</v>
      </c>
      <c r="AK836" s="39" t="s">
        <v>198</v>
      </c>
      <c r="AL836" s="41">
        <v>45873</v>
      </c>
      <c r="AM836" s="42">
        <v>294421.5</v>
      </c>
      <c r="AN836" s="42">
        <v>294421.5</v>
      </c>
      <c r="AO836" s="41">
        <v>45916</v>
      </c>
      <c r="AP836" s="39"/>
      <c r="AQ836" s="39"/>
      <c r="AR836" s="43" t="s">
        <v>198</v>
      </c>
      <c r="AS836" s="43" t="s">
        <v>153</v>
      </c>
      <c r="AT836" s="43" t="s">
        <v>153</v>
      </c>
      <c r="AU836" s="43" t="s">
        <v>153</v>
      </c>
      <c r="AV836" s="43" t="s">
        <v>154</v>
      </c>
      <c r="AW836" s="43" t="s">
        <v>153</v>
      </c>
      <c r="AX836" s="43" t="s">
        <v>153</v>
      </c>
      <c r="AY836" s="43" t="s">
        <v>2065</v>
      </c>
      <c r="AZ836" s="43" t="s">
        <v>2294</v>
      </c>
      <c r="BA836" s="39">
        <f t="shared" si="83"/>
        <v>1</v>
      </c>
      <c r="BB836" s="39">
        <f t="shared" si="84"/>
        <v>1</v>
      </c>
      <c r="BC836" s="39">
        <f>+IF(Tabla2[[#This Row],[PROCESOS_FINALIZADOS]]=1,0,1)</f>
        <v>0</v>
      </c>
      <c r="BD836" s="39">
        <f>+IF(AND(Tabla2[[#This Row],[ESTADO DEL PROCESO]]&lt;&gt;"FINALIZADo",Tabla2[[#This Row],[ESTADO DE LA AUDIENCIA]]="Suspendida"),1,0)</f>
        <v>0</v>
      </c>
      <c r="BE836" s="39">
        <f>+IF(AND(Tabla2[[#This Row],[ESTADO DEL PROCESO]]&lt;&gt;"FINALIZADO",Tabla2[[#This Row],[ESTADO DE LA AUDIENCIA]]="Finalizada"),1,0)</f>
        <v>0</v>
      </c>
      <c r="BF836" s="39">
        <f>+IF(AND(Tabla2[[#This Row],[ESTADO DEL PROCESO]]&lt;&gt;"FINALIZADo",Tabla2[[#This Row],[ESTADO DE LA AUDIENCIA]]="Programada"),1,0)</f>
        <v>0</v>
      </c>
      <c r="BG836" s="39">
        <f>+IF(AND(Tabla2[[#This Row],[ESTADO DEL PROCESO]]="FINALIZADo",Tabla2[[#This Row],[ESTADO DE LA AUDIENCIA]]=""),1,0)</f>
        <v>0</v>
      </c>
      <c r="BH836" s="39">
        <f>+IF(Tabla2[[#This Row],[TIPO RESUELVE]]="SANCION",1,0)</f>
        <v>1</v>
      </c>
      <c r="BI836" s="39">
        <f>IF(Tabla2[[#This Row],[ESTADO DE LA AUDIENCIA]]="Finalizada",IF(Tabla2[[#This Row],[CONSECUENCIA JURÍDICA]]="MULTA",1,0),0)</f>
        <v>0</v>
      </c>
      <c r="BJ836" s="39">
        <f>IF(Tabla2[[#This Row],[ESTADO DE LA AUDIENCIA]]="Finalizada",IF(IFERROR(SEARCH("INCUMPLIMIENTO",Tabla2[[#This Row],[CONSECUENCIA JURÍDICA]],1),"")=1,1,0),0)</f>
        <v>1</v>
      </c>
      <c r="BK836" s="39">
        <f>IF(Tabla2[[#This Row],[ESTADO DE LA AUDIENCIA]]="Finalizada",IF(Tabla2[[#This Row],[FECHA DE CONSTANCIA DE EJECUTORIA]]="","",IF(IFERROR(SEARCH("Caducidad del Contrato",Tabla2[[#This Row],[CONSECUENCIA JURÍDICA]],1),"")=1,1,0)),0)</f>
        <v>0</v>
      </c>
      <c r="BL836" s="39" t="str">
        <f t="shared" ca="1" si="85"/>
        <v>Aplica</v>
      </c>
      <c r="BM836" s="39" t="str">
        <f>Tabla2[[#This Row],[No. CONTRATO]]&amp;Tabla2[[#This Row],[NUMERO DE DOCUMENTO]]&amp;Tabla2[[#This Row],[CONSECUENCIA JURÍDICA]]</f>
        <v>41001002024813002759Incumplimiento Parcial (Cláusula Penal)</v>
      </c>
      <c r="BN836" s="39" t="str">
        <f t="shared" si="86"/>
        <v>Unicos</v>
      </c>
      <c r="BO836" s="39" t="str">
        <f ca="1">IF(Tabla2[[#This Row],[CADUCIDAD]]=1,"In-Habilitado",IF(SUMIFS(BI:BI,BL:BL,"Aplica",F:F,F836,BN:BN,"Unicos")&gt;=5,"In-Habilitado",IF(SUMIFS(BJ:BJ,BL:BL,"Aplica",F:F,F836,BN:BN,"Unicos")&gt;=2,"In-Habilitado",IF(AND(SUMIFS(BI:BI,BL:BL,"Aplica",F:F,F836,BN:BN,"Unicos")&gt;=2,SUMIFS(BJ:BJ,BL:BL,"Aplica",F:F,F836,BN:BN,"Unicos")&gt;=1),"In-Habilitado",""))))</f>
        <v/>
      </c>
      <c r="BP836" s="39">
        <f t="shared" si="87"/>
        <v>0</v>
      </c>
      <c r="BQ836" s="39" t="str">
        <f>IF(N837="","SIN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3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36" s="39" t="e">
        <f>IF(OR(Tabla2[[#This Row],[ESTADO DE LA AUDIENCIA]]="Programada",Tabla2[[#This Row],[ESTADO DE LA AUDIENCIA]]="Suspendida",Tabla2[[#This Row],[ESTADO DE LA AUDIENCIA]]=""),2025,IF(Tabla2[[#This Row],[FECHA DE CONSTANCIA DE EJECUTORIA]]="",2025,TEXT(Tabla2[[#This Row],[FECHA DE CONSTANCIA DE EJECUTORIA]],"YYYY")*1))</f>
        <v>#VALUE!</v>
      </c>
      <c r="BT836" s="39">
        <f t="shared" si="88"/>
        <v>2025</v>
      </c>
      <c r="BU83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36" s="39" t="str">
        <f>IF(COUNTIF($A$1:A836,A836)&gt;1,"","Unicos")</f>
        <v>Unicos</v>
      </c>
      <c r="BW836" s="44" t="str">
        <f ca="1">IF(Tabla2[[#This Row],[ESTADO DE LA AUDIENCIA]]="Finalizada",IFERROR(IF(TEXT(Tabla2[[#This Row],[FECHA DE CONSTANCIA DE EJECUTORIA]],"dd/mm/yyyy")*1&gt;=CONCATENATE(TEXT(TODAY(),"dd/mm/"),YEAR(TODAY())-3)*1,"Aplica","No Aplica"),"Validar"),"No Aplica")</f>
        <v>Validar</v>
      </c>
    </row>
    <row r="837" spans="1:75" ht="37.5" hidden="1" customHeight="1">
      <c r="A837" s="38">
        <v>800</v>
      </c>
      <c r="B837" s="39" t="s">
        <v>661</v>
      </c>
      <c r="C837" s="39" t="s">
        <v>175</v>
      </c>
      <c r="D837" s="39" t="s">
        <v>2295</v>
      </c>
      <c r="E837" s="39" t="s">
        <v>141</v>
      </c>
      <c r="F837" s="39">
        <v>900017664</v>
      </c>
      <c r="G837" s="39"/>
      <c r="H837" s="39" t="s">
        <v>142</v>
      </c>
      <c r="I837" s="39">
        <v>2024</v>
      </c>
      <c r="J837" s="51">
        <v>41001132024</v>
      </c>
      <c r="K837" s="39" t="s">
        <v>2296</v>
      </c>
      <c r="L837" s="39" t="s">
        <v>144</v>
      </c>
      <c r="M837" s="39" t="s">
        <v>145</v>
      </c>
      <c r="N837" s="39" t="s">
        <v>2297</v>
      </c>
      <c r="O837" s="41">
        <v>45922</v>
      </c>
      <c r="P837" s="41"/>
      <c r="Q837" s="41"/>
      <c r="R837" s="39" t="s">
        <v>217</v>
      </c>
      <c r="S837" s="41">
        <v>46000</v>
      </c>
      <c r="T837" s="39" t="s">
        <v>2069</v>
      </c>
      <c r="U837" s="39" t="s">
        <v>2298</v>
      </c>
      <c r="V837" s="41">
        <v>45922</v>
      </c>
      <c r="W837" s="39" t="s">
        <v>2191</v>
      </c>
      <c r="X837" s="39"/>
      <c r="Y837" s="39"/>
      <c r="Z837" s="39"/>
      <c r="AA837" s="41"/>
      <c r="AB837" s="39"/>
      <c r="AC837" s="41"/>
      <c r="AD837" s="39"/>
      <c r="AE837" s="41"/>
      <c r="AF837" s="39"/>
      <c r="AG837" s="41"/>
      <c r="AH837" s="41"/>
      <c r="AI837" s="41"/>
      <c r="AJ837" s="41"/>
      <c r="AK837" s="39"/>
      <c r="AL837" s="41"/>
      <c r="AM837" s="42"/>
      <c r="AN837" s="42"/>
      <c r="AO837" s="41"/>
      <c r="AP837" s="39"/>
      <c r="AQ837" s="39"/>
      <c r="AR837" s="43"/>
      <c r="AS837" s="43"/>
      <c r="AT837" s="43"/>
      <c r="AU837" s="43"/>
      <c r="AV837" s="43"/>
      <c r="AW837" s="43"/>
      <c r="AX837" s="43"/>
      <c r="AY837" s="43"/>
      <c r="AZ837" s="43"/>
      <c r="BA837" s="39">
        <f t="shared" si="83"/>
        <v>1</v>
      </c>
      <c r="BB837" s="39">
        <f t="shared" si="84"/>
        <v>0</v>
      </c>
      <c r="BC837" s="39">
        <f>+IF(Tabla2[[#This Row],[PROCESOS_FINALIZADOS]]=1,0,1)</f>
        <v>1</v>
      </c>
      <c r="BD837" s="39">
        <f>+IF(AND(Tabla2[[#This Row],[ESTADO DEL PROCESO]]&lt;&gt;"FINALIZADo",Tabla2[[#This Row],[ESTADO DE LA AUDIENCIA]]="Suspendida"),1,0)</f>
        <v>0</v>
      </c>
      <c r="BE837" s="39">
        <f>+IF(AND(Tabla2[[#This Row],[ESTADO DEL PROCESO]]&lt;&gt;"FINALIZADO",Tabla2[[#This Row],[ESTADO DE LA AUDIENCIA]]="Finalizada"),1,0)</f>
        <v>0</v>
      </c>
      <c r="BF837" s="39">
        <f>+IF(AND(Tabla2[[#This Row],[ESTADO DEL PROCESO]]&lt;&gt;"FINALIZADo",Tabla2[[#This Row],[ESTADO DE LA AUDIENCIA]]="Programada"),1,0)</f>
        <v>1</v>
      </c>
      <c r="BG837" s="39">
        <f>+IF(AND(Tabla2[[#This Row],[ESTADO DEL PROCESO]]="FINALIZADo",Tabla2[[#This Row],[ESTADO DE LA AUDIENCIA]]=""),1,0)</f>
        <v>0</v>
      </c>
      <c r="BH837" s="39">
        <f>+IF(Tabla2[[#This Row],[TIPO RESUELVE]]="SANCION",1,0)</f>
        <v>0</v>
      </c>
      <c r="BI837" s="39">
        <f>IF(Tabla2[[#This Row],[ESTADO DE LA AUDIENCIA]]="Finalizada",IF(Tabla2[[#This Row],[CONSECUENCIA JURÍDICA]]="MULTA",1,0),0)</f>
        <v>0</v>
      </c>
      <c r="BJ837" s="39">
        <f>IF(Tabla2[[#This Row],[ESTADO DE LA AUDIENCIA]]="Finalizada",IF(IFERROR(SEARCH("INCUMPLIMIENTO",Tabla2[[#This Row],[CONSECUENCIA JURÍDICA]],1),"")=1,1,0),0)</f>
        <v>0</v>
      </c>
      <c r="BK837" s="39">
        <f>IF(Tabla2[[#This Row],[ESTADO DE LA AUDIENCIA]]="Finalizada",IF(Tabla2[[#This Row],[FECHA DE CONSTANCIA DE EJECUTORIA]]="","",IF(IFERROR(SEARCH("Caducidad del Contrato",Tabla2[[#This Row],[CONSECUENCIA JURÍDICA]],1),"")=1,1,0)),0)</f>
        <v>0</v>
      </c>
      <c r="BL837" s="39" t="str">
        <f t="shared" ca="1" si="85"/>
        <v>No_Aplica</v>
      </c>
      <c r="BM837" s="39" t="str">
        <f>Tabla2[[#This Row],[No. CONTRATO]]&amp;Tabla2[[#This Row],[NUMERO DE DOCUMENTO]]&amp;Tabla2[[#This Row],[CONSECUENCIA JURÍDICA]]</f>
        <v>41001132024900017664</v>
      </c>
      <c r="BN837" s="39" t="str">
        <f t="shared" si="86"/>
        <v>Unicos</v>
      </c>
      <c r="BO837" s="39" t="str">
        <f ca="1">IF(Tabla2[[#This Row],[CADUCIDAD]]=1,"In-Habilitado",IF(SUMIFS(BI:BI,BL:BL,"Aplica",F:F,F837,BN:BN,"Unicos")&gt;=5,"In-Habilitado",IF(SUMIFS(BJ:BJ,BL:BL,"Aplica",F:F,F837,BN:BN,"Unicos")&gt;=2,"In-Habilitado",IF(AND(SUMIFS(BI:BI,BL:BL,"Aplica",F:F,F837,BN:BN,"Unicos")&gt;=2,SUMIFS(BJ:BJ,BL:BL,"Aplica",F:F,F837,BN:BN,"Unicos")&gt;=1),"In-Habilitado",""))))</f>
        <v/>
      </c>
      <c r="BP837" s="39">
        <f t="shared" si="87"/>
        <v>0</v>
      </c>
      <c r="BQ837" s="39" t="str">
        <f>IF(N838="","SIN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83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37" s="39">
        <f>IF(OR(Tabla2[[#This Row],[ESTADO DE LA AUDIENCIA]]="Programada",Tabla2[[#This Row],[ESTADO DE LA AUDIENCIA]]="Suspendida",Tabla2[[#This Row],[ESTADO DE LA AUDIENCIA]]=""),2025,IF(Tabla2[[#This Row],[FECHA DE CONSTANCIA DE EJECUTORIA]]="",2025,TEXT(Tabla2[[#This Row],[FECHA DE CONSTANCIA DE EJECUTORIA]],"YYYY")*1))</f>
        <v>2025</v>
      </c>
      <c r="BT837" s="39">
        <f t="shared" si="88"/>
        <v>1900</v>
      </c>
      <c r="BU83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37" s="39" t="str">
        <f>IF(COUNTIF($A$1:A837,A837)&gt;1,"","Unicos")</f>
        <v>Unicos</v>
      </c>
      <c r="BW837" s="44" t="str">
        <f ca="1">IF(Tabla2[[#This Row],[ESTADO DE LA AUDIENCIA]]="Finalizada",IFERROR(IF(TEXT(Tabla2[[#This Row],[FECHA DE CONSTANCIA DE EJECUTORIA]],"dd/mm/yyyy")*1&gt;=CONCATENATE(TEXT(TODAY(),"dd/mm/"),YEAR(TODAY())-3)*1,"Aplica","No Aplica"),"Validar"),"No Aplica")</f>
        <v>No Aplica</v>
      </c>
    </row>
    <row r="838" spans="1:75" ht="37.5" hidden="1" customHeight="1">
      <c r="A838" s="38">
        <v>801</v>
      </c>
      <c r="B838" s="39" t="s">
        <v>661</v>
      </c>
      <c r="C838" s="39" t="s">
        <v>4</v>
      </c>
      <c r="D838" s="39" t="s">
        <v>2299</v>
      </c>
      <c r="E838" s="39" t="s">
        <v>141</v>
      </c>
      <c r="F838" s="39">
        <v>900361649</v>
      </c>
      <c r="G838" s="39">
        <v>2</v>
      </c>
      <c r="H838" s="39" t="s">
        <v>142</v>
      </c>
      <c r="I838" s="39">
        <v>2025</v>
      </c>
      <c r="J838" s="51">
        <v>41001452025</v>
      </c>
      <c r="K838" s="39" t="s">
        <v>2300</v>
      </c>
      <c r="L838" s="39" t="s">
        <v>144</v>
      </c>
      <c r="M838" s="39" t="s">
        <v>145</v>
      </c>
      <c r="N838" s="39" t="s">
        <v>2301</v>
      </c>
      <c r="O838" s="41">
        <v>45784</v>
      </c>
      <c r="P838" s="41">
        <v>45789</v>
      </c>
      <c r="Q838" s="41">
        <v>45842</v>
      </c>
      <c r="R838" s="39" t="s">
        <v>147</v>
      </c>
      <c r="S838" s="41"/>
      <c r="T838" s="39" t="s">
        <v>2069</v>
      </c>
      <c r="U838" s="39" t="s">
        <v>2302</v>
      </c>
      <c r="V838" s="41">
        <v>45849</v>
      </c>
      <c r="W838" s="39" t="s">
        <v>164</v>
      </c>
      <c r="X838" s="39" t="s">
        <v>151</v>
      </c>
      <c r="Y838" s="39" t="s">
        <v>152</v>
      </c>
      <c r="Z838" s="39">
        <v>258</v>
      </c>
      <c r="AA838" s="41">
        <v>45809</v>
      </c>
      <c r="AB838" s="39" t="s">
        <v>198</v>
      </c>
      <c r="AC838" s="41">
        <v>45814</v>
      </c>
      <c r="AD838" s="39">
        <v>289</v>
      </c>
      <c r="AE838" s="41">
        <v>45842</v>
      </c>
      <c r="AF838" s="39" t="s">
        <v>229</v>
      </c>
      <c r="AG838" s="41">
        <v>45845</v>
      </c>
      <c r="AH838" s="41">
        <v>45845</v>
      </c>
      <c r="AI838" s="41">
        <v>45848</v>
      </c>
      <c r="AJ838" s="41" t="s">
        <v>153</v>
      </c>
      <c r="AK838" s="39" t="s">
        <v>198</v>
      </c>
      <c r="AL838" s="41">
        <v>45849</v>
      </c>
      <c r="AM838" s="42">
        <v>13164092.800000001</v>
      </c>
      <c r="AN838" s="42">
        <v>13164092.800000001</v>
      </c>
      <c r="AO838" s="41">
        <v>45898</v>
      </c>
      <c r="AP838" s="39"/>
      <c r="AQ838" s="39"/>
      <c r="AR838" s="43" t="s">
        <v>154</v>
      </c>
      <c r="AS838" s="43" t="s">
        <v>153</v>
      </c>
      <c r="AT838" s="43" t="s">
        <v>153</v>
      </c>
      <c r="AU838" s="43" t="s">
        <v>153</v>
      </c>
      <c r="AV838" s="43" t="s">
        <v>198</v>
      </c>
      <c r="AW838" s="43" t="s">
        <v>198</v>
      </c>
      <c r="AX838" s="43" t="s">
        <v>154</v>
      </c>
      <c r="AY838" s="43" t="s">
        <v>2065</v>
      </c>
      <c r="AZ838" s="43" t="s">
        <v>2303</v>
      </c>
      <c r="BA838" s="39">
        <f t="shared" si="83"/>
        <v>1</v>
      </c>
      <c r="BB838" s="39">
        <f t="shared" si="84"/>
        <v>1</v>
      </c>
      <c r="BC838" s="39">
        <f>+IF(Tabla2[[#This Row],[PROCESOS_FINALIZADOS]]=1,0,1)</f>
        <v>0</v>
      </c>
      <c r="BD838" s="39">
        <f>+IF(AND(Tabla2[[#This Row],[ESTADO DEL PROCESO]]&lt;&gt;"FINALIZADo",Tabla2[[#This Row],[ESTADO DE LA AUDIENCIA]]="Suspendida"),1,0)</f>
        <v>0</v>
      </c>
      <c r="BE838" s="39">
        <f>+IF(AND(Tabla2[[#This Row],[ESTADO DEL PROCESO]]&lt;&gt;"FINALIZADO",Tabla2[[#This Row],[ESTADO DE LA AUDIENCIA]]="Finalizada"),1,0)</f>
        <v>0</v>
      </c>
      <c r="BF838" s="39">
        <f>+IF(AND(Tabla2[[#This Row],[ESTADO DEL PROCESO]]&lt;&gt;"FINALIZADo",Tabla2[[#This Row],[ESTADO DE LA AUDIENCIA]]="Programada"),1,0)</f>
        <v>0</v>
      </c>
      <c r="BG838" s="39">
        <f>+IF(AND(Tabla2[[#This Row],[ESTADO DEL PROCESO]]="FINALIZADo",Tabla2[[#This Row],[ESTADO DE LA AUDIENCIA]]=""),1,0)</f>
        <v>0</v>
      </c>
      <c r="BH838" s="39">
        <f>+IF(Tabla2[[#This Row],[TIPO RESUELVE]]="SANCION",1,0)</f>
        <v>1</v>
      </c>
      <c r="BI838" s="39">
        <f>IF(Tabla2[[#This Row],[ESTADO DE LA AUDIENCIA]]="Finalizada",IF(Tabla2[[#This Row],[CONSECUENCIA JURÍDICA]]="MULTA",1,0),0)</f>
        <v>0</v>
      </c>
      <c r="BJ838" s="39">
        <f>IF(Tabla2[[#This Row],[ESTADO DE LA AUDIENCIA]]="Finalizada",IF(IFERROR(SEARCH("INCUMPLIMIENTO",Tabla2[[#This Row],[CONSECUENCIA JURÍDICA]],1),"")=1,1,0),0)</f>
        <v>1</v>
      </c>
      <c r="BK838" s="39">
        <f>IF(Tabla2[[#This Row],[ESTADO DE LA AUDIENCIA]]="Finalizada",IF(Tabla2[[#This Row],[FECHA DE CONSTANCIA DE EJECUTORIA]]="","",IF(IFERROR(SEARCH("Caducidad del Contrato",Tabla2[[#This Row],[CONSECUENCIA JURÍDICA]],1),"")=1,1,0)),0)</f>
        <v>0</v>
      </c>
      <c r="BL838" s="39" t="str">
        <f t="shared" ca="1" si="85"/>
        <v>Aplica</v>
      </c>
      <c r="BM838" s="39" t="str">
        <f>Tabla2[[#This Row],[No. CONTRATO]]&amp;Tabla2[[#This Row],[NUMERO DE DOCUMENTO]]&amp;Tabla2[[#This Row],[CONSECUENCIA JURÍDICA]]</f>
        <v>41001452025900361649Incumplimiento Parcial (Cláusula Penal)</v>
      </c>
      <c r="BN838" s="39" t="str">
        <f t="shared" si="86"/>
        <v>Unicos</v>
      </c>
      <c r="BO838" s="39" t="str">
        <f ca="1">IF(Tabla2[[#This Row],[CADUCIDAD]]=1,"In-Habilitado",IF(SUMIFS(BI:BI,BL:BL,"Aplica",F:F,F838,BN:BN,"Unicos")&gt;=5,"In-Habilitado",IF(SUMIFS(BJ:BJ,BL:BL,"Aplica",F:F,F838,BN:BN,"Unicos")&gt;=2,"In-Habilitado",IF(AND(SUMIFS(BI:BI,BL:BL,"Aplica",F:F,F838,BN:BN,"Unicos")&gt;=2,SUMIFS(BJ:BJ,BL:BL,"Aplica",F:F,F838,BN:BN,"Unicos")&gt;=1),"In-Habilitado",""))))</f>
        <v>In-Habilitado</v>
      </c>
      <c r="BP838" s="39">
        <f t="shared" si="87"/>
        <v>0</v>
      </c>
      <c r="BQ838" s="39" t="str">
        <f>IF(N839="","SIN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3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38" s="39" t="e">
        <f>IF(OR(Tabla2[[#This Row],[ESTADO DE LA AUDIENCIA]]="Programada",Tabla2[[#This Row],[ESTADO DE LA AUDIENCIA]]="Suspendida",Tabla2[[#This Row],[ESTADO DE LA AUDIENCIA]]=""),2025,IF(Tabla2[[#This Row],[FECHA DE CONSTANCIA DE EJECUTORIA]]="",2025,TEXT(Tabla2[[#This Row],[FECHA DE CONSTANCIA DE EJECUTORIA]],"YYYY")*1))</f>
        <v>#VALUE!</v>
      </c>
      <c r="BT838" s="39">
        <f t="shared" si="88"/>
        <v>2025</v>
      </c>
      <c r="BU83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38" s="39" t="str">
        <f>IF(COUNTIF($A$1:A838,A838)&gt;1,"","Unicos")</f>
        <v>Unicos</v>
      </c>
      <c r="BW838" s="44" t="str">
        <f ca="1">IF(Tabla2[[#This Row],[ESTADO DE LA AUDIENCIA]]="Finalizada",IFERROR(IF(TEXT(Tabla2[[#This Row],[FECHA DE CONSTANCIA DE EJECUTORIA]],"dd/mm/yyyy")*1&gt;=CONCATENATE(TEXT(TODAY(),"dd/mm/"),YEAR(TODAY())-3)*1,"Aplica","No Aplica"),"Validar"),"No Aplica")</f>
        <v>Validar</v>
      </c>
    </row>
    <row r="839" spans="1:75" ht="37.5" hidden="1" customHeight="1">
      <c r="A839" s="38">
        <v>802</v>
      </c>
      <c r="B839" s="39" t="s">
        <v>661</v>
      </c>
      <c r="C839" s="39" t="s">
        <v>4</v>
      </c>
      <c r="D839" s="39" t="s">
        <v>2304</v>
      </c>
      <c r="E839" s="39" t="s">
        <v>141</v>
      </c>
      <c r="F839" s="39">
        <v>900285727</v>
      </c>
      <c r="G839" s="39"/>
      <c r="H839" s="39" t="s">
        <v>142</v>
      </c>
      <c r="I839" s="39">
        <v>2024</v>
      </c>
      <c r="J839" s="51">
        <v>41001482024</v>
      </c>
      <c r="K839" s="39" t="s">
        <v>2305</v>
      </c>
      <c r="L839" s="39" t="s">
        <v>144</v>
      </c>
      <c r="M839" s="39" t="s">
        <v>145</v>
      </c>
      <c r="N839" s="39" t="s">
        <v>2306</v>
      </c>
      <c r="O839" s="41">
        <v>45782</v>
      </c>
      <c r="P839" s="41">
        <v>45796</v>
      </c>
      <c r="Q839" s="41">
        <v>45842</v>
      </c>
      <c r="R839" s="39" t="s">
        <v>147</v>
      </c>
      <c r="S839" s="41"/>
      <c r="T839" s="39" t="s">
        <v>2069</v>
      </c>
      <c r="U839" s="39" t="s">
        <v>2302</v>
      </c>
      <c r="V839" s="41">
        <v>45849</v>
      </c>
      <c r="W839" s="39" t="s">
        <v>164</v>
      </c>
      <c r="X839" s="39" t="s">
        <v>151</v>
      </c>
      <c r="Y839" s="39" t="s">
        <v>152</v>
      </c>
      <c r="Z839" s="39">
        <v>250</v>
      </c>
      <c r="AA839" s="41">
        <v>45813</v>
      </c>
      <c r="AB839" s="39" t="s">
        <v>198</v>
      </c>
      <c r="AC839" s="41">
        <v>45813</v>
      </c>
      <c r="AD839" s="39">
        <v>288</v>
      </c>
      <c r="AE839" s="41">
        <v>45842</v>
      </c>
      <c r="AF839" s="39" t="s">
        <v>229</v>
      </c>
      <c r="AG839" s="41">
        <v>45845</v>
      </c>
      <c r="AH839" s="41">
        <v>45845</v>
      </c>
      <c r="AI839" s="41">
        <v>45845</v>
      </c>
      <c r="AJ839" s="41" t="s">
        <v>153</v>
      </c>
      <c r="AK839" s="39" t="s">
        <v>198</v>
      </c>
      <c r="AL839" s="41">
        <v>45849</v>
      </c>
      <c r="AM839" s="42">
        <v>4058399.1</v>
      </c>
      <c r="AN839" s="42">
        <v>4058399.1</v>
      </c>
      <c r="AO839" s="41">
        <v>45847</v>
      </c>
      <c r="AP839" s="39"/>
      <c r="AQ839" s="39"/>
      <c r="AR839" s="43" t="s">
        <v>198</v>
      </c>
      <c r="AS839" s="43" t="s">
        <v>198</v>
      </c>
      <c r="AT839" s="43" t="s">
        <v>198</v>
      </c>
      <c r="AU839" s="43" t="s">
        <v>153</v>
      </c>
      <c r="AV839" s="43" t="s">
        <v>154</v>
      </c>
      <c r="AW839" s="43" t="s">
        <v>153</v>
      </c>
      <c r="AX839" s="43" t="s">
        <v>153</v>
      </c>
      <c r="AY839" s="43" t="s">
        <v>2065</v>
      </c>
      <c r="AZ839" s="43" t="s">
        <v>2307</v>
      </c>
      <c r="BA839" s="39">
        <f t="shared" si="83"/>
        <v>1</v>
      </c>
      <c r="BB839" s="39">
        <f t="shared" si="84"/>
        <v>1</v>
      </c>
      <c r="BC839" s="39">
        <f>+IF(Tabla2[[#This Row],[PROCESOS_FINALIZADOS]]=1,0,1)</f>
        <v>0</v>
      </c>
      <c r="BD839" s="39">
        <f>+IF(AND(Tabla2[[#This Row],[ESTADO DEL PROCESO]]&lt;&gt;"FINALIZADo",Tabla2[[#This Row],[ESTADO DE LA AUDIENCIA]]="Suspendida"),1,0)</f>
        <v>0</v>
      </c>
      <c r="BE839" s="39">
        <f>+IF(AND(Tabla2[[#This Row],[ESTADO DEL PROCESO]]&lt;&gt;"FINALIZADO",Tabla2[[#This Row],[ESTADO DE LA AUDIENCIA]]="Finalizada"),1,0)</f>
        <v>0</v>
      </c>
      <c r="BF839" s="39">
        <f>+IF(AND(Tabla2[[#This Row],[ESTADO DEL PROCESO]]&lt;&gt;"FINALIZADo",Tabla2[[#This Row],[ESTADO DE LA AUDIENCIA]]="Programada"),1,0)</f>
        <v>0</v>
      </c>
      <c r="BG839" s="39">
        <f>+IF(AND(Tabla2[[#This Row],[ESTADO DEL PROCESO]]="FINALIZADo",Tabla2[[#This Row],[ESTADO DE LA AUDIENCIA]]=""),1,0)</f>
        <v>0</v>
      </c>
      <c r="BH839" s="39">
        <f>+IF(Tabla2[[#This Row],[TIPO RESUELVE]]="SANCION",1,0)</f>
        <v>1</v>
      </c>
      <c r="BI839" s="39">
        <f>IF(Tabla2[[#This Row],[ESTADO DE LA AUDIENCIA]]="Finalizada",IF(Tabla2[[#This Row],[CONSECUENCIA JURÍDICA]]="MULTA",1,0),0)</f>
        <v>0</v>
      </c>
      <c r="BJ839" s="39">
        <f>IF(Tabla2[[#This Row],[ESTADO DE LA AUDIENCIA]]="Finalizada",IF(IFERROR(SEARCH("INCUMPLIMIENTO",Tabla2[[#This Row],[CONSECUENCIA JURÍDICA]],1),"")=1,1,0),0)</f>
        <v>1</v>
      </c>
      <c r="BK839" s="39">
        <f>IF(Tabla2[[#This Row],[ESTADO DE LA AUDIENCIA]]="Finalizada",IF(Tabla2[[#This Row],[FECHA DE CONSTANCIA DE EJECUTORIA]]="","",IF(IFERROR(SEARCH("Caducidad del Contrato",Tabla2[[#This Row],[CONSECUENCIA JURÍDICA]],1),"")=1,1,0)),0)</f>
        <v>0</v>
      </c>
      <c r="BL839" s="39" t="str">
        <f t="shared" ca="1" si="85"/>
        <v>Aplica</v>
      </c>
      <c r="BM839" s="39" t="str">
        <f>Tabla2[[#This Row],[No. CONTRATO]]&amp;Tabla2[[#This Row],[NUMERO DE DOCUMENTO]]&amp;Tabla2[[#This Row],[CONSECUENCIA JURÍDICA]]</f>
        <v>41001482024900285727Incumplimiento Parcial (Cláusula Penal)</v>
      </c>
      <c r="BN839" s="39" t="str">
        <f t="shared" si="86"/>
        <v>Unicos</v>
      </c>
      <c r="BO839" s="39" t="str">
        <f ca="1">IF(Tabla2[[#This Row],[CADUCIDAD]]=1,"In-Habilitado",IF(SUMIFS(BI:BI,BL:BL,"Aplica",F:F,F839,BN:BN,"Unicos")&gt;=5,"In-Habilitado",IF(SUMIFS(BJ:BJ,BL:BL,"Aplica",F:F,F839,BN:BN,"Unicos")&gt;=2,"In-Habilitado",IF(AND(SUMIFS(BI:BI,BL:BL,"Aplica",F:F,F839,BN:BN,"Unicos")&gt;=2,SUMIFS(BJ:BJ,BL:BL,"Aplica",F:F,F839,BN:BN,"Unicos")&gt;=1),"In-Habilitado",""))))</f>
        <v/>
      </c>
      <c r="BP839" s="39">
        <f t="shared" si="87"/>
        <v>0</v>
      </c>
      <c r="BQ839" s="39" t="str">
        <f>IF(N840="","SIN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IN-EJECUCIÓN DE CONTRAPARTIDA</v>
      </c>
      <c r="BR83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39" s="39" t="e">
        <f>IF(OR(Tabla2[[#This Row],[ESTADO DE LA AUDIENCIA]]="Programada",Tabla2[[#This Row],[ESTADO DE LA AUDIENCIA]]="Suspendida",Tabla2[[#This Row],[ESTADO DE LA AUDIENCIA]]=""),2025,IF(Tabla2[[#This Row],[FECHA DE CONSTANCIA DE EJECUTORIA]]="",2025,TEXT(Tabla2[[#This Row],[FECHA DE CONSTANCIA DE EJECUTORIA]],"YYYY")*1))</f>
        <v>#VALUE!</v>
      </c>
      <c r="BT839" s="39">
        <f t="shared" si="88"/>
        <v>2025</v>
      </c>
      <c r="BU83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39" s="39" t="str">
        <f>IF(COUNTIF($A$1:A839,A839)&gt;1,"","Unicos")</f>
        <v>Unicos</v>
      </c>
      <c r="BW839" s="44" t="str">
        <f ca="1">IF(Tabla2[[#This Row],[ESTADO DE LA AUDIENCIA]]="Finalizada",IFERROR(IF(TEXT(Tabla2[[#This Row],[FECHA DE CONSTANCIA DE EJECUTORIA]],"dd/mm/yyyy")*1&gt;=CONCATENATE(TEXT(TODAY(),"dd/mm/"),YEAR(TODAY())-3)*1,"Aplica","No Aplica"),"Validar"),"No Aplica")</f>
        <v>Validar</v>
      </c>
    </row>
    <row r="840" spans="1:75" ht="37.5" hidden="1" customHeight="1">
      <c r="A840" s="38">
        <v>803</v>
      </c>
      <c r="B840" s="39" t="s">
        <v>21</v>
      </c>
      <c r="C840" s="39" t="s">
        <v>175</v>
      </c>
      <c r="D840" s="39" t="s">
        <v>2308</v>
      </c>
      <c r="E840" s="39" t="s">
        <v>141</v>
      </c>
      <c r="F840" s="39">
        <v>901496702</v>
      </c>
      <c r="G840" s="39"/>
      <c r="H840" s="39" t="s">
        <v>142</v>
      </c>
      <c r="I840" s="39">
        <v>2024</v>
      </c>
      <c r="J840" s="51">
        <v>41006922024</v>
      </c>
      <c r="K840" s="39" t="s">
        <v>2309</v>
      </c>
      <c r="L840" s="39" t="s">
        <v>169</v>
      </c>
      <c r="M840" s="39" t="s">
        <v>145</v>
      </c>
      <c r="N840" s="39" t="s">
        <v>2310</v>
      </c>
      <c r="O840" s="41">
        <v>45806</v>
      </c>
      <c r="P840" s="41">
        <v>45818</v>
      </c>
      <c r="Q840" s="41"/>
      <c r="R840" s="39" t="s">
        <v>179</v>
      </c>
      <c r="S840" s="41"/>
      <c r="T840" s="39" t="s">
        <v>243</v>
      </c>
      <c r="U840" s="39" t="s">
        <v>2311</v>
      </c>
      <c r="V840" s="41">
        <v>45905</v>
      </c>
      <c r="W840" s="39" t="s">
        <v>2312</v>
      </c>
      <c r="X840" s="39"/>
      <c r="Y840" s="39"/>
      <c r="Z840" s="39"/>
      <c r="AA840" s="41"/>
      <c r="AB840" s="39"/>
      <c r="AC840" s="41"/>
      <c r="AD840" s="39"/>
      <c r="AE840" s="41"/>
      <c r="AF840" s="39"/>
      <c r="AG840" s="41"/>
      <c r="AH840" s="41"/>
      <c r="AI840" s="41"/>
      <c r="AJ840" s="41"/>
      <c r="AK840" s="39"/>
      <c r="AL840" s="41"/>
      <c r="AM840" s="42"/>
      <c r="AN840" s="42"/>
      <c r="AO840" s="41"/>
      <c r="AP840" s="39"/>
      <c r="AQ840" s="39"/>
      <c r="AR840" s="43"/>
      <c r="AS840" s="43"/>
      <c r="AT840" s="43"/>
      <c r="AU840" s="43"/>
      <c r="AV840" s="43"/>
      <c r="AW840" s="43"/>
      <c r="AX840" s="43"/>
      <c r="AY840" s="43"/>
      <c r="AZ840" s="43"/>
      <c r="BA840" s="39">
        <f t="shared" si="83"/>
        <v>1</v>
      </c>
      <c r="BB840" s="39">
        <f t="shared" si="84"/>
        <v>0</v>
      </c>
      <c r="BC840" s="39">
        <f>+IF(Tabla2[[#This Row],[PROCESOS_FINALIZADOS]]=1,0,1)</f>
        <v>1</v>
      </c>
      <c r="BD840" s="39">
        <f>+IF(AND(Tabla2[[#This Row],[ESTADO DEL PROCESO]]&lt;&gt;"FINALIZADo",Tabla2[[#This Row],[ESTADO DE LA AUDIENCIA]]="Suspendida"),1,0)</f>
        <v>1</v>
      </c>
      <c r="BE840" s="39">
        <f>+IF(AND(Tabla2[[#This Row],[ESTADO DEL PROCESO]]&lt;&gt;"FINALIZADO",Tabla2[[#This Row],[ESTADO DE LA AUDIENCIA]]="Finalizada"),1,0)</f>
        <v>0</v>
      </c>
      <c r="BF840" s="39">
        <f>+IF(AND(Tabla2[[#This Row],[ESTADO DEL PROCESO]]&lt;&gt;"FINALIZADo",Tabla2[[#This Row],[ESTADO DE LA AUDIENCIA]]="Programada"),1,0)</f>
        <v>0</v>
      </c>
      <c r="BG840" s="39">
        <f>+IF(AND(Tabla2[[#This Row],[ESTADO DEL PROCESO]]="FINALIZADo",Tabla2[[#This Row],[ESTADO DE LA AUDIENCIA]]=""),1,0)</f>
        <v>0</v>
      </c>
      <c r="BH840" s="39">
        <f>+IF(Tabla2[[#This Row],[TIPO RESUELVE]]="SANCION",1,0)</f>
        <v>0</v>
      </c>
      <c r="BI840" s="39">
        <f>IF(Tabla2[[#This Row],[ESTADO DE LA AUDIENCIA]]="Finalizada",IF(Tabla2[[#This Row],[CONSECUENCIA JURÍDICA]]="MULTA",1,0),0)</f>
        <v>0</v>
      </c>
      <c r="BJ840" s="39">
        <f>IF(Tabla2[[#This Row],[ESTADO DE LA AUDIENCIA]]="Finalizada",IF(IFERROR(SEARCH("INCUMPLIMIENTO",Tabla2[[#This Row],[CONSECUENCIA JURÍDICA]],1),"")=1,1,0),0)</f>
        <v>0</v>
      </c>
      <c r="BK840" s="39">
        <f>IF(Tabla2[[#This Row],[ESTADO DE LA AUDIENCIA]]="Finalizada",IF(Tabla2[[#This Row],[FECHA DE CONSTANCIA DE EJECUTORIA]]="","",IF(IFERROR(SEARCH("Caducidad del Contrato",Tabla2[[#This Row],[CONSECUENCIA JURÍDICA]],1),"")=1,1,0)),0)</f>
        <v>0</v>
      </c>
      <c r="BL840" s="39" t="str">
        <f t="shared" ca="1" si="85"/>
        <v>No_Aplica</v>
      </c>
      <c r="BM840" s="39" t="str">
        <f>Tabla2[[#This Row],[No. CONTRATO]]&amp;Tabla2[[#This Row],[NUMERO DE DOCUMENTO]]&amp;Tabla2[[#This Row],[CONSECUENCIA JURÍDICA]]</f>
        <v>41006922024901496702</v>
      </c>
      <c r="BN840" s="39" t="str">
        <f t="shared" si="86"/>
        <v>Unicos</v>
      </c>
      <c r="BO840" s="39" t="str">
        <f ca="1">IF(Tabla2[[#This Row],[CADUCIDAD]]=1,"In-Habilitado",IF(SUMIFS(BI:BI,BL:BL,"Aplica",F:F,F840,BN:BN,"Unicos")&gt;=5,"In-Habilitado",IF(SUMIFS(BJ:BJ,BL:BL,"Aplica",F:F,F840,BN:BN,"Unicos")&gt;=2,"In-Habilitado",IF(AND(SUMIFS(BI:BI,BL:BL,"Aplica",F:F,F840,BN:BN,"Unicos")&gt;=2,SUMIFS(BJ:BJ,BL:BL,"Aplica",F:F,F840,BN:BN,"Unicos")&gt;=1),"In-Habilitado",""))))</f>
        <v/>
      </c>
      <c r="BP840" s="39">
        <f t="shared" si="87"/>
        <v>0</v>
      </c>
      <c r="BQ840" s="39" t="str">
        <f>IF(N841="","SIN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4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40" s="39">
        <f>IF(OR(Tabla2[[#This Row],[ESTADO DE LA AUDIENCIA]]="Programada",Tabla2[[#This Row],[ESTADO DE LA AUDIENCIA]]="Suspendida",Tabla2[[#This Row],[ESTADO DE LA AUDIENCIA]]=""),2025,IF(Tabla2[[#This Row],[FECHA DE CONSTANCIA DE EJECUTORIA]]="",2025,TEXT(Tabla2[[#This Row],[FECHA DE CONSTANCIA DE EJECUTORIA]],"YYYY")*1))</f>
        <v>2025</v>
      </c>
      <c r="BT840" s="39">
        <f t="shared" si="88"/>
        <v>1900</v>
      </c>
      <c r="BU84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40" s="39" t="str">
        <f>IF(COUNTIF($A$1:A840,A840)&gt;1,"","Unicos")</f>
        <v>Unicos</v>
      </c>
      <c r="BW840" s="44" t="str">
        <f ca="1">IF(Tabla2[[#This Row],[ESTADO DE LA AUDIENCIA]]="Finalizada",IFERROR(IF(TEXT(Tabla2[[#This Row],[FECHA DE CONSTANCIA DE EJECUTORIA]],"dd/mm/yyyy")*1&gt;=CONCATENATE(TEXT(TODAY(),"dd/mm/"),YEAR(TODAY())-3)*1,"Aplica","No Aplica"),"Validar"),"No Aplica")</f>
        <v>No Aplica</v>
      </c>
    </row>
    <row r="841" spans="1:75" ht="37.5" hidden="1" customHeight="1">
      <c r="A841" s="38">
        <v>804</v>
      </c>
      <c r="B841" s="39" t="s">
        <v>17</v>
      </c>
      <c r="C841" s="39" t="s">
        <v>175</v>
      </c>
      <c r="D841" s="39" t="s">
        <v>2285</v>
      </c>
      <c r="E841" s="39" t="s">
        <v>141</v>
      </c>
      <c r="F841" s="39">
        <v>800216022</v>
      </c>
      <c r="G841" s="39"/>
      <c r="H841" s="39" t="s">
        <v>142</v>
      </c>
      <c r="I841" s="39">
        <v>2025</v>
      </c>
      <c r="J841" s="51">
        <v>13003872025</v>
      </c>
      <c r="K841" s="39" t="s">
        <v>2313</v>
      </c>
      <c r="L841" s="39" t="s">
        <v>144</v>
      </c>
      <c r="M841" s="39" t="s">
        <v>145</v>
      </c>
      <c r="N841" s="39" t="s">
        <v>2314</v>
      </c>
      <c r="O841" s="41">
        <v>45908</v>
      </c>
      <c r="P841" s="41">
        <v>45908</v>
      </c>
      <c r="Q841" s="41"/>
      <c r="R841" s="39" t="s">
        <v>217</v>
      </c>
      <c r="S841" s="41">
        <v>45993</v>
      </c>
      <c r="T841" s="39" t="s">
        <v>204</v>
      </c>
      <c r="U841" s="39" t="s">
        <v>2315</v>
      </c>
      <c r="V841" s="41">
        <v>45908</v>
      </c>
      <c r="W841" s="39" t="s">
        <v>2191</v>
      </c>
      <c r="X841" s="39"/>
      <c r="Y841" s="39"/>
      <c r="Z841" s="39"/>
      <c r="AA841" s="41"/>
      <c r="AB841" s="39"/>
      <c r="AC841" s="41"/>
      <c r="AD841" s="39"/>
      <c r="AE841" s="41"/>
      <c r="AF841" s="39"/>
      <c r="AG841" s="41"/>
      <c r="AH841" s="41"/>
      <c r="AI841" s="41"/>
      <c r="AJ841" s="41"/>
      <c r="AK841" s="39"/>
      <c r="AL841" s="41"/>
      <c r="AM841" s="42"/>
      <c r="AN841" s="42"/>
      <c r="AO841" s="41"/>
      <c r="AP841" s="39"/>
      <c r="AQ841" s="39"/>
      <c r="AR841" s="43"/>
      <c r="AS841" s="43"/>
      <c r="AT841" s="43"/>
      <c r="AU841" s="43"/>
      <c r="AV841" s="43"/>
      <c r="AW841" s="43"/>
      <c r="AX841" s="43"/>
      <c r="AY841" s="43"/>
      <c r="AZ841" s="43"/>
      <c r="BA841" s="39">
        <f t="shared" si="83"/>
        <v>1</v>
      </c>
      <c r="BB841" s="39">
        <f t="shared" si="84"/>
        <v>0</v>
      </c>
      <c r="BC841" s="39">
        <f>+IF(Tabla2[[#This Row],[PROCESOS_FINALIZADOS]]=1,0,1)</f>
        <v>1</v>
      </c>
      <c r="BD841" s="39">
        <f>+IF(AND(Tabla2[[#This Row],[ESTADO DEL PROCESO]]&lt;&gt;"FINALIZADo",Tabla2[[#This Row],[ESTADO DE LA AUDIENCIA]]="Suspendida"),1,0)</f>
        <v>0</v>
      </c>
      <c r="BE841" s="39">
        <f>+IF(AND(Tabla2[[#This Row],[ESTADO DEL PROCESO]]&lt;&gt;"FINALIZADO",Tabla2[[#This Row],[ESTADO DE LA AUDIENCIA]]="Finalizada"),1,0)</f>
        <v>0</v>
      </c>
      <c r="BF841" s="39">
        <f>+IF(AND(Tabla2[[#This Row],[ESTADO DEL PROCESO]]&lt;&gt;"FINALIZADo",Tabla2[[#This Row],[ESTADO DE LA AUDIENCIA]]="Programada"),1,0)</f>
        <v>1</v>
      </c>
      <c r="BG841" s="39">
        <f>+IF(AND(Tabla2[[#This Row],[ESTADO DEL PROCESO]]="FINALIZADo",Tabla2[[#This Row],[ESTADO DE LA AUDIENCIA]]=""),1,0)</f>
        <v>0</v>
      </c>
      <c r="BH841" s="39">
        <f>+IF(Tabla2[[#This Row],[TIPO RESUELVE]]="SANCION",1,0)</f>
        <v>0</v>
      </c>
      <c r="BI841" s="39">
        <f>IF(Tabla2[[#This Row],[ESTADO DE LA AUDIENCIA]]="Finalizada",IF(Tabla2[[#This Row],[CONSECUENCIA JURÍDICA]]="MULTA",1,0),0)</f>
        <v>0</v>
      </c>
      <c r="BJ841" s="39">
        <f>IF(Tabla2[[#This Row],[ESTADO DE LA AUDIENCIA]]="Finalizada",IF(IFERROR(SEARCH("INCUMPLIMIENTO",Tabla2[[#This Row],[CONSECUENCIA JURÍDICA]],1),"")=1,1,0),0)</f>
        <v>0</v>
      </c>
      <c r="BK841" s="39">
        <f>IF(Tabla2[[#This Row],[ESTADO DE LA AUDIENCIA]]="Finalizada",IF(Tabla2[[#This Row],[FECHA DE CONSTANCIA DE EJECUTORIA]]="","",IF(IFERROR(SEARCH("Caducidad del Contrato",Tabla2[[#This Row],[CONSECUENCIA JURÍDICA]],1),"")=1,1,0)),0)</f>
        <v>0</v>
      </c>
      <c r="BL841" s="39" t="str">
        <f t="shared" ca="1" si="85"/>
        <v>No_Aplica</v>
      </c>
      <c r="BM841" s="39" t="str">
        <f>Tabla2[[#This Row],[No. CONTRATO]]&amp;Tabla2[[#This Row],[NUMERO DE DOCUMENTO]]&amp;Tabla2[[#This Row],[CONSECUENCIA JURÍDICA]]</f>
        <v>13003872025800216022</v>
      </c>
      <c r="BN841" s="39" t="str">
        <f t="shared" si="86"/>
        <v>Unicos</v>
      </c>
      <c r="BO841" s="39" t="str">
        <f ca="1">IF(Tabla2[[#This Row],[CADUCIDAD]]=1,"In-Habilitado",IF(SUMIFS(BI:BI,BL:BL,"Aplica",F:F,F841,BN:BN,"Unicos")&gt;=5,"In-Habilitado",IF(SUMIFS(BJ:BJ,BL:BL,"Aplica",F:F,F841,BN:BN,"Unicos")&gt;=2,"In-Habilitado",IF(AND(SUMIFS(BI:BI,BL:BL,"Aplica",F:F,F841,BN:BN,"Unicos")&gt;=2,SUMIFS(BJ:BJ,BL:BL,"Aplica",F:F,F841,BN:BN,"Unicos")&gt;=1),"In-Habilitado",""))))</f>
        <v/>
      </c>
      <c r="BP841" s="39">
        <f t="shared" si="87"/>
        <v>0</v>
      </c>
      <c r="BQ841" s="39" t="str">
        <f>IF(N842="","SIN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4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41" s="39">
        <f>IF(OR(Tabla2[[#This Row],[ESTADO DE LA AUDIENCIA]]="Programada",Tabla2[[#This Row],[ESTADO DE LA AUDIENCIA]]="Suspendida",Tabla2[[#This Row],[ESTADO DE LA AUDIENCIA]]=""),2025,IF(Tabla2[[#This Row],[FECHA DE CONSTANCIA DE EJECUTORIA]]="",2025,TEXT(Tabla2[[#This Row],[FECHA DE CONSTANCIA DE EJECUTORIA]],"YYYY")*1))</f>
        <v>2025</v>
      </c>
      <c r="BT841" s="39">
        <f t="shared" si="88"/>
        <v>1900</v>
      </c>
      <c r="BU84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41" s="39" t="str">
        <f>IF(COUNTIF($A$1:A841,A841)&gt;1,"","Unicos")</f>
        <v>Unicos</v>
      </c>
      <c r="BW841" s="44" t="str">
        <f ca="1">IF(Tabla2[[#This Row],[ESTADO DE LA AUDIENCIA]]="Finalizada",IFERROR(IF(TEXT(Tabla2[[#This Row],[FECHA DE CONSTANCIA DE EJECUTORIA]],"dd/mm/yyyy")*1&gt;=CONCATENATE(TEXT(TODAY(),"dd/mm/"),YEAR(TODAY())-3)*1,"Aplica","No Aplica"),"Validar"),"No Aplica")</f>
        <v>No Aplica</v>
      </c>
    </row>
    <row r="842" spans="1:75" ht="37.5" hidden="1" customHeight="1">
      <c r="A842" s="38">
        <v>805</v>
      </c>
      <c r="B842" s="39" t="s">
        <v>15</v>
      </c>
      <c r="C842" s="39" t="s">
        <v>175</v>
      </c>
      <c r="D842" s="39" t="s">
        <v>2316</v>
      </c>
      <c r="E842" s="39" t="s">
        <v>141</v>
      </c>
      <c r="F842" s="39">
        <v>828001543</v>
      </c>
      <c r="G842" s="39">
        <v>6</v>
      </c>
      <c r="H842" s="39" t="s">
        <v>142</v>
      </c>
      <c r="I842" s="39">
        <v>2024</v>
      </c>
      <c r="J842" s="51">
        <v>95001872024</v>
      </c>
      <c r="K842" s="39" t="s">
        <v>2317</v>
      </c>
      <c r="L842" s="39" t="s">
        <v>1554</v>
      </c>
      <c r="M842" s="39" t="s">
        <v>145</v>
      </c>
      <c r="N842" s="39" t="s">
        <v>2318</v>
      </c>
      <c r="O842" s="41">
        <v>45828</v>
      </c>
      <c r="P842" s="41">
        <v>45840</v>
      </c>
      <c r="Q842" s="41">
        <v>45986</v>
      </c>
      <c r="R842" s="39" t="s">
        <v>147</v>
      </c>
      <c r="S842" s="41"/>
      <c r="T842" s="39" t="s">
        <v>2319</v>
      </c>
      <c r="U842" s="48" t="s">
        <v>2320</v>
      </c>
      <c r="V842" s="41">
        <v>45926</v>
      </c>
      <c r="W842" s="39" t="s">
        <v>2018</v>
      </c>
      <c r="X842" s="39"/>
      <c r="Y842" s="39"/>
      <c r="Z842" s="39"/>
      <c r="AA842" s="41"/>
      <c r="AB842" s="39"/>
      <c r="AC842" s="41"/>
      <c r="AD842" s="39"/>
      <c r="AE842" s="41"/>
      <c r="AF842" s="39"/>
      <c r="AG842" s="41"/>
      <c r="AH842" s="41"/>
      <c r="AI842" s="41"/>
      <c r="AJ842" s="41"/>
      <c r="AK842" s="39"/>
      <c r="AL842" s="41"/>
      <c r="AM842" s="42"/>
      <c r="AN842" s="42"/>
      <c r="AO842" s="41"/>
      <c r="AP842" s="39"/>
      <c r="AQ842" s="39"/>
      <c r="AR842" s="43"/>
      <c r="AS842" s="43"/>
      <c r="AT842" s="43"/>
      <c r="AU842" s="43"/>
      <c r="AV842" s="43"/>
      <c r="AW842" s="43"/>
      <c r="AX842" s="43"/>
      <c r="AY842" s="43"/>
      <c r="AZ842" s="43"/>
      <c r="BA842" s="39">
        <f t="shared" si="83"/>
        <v>1</v>
      </c>
      <c r="BB842" s="39">
        <f t="shared" si="84"/>
        <v>0</v>
      </c>
      <c r="BC842" s="39">
        <f>+IF(Tabla2[[#This Row],[PROCESOS_FINALIZADOS]]=1,0,1)</f>
        <v>1</v>
      </c>
      <c r="BD842" s="39">
        <f>+IF(AND(Tabla2[[#This Row],[ESTADO DEL PROCESO]]&lt;&gt;"FINALIZADo",Tabla2[[#This Row],[ESTADO DE LA AUDIENCIA]]="Suspendida"),1,0)</f>
        <v>0</v>
      </c>
      <c r="BE842" s="39">
        <f>+IF(AND(Tabla2[[#This Row],[ESTADO DEL PROCESO]]&lt;&gt;"FINALIZADO",Tabla2[[#This Row],[ESTADO DE LA AUDIENCIA]]="Finalizada"),1,0)</f>
        <v>1</v>
      </c>
      <c r="BF842" s="39">
        <f>+IF(AND(Tabla2[[#This Row],[ESTADO DEL PROCESO]]&lt;&gt;"FINALIZADo",Tabla2[[#This Row],[ESTADO DE LA AUDIENCIA]]="Programada"),1,0)</f>
        <v>0</v>
      </c>
      <c r="BG842" s="39">
        <f>+IF(AND(Tabla2[[#This Row],[ESTADO DEL PROCESO]]="FINALIZADo",Tabla2[[#This Row],[ESTADO DE LA AUDIENCIA]]=""),1,0)</f>
        <v>0</v>
      </c>
      <c r="BH842" s="39">
        <f>+IF(Tabla2[[#This Row],[TIPO RESUELVE]]="SANCION",1,0)</f>
        <v>0</v>
      </c>
      <c r="BI842" s="39">
        <f>IF(Tabla2[[#This Row],[ESTADO DE LA AUDIENCIA]]="Finalizada",IF(Tabla2[[#This Row],[CONSECUENCIA JURÍDICA]]="MULTA",1,0),0)</f>
        <v>0</v>
      </c>
      <c r="BJ842" s="39">
        <f>IF(Tabla2[[#This Row],[ESTADO DE LA AUDIENCIA]]="Finalizada",IF(IFERROR(SEARCH("INCUMPLIMIENTO",Tabla2[[#This Row],[CONSECUENCIA JURÍDICA]],1),"")=1,1,0),0)</f>
        <v>0</v>
      </c>
      <c r="BK842" s="39" t="str">
        <f>IF(Tabla2[[#This Row],[ESTADO DE LA AUDIENCIA]]="Finalizada",IF(Tabla2[[#This Row],[FECHA DE CONSTANCIA DE EJECUTORIA]]="","",IF(IFERROR(SEARCH("Caducidad del Contrato",Tabla2[[#This Row],[CONSECUENCIA JURÍDICA]],1),"")=1,1,0)),0)</f>
        <v/>
      </c>
      <c r="BL842" s="39" t="str">
        <f t="shared" ca="1" si="85"/>
        <v>No_Aplica</v>
      </c>
      <c r="BM842" s="39" t="str">
        <f>Tabla2[[#This Row],[No. CONTRATO]]&amp;Tabla2[[#This Row],[NUMERO DE DOCUMENTO]]&amp;Tabla2[[#This Row],[CONSECUENCIA JURÍDICA]]</f>
        <v>95001872024828001543</v>
      </c>
      <c r="BN842" s="39" t="str">
        <f t="shared" si="86"/>
        <v>Unicos</v>
      </c>
      <c r="BO842" s="39" t="str">
        <f ca="1">IF(Tabla2[[#This Row],[CADUCIDAD]]=1,"In-Habilitado",IF(SUMIFS(BI:BI,BL:BL,"Aplica",F:F,F842,BN:BN,"Unicos")&gt;=5,"In-Habilitado",IF(SUMIFS(BJ:BJ,BL:BL,"Aplica",F:F,F842,BN:BN,"Unicos")&gt;=2,"In-Habilitado",IF(AND(SUMIFS(BI:BI,BL:BL,"Aplica",F:F,F842,BN:BN,"Unicos")&gt;=2,SUMIFS(BJ:BJ,BL:BL,"Aplica",F:F,F842,BN:BN,"Unicos")&gt;=1),"In-Habilitado",""))))</f>
        <v/>
      </c>
      <c r="BP842" s="39">
        <f t="shared" si="87"/>
        <v>0</v>
      </c>
      <c r="BQ842" s="39" t="str">
        <f>IF(N843="","SIN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4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42" s="39">
        <f>IF(OR(Tabla2[[#This Row],[ESTADO DE LA AUDIENCIA]]="Programada",Tabla2[[#This Row],[ESTADO DE LA AUDIENCIA]]="Suspendida",Tabla2[[#This Row],[ESTADO DE LA AUDIENCIA]]=""),2025,IF(Tabla2[[#This Row],[FECHA DE CONSTANCIA DE EJECUTORIA]]="",2025,TEXT(Tabla2[[#This Row],[FECHA DE CONSTANCIA DE EJECUTORIA]],"YYYY")*1))</f>
        <v>2025</v>
      </c>
      <c r="BT842" s="39">
        <f t="shared" si="88"/>
        <v>1900</v>
      </c>
      <c r="BU84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42" s="39" t="str">
        <f>IF(COUNTIF($A$1:A842,A842)&gt;1,"","Unicos")</f>
        <v>Unicos</v>
      </c>
      <c r="BW842" s="44" t="str">
        <f ca="1">IF(Tabla2[[#This Row],[ESTADO DE LA AUDIENCIA]]="Finalizada",IFERROR(IF(TEXT(Tabla2[[#This Row],[FECHA DE CONSTANCIA DE EJECUTORIA]],"dd/mm/yyyy")*1&gt;=CONCATENATE(TEXT(TODAY(),"dd/mm/"),YEAR(TODAY())-3)*1,"Aplica","No Aplica"),"Validar"),"No Aplica")</f>
        <v>Validar</v>
      </c>
    </row>
    <row r="843" spans="1:75" ht="37.5" hidden="1" customHeight="1">
      <c r="A843" s="38">
        <v>806</v>
      </c>
      <c r="B843" s="39" t="s">
        <v>661</v>
      </c>
      <c r="C843" s="39" t="s">
        <v>4</v>
      </c>
      <c r="D843" s="39" t="s">
        <v>2321</v>
      </c>
      <c r="E843" s="39" t="s">
        <v>141</v>
      </c>
      <c r="F843" s="39">
        <v>813000522</v>
      </c>
      <c r="G843" s="39"/>
      <c r="H843" s="39" t="s">
        <v>142</v>
      </c>
      <c r="I843" s="39">
        <v>2024</v>
      </c>
      <c r="J843" s="51">
        <v>41001042024</v>
      </c>
      <c r="K843" s="39" t="s">
        <v>2296</v>
      </c>
      <c r="L843" s="39" t="s">
        <v>144</v>
      </c>
      <c r="M843" s="39" t="s">
        <v>145</v>
      </c>
      <c r="N843" s="39" t="s">
        <v>2322</v>
      </c>
      <c r="O843" s="41">
        <v>45833</v>
      </c>
      <c r="P843" s="41">
        <v>45849</v>
      </c>
      <c r="Q843" s="41">
        <v>45911</v>
      </c>
      <c r="R843" s="39" t="s">
        <v>147</v>
      </c>
      <c r="S843" s="41"/>
      <c r="T843" s="39" t="s">
        <v>2069</v>
      </c>
      <c r="U843" s="39" t="s">
        <v>2323</v>
      </c>
      <c r="V843" s="41">
        <v>45924</v>
      </c>
      <c r="W843" s="39" t="s">
        <v>164</v>
      </c>
      <c r="X843" s="39" t="s">
        <v>151</v>
      </c>
      <c r="Y843" s="39" t="s">
        <v>152</v>
      </c>
      <c r="Z843" s="39">
        <v>413</v>
      </c>
      <c r="AA843" s="41">
        <v>45898</v>
      </c>
      <c r="AB843" s="39" t="s">
        <v>198</v>
      </c>
      <c r="AC843" s="41">
        <v>45898</v>
      </c>
      <c r="AD843" s="39">
        <v>453</v>
      </c>
      <c r="AE843" s="41">
        <v>45911</v>
      </c>
      <c r="AF843" s="39" t="s">
        <v>229</v>
      </c>
      <c r="AG843" s="41">
        <v>45912</v>
      </c>
      <c r="AH843" s="41">
        <v>45915</v>
      </c>
      <c r="AI843" s="41">
        <v>45915</v>
      </c>
      <c r="AJ843" s="41" t="s">
        <v>153</v>
      </c>
      <c r="AK843" s="39" t="s">
        <v>198</v>
      </c>
      <c r="AL843" s="41">
        <v>45909</v>
      </c>
      <c r="AM843" s="42">
        <v>1202319.8999999999</v>
      </c>
      <c r="AN843" s="42">
        <v>1202319</v>
      </c>
      <c r="AO843" s="41">
        <v>45924</v>
      </c>
      <c r="AP843" s="39"/>
      <c r="AQ843" s="39"/>
      <c r="AR843" s="43" t="s">
        <v>154</v>
      </c>
      <c r="AS843" s="43" t="s">
        <v>153</v>
      </c>
      <c r="AT843" s="43" t="s">
        <v>153</v>
      </c>
      <c r="AU843" s="43" t="s">
        <v>153</v>
      </c>
      <c r="AV843" s="43" t="s">
        <v>198</v>
      </c>
      <c r="AW843" s="43" t="s">
        <v>198</v>
      </c>
      <c r="AX843" s="43" t="s">
        <v>154</v>
      </c>
      <c r="AY843" s="43" t="s">
        <v>2065</v>
      </c>
      <c r="AZ843" s="43"/>
      <c r="BA843" s="39">
        <f t="shared" si="83"/>
        <v>1</v>
      </c>
      <c r="BB843" s="39">
        <f t="shared" si="84"/>
        <v>1</v>
      </c>
      <c r="BC843" s="39">
        <f>+IF(Tabla2[[#This Row],[PROCESOS_FINALIZADOS]]=1,0,1)</f>
        <v>0</v>
      </c>
      <c r="BD843" s="39">
        <f>+IF(AND(Tabla2[[#This Row],[ESTADO DEL PROCESO]]&lt;&gt;"FINALIZADo",Tabla2[[#This Row],[ESTADO DE LA AUDIENCIA]]="Suspendida"),1,0)</f>
        <v>0</v>
      </c>
      <c r="BE843" s="39">
        <f>+IF(AND(Tabla2[[#This Row],[ESTADO DEL PROCESO]]&lt;&gt;"FINALIZADO",Tabla2[[#This Row],[ESTADO DE LA AUDIENCIA]]="Finalizada"),1,0)</f>
        <v>0</v>
      </c>
      <c r="BF843" s="39">
        <f>+IF(AND(Tabla2[[#This Row],[ESTADO DEL PROCESO]]&lt;&gt;"FINALIZADo",Tabla2[[#This Row],[ESTADO DE LA AUDIENCIA]]="Programada"),1,0)</f>
        <v>0</v>
      </c>
      <c r="BG843" s="39">
        <f>+IF(AND(Tabla2[[#This Row],[ESTADO DEL PROCESO]]="FINALIZADo",Tabla2[[#This Row],[ESTADO DE LA AUDIENCIA]]=""),1,0)</f>
        <v>0</v>
      </c>
      <c r="BH843" s="39">
        <f>+IF(Tabla2[[#This Row],[TIPO RESUELVE]]="SANCION",1,0)</f>
        <v>1</v>
      </c>
      <c r="BI843" s="39">
        <f>IF(Tabla2[[#This Row],[ESTADO DE LA AUDIENCIA]]="Finalizada",IF(Tabla2[[#This Row],[CONSECUENCIA JURÍDICA]]="MULTA",1,0),0)</f>
        <v>0</v>
      </c>
      <c r="BJ843" s="39">
        <f>IF(Tabla2[[#This Row],[ESTADO DE LA AUDIENCIA]]="Finalizada",IF(IFERROR(SEARCH("INCUMPLIMIENTO",Tabla2[[#This Row],[CONSECUENCIA JURÍDICA]],1),"")=1,1,0),0)</f>
        <v>1</v>
      </c>
      <c r="BK843" s="39">
        <f>IF(Tabla2[[#This Row],[ESTADO DE LA AUDIENCIA]]="Finalizada",IF(Tabla2[[#This Row],[FECHA DE CONSTANCIA DE EJECUTORIA]]="","",IF(IFERROR(SEARCH("Caducidad del Contrato",Tabla2[[#This Row],[CONSECUENCIA JURÍDICA]],1),"")=1,1,0)),0)</f>
        <v>0</v>
      </c>
      <c r="BL843" s="39" t="str">
        <f t="shared" ca="1" si="85"/>
        <v>Aplica</v>
      </c>
      <c r="BM843" s="39" t="str">
        <f>Tabla2[[#This Row],[No. CONTRATO]]&amp;Tabla2[[#This Row],[NUMERO DE DOCUMENTO]]&amp;Tabla2[[#This Row],[CONSECUENCIA JURÍDICA]]</f>
        <v>41001042024813000522Incumplimiento Parcial (Cláusula Penal)</v>
      </c>
      <c r="BN843" s="39" t="str">
        <f t="shared" si="86"/>
        <v>Unicos</v>
      </c>
      <c r="BO843" s="39" t="str">
        <f ca="1">IF(Tabla2[[#This Row],[CADUCIDAD]]=1,"In-Habilitado",IF(SUMIFS(BI:BI,BL:BL,"Aplica",F:F,F843,BN:BN,"Unicos")&gt;=5,"In-Habilitado",IF(SUMIFS(BJ:BJ,BL:BL,"Aplica",F:F,F843,BN:BN,"Unicos")&gt;=2,"In-Habilitado",IF(AND(SUMIFS(BI:BI,BL:BL,"Aplica",F:F,F843,BN:BN,"Unicos")&gt;=2,SUMIFS(BJ:BJ,BL:BL,"Aplica",F:F,F843,BN:BN,"Unicos")&gt;=1),"In-Habilitado",""))))</f>
        <v/>
      </c>
      <c r="BP843" s="39">
        <f t="shared" si="87"/>
        <v>0</v>
      </c>
      <c r="BQ843" s="39" t="str">
        <f>IF(N844="","SIN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4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43" s="39" t="e">
        <f>IF(OR(Tabla2[[#This Row],[ESTADO DE LA AUDIENCIA]]="Programada",Tabla2[[#This Row],[ESTADO DE LA AUDIENCIA]]="Suspendida",Tabla2[[#This Row],[ESTADO DE LA AUDIENCIA]]=""),2025,IF(Tabla2[[#This Row],[FECHA DE CONSTANCIA DE EJECUTORIA]]="",2025,TEXT(Tabla2[[#This Row],[FECHA DE CONSTANCIA DE EJECUTORIA]],"YYYY")*1))</f>
        <v>#VALUE!</v>
      </c>
      <c r="BT843" s="39">
        <f t="shared" si="88"/>
        <v>2025</v>
      </c>
      <c r="BU84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43" s="39" t="str">
        <f>IF(COUNTIF($A$1:A843,A843)&gt;1,"","Unicos")</f>
        <v>Unicos</v>
      </c>
      <c r="BW843" s="44" t="str">
        <f ca="1">IF(Tabla2[[#This Row],[ESTADO DE LA AUDIENCIA]]="Finalizada",IFERROR(IF(TEXT(Tabla2[[#This Row],[FECHA DE CONSTANCIA DE EJECUTORIA]],"dd/mm/yyyy")*1&gt;=CONCATENATE(TEXT(TODAY(),"dd/mm/"),YEAR(TODAY())-3)*1,"Aplica","No Aplica"),"Validar"),"No Aplica")</f>
        <v>Validar</v>
      </c>
    </row>
    <row r="844" spans="1:75" ht="37.5" hidden="1" customHeight="1">
      <c r="A844" s="38">
        <v>807</v>
      </c>
      <c r="B844" s="39" t="s">
        <v>534</v>
      </c>
      <c r="C844" s="39" t="s">
        <v>175</v>
      </c>
      <c r="D844" s="39" t="s">
        <v>1653</v>
      </c>
      <c r="E844" s="39" t="s">
        <v>141</v>
      </c>
      <c r="F844" s="39">
        <v>900114628</v>
      </c>
      <c r="G844" s="39"/>
      <c r="H844" s="39" t="s">
        <v>142</v>
      </c>
      <c r="I844" s="39">
        <v>2024</v>
      </c>
      <c r="J844" s="51">
        <v>47001492024</v>
      </c>
      <c r="K844" s="39" t="s">
        <v>1992</v>
      </c>
      <c r="L844" s="39" t="s">
        <v>144</v>
      </c>
      <c r="M844" s="39" t="s">
        <v>145</v>
      </c>
      <c r="N844" s="39" t="s">
        <v>2324</v>
      </c>
      <c r="O844" s="41">
        <v>45812</v>
      </c>
      <c r="P844" s="41">
        <v>45818</v>
      </c>
      <c r="Q844" s="41"/>
      <c r="R844" s="39" t="s">
        <v>217</v>
      </c>
      <c r="S844" s="41">
        <v>46000</v>
      </c>
      <c r="T844" s="39" t="s">
        <v>2325</v>
      </c>
      <c r="U844" s="39" t="s">
        <v>2326</v>
      </c>
      <c r="V844" s="41">
        <v>45951</v>
      </c>
      <c r="W844" s="39" t="s">
        <v>2013</v>
      </c>
      <c r="X844" s="39"/>
      <c r="Y844" s="39"/>
      <c r="Z844" s="39"/>
      <c r="AA844" s="41"/>
      <c r="AB844" s="39"/>
      <c r="AC844" s="41"/>
      <c r="AD844" s="39"/>
      <c r="AE844" s="41"/>
      <c r="AF844" s="39"/>
      <c r="AG844" s="41"/>
      <c r="AH844" s="41"/>
      <c r="AI844" s="41"/>
      <c r="AJ844" s="41"/>
      <c r="AK844" s="39"/>
      <c r="AL844" s="41"/>
      <c r="AM844" s="42"/>
      <c r="AN844" s="42"/>
      <c r="AO844" s="41"/>
      <c r="AP844" s="39"/>
      <c r="AQ844" s="39"/>
      <c r="AR844" s="43"/>
      <c r="AS844" s="43"/>
      <c r="AT844" s="43"/>
      <c r="AU844" s="43"/>
      <c r="AV844" s="43"/>
      <c r="AW844" s="43"/>
      <c r="AX844" s="43"/>
      <c r="AY844" s="43"/>
      <c r="AZ844" s="43"/>
      <c r="BA844" s="39">
        <f t="shared" si="83"/>
        <v>1</v>
      </c>
      <c r="BB844" s="39">
        <f t="shared" si="84"/>
        <v>0</v>
      </c>
      <c r="BC844" s="39">
        <f>+IF(Tabla2[[#This Row],[PROCESOS_FINALIZADOS]]=1,0,1)</f>
        <v>1</v>
      </c>
      <c r="BD844" s="39">
        <f>+IF(AND(Tabla2[[#This Row],[ESTADO DEL PROCESO]]&lt;&gt;"FINALIZADo",Tabla2[[#This Row],[ESTADO DE LA AUDIENCIA]]="Suspendida"),1,0)</f>
        <v>0</v>
      </c>
      <c r="BE844" s="39">
        <f>+IF(AND(Tabla2[[#This Row],[ESTADO DEL PROCESO]]&lt;&gt;"FINALIZADO",Tabla2[[#This Row],[ESTADO DE LA AUDIENCIA]]="Finalizada"),1,0)</f>
        <v>0</v>
      </c>
      <c r="BF844" s="39">
        <f>+IF(AND(Tabla2[[#This Row],[ESTADO DEL PROCESO]]&lt;&gt;"FINALIZADo",Tabla2[[#This Row],[ESTADO DE LA AUDIENCIA]]="Programada"),1,0)</f>
        <v>1</v>
      </c>
      <c r="BG844" s="39">
        <f>+IF(AND(Tabla2[[#This Row],[ESTADO DEL PROCESO]]="FINALIZADo",Tabla2[[#This Row],[ESTADO DE LA AUDIENCIA]]=""),1,0)</f>
        <v>0</v>
      </c>
      <c r="BH844" s="39">
        <f>+IF(Tabla2[[#This Row],[TIPO RESUELVE]]="SANCION",1,0)</f>
        <v>0</v>
      </c>
      <c r="BI844" s="39">
        <f>IF(Tabla2[[#This Row],[ESTADO DE LA AUDIENCIA]]="Finalizada",IF(Tabla2[[#This Row],[CONSECUENCIA JURÍDICA]]="MULTA",1,0),0)</f>
        <v>0</v>
      </c>
      <c r="BJ844" s="39">
        <f>IF(Tabla2[[#This Row],[ESTADO DE LA AUDIENCIA]]="Finalizada",IF(IFERROR(SEARCH("INCUMPLIMIENTO",Tabla2[[#This Row],[CONSECUENCIA JURÍDICA]],1),"")=1,1,0),0)</f>
        <v>0</v>
      </c>
      <c r="BK844" s="39">
        <f>IF(Tabla2[[#This Row],[ESTADO DE LA AUDIENCIA]]="Finalizada",IF(Tabla2[[#This Row],[FECHA DE CONSTANCIA DE EJECUTORIA]]="","",IF(IFERROR(SEARCH("Caducidad del Contrato",Tabla2[[#This Row],[CONSECUENCIA JURÍDICA]],1),"")=1,1,0)),0)</f>
        <v>0</v>
      </c>
      <c r="BL844" s="39" t="str">
        <f t="shared" ca="1" si="85"/>
        <v>No_Aplica</v>
      </c>
      <c r="BM844" s="39" t="str">
        <f>Tabla2[[#This Row],[No. CONTRATO]]&amp;Tabla2[[#This Row],[NUMERO DE DOCUMENTO]]&amp;Tabla2[[#This Row],[CONSECUENCIA JURÍDICA]]</f>
        <v>47001492024900114628</v>
      </c>
      <c r="BN844" s="39" t="str">
        <f t="shared" si="86"/>
        <v>Unicos</v>
      </c>
      <c r="BO844" s="39" t="str">
        <f ca="1">IF(Tabla2[[#This Row],[CADUCIDAD]]=1,"In-Habilitado",IF(SUMIFS(BI:BI,BL:BL,"Aplica",F:F,F844,BN:BN,"Unicos")&gt;=5,"In-Habilitado",IF(SUMIFS(BJ:BJ,BL:BL,"Aplica",F:F,F844,BN:BN,"Unicos")&gt;=2,"In-Habilitado",IF(AND(SUMIFS(BI:BI,BL:BL,"Aplica",F:F,F844,BN:BN,"Unicos")&gt;=2,SUMIFS(BJ:BJ,BL:BL,"Aplica",F:F,F844,BN:BN,"Unicos")&gt;=1),"In-Habilitado",""))))</f>
        <v/>
      </c>
      <c r="BP844" s="39">
        <f t="shared" si="87"/>
        <v>0</v>
      </c>
      <c r="BQ844" s="39" t="str">
        <f>IF(N845="","SIN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4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44" s="39">
        <f>IF(OR(Tabla2[[#This Row],[ESTADO DE LA AUDIENCIA]]="Programada",Tabla2[[#This Row],[ESTADO DE LA AUDIENCIA]]="Suspendida",Tabla2[[#This Row],[ESTADO DE LA AUDIENCIA]]=""),2025,IF(Tabla2[[#This Row],[FECHA DE CONSTANCIA DE EJECUTORIA]]="",2025,TEXT(Tabla2[[#This Row],[FECHA DE CONSTANCIA DE EJECUTORIA]],"YYYY")*1))</f>
        <v>2025</v>
      </c>
      <c r="BT844" s="39">
        <f t="shared" si="88"/>
        <v>1900</v>
      </c>
      <c r="BU84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44" s="39" t="str">
        <f>IF(COUNTIF($A$1:A844,A844)&gt;1,"","Unicos")</f>
        <v>Unicos</v>
      </c>
      <c r="BW844" s="44" t="str">
        <f ca="1">IF(Tabla2[[#This Row],[ESTADO DE LA AUDIENCIA]]="Finalizada",IFERROR(IF(TEXT(Tabla2[[#This Row],[FECHA DE CONSTANCIA DE EJECUTORIA]],"dd/mm/yyyy")*1&gt;=CONCATENATE(TEXT(TODAY(),"dd/mm/"),YEAR(TODAY())-3)*1,"Aplica","No Aplica"),"Validar"),"No Aplica")</f>
        <v>No Aplica</v>
      </c>
    </row>
    <row r="845" spans="1:75" ht="37.5" hidden="1" customHeight="1">
      <c r="A845" s="38">
        <v>808</v>
      </c>
      <c r="B845" s="39" t="s">
        <v>262</v>
      </c>
      <c r="C845" s="39" t="s">
        <v>175</v>
      </c>
      <c r="D845" s="39" t="s">
        <v>2327</v>
      </c>
      <c r="E845" s="39" t="s">
        <v>141</v>
      </c>
      <c r="F845" s="39">
        <v>901039297</v>
      </c>
      <c r="G845" s="39"/>
      <c r="H845" s="39" t="s">
        <v>142</v>
      </c>
      <c r="I845" s="39">
        <v>2024</v>
      </c>
      <c r="J845" s="40">
        <v>66001802024</v>
      </c>
      <c r="K845" s="39" t="s">
        <v>2328</v>
      </c>
      <c r="L845" s="39" t="s">
        <v>169</v>
      </c>
      <c r="M845" s="39" t="s">
        <v>145</v>
      </c>
      <c r="N845" s="39" t="s">
        <v>2329</v>
      </c>
      <c r="O845" s="41">
        <v>45811</v>
      </c>
      <c r="P845" s="41">
        <v>45833</v>
      </c>
      <c r="Q845" s="41"/>
      <c r="R845" s="39" t="s">
        <v>217</v>
      </c>
      <c r="S845" s="41">
        <v>45967</v>
      </c>
      <c r="T845" s="39" t="s">
        <v>266</v>
      </c>
      <c r="U845" s="39" t="s">
        <v>2330</v>
      </c>
      <c r="V845" s="41">
        <v>45957</v>
      </c>
      <c r="W845" s="39" t="s">
        <v>1857</v>
      </c>
      <c r="X845" s="39"/>
      <c r="Y845" s="39"/>
      <c r="Z845" s="39"/>
      <c r="AA845" s="41"/>
      <c r="AB845" s="39"/>
      <c r="AC845" s="41"/>
      <c r="AD845" s="39"/>
      <c r="AE845" s="41"/>
      <c r="AF845" s="39"/>
      <c r="AG845" s="41"/>
      <c r="AH845" s="41"/>
      <c r="AI845" s="41"/>
      <c r="AJ845" s="41"/>
      <c r="AK845" s="39"/>
      <c r="AL845" s="41"/>
      <c r="AM845" s="42"/>
      <c r="AN845" s="42"/>
      <c r="AO845" s="41"/>
      <c r="AP845" s="39"/>
      <c r="AQ845" s="39"/>
      <c r="AR845" s="43"/>
      <c r="AS845" s="43"/>
      <c r="AT845" s="43"/>
      <c r="AU845" s="43"/>
      <c r="AV845" s="43"/>
      <c r="AW845" s="43"/>
      <c r="AX845" s="43"/>
      <c r="AY845" s="43"/>
      <c r="AZ845" s="43"/>
      <c r="BA845" s="39">
        <f t="shared" si="83"/>
        <v>1</v>
      </c>
      <c r="BB845" s="39">
        <f t="shared" si="84"/>
        <v>0</v>
      </c>
      <c r="BC845" s="39">
        <f>+IF(Tabla2[[#This Row],[PROCESOS_FINALIZADOS]]=1,0,1)</f>
        <v>1</v>
      </c>
      <c r="BD845" s="39">
        <f>+IF(AND(Tabla2[[#This Row],[ESTADO DEL PROCESO]]&lt;&gt;"FINALIZADo",Tabla2[[#This Row],[ESTADO DE LA AUDIENCIA]]="Suspendida"),1,0)</f>
        <v>0</v>
      </c>
      <c r="BE845" s="39">
        <f>+IF(AND(Tabla2[[#This Row],[ESTADO DEL PROCESO]]&lt;&gt;"FINALIZADO",Tabla2[[#This Row],[ESTADO DE LA AUDIENCIA]]="Finalizada"),1,0)</f>
        <v>0</v>
      </c>
      <c r="BF845" s="39">
        <f>+IF(AND(Tabla2[[#This Row],[ESTADO DEL PROCESO]]&lt;&gt;"FINALIZADo",Tabla2[[#This Row],[ESTADO DE LA AUDIENCIA]]="Programada"),1,0)</f>
        <v>1</v>
      </c>
      <c r="BG845" s="39">
        <f>+IF(AND(Tabla2[[#This Row],[ESTADO DEL PROCESO]]="FINALIZADo",Tabla2[[#This Row],[ESTADO DE LA AUDIENCIA]]=""),1,0)</f>
        <v>0</v>
      </c>
      <c r="BH845" s="39">
        <f>+IF(Tabla2[[#This Row],[TIPO RESUELVE]]="SANCION",1,0)</f>
        <v>0</v>
      </c>
      <c r="BI845" s="39">
        <f>IF(Tabla2[[#This Row],[ESTADO DE LA AUDIENCIA]]="Finalizada",IF(Tabla2[[#This Row],[CONSECUENCIA JURÍDICA]]="MULTA",1,0),0)</f>
        <v>0</v>
      </c>
      <c r="BJ845" s="39">
        <f>IF(Tabla2[[#This Row],[ESTADO DE LA AUDIENCIA]]="Finalizada",IF(IFERROR(SEARCH("INCUMPLIMIENTO",Tabla2[[#This Row],[CONSECUENCIA JURÍDICA]],1),"")=1,1,0),0)</f>
        <v>0</v>
      </c>
      <c r="BK845" s="39">
        <f>IF(Tabla2[[#This Row],[ESTADO DE LA AUDIENCIA]]="Finalizada",IF(Tabla2[[#This Row],[FECHA DE CONSTANCIA DE EJECUTORIA]]="","",IF(IFERROR(SEARCH("Caducidad del Contrato",Tabla2[[#This Row],[CONSECUENCIA JURÍDICA]],1),"")=1,1,0)),0)</f>
        <v>0</v>
      </c>
      <c r="BL845" s="39" t="str">
        <f t="shared" ca="1" si="85"/>
        <v>No_Aplica</v>
      </c>
      <c r="BM845" s="39" t="str">
        <f>Tabla2[[#This Row],[No. CONTRATO]]&amp;Tabla2[[#This Row],[NUMERO DE DOCUMENTO]]&amp;Tabla2[[#This Row],[CONSECUENCIA JURÍDICA]]</f>
        <v>66001802024901039297</v>
      </c>
      <c r="BN845" s="39" t="str">
        <f t="shared" si="86"/>
        <v>Unicos</v>
      </c>
      <c r="BO845" s="39" t="str">
        <f ca="1">IF(Tabla2[[#This Row],[CADUCIDAD]]=1,"In-Habilitado",IF(SUMIFS(BI:BI,BL:BL,"Aplica",F:F,F845,BN:BN,"Unicos")&gt;=5,"In-Habilitado",IF(SUMIFS(BJ:BJ,BL:BL,"Aplica",F:F,F845,BN:BN,"Unicos")&gt;=2,"In-Habilitado",IF(AND(SUMIFS(BI:BI,BL:BL,"Aplica",F:F,F845,BN:BN,"Unicos")&gt;=2,SUMIFS(BJ:BJ,BL:BL,"Aplica",F:F,F845,BN:BN,"Unicos")&gt;=1),"In-Habilitado",""))))</f>
        <v/>
      </c>
      <c r="BP845" s="39">
        <f t="shared" si="87"/>
        <v>0</v>
      </c>
      <c r="BQ845" s="39" t="str">
        <f>IF(N846="","SIN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4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45" s="39">
        <f>IF(OR(Tabla2[[#This Row],[ESTADO DE LA AUDIENCIA]]="Programada",Tabla2[[#This Row],[ESTADO DE LA AUDIENCIA]]="Suspendida",Tabla2[[#This Row],[ESTADO DE LA AUDIENCIA]]=""),2025,IF(Tabla2[[#This Row],[FECHA DE CONSTANCIA DE EJECUTORIA]]="",2025,TEXT(Tabla2[[#This Row],[FECHA DE CONSTANCIA DE EJECUTORIA]],"YYYY")*1))</f>
        <v>2025</v>
      </c>
      <c r="BT845" s="39">
        <f t="shared" si="88"/>
        <v>1900</v>
      </c>
      <c r="BU84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45" s="39" t="str">
        <f>IF(COUNTIF($A$1:A845,A845)&gt;1,"","Unicos")</f>
        <v>Unicos</v>
      </c>
      <c r="BW845" s="44" t="str">
        <f ca="1">IF(Tabla2[[#This Row],[ESTADO DE LA AUDIENCIA]]="Finalizada",IFERROR(IF(TEXT(Tabla2[[#This Row],[FECHA DE CONSTANCIA DE EJECUTORIA]],"dd/mm/yyyy")*1&gt;=CONCATENATE(TEXT(TODAY(),"dd/mm/"),YEAR(TODAY())-3)*1,"Aplica","No Aplica"),"Validar"),"No Aplica")</f>
        <v>No Aplica</v>
      </c>
    </row>
    <row r="846" spans="1:75" ht="37.5" hidden="1" customHeight="1">
      <c r="A846" s="38">
        <v>809</v>
      </c>
      <c r="B846" s="39" t="s">
        <v>383</v>
      </c>
      <c r="C846" s="39" t="s">
        <v>175</v>
      </c>
      <c r="D846" s="39" t="s">
        <v>384</v>
      </c>
      <c r="E846" s="39" t="s">
        <v>141</v>
      </c>
      <c r="F846" s="39">
        <v>900126291</v>
      </c>
      <c r="G846" s="39">
        <v>3</v>
      </c>
      <c r="H846" s="39" t="s">
        <v>142</v>
      </c>
      <c r="I846" s="39">
        <v>2022</v>
      </c>
      <c r="J846" s="51">
        <v>1014622022</v>
      </c>
      <c r="K846" s="39" t="s">
        <v>1750</v>
      </c>
      <c r="L846" s="39" t="s">
        <v>144</v>
      </c>
      <c r="M846" s="39" t="s">
        <v>145</v>
      </c>
      <c r="N846" s="39" t="s">
        <v>2331</v>
      </c>
      <c r="O846" s="41">
        <v>45863</v>
      </c>
      <c r="P846" s="41">
        <v>45919</v>
      </c>
      <c r="Q846" s="41"/>
      <c r="R846" s="39" t="s">
        <v>217</v>
      </c>
      <c r="S846" s="41">
        <v>45995</v>
      </c>
      <c r="T846" s="39" t="s">
        <v>391</v>
      </c>
      <c r="U846" s="39" t="s">
        <v>2332</v>
      </c>
      <c r="V846" s="41">
        <v>45972</v>
      </c>
      <c r="W846" s="39" t="s">
        <v>2179</v>
      </c>
      <c r="X846" s="39"/>
      <c r="Y846" s="39"/>
      <c r="Z846" s="39"/>
      <c r="AA846" s="41"/>
      <c r="AB846" s="39"/>
      <c r="AC846" s="41"/>
      <c r="AD846" s="39"/>
      <c r="AE846" s="41"/>
      <c r="AF846" s="39"/>
      <c r="AG846" s="41"/>
      <c r="AH846" s="41"/>
      <c r="AI846" s="41"/>
      <c r="AJ846" s="41"/>
      <c r="AK846" s="39"/>
      <c r="AL846" s="41"/>
      <c r="AM846" s="42"/>
      <c r="AN846" s="42"/>
      <c r="AO846" s="41"/>
      <c r="AP846" s="39"/>
      <c r="AQ846" s="39"/>
      <c r="AR846" s="43"/>
      <c r="AS846" s="43"/>
      <c r="AT846" s="43"/>
      <c r="AU846" s="43"/>
      <c r="AV846" s="43"/>
      <c r="AW846" s="43"/>
      <c r="AX846" s="43"/>
      <c r="AY846" s="43"/>
      <c r="AZ846" s="43"/>
      <c r="BA846" s="39">
        <f t="shared" si="83"/>
        <v>1</v>
      </c>
      <c r="BB846" s="39">
        <f t="shared" si="84"/>
        <v>0</v>
      </c>
      <c r="BC846" s="39">
        <f>+IF(Tabla2[[#This Row],[PROCESOS_FINALIZADOS]]=1,0,1)</f>
        <v>1</v>
      </c>
      <c r="BD846" s="39">
        <f>+IF(AND(Tabla2[[#This Row],[ESTADO DEL PROCESO]]&lt;&gt;"FINALIZADo",Tabla2[[#This Row],[ESTADO DE LA AUDIENCIA]]="Suspendida"),1,0)</f>
        <v>0</v>
      </c>
      <c r="BE846" s="39">
        <f>+IF(AND(Tabla2[[#This Row],[ESTADO DEL PROCESO]]&lt;&gt;"FINALIZADO",Tabla2[[#This Row],[ESTADO DE LA AUDIENCIA]]="Finalizada"),1,0)</f>
        <v>0</v>
      </c>
      <c r="BF846" s="39">
        <f>+IF(AND(Tabla2[[#This Row],[ESTADO DEL PROCESO]]&lt;&gt;"FINALIZADo",Tabla2[[#This Row],[ESTADO DE LA AUDIENCIA]]="Programada"),1,0)</f>
        <v>1</v>
      </c>
      <c r="BG846" s="39">
        <f>+IF(AND(Tabla2[[#This Row],[ESTADO DEL PROCESO]]="FINALIZADo",Tabla2[[#This Row],[ESTADO DE LA AUDIENCIA]]=""),1,0)</f>
        <v>0</v>
      </c>
      <c r="BH846" s="39">
        <f>+IF(Tabla2[[#This Row],[TIPO RESUELVE]]="SANCION",1,0)</f>
        <v>0</v>
      </c>
      <c r="BI846" s="39">
        <f>IF(Tabla2[[#This Row],[ESTADO DE LA AUDIENCIA]]="Finalizada",IF(Tabla2[[#This Row],[CONSECUENCIA JURÍDICA]]="MULTA",1,0),0)</f>
        <v>0</v>
      </c>
      <c r="BJ846" s="39">
        <f>IF(Tabla2[[#This Row],[ESTADO DE LA AUDIENCIA]]="Finalizada",IF(IFERROR(SEARCH("INCUMPLIMIENTO",Tabla2[[#This Row],[CONSECUENCIA JURÍDICA]],1),"")=1,1,0),0)</f>
        <v>0</v>
      </c>
      <c r="BK846" s="39">
        <f>IF(Tabla2[[#This Row],[ESTADO DE LA AUDIENCIA]]="Finalizada",IF(Tabla2[[#This Row],[FECHA DE CONSTANCIA DE EJECUTORIA]]="","",IF(IFERROR(SEARCH("Caducidad del Contrato",Tabla2[[#This Row],[CONSECUENCIA JURÍDICA]],1),"")=1,1,0)),0)</f>
        <v>0</v>
      </c>
      <c r="BL846" s="39" t="str">
        <f t="shared" ca="1" si="85"/>
        <v>No_Aplica</v>
      </c>
      <c r="BM846" s="39" t="str">
        <f>Tabla2[[#This Row],[No. CONTRATO]]&amp;Tabla2[[#This Row],[NUMERO DE DOCUMENTO]]&amp;Tabla2[[#This Row],[CONSECUENCIA JURÍDICA]]</f>
        <v>1014622022900126291</v>
      </c>
      <c r="BN846" s="39" t="str">
        <f t="shared" si="86"/>
        <v>Unicos</v>
      </c>
      <c r="BO846" s="39" t="str">
        <f ca="1">IF(Tabla2[[#This Row],[CADUCIDAD]]=1,"In-Habilitado",IF(SUMIFS(BI:BI,BL:BL,"Aplica",F:F,F846,BN:BN,"Unicos")&gt;=5,"In-Habilitado",IF(SUMIFS(BJ:BJ,BL:BL,"Aplica",F:F,F846,BN:BN,"Unicos")&gt;=2,"In-Habilitado",IF(AND(SUMIFS(BI:BI,BL:BL,"Aplica",F:F,F846,BN:BN,"Unicos")&gt;=2,SUMIFS(BJ:BJ,BL:BL,"Aplica",F:F,F846,BN:BN,"Unicos")&gt;=1),"In-Habilitado",""))))</f>
        <v/>
      </c>
      <c r="BP846" s="39">
        <f t="shared" si="87"/>
        <v>0</v>
      </c>
      <c r="BQ846" s="39" t="str">
        <f>IF(N847="","SIN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4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PRACTICA DE PRUEBAS</v>
      </c>
      <c r="BS846" s="39">
        <f>IF(OR(Tabla2[[#This Row],[ESTADO DE LA AUDIENCIA]]="Programada",Tabla2[[#This Row],[ESTADO DE LA AUDIENCIA]]="Suspendida",Tabla2[[#This Row],[ESTADO DE LA AUDIENCIA]]=""),2025,IF(Tabla2[[#This Row],[FECHA DE CONSTANCIA DE EJECUTORIA]]="",2025,TEXT(Tabla2[[#This Row],[FECHA DE CONSTANCIA DE EJECUTORIA]],"YYYY")*1))</f>
        <v>2025</v>
      </c>
      <c r="BT846" s="39">
        <f t="shared" si="88"/>
        <v>1900</v>
      </c>
      <c r="BU84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46" s="39" t="str">
        <f>IF(COUNTIF($A$1:A846,A846)&gt;1,"","Unicos")</f>
        <v>Unicos</v>
      </c>
      <c r="BW846" s="44" t="str">
        <f ca="1">IF(Tabla2[[#This Row],[ESTADO DE LA AUDIENCIA]]="Finalizada",IFERROR(IF(TEXT(Tabla2[[#This Row],[FECHA DE CONSTANCIA DE EJECUTORIA]],"dd/mm/yyyy")*1&gt;=CONCATENATE(TEXT(TODAY(),"dd/mm/"),YEAR(TODAY())-3)*1,"Aplica","No Aplica"),"Validar"),"No Aplica")</f>
        <v>No Aplica</v>
      </c>
    </row>
    <row r="847" spans="1:75" ht="37.5" hidden="1" customHeight="1">
      <c r="A847" s="38">
        <v>810</v>
      </c>
      <c r="B847" s="39" t="s">
        <v>11</v>
      </c>
      <c r="C847" s="39" t="s">
        <v>4</v>
      </c>
      <c r="D847" s="39" t="s">
        <v>2164</v>
      </c>
      <c r="E847" s="39" t="s">
        <v>141</v>
      </c>
      <c r="F847" s="39">
        <v>900113513</v>
      </c>
      <c r="G847" s="39">
        <v>7</v>
      </c>
      <c r="H847" s="39" t="s">
        <v>142</v>
      </c>
      <c r="I847" s="39">
        <v>2024</v>
      </c>
      <c r="J847" s="51">
        <v>86002812024</v>
      </c>
      <c r="K847" s="39" t="s">
        <v>2333</v>
      </c>
      <c r="L847" s="39" t="s">
        <v>1554</v>
      </c>
      <c r="M847" s="39" t="s">
        <v>145</v>
      </c>
      <c r="N847" s="39" t="s">
        <v>2334</v>
      </c>
      <c r="O847" s="41">
        <v>45852</v>
      </c>
      <c r="P847" s="41">
        <v>45862</v>
      </c>
      <c r="Q847" s="41">
        <v>45897</v>
      </c>
      <c r="R847" s="39" t="s">
        <v>147</v>
      </c>
      <c r="S847" s="41"/>
      <c r="T847" s="39" t="s">
        <v>360</v>
      </c>
      <c r="U847" s="39" t="s">
        <v>2335</v>
      </c>
      <c r="V847" s="41">
        <v>45902</v>
      </c>
      <c r="W847" s="39" t="s">
        <v>745</v>
      </c>
      <c r="X847" s="39" t="s">
        <v>151</v>
      </c>
      <c r="Y847" s="39" t="s">
        <v>152</v>
      </c>
      <c r="Z847" s="39">
        <v>383</v>
      </c>
      <c r="AA847" s="41">
        <v>45896</v>
      </c>
      <c r="AB847" s="39" t="s">
        <v>154</v>
      </c>
      <c r="AC847" s="41"/>
      <c r="AD847" s="39"/>
      <c r="AE847" s="41"/>
      <c r="AF847" s="39"/>
      <c r="AG847" s="41"/>
      <c r="AH847" s="41">
        <v>45902</v>
      </c>
      <c r="AI847" s="41">
        <v>45903</v>
      </c>
      <c r="AJ847" s="41"/>
      <c r="AK847" s="39" t="s">
        <v>154</v>
      </c>
      <c r="AL847" s="41"/>
      <c r="AM847" s="42">
        <v>481216</v>
      </c>
      <c r="AN847" s="42"/>
      <c r="AO847" s="41"/>
      <c r="AP847" s="39"/>
      <c r="AQ847" s="39"/>
      <c r="AR847" s="43"/>
      <c r="AS847" s="43"/>
      <c r="AT847" s="43"/>
      <c r="AU847" s="43"/>
      <c r="AV847" s="43"/>
      <c r="AW847" s="43"/>
      <c r="AX847" s="43"/>
      <c r="AY847" s="43"/>
      <c r="AZ847" s="43"/>
      <c r="BA847" s="39">
        <f t="shared" si="83"/>
        <v>1</v>
      </c>
      <c r="BB847" s="39">
        <f t="shared" si="84"/>
        <v>1</v>
      </c>
      <c r="BC847" s="39">
        <f>+IF(Tabla2[[#This Row],[PROCESOS_FINALIZADOS]]=1,0,1)</f>
        <v>0</v>
      </c>
      <c r="BD847" s="39">
        <f>+IF(AND(Tabla2[[#This Row],[ESTADO DEL PROCESO]]&lt;&gt;"FINALIZADo",Tabla2[[#This Row],[ESTADO DE LA AUDIENCIA]]="Suspendida"),1,0)</f>
        <v>0</v>
      </c>
      <c r="BE847" s="39">
        <f>+IF(AND(Tabla2[[#This Row],[ESTADO DEL PROCESO]]&lt;&gt;"FINALIZADO",Tabla2[[#This Row],[ESTADO DE LA AUDIENCIA]]="Finalizada"),1,0)</f>
        <v>0</v>
      </c>
      <c r="BF847" s="39">
        <f>+IF(AND(Tabla2[[#This Row],[ESTADO DEL PROCESO]]&lt;&gt;"FINALIZADo",Tabla2[[#This Row],[ESTADO DE LA AUDIENCIA]]="Programada"),1,0)</f>
        <v>0</v>
      </c>
      <c r="BG847" s="39">
        <f>+IF(AND(Tabla2[[#This Row],[ESTADO DEL PROCESO]]="FINALIZADo",Tabla2[[#This Row],[ESTADO DE LA AUDIENCIA]]=""),1,0)</f>
        <v>0</v>
      </c>
      <c r="BH847" s="39">
        <f>+IF(Tabla2[[#This Row],[TIPO RESUELVE]]="SANCION",1,0)</f>
        <v>1</v>
      </c>
      <c r="BI847" s="39">
        <f>IF(Tabla2[[#This Row],[ESTADO DE LA AUDIENCIA]]="Finalizada",IF(Tabla2[[#This Row],[CONSECUENCIA JURÍDICA]]="MULTA",1,0),0)</f>
        <v>0</v>
      </c>
      <c r="BJ847" s="39">
        <f>IF(Tabla2[[#This Row],[ESTADO DE LA AUDIENCIA]]="Finalizada",IF(IFERROR(SEARCH("INCUMPLIMIENTO",Tabla2[[#This Row],[CONSECUENCIA JURÍDICA]],1),"")=1,1,0),0)</f>
        <v>1</v>
      </c>
      <c r="BK847" s="39" t="str">
        <f>IF(Tabla2[[#This Row],[ESTADO DE LA AUDIENCIA]]="Finalizada",IF(Tabla2[[#This Row],[FECHA DE CONSTANCIA DE EJECUTORIA]]="","",IF(IFERROR(SEARCH("Caducidad del Contrato",Tabla2[[#This Row],[CONSECUENCIA JURÍDICA]],1),"")=1,1,0)),0)</f>
        <v/>
      </c>
      <c r="BL847" s="39" t="str">
        <f t="shared" ca="1" si="85"/>
        <v>No_Aplica</v>
      </c>
      <c r="BM847" s="39" t="str">
        <f>Tabla2[[#This Row],[No. CONTRATO]]&amp;Tabla2[[#This Row],[NUMERO DE DOCUMENTO]]&amp;Tabla2[[#This Row],[CONSECUENCIA JURÍDICA]]</f>
        <v>86002812024900113513Incumplimiento Parcial (Cláusula Penal)</v>
      </c>
      <c r="BN847" s="39" t="str">
        <f t="shared" si="86"/>
        <v>Unicos</v>
      </c>
      <c r="BO847" s="39" t="str">
        <f ca="1">IF(Tabla2[[#This Row],[CADUCIDAD]]=1,"In-Habilitado",IF(SUMIFS(BI:BI,BL:BL,"Aplica",F:F,F847,BN:BN,"Unicos")&gt;=5,"In-Habilitado",IF(SUMIFS(BJ:BJ,BL:BL,"Aplica",F:F,F847,BN:BN,"Unicos")&gt;=2,"In-Habilitado",IF(AND(SUMIFS(BI:BI,BL:BL,"Aplica",F:F,F847,BN:BN,"Unicos")&gt;=2,SUMIFS(BJ:BJ,BL:BL,"Aplica",F:F,F847,BN:BN,"Unicos")&gt;=1),"In-Habilitado",""))))</f>
        <v/>
      </c>
      <c r="BP847" s="39">
        <f t="shared" si="87"/>
        <v>0</v>
      </c>
      <c r="BQ847" s="39" t="str">
        <f>IF(N848="","SIN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4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47" s="39">
        <f>IF(OR(Tabla2[[#This Row],[ESTADO DE LA AUDIENCIA]]="Programada",Tabla2[[#This Row],[ESTADO DE LA AUDIENCIA]]="Suspendida",Tabla2[[#This Row],[ESTADO DE LA AUDIENCIA]]=""),2025,IF(Tabla2[[#This Row],[FECHA DE CONSTANCIA DE EJECUTORIA]]="",2025,TEXT(Tabla2[[#This Row],[FECHA DE CONSTANCIA DE EJECUTORIA]],"YYYY")*1))</f>
        <v>2025</v>
      </c>
      <c r="BT847" s="39">
        <f t="shared" si="88"/>
        <v>1900</v>
      </c>
      <c r="BU84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47" s="39" t="str">
        <f>IF(COUNTIF($A$1:A847,A847)&gt;1,"","Unicos")</f>
        <v>Unicos</v>
      </c>
      <c r="BW847" s="44" t="str">
        <f ca="1">IF(Tabla2[[#This Row],[ESTADO DE LA AUDIENCIA]]="Finalizada",IFERROR(IF(TEXT(Tabla2[[#This Row],[FECHA DE CONSTANCIA DE EJECUTORIA]],"dd/mm/yyyy")*1&gt;=CONCATENATE(TEXT(TODAY(),"dd/mm/"),YEAR(TODAY())-3)*1,"Aplica","No Aplica"),"Validar"),"No Aplica")</f>
        <v>Validar</v>
      </c>
    </row>
    <row r="848" spans="1:75" ht="37.5" hidden="1" customHeight="1">
      <c r="A848" s="38">
        <v>811</v>
      </c>
      <c r="B848" s="39" t="s">
        <v>18</v>
      </c>
      <c r="C848" s="39" t="s">
        <v>4</v>
      </c>
      <c r="D848" s="39" t="s">
        <v>2336</v>
      </c>
      <c r="E848" s="39" t="s">
        <v>141</v>
      </c>
      <c r="F848" s="39">
        <v>830085547</v>
      </c>
      <c r="G848" s="39"/>
      <c r="H848" s="39" t="s">
        <v>142</v>
      </c>
      <c r="I848" s="39">
        <v>2024</v>
      </c>
      <c r="J848" s="51">
        <v>11008832024</v>
      </c>
      <c r="K848" s="39" t="s">
        <v>323</v>
      </c>
      <c r="L848" s="39" t="s">
        <v>169</v>
      </c>
      <c r="M848" s="39" t="s">
        <v>145</v>
      </c>
      <c r="N848" s="39" t="s">
        <v>2337</v>
      </c>
      <c r="O848" s="41">
        <v>45862</v>
      </c>
      <c r="P848" s="41">
        <v>45873</v>
      </c>
      <c r="Q848" s="41"/>
      <c r="R848" s="39" t="s">
        <v>179</v>
      </c>
      <c r="S848" s="41"/>
      <c r="T848" s="39" t="s">
        <v>2338</v>
      </c>
      <c r="U848" s="39" t="s">
        <v>2339</v>
      </c>
      <c r="V848" s="41">
        <v>45957</v>
      </c>
      <c r="W848" s="39" t="s">
        <v>2340</v>
      </c>
      <c r="X848" s="39" t="s">
        <v>165</v>
      </c>
      <c r="Y848" s="39" t="s">
        <v>268</v>
      </c>
      <c r="Z848" s="39">
        <v>2196</v>
      </c>
      <c r="AA848" s="41">
        <v>45951</v>
      </c>
      <c r="AB848" s="39" t="s">
        <v>154</v>
      </c>
      <c r="AC848" s="41"/>
      <c r="AD848" s="39"/>
      <c r="AE848" s="41"/>
      <c r="AF848" s="39"/>
      <c r="AG848" s="41">
        <v>45957</v>
      </c>
      <c r="AH848" s="41"/>
      <c r="AI848" s="41"/>
      <c r="AJ848" s="41"/>
      <c r="AK848" s="39"/>
      <c r="AL848" s="41"/>
      <c r="AM848" s="42"/>
      <c r="AN848" s="42"/>
      <c r="AO848" s="41"/>
      <c r="AP848" s="39"/>
      <c r="AQ848" s="39"/>
      <c r="AR848" s="43"/>
      <c r="AS848" s="43"/>
      <c r="AT848" s="43"/>
      <c r="AU848" s="43"/>
      <c r="AV848" s="43"/>
      <c r="AW848" s="43"/>
      <c r="AX848" s="43"/>
      <c r="AY848" s="43"/>
      <c r="AZ848" s="43"/>
      <c r="BA848" s="39">
        <f t="shared" si="83"/>
        <v>1</v>
      </c>
      <c r="BB848" s="39">
        <f t="shared" si="84"/>
        <v>1</v>
      </c>
      <c r="BC848" s="39">
        <f>+IF(Tabla2[[#This Row],[PROCESOS_FINALIZADOS]]=1,0,1)</f>
        <v>0</v>
      </c>
      <c r="BD848" s="39">
        <f>+IF(AND(Tabla2[[#This Row],[ESTADO DEL PROCESO]]&lt;&gt;"FINALIZADo",Tabla2[[#This Row],[ESTADO DE LA AUDIENCIA]]="Suspendida"),1,0)</f>
        <v>0</v>
      </c>
      <c r="BE848" s="39">
        <f>+IF(AND(Tabla2[[#This Row],[ESTADO DEL PROCESO]]&lt;&gt;"FINALIZADO",Tabla2[[#This Row],[ESTADO DE LA AUDIENCIA]]="Finalizada"),1,0)</f>
        <v>0</v>
      </c>
      <c r="BF848" s="39">
        <f>+IF(AND(Tabla2[[#This Row],[ESTADO DEL PROCESO]]&lt;&gt;"FINALIZADo",Tabla2[[#This Row],[ESTADO DE LA AUDIENCIA]]="Programada"),1,0)</f>
        <v>0</v>
      </c>
      <c r="BG848" s="39">
        <f>+IF(AND(Tabla2[[#This Row],[ESTADO DEL PROCESO]]="FINALIZADo",Tabla2[[#This Row],[ESTADO DE LA AUDIENCIA]]=""),1,0)</f>
        <v>0</v>
      </c>
      <c r="BH848" s="39">
        <f>+IF(Tabla2[[#This Row],[TIPO RESUELVE]]="SANCION",1,0)</f>
        <v>0</v>
      </c>
      <c r="BI848" s="39">
        <f>IF(Tabla2[[#This Row],[ESTADO DE LA AUDIENCIA]]="Finalizada",IF(Tabla2[[#This Row],[CONSECUENCIA JURÍDICA]]="MULTA",1,0),0)</f>
        <v>0</v>
      </c>
      <c r="BJ848" s="39">
        <f>IF(Tabla2[[#This Row],[ESTADO DE LA AUDIENCIA]]="Finalizada",IF(IFERROR(SEARCH("INCUMPLIMIENTO",Tabla2[[#This Row],[CONSECUENCIA JURÍDICA]],1),"")=1,1,0),0)</f>
        <v>0</v>
      </c>
      <c r="BK848" s="39">
        <f>IF(Tabla2[[#This Row],[ESTADO DE LA AUDIENCIA]]="Finalizada",IF(Tabla2[[#This Row],[FECHA DE CONSTANCIA DE EJECUTORIA]]="","",IF(IFERROR(SEARCH("Caducidad del Contrato",Tabla2[[#This Row],[CONSECUENCIA JURÍDICA]],1),"")=1,1,0)),0)</f>
        <v>0</v>
      </c>
      <c r="BL848" s="39" t="str">
        <f t="shared" ref="BL848:BL849" ca="1" si="89">+IF(AND(AG848&gt;=TODAY()-(365*3),AF848&lt;&gt;"Revoca"),"Aplica","No_Aplica")</f>
        <v>Aplica</v>
      </c>
      <c r="BM848" s="39" t="str">
        <f>Tabla2[[#This Row],[No. CONTRATO]]&amp;Tabla2[[#This Row],[NUMERO DE DOCUMENTO]]&amp;Tabla2[[#This Row],[CONSECUENCIA JURÍDICA]]</f>
        <v>11008832024830085547Terminación de la actuación sancionatoria</v>
      </c>
      <c r="BN848" s="39" t="str">
        <f t="shared" si="86"/>
        <v>Unicos</v>
      </c>
      <c r="BO848" s="39" t="str">
        <f ca="1">IF(Tabla2[[#This Row],[CADUCIDAD]]=1,"In-Habilitado",IF(SUMIFS(BI:BI,BL:BL,"Aplica",F:F,F848,BN:BN,"Unicos")&gt;=5,"In-Habilitado",IF(SUMIFS(BJ:BJ,BL:BL,"Aplica",F:F,F848,BN:BN,"Unicos")&gt;=2,"In-Habilitado",IF(AND(SUMIFS(BI:BI,BL:BL,"Aplica",F:F,F848,BN:BN,"Unicos")&gt;=2,SUMIFS(BJ:BJ,BL:BL,"Aplica",F:F,F848,BN:BN,"Unicos")&gt;=1),"In-Habilitado",""))))</f>
        <v/>
      </c>
      <c r="BP848" s="39">
        <f t="shared" ref="BP848:BP849" si="90">+IF(X848="Archivo",1,0)</f>
        <v>1</v>
      </c>
      <c r="BQ848" s="39" t="str">
        <f>IF(N849="","SIN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4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48" s="39">
        <f>IF(OR(Tabla2[[#This Row],[ESTADO DE LA AUDIENCIA]]="Programada",Tabla2[[#This Row],[ESTADO DE LA AUDIENCIA]]="Suspendida",Tabla2[[#This Row],[ESTADO DE LA AUDIENCIA]]=""),2025,IF(Tabla2[[#This Row],[FECHA DE CONSTANCIA DE EJECUTORIA]]="",2025,TEXT(Tabla2[[#This Row],[FECHA DE CONSTANCIA DE EJECUTORIA]],"YYYY")*1))</f>
        <v>2025</v>
      </c>
      <c r="BT848" s="39">
        <f t="shared" si="88"/>
        <v>2025</v>
      </c>
      <c r="BU84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48" s="39" t="str">
        <f>IF(COUNTIF($A$1:A848,A848)&gt;1,"","Unicos")</f>
        <v>Unicos</v>
      </c>
      <c r="BW848" s="44" t="str">
        <f ca="1">IF(Tabla2[[#This Row],[ESTADO DE LA AUDIENCIA]]="Finalizada",IFERROR(IF(TEXT(Tabla2[[#This Row],[FECHA DE CONSTANCIA DE EJECUTORIA]],"dd/mm/yyyy")*1&gt;=CONCATENATE(TEXT(TODAY(),"dd/mm/"),YEAR(TODAY())-3)*1,"Aplica","No Aplica"),"Validar"),"No Aplica")</f>
        <v>No Aplica</v>
      </c>
    </row>
    <row r="849" spans="1:75" ht="37.5" hidden="1" customHeight="1">
      <c r="A849" s="38">
        <v>812</v>
      </c>
      <c r="B849" s="39" t="s">
        <v>18</v>
      </c>
      <c r="C849" s="39" t="s">
        <v>175</v>
      </c>
      <c r="D849" s="39" t="s">
        <v>2341</v>
      </c>
      <c r="E849" s="39" t="s">
        <v>141</v>
      </c>
      <c r="F849" s="39">
        <v>860036764</v>
      </c>
      <c r="G849" s="39"/>
      <c r="H849" s="39" t="s">
        <v>142</v>
      </c>
      <c r="I849" s="39">
        <v>2024</v>
      </c>
      <c r="J849" s="51">
        <v>11029012024</v>
      </c>
      <c r="K849" s="39" t="s">
        <v>2342</v>
      </c>
      <c r="L849" s="39" t="s">
        <v>169</v>
      </c>
      <c r="M849" s="39" t="s">
        <v>145</v>
      </c>
      <c r="N849" s="39" t="s">
        <v>2343</v>
      </c>
      <c r="O849" s="41">
        <v>45869</v>
      </c>
      <c r="P849" s="41">
        <v>45883</v>
      </c>
      <c r="Q849" s="41"/>
      <c r="R849" s="39" t="s">
        <v>179</v>
      </c>
      <c r="S849" s="41"/>
      <c r="T849" s="39" t="s">
        <v>2344</v>
      </c>
      <c r="U849" s="39" t="s">
        <v>2345</v>
      </c>
      <c r="V849" s="41">
        <v>45901</v>
      </c>
      <c r="W849" s="39" t="s">
        <v>2346</v>
      </c>
      <c r="X849" s="39"/>
      <c r="Y849" s="39"/>
      <c r="Z849" s="39"/>
      <c r="AA849" s="41"/>
      <c r="AB849" s="39"/>
      <c r="AC849" s="41"/>
      <c r="AD849" s="39"/>
      <c r="AE849" s="41"/>
      <c r="AF849" s="39"/>
      <c r="AG849" s="41"/>
      <c r="AH849" s="41"/>
      <c r="AI849" s="41"/>
      <c r="AJ849" s="41"/>
      <c r="AK849" s="39"/>
      <c r="AL849" s="41"/>
      <c r="AM849" s="42"/>
      <c r="AN849" s="42"/>
      <c r="AO849" s="41"/>
      <c r="AP849" s="39"/>
      <c r="AQ849" s="39"/>
      <c r="AR849" s="43"/>
      <c r="AS849" s="43"/>
      <c r="AT849" s="43"/>
      <c r="AU849" s="43"/>
      <c r="AV849" s="43"/>
      <c r="AW849" s="43"/>
      <c r="AX849" s="43"/>
      <c r="AY849" s="43"/>
      <c r="AZ849" s="43"/>
      <c r="BA849" s="39">
        <f t="shared" si="83"/>
        <v>1</v>
      </c>
      <c r="BB849" s="39">
        <f t="shared" si="84"/>
        <v>0</v>
      </c>
      <c r="BC849" s="39">
        <f>+IF(Tabla2[[#This Row],[PROCESOS_FINALIZADOS]]=1,0,1)</f>
        <v>1</v>
      </c>
      <c r="BD849" s="39">
        <f>+IF(AND(Tabla2[[#This Row],[ESTADO DEL PROCESO]]&lt;&gt;"FINALIZADo",Tabla2[[#This Row],[ESTADO DE LA AUDIENCIA]]="Suspendida"),1,0)</f>
        <v>1</v>
      </c>
      <c r="BE849" s="39">
        <f>+IF(AND(Tabla2[[#This Row],[ESTADO DEL PROCESO]]&lt;&gt;"FINALIZADO",Tabla2[[#This Row],[ESTADO DE LA AUDIENCIA]]="Finalizada"),1,0)</f>
        <v>0</v>
      </c>
      <c r="BF849" s="39">
        <f>+IF(AND(Tabla2[[#This Row],[ESTADO DEL PROCESO]]&lt;&gt;"FINALIZADo",Tabla2[[#This Row],[ESTADO DE LA AUDIENCIA]]="Programada"),1,0)</f>
        <v>0</v>
      </c>
      <c r="BG849" s="39">
        <f>+IF(AND(Tabla2[[#This Row],[ESTADO DEL PROCESO]]="FINALIZADo",Tabla2[[#This Row],[ESTADO DE LA AUDIENCIA]]=""),1,0)</f>
        <v>0</v>
      </c>
      <c r="BH849" s="39">
        <f>+IF(Tabla2[[#This Row],[TIPO RESUELVE]]="SANCION",1,0)</f>
        <v>0</v>
      </c>
      <c r="BI849" s="39">
        <f>IF(Tabla2[[#This Row],[ESTADO DE LA AUDIENCIA]]="Finalizada",IF(Tabla2[[#This Row],[CONSECUENCIA JURÍDICA]]="MULTA",1,0),0)</f>
        <v>0</v>
      </c>
      <c r="BJ849" s="39">
        <f>IF(Tabla2[[#This Row],[ESTADO DE LA AUDIENCIA]]="Finalizada",IF(IFERROR(SEARCH("INCUMPLIMIENTO",Tabla2[[#This Row],[CONSECUENCIA JURÍDICA]],1),"")=1,1,0),0)</f>
        <v>0</v>
      </c>
      <c r="BK849" s="39">
        <f>IF(Tabla2[[#This Row],[ESTADO DE LA AUDIENCIA]]="Finalizada",IF(Tabla2[[#This Row],[FECHA DE CONSTANCIA DE EJECUTORIA]]="","",IF(IFERROR(SEARCH("Caducidad del Contrato",Tabla2[[#This Row],[CONSECUENCIA JURÍDICA]],1),"")=1,1,0)),0)</f>
        <v>0</v>
      </c>
      <c r="BL849" s="39" t="str">
        <f t="shared" ca="1" si="89"/>
        <v>No_Aplica</v>
      </c>
      <c r="BM849" s="39" t="str">
        <f>Tabla2[[#This Row],[No. CONTRATO]]&amp;Tabla2[[#This Row],[NUMERO DE DOCUMENTO]]&amp;Tabla2[[#This Row],[CONSECUENCIA JURÍDICA]]</f>
        <v>11029012024860036764</v>
      </c>
      <c r="BN849" s="39" t="str">
        <f t="shared" si="86"/>
        <v>Unicos</v>
      </c>
      <c r="BO849" s="39" t="str">
        <f ca="1">IF(Tabla2[[#This Row],[CADUCIDAD]]=1,"In-Habilitado",IF(SUMIFS(BI:BI,BL:BL,"Aplica",F:F,F849,BN:BN,"Unicos")&gt;=5,"In-Habilitado",IF(SUMIFS(BJ:BJ,BL:BL,"Aplica",F:F,F849,BN:BN,"Unicos")&gt;=2,"In-Habilitado",IF(AND(SUMIFS(BI:BI,BL:BL,"Aplica",F:F,F849,BN:BN,"Unicos")&gt;=2,SUMIFS(BJ:BJ,BL:BL,"Aplica",F:F,F849,BN:BN,"Unicos")&gt;=1),"In-Habilitado",""))))</f>
        <v/>
      </c>
      <c r="BP849" s="39">
        <f t="shared" si="90"/>
        <v>0</v>
      </c>
      <c r="BQ849" s="39" t="str">
        <f>IF(N850="","SIN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4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49" s="39">
        <f>IF(OR(Tabla2[[#This Row],[ESTADO DE LA AUDIENCIA]]="Programada",Tabla2[[#This Row],[ESTADO DE LA AUDIENCIA]]="Suspendida",Tabla2[[#This Row],[ESTADO DE LA AUDIENCIA]]=""),2025,IF(Tabla2[[#This Row],[FECHA DE CONSTANCIA DE EJECUTORIA]]="",2025,TEXT(Tabla2[[#This Row],[FECHA DE CONSTANCIA DE EJECUTORIA]],"YYYY")*1))</f>
        <v>2025</v>
      </c>
      <c r="BT849" s="39">
        <f t="shared" si="88"/>
        <v>1900</v>
      </c>
      <c r="BU84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49" s="39" t="str">
        <f>IF(COUNTIF($A$1:A849,A849)&gt;1,"","Unicos")</f>
        <v>Unicos</v>
      </c>
      <c r="BW849" s="44" t="str">
        <f ca="1">IF(Tabla2[[#This Row],[ESTADO DE LA AUDIENCIA]]="Finalizada",IFERROR(IF(TEXT(Tabla2[[#This Row],[FECHA DE CONSTANCIA DE EJECUTORIA]],"dd/mm/yyyy")*1&gt;=CONCATENATE(TEXT(TODAY(),"dd/mm/"),YEAR(TODAY())-3)*1,"Aplica","No Aplica"),"Validar"),"No Aplica")</f>
        <v>No Aplica</v>
      </c>
    </row>
    <row r="850" spans="1:75" ht="37.5" hidden="1" customHeight="1">
      <c r="A850" s="38">
        <v>813</v>
      </c>
      <c r="B850" s="39" t="s">
        <v>652</v>
      </c>
      <c r="C850" s="39" t="s">
        <v>175</v>
      </c>
      <c r="D850" s="39" t="s">
        <v>2347</v>
      </c>
      <c r="E850" s="39" t="s">
        <v>141</v>
      </c>
      <c r="F850" s="39">
        <v>901681383</v>
      </c>
      <c r="G850" s="39">
        <v>5</v>
      </c>
      <c r="H850" s="39" t="s">
        <v>142</v>
      </c>
      <c r="I850" s="39">
        <v>2025</v>
      </c>
      <c r="J850" s="51">
        <v>25004562025</v>
      </c>
      <c r="K850" s="39" t="s">
        <v>2348</v>
      </c>
      <c r="L850" s="39" t="s">
        <v>144</v>
      </c>
      <c r="M850" s="39" t="s">
        <v>145</v>
      </c>
      <c r="N850" s="39" t="s">
        <v>2349</v>
      </c>
      <c r="O850" s="41">
        <v>45870</v>
      </c>
      <c r="P850" s="41">
        <v>45874</v>
      </c>
      <c r="Q850" s="41"/>
      <c r="R850" s="39" t="s">
        <v>179</v>
      </c>
      <c r="S850" s="41"/>
      <c r="T850" s="39" t="s">
        <v>2350</v>
      </c>
      <c r="U850" s="39" t="s">
        <v>2351</v>
      </c>
      <c r="V850" s="41">
        <v>45922</v>
      </c>
      <c r="W850" s="39" t="s">
        <v>2352</v>
      </c>
      <c r="X850" s="39"/>
      <c r="Y850" s="39"/>
      <c r="Z850" s="39"/>
      <c r="AA850" s="41"/>
      <c r="AB850" s="39"/>
      <c r="AC850" s="41"/>
      <c r="AD850" s="39"/>
      <c r="AE850" s="41"/>
      <c r="AF850" s="39"/>
      <c r="AG850" s="41"/>
      <c r="AH850" s="41"/>
      <c r="AI850" s="41"/>
      <c r="AJ850" s="41"/>
      <c r="AK850" s="39"/>
      <c r="AL850" s="41"/>
      <c r="AM850" s="42"/>
      <c r="AN850" s="42"/>
      <c r="AO850" s="41"/>
      <c r="AP850" s="39"/>
      <c r="AQ850" s="39"/>
      <c r="AR850" s="43"/>
      <c r="AS850" s="43"/>
      <c r="AT850" s="43"/>
      <c r="AU850" s="43"/>
      <c r="AV850" s="43"/>
      <c r="AW850" s="43"/>
      <c r="AX850" s="43"/>
      <c r="AY850" s="43"/>
      <c r="AZ850" s="43"/>
      <c r="BA850" s="39">
        <f t="shared" si="83"/>
        <v>1</v>
      </c>
      <c r="BB850" s="39">
        <f t="shared" si="84"/>
        <v>0</v>
      </c>
      <c r="BC850" s="39">
        <f>+IF(Tabla2[[#This Row],[PROCESOS_FINALIZADOS]]=1,0,1)</f>
        <v>1</v>
      </c>
      <c r="BD850" s="39">
        <f>+IF(AND(Tabla2[[#This Row],[ESTADO DEL PROCESO]]&lt;&gt;"FINALIZADo",Tabla2[[#This Row],[ESTADO DE LA AUDIENCIA]]="Suspendida"),1,0)</f>
        <v>1</v>
      </c>
      <c r="BE850" s="39">
        <f>+IF(AND(Tabla2[[#This Row],[ESTADO DEL PROCESO]]&lt;&gt;"FINALIZADO",Tabla2[[#This Row],[ESTADO DE LA AUDIENCIA]]="Finalizada"),1,0)</f>
        <v>0</v>
      </c>
      <c r="BF850" s="39">
        <f>+IF(AND(Tabla2[[#This Row],[ESTADO DEL PROCESO]]&lt;&gt;"FINALIZADo",Tabla2[[#This Row],[ESTADO DE LA AUDIENCIA]]="Programada"),1,0)</f>
        <v>0</v>
      </c>
      <c r="BG850" s="39">
        <f>+IF(AND(Tabla2[[#This Row],[ESTADO DEL PROCESO]]="FINALIZADo",Tabla2[[#This Row],[ESTADO DE LA AUDIENCIA]]=""),1,0)</f>
        <v>0</v>
      </c>
      <c r="BH850" s="39">
        <f>+IF(Tabla2[[#This Row],[TIPO RESUELVE]]="SANCION",1,0)</f>
        <v>0</v>
      </c>
      <c r="BI850" s="39">
        <f>IF(Tabla2[[#This Row],[ESTADO DE LA AUDIENCIA]]="Finalizada",IF(Tabla2[[#This Row],[CONSECUENCIA JURÍDICA]]="MULTA",1,0),0)</f>
        <v>0</v>
      </c>
      <c r="BJ850" s="39">
        <f>IF(Tabla2[[#This Row],[ESTADO DE LA AUDIENCIA]]="Finalizada",IF(IFERROR(SEARCH("INCUMPLIMIENTO",Tabla2[[#This Row],[CONSECUENCIA JURÍDICA]],1),"")=1,1,0),0)</f>
        <v>0</v>
      </c>
      <c r="BK850" s="39">
        <f>IF(Tabla2[[#This Row],[ESTADO DE LA AUDIENCIA]]="Finalizada",IF(Tabla2[[#This Row],[FECHA DE CONSTANCIA DE EJECUTORIA]]="","",IF(IFERROR(SEARCH("Caducidad del Contrato",Tabla2[[#This Row],[CONSECUENCIA JURÍDICA]],1),"")=1,1,0)),0)</f>
        <v>0</v>
      </c>
      <c r="BL850" s="39" t="str">
        <f t="shared" ref="BL850:BL855" ca="1" si="91">+IF(AND(AG850&gt;=TODAY()-(365*3),AF850&lt;&gt;"Revoca"),"Aplica","No_Aplica")</f>
        <v>No_Aplica</v>
      </c>
      <c r="BM850" s="39" t="str">
        <f>Tabla2[[#This Row],[No. CONTRATO]]&amp;Tabla2[[#This Row],[NUMERO DE DOCUMENTO]]&amp;Tabla2[[#This Row],[CONSECUENCIA JURÍDICA]]</f>
        <v>25004562025901681383</v>
      </c>
      <c r="BN850" s="39" t="str">
        <f t="shared" si="86"/>
        <v>Unicos</v>
      </c>
      <c r="BO850" s="39" t="str">
        <f ca="1">IF(Tabla2[[#This Row],[CADUCIDAD]]=1,"In-Habilitado",IF(SUMIFS(BI:BI,BL:BL,"Aplica",F:F,F850,BN:BN,"Unicos")&gt;=5,"In-Habilitado",IF(SUMIFS(BJ:BJ,BL:BL,"Aplica",F:F,F850,BN:BN,"Unicos")&gt;=2,"In-Habilitado",IF(AND(SUMIFS(BI:BI,BL:BL,"Aplica",F:F,F850,BN:BN,"Unicos")&gt;=2,SUMIFS(BJ:BJ,BL:BL,"Aplica",F:F,F850,BN:BN,"Unicos")&gt;=1),"In-Habilitado",""))))</f>
        <v/>
      </c>
      <c r="BP850" s="39">
        <f t="shared" ref="BP850:BP855" si="92">+IF(X850="Archivo",1,0)</f>
        <v>0</v>
      </c>
      <c r="BQ850" s="39" t="str">
        <f>IF(N851="","SIN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5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CONTROL DEL LEGALIDAD</v>
      </c>
      <c r="BS850" s="39">
        <f>IF(OR(Tabla2[[#This Row],[ESTADO DE LA AUDIENCIA]]="Programada",Tabla2[[#This Row],[ESTADO DE LA AUDIENCIA]]="Suspendida",Tabla2[[#This Row],[ESTADO DE LA AUDIENCIA]]=""),2025,IF(Tabla2[[#This Row],[FECHA DE CONSTANCIA DE EJECUTORIA]]="",2025,TEXT(Tabla2[[#This Row],[FECHA DE CONSTANCIA DE EJECUTORIA]],"YYYY")*1))</f>
        <v>2025</v>
      </c>
      <c r="BT850" s="39">
        <f t="shared" si="88"/>
        <v>1900</v>
      </c>
      <c r="BU85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50" s="39" t="str">
        <f>IF(COUNTIF($A$1:A850,A850)&gt;1,"","Unicos")</f>
        <v>Unicos</v>
      </c>
      <c r="BW850" s="44" t="str">
        <f ca="1">IF(Tabla2[[#This Row],[ESTADO DE LA AUDIENCIA]]="Finalizada",IFERROR(IF(TEXT(Tabla2[[#This Row],[FECHA DE CONSTANCIA DE EJECUTORIA]],"dd/mm/yyyy")*1&gt;=CONCATENATE(TEXT(TODAY(),"dd/mm/"),YEAR(TODAY())-3)*1,"Aplica","No Aplica"),"Validar"),"No Aplica")</f>
        <v>No Aplica</v>
      </c>
    </row>
    <row r="851" spans="1:75" ht="37.5" hidden="1" customHeight="1">
      <c r="A851" s="38">
        <v>814</v>
      </c>
      <c r="B851" s="39" t="s">
        <v>661</v>
      </c>
      <c r="C851" s="39" t="s">
        <v>4</v>
      </c>
      <c r="D851" s="39" t="s">
        <v>2353</v>
      </c>
      <c r="E851" s="39" t="s">
        <v>141</v>
      </c>
      <c r="F851" s="39">
        <v>900361649</v>
      </c>
      <c r="G851" s="39">
        <v>2</v>
      </c>
      <c r="H851" s="39" t="s">
        <v>142</v>
      </c>
      <c r="I851" s="39">
        <v>2025</v>
      </c>
      <c r="J851" s="51">
        <v>41001452025</v>
      </c>
      <c r="K851" s="39" t="s">
        <v>2354</v>
      </c>
      <c r="L851" s="39" t="s">
        <v>144</v>
      </c>
      <c r="M851" s="39" t="s">
        <v>145</v>
      </c>
      <c r="N851" s="39" t="s">
        <v>2355</v>
      </c>
      <c r="O851" s="41">
        <v>45848</v>
      </c>
      <c r="P851" s="41">
        <v>45832</v>
      </c>
      <c r="Q851" s="41">
        <v>45929</v>
      </c>
      <c r="R851" s="39" t="s">
        <v>147</v>
      </c>
      <c r="S851" s="41"/>
      <c r="T851" s="39" t="s">
        <v>2069</v>
      </c>
      <c r="U851" s="39" t="s">
        <v>2356</v>
      </c>
      <c r="V851" s="41">
        <v>45848</v>
      </c>
      <c r="W851" s="39" t="s">
        <v>285</v>
      </c>
      <c r="X851" s="39" t="s">
        <v>151</v>
      </c>
      <c r="Y851" s="39" t="s">
        <v>152</v>
      </c>
      <c r="Z851" s="39">
        <v>479</v>
      </c>
      <c r="AA851" s="41">
        <v>45916</v>
      </c>
      <c r="AB851" s="39" t="s">
        <v>198</v>
      </c>
      <c r="AC851" s="41">
        <v>45916</v>
      </c>
      <c r="AD851" s="39">
        <v>499</v>
      </c>
      <c r="AE851" s="41">
        <v>45929</v>
      </c>
      <c r="AF851" s="39" t="s">
        <v>229</v>
      </c>
      <c r="AG851" s="41">
        <v>45930</v>
      </c>
      <c r="AH851" s="41">
        <v>45944</v>
      </c>
      <c r="AI851" s="41">
        <v>45932</v>
      </c>
      <c r="AJ851" s="41" t="s">
        <v>153</v>
      </c>
      <c r="AK851" s="39" t="s">
        <v>198</v>
      </c>
      <c r="AL851" s="41">
        <v>45937</v>
      </c>
      <c r="AM851" s="42">
        <v>7489696.9000000004</v>
      </c>
      <c r="AN851" s="42"/>
      <c r="AO851" s="41"/>
      <c r="AP851" s="39"/>
      <c r="AQ851" s="39"/>
      <c r="AR851" s="43" t="s">
        <v>154</v>
      </c>
      <c r="AS851" s="43" t="s">
        <v>153</v>
      </c>
      <c r="AT851" s="43" t="s">
        <v>153</v>
      </c>
      <c r="AU851" s="43" t="s">
        <v>153</v>
      </c>
      <c r="AV851" s="43" t="s">
        <v>198</v>
      </c>
      <c r="AW851" s="43" t="s">
        <v>198</v>
      </c>
      <c r="AX851" s="43" t="s">
        <v>154</v>
      </c>
      <c r="AY851" s="43" t="s">
        <v>2065</v>
      </c>
      <c r="AZ851" s="43" t="s">
        <v>2303</v>
      </c>
      <c r="BA851" s="39">
        <f t="shared" si="83"/>
        <v>1</v>
      </c>
      <c r="BB851" s="39">
        <f t="shared" si="84"/>
        <v>1</v>
      </c>
      <c r="BC851" s="39">
        <f>+IF(Tabla2[[#This Row],[PROCESOS_FINALIZADOS]]=1,0,1)</f>
        <v>0</v>
      </c>
      <c r="BD851" s="39">
        <f>+IF(AND(Tabla2[[#This Row],[ESTADO DEL PROCESO]]&lt;&gt;"FINALIZADo",Tabla2[[#This Row],[ESTADO DE LA AUDIENCIA]]="Suspendida"),1,0)</f>
        <v>0</v>
      </c>
      <c r="BE851" s="39">
        <f>+IF(AND(Tabla2[[#This Row],[ESTADO DEL PROCESO]]&lt;&gt;"FINALIZADO",Tabla2[[#This Row],[ESTADO DE LA AUDIENCIA]]="Finalizada"),1,0)</f>
        <v>0</v>
      </c>
      <c r="BF851" s="39">
        <f>+IF(AND(Tabla2[[#This Row],[ESTADO DEL PROCESO]]&lt;&gt;"FINALIZADo",Tabla2[[#This Row],[ESTADO DE LA AUDIENCIA]]="Programada"),1,0)</f>
        <v>0</v>
      </c>
      <c r="BG851" s="39">
        <f>+IF(AND(Tabla2[[#This Row],[ESTADO DEL PROCESO]]="FINALIZADo",Tabla2[[#This Row],[ESTADO DE LA AUDIENCIA]]=""),1,0)</f>
        <v>0</v>
      </c>
      <c r="BH851" s="39">
        <f>+IF(Tabla2[[#This Row],[TIPO RESUELVE]]="SANCION",1,0)</f>
        <v>1</v>
      </c>
      <c r="BI851" s="39">
        <f>IF(Tabla2[[#This Row],[ESTADO DE LA AUDIENCIA]]="Finalizada",IF(Tabla2[[#This Row],[CONSECUENCIA JURÍDICA]]="MULTA",1,0),0)</f>
        <v>0</v>
      </c>
      <c r="BJ851" s="39">
        <f>IF(Tabla2[[#This Row],[ESTADO DE LA AUDIENCIA]]="Finalizada",IF(IFERROR(SEARCH("INCUMPLIMIENTO",Tabla2[[#This Row],[CONSECUENCIA JURÍDICA]],1),"")=1,1,0),0)</f>
        <v>1</v>
      </c>
      <c r="BK851" s="39">
        <f>IF(Tabla2[[#This Row],[ESTADO DE LA AUDIENCIA]]="Finalizada",IF(Tabla2[[#This Row],[FECHA DE CONSTANCIA DE EJECUTORIA]]="","",IF(IFERROR(SEARCH("Caducidad del Contrato",Tabla2[[#This Row],[CONSECUENCIA JURÍDICA]],1),"")=1,1,0)),0)</f>
        <v>0</v>
      </c>
      <c r="BL851" s="39" t="str">
        <f t="shared" ca="1" si="91"/>
        <v>Aplica</v>
      </c>
      <c r="BM851" s="39" t="str">
        <f>Tabla2[[#This Row],[No. CONTRATO]]&amp;Tabla2[[#This Row],[NUMERO DE DOCUMENTO]]&amp;Tabla2[[#This Row],[CONSECUENCIA JURÍDICA]]</f>
        <v>41001452025900361649Incumplimiento Parcial (Cláusula Penal)</v>
      </c>
      <c r="BN851" s="39" t="str">
        <f t="shared" si="86"/>
        <v>Unicos</v>
      </c>
      <c r="BO851" s="39" t="str">
        <f ca="1">IF(Tabla2[[#This Row],[CADUCIDAD]]=1,"In-Habilitado",IF(SUMIFS(BI:BI,BL:BL,"Aplica",F:F,F851,BN:BN,"Unicos")&gt;=5,"In-Habilitado",IF(SUMIFS(BJ:BJ,BL:BL,"Aplica",F:F,F851,BN:BN,"Unicos")&gt;=2,"In-Habilitado",IF(AND(SUMIFS(BI:BI,BL:BL,"Aplica",F:F,F851,BN:BN,"Unicos")&gt;=2,SUMIFS(BJ:BJ,BL:BL,"Aplica",F:F,F851,BN:BN,"Unicos")&gt;=1),"In-Habilitado",""))))</f>
        <v>In-Habilitado</v>
      </c>
      <c r="BP851" s="39">
        <f t="shared" si="92"/>
        <v>0</v>
      </c>
      <c r="BQ851" s="39" t="str">
        <f>IF(N852="","SIN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5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51" s="39" t="e">
        <f>IF(OR(Tabla2[[#This Row],[ESTADO DE LA AUDIENCIA]]="Programada",Tabla2[[#This Row],[ESTADO DE LA AUDIENCIA]]="Suspendida",Tabla2[[#This Row],[ESTADO DE LA AUDIENCIA]]=""),2025,IF(Tabla2[[#This Row],[FECHA DE CONSTANCIA DE EJECUTORIA]]="",2025,TEXT(Tabla2[[#This Row],[FECHA DE CONSTANCIA DE EJECUTORIA]],"YYYY")*1))</f>
        <v>#VALUE!</v>
      </c>
      <c r="BT851" s="39">
        <f t="shared" si="88"/>
        <v>2025</v>
      </c>
      <c r="BU85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51" s="39" t="str">
        <f>IF(COUNTIF($A$1:A851,A851)&gt;1,"","Unicos")</f>
        <v>Unicos</v>
      </c>
      <c r="BW851" s="44" t="str">
        <f ca="1">IF(Tabla2[[#This Row],[ESTADO DE LA AUDIENCIA]]="Finalizada",IFERROR(IF(TEXT(Tabla2[[#This Row],[FECHA DE CONSTANCIA DE EJECUTORIA]],"dd/mm/yyyy")*1&gt;=CONCATENATE(TEXT(TODAY(),"dd/mm/"),YEAR(TODAY())-3)*1,"Aplica","No Aplica"),"Validar"),"No Aplica")</f>
        <v>Validar</v>
      </c>
    </row>
    <row r="852" spans="1:75" ht="37.5" hidden="1" customHeight="1">
      <c r="A852" s="38">
        <v>815</v>
      </c>
      <c r="B852" s="39" t="s">
        <v>661</v>
      </c>
      <c r="C852" s="39" t="s">
        <v>175</v>
      </c>
      <c r="D852" s="39" t="s">
        <v>2357</v>
      </c>
      <c r="E852" s="39" t="s">
        <v>141</v>
      </c>
      <c r="F852" s="39">
        <v>901763712</v>
      </c>
      <c r="G852" s="39">
        <v>8</v>
      </c>
      <c r="H852" s="39" t="s">
        <v>142</v>
      </c>
      <c r="I852" s="39">
        <v>2024</v>
      </c>
      <c r="J852" s="51">
        <v>41003902024</v>
      </c>
      <c r="K852" s="39" t="s">
        <v>2358</v>
      </c>
      <c r="L852" s="39" t="s">
        <v>248</v>
      </c>
      <c r="M852" s="39" t="s">
        <v>507</v>
      </c>
      <c r="N852" s="39" t="s">
        <v>2359</v>
      </c>
      <c r="O852" s="41">
        <v>45870</v>
      </c>
      <c r="P852" s="41"/>
      <c r="Q852" s="41"/>
      <c r="R852" s="39" t="s">
        <v>217</v>
      </c>
      <c r="S852" s="41">
        <v>45995</v>
      </c>
      <c r="T852" s="39" t="s">
        <v>2069</v>
      </c>
      <c r="U852" s="39" t="s">
        <v>2356</v>
      </c>
      <c r="V852" s="41">
        <v>45870</v>
      </c>
      <c r="W852" s="39" t="s">
        <v>220</v>
      </c>
      <c r="X852" s="39"/>
      <c r="Y852" s="39"/>
      <c r="Z852" s="39"/>
      <c r="AA852" s="41"/>
      <c r="AB852" s="39"/>
      <c r="AC852" s="41"/>
      <c r="AD852" s="39"/>
      <c r="AE852" s="41"/>
      <c r="AF852" s="39"/>
      <c r="AG852" s="41"/>
      <c r="AH852" s="41"/>
      <c r="AI852" s="41"/>
      <c r="AJ852" s="41"/>
      <c r="AK852" s="39"/>
      <c r="AL852" s="41"/>
      <c r="AM852" s="42"/>
      <c r="AN852" s="42"/>
      <c r="AO852" s="41"/>
      <c r="AP852" s="39"/>
      <c r="AQ852" s="39"/>
      <c r="AR852" s="43"/>
      <c r="AS852" s="43"/>
      <c r="AT852" s="43"/>
      <c r="AU852" s="43"/>
      <c r="AV852" s="43"/>
      <c r="AW852" s="43"/>
      <c r="AX852" s="43"/>
      <c r="AY852" s="43"/>
      <c r="AZ852" s="43"/>
      <c r="BA852" s="39">
        <f t="shared" si="83"/>
        <v>1</v>
      </c>
      <c r="BB852" s="39">
        <f t="shared" si="84"/>
        <v>0</v>
      </c>
      <c r="BC852" s="39">
        <f>+IF(Tabla2[[#This Row],[PROCESOS_FINALIZADOS]]=1,0,1)</f>
        <v>1</v>
      </c>
      <c r="BD852" s="39">
        <f>+IF(AND(Tabla2[[#This Row],[ESTADO DEL PROCESO]]&lt;&gt;"FINALIZADo",Tabla2[[#This Row],[ESTADO DE LA AUDIENCIA]]="Suspendida"),1,0)</f>
        <v>0</v>
      </c>
      <c r="BE852" s="39">
        <f>+IF(AND(Tabla2[[#This Row],[ESTADO DEL PROCESO]]&lt;&gt;"FINALIZADO",Tabla2[[#This Row],[ESTADO DE LA AUDIENCIA]]="Finalizada"),1,0)</f>
        <v>0</v>
      </c>
      <c r="BF852" s="39">
        <f>+IF(AND(Tabla2[[#This Row],[ESTADO DEL PROCESO]]&lt;&gt;"FINALIZADo",Tabla2[[#This Row],[ESTADO DE LA AUDIENCIA]]="Programada"),1,0)</f>
        <v>1</v>
      </c>
      <c r="BG852" s="39">
        <f>+IF(AND(Tabla2[[#This Row],[ESTADO DEL PROCESO]]="FINALIZADo",Tabla2[[#This Row],[ESTADO DE LA AUDIENCIA]]=""),1,0)</f>
        <v>0</v>
      </c>
      <c r="BH852" s="39">
        <f>+IF(Tabla2[[#This Row],[TIPO RESUELVE]]="SANCION",1,0)</f>
        <v>0</v>
      </c>
      <c r="BI852" s="39">
        <f>IF(Tabla2[[#This Row],[ESTADO DE LA AUDIENCIA]]="Finalizada",IF(Tabla2[[#This Row],[CONSECUENCIA JURÍDICA]]="MULTA",1,0),0)</f>
        <v>0</v>
      </c>
      <c r="BJ852" s="39">
        <f>IF(Tabla2[[#This Row],[ESTADO DE LA AUDIENCIA]]="Finalizada",IF(IFERROR(SEARCH("INCUMPLIMIENTO",Tabla2[[#This Row],[CONSECUENCIA JURÍDICA]],1),"")=1,1,0),0)</f>
        <v>0</v>
      </c>
      <c r="BK852" s="39">
        <f>IF(Tabla2[[#This Row],[ESTADO DE LA AUDIENCIA]]="Finalizada",IF(Tabla2[[#This Row],[FECHA DE CONSTANCIA DE EJECUTORIA]]="","",IF(IFERROR(SEARCH("Caducidad del Contrato",Tabla2[[#This Row],[CONSECUENCIA JURÍDICA]],1),"")=1,1,0)),0)</f>
        <v>0</v>
      </c>
      <c r="BL852" s="39" t="str">
        <f t="shared" ca="1" si="91"/>
        <v>No_Aplica</v>
      </c>
      <c r="BM852" s="39" t="str">
        <f>Tabla2[[#This Row],[No. CONTRATO]]&amp;Tabla2[[#This Row],[NUMERO DE DOCUMENTO]]&amp;Tabla2[[#This Row],[CONSECUENCIA JURÍDICA]]</f>
        <v>41003902024901763712</v>
      </c>
      <c r="BN852" s="39" t="str">
        <f t="shared" si="86"/>
        <v>Unicos</v>
      </c>
      <c r="BO852" s="39" t="str">
        <f ca="1">IF(Tabla2[[#This Row],[CADUCIDAD]]=1,"In-Habilitado",IF(SUMIFS(BI:BI,BL:BL,"Aplica",F:F,F852,BN:BN,"Unicos")&gt;=5,"In-Habilitado",IF(SUMIFS(BJ:BJ,BL:BL,"Aplica",F:F,F852,BN:BN,"Unicos")&gt;=2,"In-Habilitado",IF(AND(SUMIFS(BI:BI,BL:BL,"Aplica",F:F,F852,BN:BN,"Unicos")&gt;=2,SUMIFS(BJ:BJ,BL:BL,"Aplica",F:F,F852,BN:BN,"Unicos")&gt;=1),"In-Habilitado",""))))</f>
        <v/>
      </c>
      <c r="BP852" s="39">
        <f t="shared" si="92"/>
        <v>0</v>
      </c>
      <c r="BQ852" s="39" t="str">
        <f>IF(N853="","SIN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5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52" s="39">
        <f>IF(OR(Tabla2[[#This Row],[ESTADO DE LA AUDIENCIA]]="Programada",Tabla2[[#This Row],[ESTADO DE LA AUDIENCIA]]="Suspendida",Tabla2[[#This Row],[ESTADO DE LA AUDIENCIA]]=""),2025,IF(Tabla2[[#This Row],[FECHA DE CONSTANCIA DE EJECUTORIA]]="",2025,TEXT(Tabla2[[#This Row],[FECHA DE CONSTANCIA DE EJECUTORIA]],"YYYY")*1))</f>
        <v>2025</v>
      </c>
      <c r="BT852" s="39">
        <f t="shared" si="88"/>
        <v>1900</v>
      </c>
      <c r="BU85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52" s="39" t="str">
        <f>IF(COUNTIF($A$1:A852,A852)&gt;1,"","Unicos")</f>
        <v>Unicos</v>
      </c>
      <c r="BW852" s="44" t="str">
        <f ca="1">IF(Tabla2[[#This Row],[ESTADO DE LA AUDIENCIA]]="Finalizada",IFERROR(IF(TEXT(Tabla2[[#This Row],[FECHA DE CONSTANCIA DE EJECUTORIA]],"dd/mm/yyyy")*1&gt;=CONCATENATE(TEXT(TODAY(),"dd/mm/"),YEAR(TODAY())-3)*1,"Aplica","No Aplica"),"Validar"),"No Aplica")</f>
        <v>No Aplica</v>
      </c>
    </row>
    <row r="853" spans="1:75" ht="37.5" hidden="1" customHeight="1">
      <c r="A853" s="38">
        <v>816</v>
      </c>
      <c r="B853" s="39" t="s">
        <v>10</v>
      </c>
      <c r="C853" s="39" t="s">
        <v>175</v>
      </c>
      <c r="D853" s="39" t="s">
        <v>2360</v>
      </c>
      <c r="E853" s="39" t="s">
        <v>141</v>
      </c>
      <c r="F853" s="39">
        <v>900815188</v>
      </c>
      <c r="G853" s="39"/>
      <c r="H853" s="39" t="s">
        <v>142</v>
      </c>
      <c r="I853" s="39">
        <v>2024</v>
      </c>
      <c r="J853" s="51">
        <v>52005762024</v>
      </c>
      <c r="K853" s="39" t="s">
        <v>2052</v>
      </c>
      <c r="L853" s="39" t="s">
        <v>169</v>
      </c>
      <c r="M853" s="39" t="s">
        <v>145</v>
      </c>
      <c r="N853" s="39" t="s">
        <v>2361</v>
      </c>
      <c r="O853" s="41">
        <v>45825</v>
      </c>
      <c r="P853" s="41">
        <v>45833</v>
      </c>
      <c r="Q853" s="41"/>
      <c r="R853" s="39" t="s">
        <v>179</v>
      </c>
      <c r="S853" s="41"/>
      <c r="T853" s="39" t="s">
        <v>452</v>
      </c>
      <c r="U853" s="39" t="s">
        <v>2362</v>
      </c>
      <c r="V853" s="41">
        <v>45833</v>
      </c>
      <c r="W853" s="39" t="s">
        <v>191</v>
      </c>
      <c r="X853" s="39"/>
      <c r="Y853" s="39"/>
      <c r="Z853" s="39"/>
      <c r="AA853" s="41"/>
      <c r="AB853" s="39"/>
      <c r="AC853" s="41"/>
      <c r="AD853" s="39"/>
      <c r="AE853" s="41"/>
      <c r="AF853" s="39"/>
      <c r="AG853" s="41"/>
      <c r="AH853" s="41"/>
      <c r="AI853" s="41"/>
      <c r="AJ853" s="41"/>
      <c r="AK853" s="39"/>
      <c r="AL853" s="41"/>
      <c r="AM853" s="42"/>
      <c r="AN853" s="42"/>
      <c r="AO853" s="41"/>
      <c r="AP853" s="39"/>
      <c r="AQ853" s="39"/>
      <c r="AR853" s="43"/>
      <c r="AS853" s="43"/>
      <c r="AT853" s="43"/>
      <c r="AU853" s="43"/>
      <c r="AV853" s="43"/>
      <c r="AW853" s="43"/>
      <c r="AX853" s="43"/>
      <c r="AY853" s="43"/>
      <c r="AZ853" s="43"/>
      <c r="BA853" s="39">
        <f t="shared" si="83"/>
        <v>1</v>
      </c>
      <c r="BB853" s="39">
        <f t="shared" si="84"/>
        <v>0</v>
      </c>
      <c r="BC853" s="39">
        <f>+IF(Tabla2[[#This Row],[PROCESOS_FINALIZADOS]]=1,0,1)</f>
        <v>1</v>
      </c>
      <c r="BD853" s="39">
        <f>+IF(AND(Tabla2[[#This Row],[ESTADO DEL PROCESO]]&lt;&gt;"FINALIZADo",Tabla2[[#This Row],[ESTADO DE LA AUDIENCIA]]="Suspendida"),1,0)</f>
        <v>1</v>
      </c>
      <c r="BE853" s="39">
        <f>+IF(AND(Tabla2[[#This Row],[ESTADO DEL PROCESO]]&lt;&gt;"FINALIZADO",Tabla2[[#This Row],[ESTADO DE LA AUDIENCIA]]="Finalizada"),1,0)</f>
        <v>0</v>
      </c>
      <c r="BF853" s="39">
        <f>+IF(AND(Tabla2[[#This Row],[ESTADO DEL PROCESO]]&lt;&gt;"FINALIZADo",Tabla2[[#This Row],[ESTADO DE LA AUDIENCIA]]="Programada"),1,0)</f>
        <v>0</v>
      </c>
      <c r="BG853" s="39">
        <f>+IF(AND(Tabla2[[#This Row],[ESTADO DEL PROCESO]]="FINALIZADo",Tabla2[[#This Row],[ESTADO DE LA AUDIENCIA]]=""),1,0)</f>
        <v>0</v>
      </c>
      <c r="BH853" s="39">
        <f>+IF(Tabla2[[#This Row],[TIPO RESUELVE]]="SANCION",1,0)</f>
        <v>0</v>
      </c>
      <c r="BI853" s="39">
        <f>IF(Tabla2[[#This Row],[ESTADO DE LA AUDIENCIA]]="Finalizada",IF(Tabla2[[#This Row],[CONSECUENCIA JURÍDICA]]="MULTA",1,0),0)</f>
        <v>0</v>
      </c>
      <c r="BJ853" s="39">
        <f>IF(Tabla2[[#This Row],[ESTADO DE LA AUDIENCIA]]="Finalizada",IF(IFERROR(SEARCH("INCUMPLIMIENTO",Tabla2[[#This Row],[CONSECUENCIA JURÍDICA]],1),"")=1,1,0),0)</f>
        <v>0</v>
      </c>
      <c r="BK853" s="39">
        <f>IF(Tabla2[[#This Row],[ESTADO DE LA AUDIENCIA]]="Finalizada",IF(Tabla2[[#This Row],[FECHA DE CONSTANCIA DE EJECUTORIA]]="","",IF(IFERROR(SEARCH("Caducidad del Contrato",Tabla2[[#This Row],[CONSECUENCIA JURÍDICA]],1),"")=1,1,0)),0)</f>
        <v>0</v>
      </c>
      <c r="BL853" s="39" t="str">
        <f t="shared" ca="1" si="91"/>
        <v>No_Aplica</v>
      </c>
      <c r="BM853" s="39" t="str">
        <f>Tabla2[[#This Row],[No. CONTRATO]]&amp;Tabla2[[#This Row],[NUMERO DE DOCUMENTO]]&amp;Tabla2[[#This Row],[CONSECUENCIA JURÍDICA]]</f>
        <v>52005762024900815188</v>
      </c>
      <c r="BN853" s="39" t="str">
        <f t="shared" si="86"/>
        <v>Unicos</v>
      </c>
      <c r="BO853" s="39" t="str">
        <f ca="1">IF(Tabla2[[#This Row],[CADUCIDAD]]=1,"In-Habilitado",IF(SUMIFS(BI:BI,BL:BL,"Aplica",F:F,F853,BN:BN,"Unicos")&gt;=5,"In-Habilitado",IF(SUMIFS(BJ:BJ,BL:BL,"Aplica",F:F,F853,BN:BN,"Unicos")&gt;=2,"In-Habilitado",IF(AND(SUMIFS(BI:BI,BL:BL,"Aplica",F:F,F853,BN:BN,"Unicos")&gt;=2,SUMIFS(BJ:BJ,BL:BL,"Aplica",F:F,F853,BN:BN,"Unicos")&gt;=1),"In-Habilitado",""))))</f>
        <v/>
      </c>
      <c r="BP853" s="39">
        <f t="shared" si="92"/>
        <v>0</v>
      </c>
      <c r="BQ853" s="39" t="str">
        <f>IF(N854="","SIN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5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53" s="39">
        <f>IF(OR(Tabla2[[#This Row],[ESTADO DE LA AUDIENCIA]]="Programada",Tabla2[[#This Row],[ESTADO DE LA AUDIENCIA]]="Suspendida",Tabla2[[#This Row],[ESTADO DE LA AUDIENCIA]]=""),2025,IF(Tabla2[[#This Row],[FECHA DE CONSTANCIA DE EJECUTORIA]]="",2025,TEXT(Tabla2[[#This Row],[FECHA DE CONSTANCIA DE EJECUTORIA]],"YYYY")*1))</f>
        <v>2025</v>
      </c>
      <c r="BT853" s="39">
        <f t="shared" si="88"/>
        <v>1900</v>
      </c>
      <c r="BU85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53" s="39" t="str">
        <f>IF(COUNTIF($A$1:A853,A853)&gt;1,"","Unicos")</f>
        <v>Unicos</v>
      </c>
      <c r="BW853" s="44" t="str">
        <f ca="1">IF(Tabla2[[#This Row],[ESTADO DE LA AUDIENCIA]]="Finalizada",IFERROR(IF(TEXT(Tabla2[[#This Row],[FECHA DE CONSTANCIA DE EJECUTORIA]],"dd/mm/yyyy")*1&gt;=CONCATENATE(TEXT(TODAY(),"dd/mm/"),YEAR(TODAY())-3)*1,"Aplica","No Aplica"),"Validar"),"No Aplica")</f>
        <v>No Aplica</v>
      </c>
    </row>
    <row r="854" spans="1:75" ht="37.5" hidden="1" customHeight="1">
      <c r="A854" s="38">
        <v>817</v>
      </c>
      <c r="B854" s="39" t="s">
        <v>773</v>
      </c>
      <c r="C854" s="39" t="s">
        <v>4</v>
      </c>
      <c r="D854" s="39" t="s">
        <v>2363</v>
      </c>
      <c r="E854" s="39" t="s">
        <v>141</v>
      </c>
      <c r="F854" s="39">
        <v>901110757</v>
      </c>
      <c r="G854" s="39">
        <v>7</v>
      </c>
      <c r="H854" s="39" t="s">
        <v>142</v>
      </c>
      <c r="I854" s="39">
        <v>2025</v>
      </c>
      <c r="J854" s="51">
        <v>99000512025</v>
      </c>
      <c r="K854" s="39" t="s">
        <v>2364</v>
      </c>
      <c r="L854" s="39" t="s">
        <v>144</v>
      </c>
      <c r="M854" s="39" t="s">
        <v>145</v>
      </c>
      <c r="N854" s="39" t="s">
        <v>2365</v>
      </c>
      <c r="O854" s="41">
        <v>45853</v>
      </c>
      <c r="P854" s="41">
        <v>45861</v>
      </c>
      <c r="Q854" s="41">
        <v>45891</v>
      </c>
      <c r="R854" s="39" t="s">
        <v>147</v>
      </c>
      <c r="S854" s="41"/>
      <c r="T854" s="39" t="s">
        <v>2366</v>
      </c>
      <c r="U854" s="39" t="s">
        <v>2367</v>
      </c>
      <c r="V854" s="41">
        <v>45940</v>
      </c>
      <c r="W854" s="39" t="s">
        <v>285</v>
      </c>
      <c r="X854" s="39" t="s">
        <v>151</v>
      </c>
      <c r="Y854" s="39" t="s">
        <v>1020</v>
      </c>
      <c r="Z854" s="39">
        <v>111</v>
      </c>
      <c r="AA854" s="41">
        <v>45884</v>
      </c>
      <c r="AB854" s="39" t="s">
        <v>198</v>
      </c>
      <c r="AC854" s="41">
        <v>45889</v>
      </c>
      <c r="AD854" s="39">
        <v>115</v>
      </c>
      <c r="AE854" s="41">
        <v>45891</v>
      </c>
      <c r="AF854" s="39" t="s">
        <v>229</v>
      </c>
      <c r="AG854" s="41">
        <v>45894</v>
      </c>
      <c r="AH854" s="41">
        <v>45894</v>
      </c>
      <c r="AI854" s="41">
        <v>45895</v>
      </c>
      <c r="AJ854" s="41" t="s">
        <v>153</v>
      </c>
      <c r="AK854" s="39" t="s">
        <v>198</v>
      </c>
      <c r="AL854" s="41">
        <v>45940</v>
      </c>
      <c r="AM854" s="42">
        <v>508504870</v>
      </c>
      <c r="AN854" s="42"/>
      <c r="AO854" s="41"/>
      <c r="AP854" s="39"/>
      <c r="AQ854" s="39"/>
      <c r="AR854" s="43" t="s">
        <v>154</v>
      </c>
      <c r="AS854" s="43" t="s">
        <v>198</v>
      </c>
      <c r="AT854" s="43" t="s">
        <v>198</v>
      </c>
      <c r="AU854" s="43" t="s">
        <v>153</v>
      </c>
      <c r="AV854" s="43" t="s">
        <v>198</v>
      </c>
      <c r="AW854" s="43" t="s">
        <v>198</v>
      </c>
      <c r="AX854" s="43" t="s">
        <v>154</v>
      </c>
      <c r="AY854" s="43" t="s">
        <v>2065</v>
      </c>
      <c r="AZ854" s="43" t="s">
        <v>2368</v>
      </c>
      <c r="BA854" s="39">
        <f t="shared" si="83"/>
        <v>1</v>
      </c>
      <c r="BB854" s="39">
        <f t="shared" si="84"/>
        <v>1</v>
      </c>
      <c r="BC854" s="39">
        <f>+IF(Tabla2[[#This Row],[PROCESOS_FINALIZADOS]]=1,0,1)</f>
        <v>0</v>
      </c>
      <c r="BD854" s="39">
        <f>+IF(AND(Tabla2[[#This Row],[ESTADO DEL PROCESO]]&lt;&gt;"FINALIZADo",Tabla2[[#This Row],[ESTADO DE LA AUDIENCIA]]="Suspendida"),1,0)</f>
        <v>0</v>
      </c>
      <c r="BE854" s="39">
        <f>+IF(AND(Tabla2[[#This Row],[ESTADO DEL PROCESO]]&lt;&gt;"FINALIZADO",Tabla2[[#This Row],[ESTADO DE LA AUDIENCIA]]="Finalizada"),1,0)</f>
        <v>0</v>
      </c>
      <c r="BF854" s="39">
        <f>+IF(AND(Tabla2[[#This Row],[ESTADO DEL PROCESO]]&lt;&gt;"FINALIZADo",Tabla2[[#This Row],[ESTADO DE LA AUDIENCIA]]="Programada"),1,0)</f>
        <v>0</v>
      </c>
      <c r="BG854" s="39">
        <f>+IF(AND(Tabla2[[#This Row],[ESTADO DEL PROCESO]]="FINALIZADo",Tabla2[[#This Row],[ESTADO DE LA AUDIENCIA]]=""),1,0)</f>
        <v>0</v>
      </c>
      <c r="BH854" s="39">
        <f>+IF(Tabla2[[#This Row],[TIPO RESUELVE]]="SANCION",1,0)</f>
        <v>1</v>
      </c>
      <c r="BI854" s="39">
        <f>IF(Tabla2[[#This Row],[ESTADO DE LA AUDIENCIA]]="Finalizada",IF(Tabla2[[#This Row],[CONSECUENCIA JURÍDICA]]="MULTA",1,0),0)</f>
        <v>0</v>
      </c>
      <c r="BJ854" s="39">
        <f>IF(Tabla2[[#This Row],[ESTADO DE LA AUDIENCIA]]="Finalizada",IF(IFERROR(SEARCH("INCUMPLIMIENTO",Tabla2[[#This Row],[CONSECUENCIA JURÍDICA]],1),"")=1,1,0),0)</f>
        <v>0</v>
      </c>
      <c r="BK854" s="39">
        <f>IF(Tabla2[[#This Row],[ESTADO DE LA AUDIENCIA]]="Finalizada",IF(Tabla2[[#This Row],[FECHA DE CONSTANCIA DE EJECUTORIA]]="","",IF(IFERROR(SEARCH("Caducidad del Contrato",Tabla2[[#This Row],[CONSECUENCIA JURÍDICA]],1),"")=1,1,0)),0)</f>
        <v>1</v>
      </c>
      <c r="BL854" s="39" t="str">
        <f t="shared" ca="1" si="91"/>
        <v>Aplica</v>
      </c>
      <c r="BM854" s="39" t="str">
        <f>Tabla2[[#This Row],[No. CONTRATO]]&amp;Tabla2[[#This Row],[NUMERO DE DOCUMENTO]]&amp;Tabla2[[#This Row],[CONSECUENCIA JURÍDICA]]</f>
        <v>99000512025901110757Caducidad del Contrato</v>
      </c>
      <c r="BN854" s="39" t="str">
        <f t="shared" si="86"/>
        <v>Unicos</v>
      </c>
      <c r="BO854" s="39" t="str">
        <f>IF(Tabla2[[#This Row],[CADUCIDAD]]=1,"In-Habilitado",IF(SUMIFS(BI:BI,BL:BL,"Aplica",F:F,F854,BN:BN,"Unicos")&gt;=5,"In-Habilitado",IF(SUMIFS(BJ:BJ,BL:BL,"Aplica",F:F,F854,BN:BN,"Unicos")&gt;=2,"In-Habilitado",IF(AND(SUMIFS(BI:BI,BL:BL,"Aplica",F:F,F854,BN:BN,"Unicos")&gt;=2,SUMIFS(BJ:BJ,BL:BL,"Aplica",F:F,F854,BN:BN,"Unicos")&gt;=1),"In-Habilitado",""))))</f>
        <v>In-Habilitado</v>
      </c>
      <c r="BP854" s="39">
        <f t="shared" si="92"/>
        <v>0</v>
      </c>
      <c r="BQ854" s="39" t="str">
        <f>IF(N855="","SIN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5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54" s="39" t="e">
        <f>IF(OR(Tabla2[[#This Row],[ESTADO DE LA AUDIENCIA]]="Programada",Tabla2[[#This Row],[ESTADO DE LA AUDIENCIA]]="Suspendida",Tabla2[[#This Row],[ESTADO DE LA AUDIENCIA]]=""),2025,IF(Tabla2[[#This Row],[FECHA DE CONSTANCIA DE EJECUTORIA]]="",2025,TEXT(Tabla2[[#This Row],[FECHA DE CONSTANCIA DE EJECUTORIA]],"YYYY")*1))</f>
        <v>#VALUE!</v>
      </c>
      <c r="BT854" s="39">
        <f t="shared" si="88"/>
        <v>2025</v>
      </c>
      <c r="BU85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54" s="39" t="str">
        <f>IF(COUNTIF($A$1:A854,A854)&gt;1,"","Unicos")</f>
        <v>Unicos</v>
      </c>
      <c r="BW854" s="44" t="str">
        <f ca="1">IF(Tabla2[[#This Row],[ESTADO DE LA AUDIENCIA]]="Finalizada",IFERROR(IF(TEXT(Tabla2[[#This Row],[FECHA DE CONSTANCIA DE EJECUTORIA]],"dd/mm/yyyy")*1&gt;=CONCATENATE(TEXT(TODAY(),"dd/mm/"),YEAR(TODAY())-3)*1,"Aplica","No Aplica"),"Validar"),"No Aplica")</f>
        <v>Validar</v>
      </c>
    </row>
    <row r="855" spans="1:75" ht="37.5" hidden="1" customHeight="1">
      <c r="A855" s="38">
        <v>818</v>
      </c>
      <c r="B855" s="39" t="s">
        <v>213</v>
      </c>
      <c r="C855" s="39" t="s">
        <v>175</v>
      </c>
      <c r="D855" s="39" t="s">
        <v>2079</v>
      </c>
      <c r="E855" s="39" t="s">
        <v>141</v>
      </c>
      <c r="F855" s="39">
        <v>900987530</v>
      </c>
      <c r="G855" s="39"/>
      <c r="H855" s="39" t="s">
        <v>142</v>
      </c>
      <c r="I855" s="39">
        <v>2024</v>
      </c>
      <c r="J855" s="81">
        <v>44001152024</v>
      </c>
      <c r="K855" s="39" t="s">
        <v>1992</v>
      </c>
      <c r="L855" s="39" t="s">
        <v>144</v>
      </c>
      <c r="M855" s="39" t="s">
        <v>145</v>
      </c>
      <c r="N855" s="39" t="s">
        <v>530</v>
      </c>
      <c r="O855" s="41">
        <v>45652</v>
      </c>
      <c r="P855" s="41"/>
      <c r="Q855" s="41"/>
      <c r="R855" s="39" t="s">
        <v>179</v>
      </c>
      <c r="S855" s="41"/>
      <c r="T855" s="39" t="s">
        <v>218</v>
      </c>
      <c r="U855" s="39" t="s">
        <v>2369</v>
      </c>
      <c r="V855" s="41"/>
      <c r="W855" s="39" t="s">
        <v>1945</v>
      </c>
      <c r="X855" s="39"/>
      <c r="Y855" s="39"/>
      <c r="Z855" s="39"/>
      <c r="AA855" s="41"/>
      <c r="AB855" s="39"/>
      <c r="AC855" s="41"/>
      <c r="AD855" s="39"/>
      <c r="AE855" s="41"/>
      <c r="AF855" s="39"/>
      <c r="AG855" s="41"/>
      <c r="AH855" s="41"/>
      <c r="AI855" s="41"/>
      <c r="AJ855" s="41"/>
      <c r="AK855" s="39"/>
      <c r="AL855" s="41"/>
      <c r="AM855" s="42"/>
      <c r="AN855" s="42"/>
      <c r="AO855" s="41"/>
      <c r="AP855" s="39"/>
      <c r="AQ855" s="39"/>
      <c r="AR855" s="43"/>
      <c r="AS855" s="43"/>
      <c r="AT855" s="43"/>
      <c r="AU855" s="43"/>
      <c r="AV855" s="43"/>
      <c r="AW855" s="43"/>
      <c r="AX855" s="43"/>
      <c r="AY855" s="43"/>
      <c r="AZ855" s="43"/>
      <c r="BA855" s="39">
        <f t="shared" si="83"/>
        <v>1</v>
      </c>
      <c r="BB855" s="39">
        <f t="shared" si="84"/>
        <v>0</v>
      </c>
      <c r="BC855" s="39">
        <f>+IF(Tabla2[[#This Row],[PROCESOS_FINALIZADOS]]=1,0,1)</f>
        <v>1</v>
      </c>
      <c r="BD855" s="39">
        <f>+IF(AND(Tabla2[[#This Row],[ESTADO DEL PROCESO]]&lt;&gt;"FINALIZADo",Tabla2[[#This Row],[ESTADO DE LA AUDIENCIA]]="Suspendida"),1,0)</f>
        <v>1</v>
      </c>
      <c r="BE855" s="39">
        <f>+IF(AND(Tabla2[[#This Row],[ESTADO DEL PROCESO]]&lt;&gt;"FINALIZADO",Tabla2[[#This Row],[ESTADO DE LA AUDIENCIA]]="Finalizada"),1,0)</f>
        <v>0</v>
      </c>
      <c r="BF855" s="39">
        <f>+IF(AND(Tabla2[[#This Row],[ESTADO DEL PROCESO]]&lt;&gt;"FINALIZADo",Tabla2[[#This Row],[ESTADO DE LA AUDIENCIA]]="Programada"),1,0)</f>
        <v>0</v>
      </c>
      <c r="BG855" s="39">
        <f>+IF(AND(Tabla2[[#This Row],[ESTADO DEL PROCESO]]="FINALIZADo",Tabla2[[#This Row],[ESTADO DE LA AUDIENCIA]]=""),1,0)</f>
        <v>0</v>
      </c>
      <c r="BH855" s="39">
        <f>+IF(Tabla2[[#This Row],[TIPO RESUELVE]]="SANCION",1,0)</f>
        <v>0</v>
      </c>
      <c r="BI855" s="39">
        <f>IF(Tabla2[[#This Row],[ESTADO DE LA AUDIENCIA]]="Finalizada",IF(Tabla2[[#This Row],[CONSECUENCIA JURÍDICA]]="MULTA",1,0),0)</f>
        <v>0</v>
      </c>
      <c r="BJ855" s="39">
        <f>IF(Tabla2[[#This Row],[ESTADO DE LA AUDIENCIA]]="Finalizada",IF(IFERROR(SEARCH("INCUMPLIMIENTO",Tabla2[[#This Row],[CONSECUENCIA JURÍDICA]],1),"")=1,1,0),0)</f>
        <v>0</v>
      </c>
      <c r="BK855" s="39">
        <f>IF(Tabla2[[#This Row],[ESTADO DE LA AUDIENCIA]]="Finalizada",IF(Tabla2[[#This Row],[FECHA DE CONSTANCIA DE EJECUTORIA]]="","",IF(IFERROR(SEARCH("Caducidad del Contrato",Tabla2[[#This Row],[CONSECUENCIA JURÍDICA]],1),"")=1,1,0)),0)</f>
        <v>0</v>
      </c>
      <c r="BL855" s="39" t="str">
        <f t="shared" ca="1" si="91"/>
        <v>No_Aplica</v>
      </c>
      <c r="BM855" s="39" t="str">
        <f>Tabla2[[#This Row],[No. CONTRATO]]&amp;Tabla2[[#This Row],[NUMERO DE DOCUMENTO]]&amp;Tabla2[[#This Row],[CONSECUENCIA JURÍDICA]]</f>
        <v>44001152024900987530</v>
      </c>
      <c r="BN855" s="39" t="str">
        <f t="shared" si="86"/>
        <v>Unicos</v>
      </c>
      <c r="BO855" s="39" t="str">
        <f ca="1">IF(Tabla2[[#This Row],[CADUCIDAD]]=1,"In-Habilitado",IF(SUMIFS(BI:BI,BL:BL,"Aplica",F:F,F855,BN:BN,"Unicos")&gt;=5,"In-Habilitado",IF(SUMIFS(BJ:BJ,BL:BL,"Aplica",F:F,F855,BN:BN,"Unicos")&gt;=2,"In-Habilitado",IF(AND(SUMIFS(BI:BI,BL:BL,"Aplica",F:F,F855,BN:BN,"Unicos")&gt;=2,SUMIFS(BJ:BJ,BL:BL,"Aplica",F:F,F855,BN:BN,"Unicos")&gt;=1),"In-Habilitado",""))))</f>
        <v/>
      </c>
      <c r="BP855" s="39">
        <f t="shared" si="92"/>
        <v>0</v>
      </c>
      <c r="BQ855" s="39" t="str">
        <f>IF(N856="","SIN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5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55" s="39">
        <f>IF(OR(Tabla2[[#This Row],[ESTADO DE LA AUDIENCIA]]="Programada",Tabla2[[#This Row],[ESTADO DE LA AUDIENCIA]]="Suspendida",Tabla2[[#This Row],[ESTADO DE LA AUDIENCIA]]=""),2025,IF(Tabla2[[#This Row],[FECHA DE CONSTANCIA DE EJECUTORIA]]="",2025,TEXT(Tabla2[[#This Row],[FECHA DE CONSTANCIA DE EJECUTORIA]],"YYYY")*1))</f>
        <v>2025</v>
      </c>
      <c r="BT855" s="39">
        <f t="shared" si="88"/>
        <v>1900</v>
      </c>
      <c r="BU85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55" s="39" t="str">
        <f>IF(COUNTIF($A$1:A855,A855)&gt;1,"","Unicos")</f>
        <v>Unicos</v>
      </c>
      <c r="BW855" s="44" t="str">
        <f ca="1">IF(Tabla2[[#This Row],[ESTADO DE LA AUDIENCIA]]="Finalizada",IFERROR(IF(TEXT(Tabla2[[#This Row],[FECHA DE CONSTANCIA DE EJECUTORIA]],"dd/mm/yyyy")*1&gt;=CONCATENATE(TEXT(TODAY(),"dd/mm/"),YEAR(TODAY())-3)*1,"Aplica","No Aplica"),"Validar"),"No Aplica")</f>
        <v>No Aplica</v>
      </c>
    </row>
    <row r="856" spans="1:75" ht="37.5" customHeight="1">
      <c r="A856" s="38">
        <v>819</v>
      </c>
      <c r="B856" s="39" t="s">
        <v>12</v>
      </c>
      <c r="C856" s="39" t="s">
        <v>175</v>
      </c>
      <c r="D856" s="39" t="s">
        <v>2370</v>
      </c>
      <c r="E856" s="39" t="s">
        <v>518</v>
      </c>
      <c r="F856" s="39">
        <v>79867234</v>
      </c>
      <c r="G856" s="39"/>
      <c r="H856" s="39" t="s">
        <v>519</v>
      </c>
      <c r="I856" s="39">
        <v>2025</v>
      </c>
      <c r="J856" s="51">
        <v>1016862025</v>
      </c>
      <c r="K856" s="39" t="s">
        <v>2371</v>
      </c>
      <c r="L856" s="39" t="s">
        <v>2372</v>
      </c>
      <c r="M856" s="39" t="s">
        <v>578</v>
      </c>
      <c r="N856" s="39" t="s">
        <v>2373</v>
      </c>
      <c r="O856" s="41">
        <v>45929</v>
      </c>
      <c r="P856" s="41">
        <v>45932</v>
      </c>
      <c r="Q856" s="41"/>
      <c r="R856" s="39" t="s">
        <v>217</v>
      </c>
      <c r="S856" s="41">
        <v>46009</v>
      </c>
      <c r="T856" s="39" t="s">
        <v>2374</v>
      </c>
      <c r="U856" s="39" t="s">
        <v>2375</v>
      </c>
      <c r="V856" s="41">
        <v>46000</v>
      </c>
      <c r="W856" s="39" t="s">
        <v>1857</v>
      </c>
      <c r="X856" s="39" t="s">
        <v>151</v>
      </c>
      <c r="Y856" s="39" t="s">
        <v>152</v>
      </c>
      <c r="Z856" s="39">
        <v>7193</v>
      </c>
      <c r="AA856" s="41">
        <v>45986</v>
      </c>
      <c r="AB856" s="39" t="s">
        <v>198</v>
      </c>
      <c r="AC856" s="41">
        <v>45986</v>
      </c>
      <c r="AD856" s="39"/>
      <c r="AE856" s="41"/>
      <c r="AF856" s="39"/>
      <c r="AG856" s="41"/>
      <c r="AH856" s="41"/>
      <c r="AI856" s="41"/>
      <c r="AJ856" s="41"/>
      <c r="AK856" s="39"/>
      <c r="AL856" s="41"/>
      <c r="AM856" s="42">
        <v>149963672</v>
      </c>
      <c r="AN856" s="42"/>
      <c r="AO856" s="41"/>
      <c r="AP856" s="39"/>
      <c r="AQ856" s="39"/>
      <c r="AR856" s="43"/>
      <c r="AS856" s="43"/>
      <c r="AT856" s="43"/>
      <c r="AU856" s="43"/>
      <c r="AV856" s="43"/>
      <c r="AW856" s="43"/>
      <c r="AX856" s="43"/>
      <c r="AY856" s="43"/>
      <c r="AZ856" s="43"/>
      <c r="BA856" s="39">
        <f t="shared" si="83"/>
        <v>1</v>
      </c>
      <c r="BB856" s="39">
        <f t="shared" si="84"/>
        <v>0</v>
      </c>
      <c r="BC856" s="39">
        <f>+IF(Tabla2[[#This Row],[PROCESOS_FINALIZADOS]]=1,0,1)</f>
        <v>1</v>
      </c>
      <c r="BD856" s="39">
        <f>+IF(AND(Tabla2[[#This Row],[ESTADO DEL PROCESO]]&lt;&gt;"FINALIZADo",Tabla2[[#This Row],[ESTADO DE LA AUDIENCIA]]="Suspendida"),1,0)</f>
        <v>0</v>
      </c>
      <c r="BE856" s="39">
        <f>+IF(AND(Tabla2[[#This Row],[ESTADO DEL PROCESO]]&lt;&gt;"FINALIZADO",Tabla2[[#This Row],[ESTADO DE LA AUDIENCIA]]="Finalizada"),1,0)</f>
        <v>0</v>
      </c>
      <c r="BF856" s="39">
        <f>+IF(AND(Tabla2[[#This Row],[ESTADO DEL PROCESO]]&lt;&gt;"FINALIZADo",Tabla2[[#This Row],[ESTADO DE LA AUDIENCIA]]="Programada"),1,0)</f>
        <v>1</v>
      </c>
      <c r="BG856" s="39">
        <f>+IF(AND(Tabla2[[#This Row],[ESTADO DEL PROCESO]]="FINALIZADo",Tabla2[[#This Row],[ESTADO DE LA AUDIENCIA]]=""),1,0)</f>
        <v>0</v>
      </c>
      <c r="BH856" s="39">
        <f>+IF(Tabla2[[#This Row],[TIPO RESUELVE]]="SANCION",1,0)</f>
        <v>1</v>
      </c>
      <c r="BI856" s="39">
        <f>IF(Tabla2[[#This Row],[ESTADO DE LA AUDIENCIA]]="Finalizada",IF(Tabla2[[#This Row],[CONSECUENCIA JURÍDICA]]="MULTA",1,0),0)</f>
        <v>0</v>
      </c>
      <c r="BJ856" s="39">
        <f>IF(Tabla2[[#This Row],[ESTADO DE LA AUDIENCIA]]="Finalizada",IF(IFERROR(SEARCH("INCUMPLIMIENTO",Tabla2[[#This Row],[CONSECUENCIA JURÍDICA]],1),"")=1,1,0),0)</f>
        <v>0</v>
      </c>
      <c r="BK856" s="39">
        <f>IF(Tabla2[[#This Row],[ESTADO DE LA AUDIENCIA]]="Finalizada",IF(Tabla2[[#This Row],[FECHA DE CONSTANCIA DE EJECUTORIA]]="","",IF(IFERROR(SEARCH("Caducidad del Contrato",Tabla2[[#This Row],[CONSECUENCIA JURÍDICA]],1),"")=1,1,0)),0)</f>
        <v>0</v>
      </c>
      <c r="BL856" s="39" t="str">
        <f t="shared" ref="BL856:BL866" ca="1" si="93">+IF(AND(AG856&gt;=TODAY()-(365*3),AF856&lt;&gt;"Revoca"),"Aplica","No_Aplica")</f>
        <v>No_Aplica</v>
      </c>
      <c r="BM856" s="39" t="str">
        <f>Tabla2[[#This Row],[No. CONTRATO]]&amp;Tabla2[[#This Row],[NUMERO DE DOCUMENTO]]&amp;Tabla2[[#This Row],[CONSECUENCIA JURÍDICA]]</f>
        <v>101686202579867234Incumplimiento Parcial (Cláusula Penal)</v>
      </c>
      <c r="BN856" s="39" t="str">
        <f t="shared" si="86"/>
        <v>Unicos</v>
      </c>
      <c r="BO856" s="39" t="str">
        <f ca="1">IF(Tabla2[[#This Row],[CADUCIDAD]]=1,"In-Habilitado",IF(SUMIFS(BI:BI,BL:BL,"Aplica",F:F,F856,BN:BN,"Unicos")&gt;=5,"In-Habilitado",IF(SUMIFS(BJ:BJ,BL:BL,"Aplica",F:F,F856,BN:BN,"Unicos")&gt;=2,"In-Habilitado",IF(AND(SUMIFS(BI:BI,BL:BL,"Aplica",F:F,F856,BN:BN,"Unicos")&gt;=2,SUMIFS(BJ:BJ,BL:BL,"Aplica",F:F,F856,BN:BN,"Unicos")&gt;=1),"In-Habilitado",""))))</f>
        <v/>
      </c>
      <c r="BP856" s="39">
        <f t="shared" ref="BP856:BP866" si="94">+IF(X856="Archivo",1,0)</f>
        <v>0</v>
      </c>
      <c r="BQ856" s="39" t="str">
        <f>IF(N857="","SIN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5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56" s="39">
        <f>IF(OR(Tabla2[[#This Row],[ESTADO DE LA AUDIENCIA]]="Programada",Tabla2[[#This Row],[ESTADO DE LA AUDIENCIA]]="Suspendida",Tabla2[[#This Row],[ESTADO DE LA AUDIENCIA]]=""),2025,IF(Tabla2[[#This Row],[FECHA DE CONSTANCIA DE EJECUTORIA]]="",2025,TEXT(Tabla2[[#This Row],[FECHA DE CONSTANCIA DE EJECUTORIA]],"YYYY")*1))</f>
        <v>2025</v>
      </c>
      <c r="BT856" s="39">
        <f t="shared" si="88"/>
        <v>1900</v>
      </c>
      <c r="BU85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56" s="39" t="str">
        <f>IF(COUNTIF($A$1:A856,A856)&gt;1,"","Unicos")</f>
        <v>Unicos</v>
      </c>
      <c r="BW856" s="44" t="str">
        <f ca="1">IF(Tabla2[[#This Row],[ESTADO DE LA AUDIENCIA]]="Finalizada",IFERROR(IF(TEXT(Tabla2[[#This Row],[FECHA DE CONSTANCIA DE EJECUTORIA]],"dd/mm/yyyy")*1&gt;=CONCATENATE(TEXT(TODAY(),"dd/mm/"),YEAR(TODAY())-3)*1,"Aplica","No Aplica"),"Validar"),"No Aplica")</f>
        <v>No Aplica</v>
      </c>
    </row>
    <row r="857" spans="1:75" ht="37.5" hidden="1" customHeight="1">
      <c r="A857" s="38">
        <v>820</v>
      </c>
      <c r="B857" s="39" t="s">
        <v>12</v>
      </c>
      <c r="C857" s="39" t="s">
        <v>4</v>
      </c>
      <c r="D857" s="39" t="s">
        <v>2376</v>
      </c>
      <c r="E857" s="39" t="s">
        <v>518</v>
      </c>
      <c r="F857" s="39">
        <v>52267726</v>
      </c>
      <c r="G857" s="39"/>
      <c r="H857" s="39" t="s">
        <v>519</v>
      </c>
      <c r="I857" s="39">
        <v>2024</v>
      </c>
      <c r="J857" s="51">
        <v>1019172024</v>
      </c>
      <c r="K857" s="39" t="s">
        <v>2377</v>
      </c>
      <c r="L857" s="39" t="s">
        <v>169</v>
      </c>
      <c r="M857" s="39" t="s">
        <v>578</v>
      </c>
      <c r="N857" s="39" t="s">
        <v>2378</v>
      </c>
      <c r="O857" s="41">
        <v>45924</v>
      </c>
      <c r="P857" s="41">
        <v>45932</v>
      </c>
      <c r="Q857" s="41">
        <v>45953</v>
      </c>
      <c r="R857" s="39" t="s">
        <v>147</v>
      </c>
      <c r="S857" s="41"/>
      <c r="T857" s="39" t="s">
        <v>497</v>
      </c>
      <c r="U857" s="39" t="s">
        <v>2379</v>
      </c>
      <c r="V857" s="41">
        <v>45954</v>
      </c>
      <c r="W857" s="39" t="s">
        <v>164</v>
      </c>
      <c r="X857" s="39" t="s">
        <v>165</v>
      </c>
      <c r="Y857" s="39" t="s">
        <v>268</v>
      </c>
      <c r="Z857" s="39">
        <v>6341</v>
      </c>
      <c r="AA857" s="41">
        <v>45953</v>
      </c>
      <c r="AB857" s="39" t="s">
        <v>154</v>
      </c>
      <c r="AC857" s="41"/>
      <c r="AD857" s="39"/>
      <c r="AE857" s="41"/>
      <c r="AF857" s="39"/>
      <c r="AG857" s="41">
        <v>45954</v>
      </c>
      <c r="AH857" s="41"/>
      <c r="AI857" s="41"/>
      <c r="AJ857" s="41"/>
      <c r="AK857" s="39"/>
      <c r="AL857" s="41"/>
      <c r="AM857" s="42"/>
      <c r="AN857" s="42"/>
      <c r="AO857" s="41"/>
      <c r="AP857" s="39"/>
      <c r="AQ857" s="39"/>
      <c r="AR857" s="43"/>
      <c r="AS857" s="43"/>
      <c r="AT857" s="43"/>
      <c r="AU857" s="43"/>
      <c r="AV857" s="43"/>
      <c r="AW857" s="43"/>
      <c r="AX857" s="43"/>
      <c r="AY857" s="43"/>
      <c r="AZ857" s="43"/>
      <c r="BA857" s="39">
        <f t="shared" si="83"/>
        <v>1</v>
      </c>
      <c r="BB857" s="39">
        <f t="shared" si="84"/>
        <v>1</v>
      </c>
      <c r="BC857" s="39">
        <f>+IF(Tabla2[[#This Row],[PROCESOS_FINALIZADOS]]=1,0,1)</f>
        <v>0</v>
      </c>
      <c r="BD857" s="39">
        <f>+IF(AND(Tabla2[[#This Row],[ESTADO DEL PROCESO]]&lt;&gt;"FINALIZADo",Tabla2[[#This Row],[ESTADO DE LA AUDIENCIA]]="Suspendida"),1,0)</f>
        <v>0</v>
      </c>
      <c r="BE857" s="39">
        <f>+IF(AND(Tabla2[[#This Row],[ESTADO DEL PROCESO]]&lt;&gt;"FINALIZADO",Tabla2[[#This Row],[ESTADO DE LA AUDIENCIA]]="Finalizada"),1,0)</f>
        <v>0</v>
      </c>
      <c r="BF857" s="39">
        <f>+IF(AND(Tabla2[[#This Row],[ESTADO DEL PROCESO]]&lt;&gt;"FINALIZADo",Tabla2[[#This Row],[ESTADO DE LA AUDIENCIA]]="Programada"),1,0)</f>
        <v>0</v>
      </c>
      <c r="BG857" s="39">
        <f>+IF(AND(Tabla2[[#This Row],[ESTADO DEL PROCESO]]="FINALIZADo",Tabla2[[#This Row],[ESTADO DE LA AUDIENCIA]]=""),1,0)</f>
        <v>0</v>
      </c>
      <c r="BH857" s="39">
        <f>+IF(Tabla2[[#This Row],[TIPO RESUELVE]]="SANCION",1,0)</f>
        <v>0</v>
      </c>
      <c r="BI857" s="39">
        <f>IF(Tabla2[[#This Row],[ESTADO DE LA AUDIENCIA]]="Finalizada",IF(Tabla2[[#This Row],[CONSECUENCIA JURÍDICA]]="MULTA",1,0),0)</f>
        <v>0</v>
      </c>
      <c r="BJ857" s="39">
        <f>IF(Tabla2[[#This Row],[ESTADO DE LA AUDIENCIA]]="Finalizada",IF(IFERROR(SEARCH("INCUMPLIMIENTO",Tabla2[[#This Row],[CONSECUENCIA JURÍDICA]],1),"")=1,1,0),0)</f>
        <v>0</v>
      </c>
      <c r="BK857" s="39">
        <f>IF(Tabla2[[#This Row],[ESTADO DE LA AUDIENCIA]]="Finalizada",IF(Tabla2[[#This Row],[FECHA DE CONSTANCIA DE EJECUTORIA]]="","",IF(IFERROR(SEARCH("Caducidad del Contrato",Tabla2[[#This Row],[CONSECUENCIA JURÍDICA]],1),"")=1,1,0)),0)</f>
        <v>0</v>
      </c>
      <c r="BL857" s="39" t="str">
        <f t="shared" ca="1" si="93"/>
        <v>Aplica</v>
      </c>
      <c r="BM857" s="39" t="str">
        <f>Tabla2[[#This Row],[No. CONTRATO]]&amp;Tabla2[[#This Row],[NUMERO DE DOCUMENTO]]&amp;Tabla2[[#This Row],[CONSECUENCIA JURÍDICA]]</f>
        <v>101917202452267726Terminación de la actuación sancionatoria</v>
      </c>
      <c r="BN857" s="39" t="str">
        <f t="shared" si="86"/>
        <v>Unicos</v>
      </c>
      <c r="BO857" s="39" t="str">
        <f ca="1">IF(Tabla2[[#This Row],[CADUCIDAD]]=1,"In-Habilitado",IF(SUMIFS(BI:BI,BL:BL,"Aplica",F:F,F857,BN:BN,"Unicos")&gt;=5,"In-Habilitado",IF(SUMIFS(BJ:BJ,BL:BL,"Aplica",F:F,F857,BN:BN,"Unicos")&gt;=2,"In-Habilitado",IF(AND(SUMIFS(BI:BI,BL:BL,"Aplica",F:F,F857,BN:BN,"Unicos")&gt;=2,SUMIFS(BJ:BJ,BL:BL,"Aplica",F:F,F857,BN:BN,"Unicos")&gt;=1),"In-Habilitado",""))))</f>
        <v/>
      </c>
      <c r="BP857" s="39">
        <f t="shared" si="94"/>
        <v>1</v>
      </c>
      <c r="BQ857" s="39" t="str">
        <f>IF(N858="","SIN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5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57" s="39" t="e">
        <f>IF(OR(Tabla2[[#This Row],[ESTADO DE LA AUDIENCIA]]="Programada",Tabla2[[#This Row],[ESTADO DE LA AUDIENCIA]]="Suspendida",Tabla2[[#This Row],[ESTADO DE LA AUDIENCIA]]=""),2025,IF(Tabla2[[#This Row],[FECHA DE CONSTANCIA DE EJECUTORIA]]="",2025,TEXT(Tabla2[[#This Row],[FECHA DE CONSTANCIA DE EJECUTORIA]],"YYYY")*1))</f>
        <v>#VALUE!</v>
      </c>
      <c r="BT857" s="39">
        <f t="shared" si="88"/>
        <v>2025</v>
      </c>
      <c r="BU85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57" s="39" t="str">
        <f>IF(COUNTIF($A$1:A857,A857)&gt;1,"","Unicos")</f>
        <v>Unicos</v>
      </c>
      <c r="BW857" s="44" t="str">
        <f ca="1">IF(Tabla2[[#This Row],[ESTADO DE LA AUDIENCIA]]="Finalizada",IFERROR(IF(TEXT(Tabla2[[#This Row],[FECHA DE CONSTANCIA DE EJECUTORIA]],"dd/mm/yyyy")*1&gt;=CONCATENATE(TEXT(TODAY(),"dd/mm/"),YEAR(TODAY())-3)*1,"Aplica","No Aplica"),"Validar"),"No Aplica")</f>
        <v>Validar</v>
      </c>
    </row>
    <row r="858" spans="1:75" ht="37.5" hidden="1" customHeight="1">
      <c r="A858" s="38">
        <v>821</v>
      </c>
      <c r="B858" s="39" t="s">
        <v>12</v>
      </c>
      <c r="C858" s="39" t="s">
        <v>4</v>
      </c>
      <c r="D858" s="39" t="s">
        <v>2380</v>
      </c>
      <c r="E858" s="39" t="s">
        <v>141</v>
      </c>
      <c r="F858" s="39">
        <v>900830516</v>
      </c>
      <c r="G858" s="39">
        <v>4</v>
      </c>
      <c r="H858" s="39" t="s">
        <v>142</v>
      </c>
      <c r="I858" s="39">
        <v>2025</v>
      </c>
      <c r="J858" s="51">
        <v>1018102025</v>
      </c>
      <c r="K858" s="39" t="s">
        <v>2381</v>
      </c>
      <c r="L858" s="39" t="s">
        <v>307</v>
      </c>
      <c r="M858" s="39" t="s">
        <v>1136</v>
      </c>
      <c r="N858" s="39" t="s">
        <v>2382</v>
      </c>
      <c r="O858" s="41">
        <v>45938</v>
      </c>
      <c r="P858" s="41">
        <v>45946</v>
      </c>
      <c r="Q858" s="41">
        <v>45967</v>
      </c>
      <c r="R858" s="39" t="s">
        <v>147</v>
      </c>
      <c r="S858" s="41"/>
      <c r="T858" s="39" t="s">
        <v>2374</v>
      </c>
      <c r="U858" s="39" t="s">
        <v>2383</v>
      </c>
      <c r="V858" s="41">
        <v>45968</v>
      </c>
      <c r="W858" s="39" t="s">
        <v>2148</v>
      </c>
      <c r="X858" s="39" t="s">
        <v>151</v>
      </c>
      <c r="Y858" s="39" t="s">
        <v>608</v>
      </c>
      <c r="Z858" s="39">
        <v>6460</v>
      </c>
      <c r="AA858" s="41">
        <v>45960</v>
      </c>
      <c r="AB858" s="39" t="s">
        <v>198</v>
      </c>
      <c r="AC858" s="41">
        <v>45960</v>
      </c>
      <c r="AD858" s="39">
        <v>6787</v>
      </c>
      <c r="AE858" s="41">
        <v>45967</v>
      </c>
      <c r="AF858" s="39" t="s">
        <v>229</v>
      </c>
      <c r="AG858" s="41">
        <v>45968</v>
      </c>
      <c r="AH858" s="41">
        <v>45968</v>
      </c>
      <c r="AI858" s="41">
        <v>45968</v>
      </c>
      <c r="AJ858" s="41">
        <v>45993</v>
      </c>
      <c r="AK858" s="39" t="s">
        <v>198</v>
      </c>
      <c r="AL858" s="41">
        <v>45980</v>
      </c>
      <c r="AM858" s="42">
        <v>47490736</v>
      </c>
      <c r="AN858" s="42"/>
      <c r="AO858" s="41"/>
      <c r="AP858" s="39"/>
      <c r="AQ858" s="39"/>
      <c r="AR858" s="43" t="s">
        <v>198</v>
      </c>
      <c r="AS858" s="43" t="s">
        <v>198</v>
      </c>
      <c r="AT858" s="43" t="s">
        <v>198</v>
      </c>
      <c r="AU858" s="43" t="s">
        <v>153</v>
      </c>
      <c r="AV858" s="43" t="s">
        <v>154</v>
      </c>
      <c r="AW858" s="43" t="s">
        <v>153</v>
      </c>
      <c r="AX858" s="43" t="s">
        <v>153</v>
      </c>
      <c r="AY858" s="43" t="s">
        <v>2065</v>
      </c>
      <c r="AZ858" s="43" t="s">
        <v>2384</v>
      </c>
      <c r="BA858" s="39">
        <f t="shared" si="83"/>
        <v>1</v>
      </c>
      <c r="BB858" s="39">
        <f t="shared" si="84"/>
        <v>1</v>
      </c>
      <c r="BC858" s="39">
        <f>+IF(Tabla2[[#This Row],[PROCESOS_FINALIZADOS]]=1,0,1)</f>
        <v>0</v>
      </c>
      <c r="BD858" s="39">
        <f>+IF(AND(Tabla2[[#This Row],[ESTADO DEL PROCESO]]&lt;&gt;"FINALIZADo",Tabla2[[#This Row],[ESTADO DE LA AUDIENCIA]]="Suspendida"),1,0)</f>
        <v>0</v>
      </c>
      <c r="BE858" s="39">
        <f>+IF(AND(Tabla2[[#This Row],[ESTADO DEL PROCESO]]&lt;&gt;"FINALIZADO",Tabla2[[#This Row],[ESTADO DE LA AUDIENCIA]]="Finalizada"),1,0)</f>
        <v>0</v>
      </c>
      <c r="BF858" s="39">
        <f>+IF(AND(Tabla2[[#This Row],[ESTADO DEL PROCESO]]&lt;&gt;"FINALIZADo",Tabla2[[#This Row],[ESTADO DE LA AUDIENCIA]]="Programada"),1,0)</f>
        <v>0</v>
      </c>
      <c r="BG858" s="39">
        <f>+IF(AND(Tabla2[[#This Row],[ESTADO DEL PROCESO]]="FINALIZADo",Tabla2[[#This Row],[ESTADO DE LA AUDIENCIA]]=""),1,0)</f>
        <v>0</v>
      </c>
      <c r="BH858" s="39">
        <f>+IF(Tabla2[[#This Row],[TIPO RESUELVE]]="SANCION",1,0)</f>
        <v>1</v>
      </c>
      <c r="BI858" s="39">
        <f>IF(Tabla2[[#This Row],[ESTADO DE LA AUDIENCIA]]="Finalizada",IF(Tabla2[[#This Row],[CONSECUENCIA JURÍDICA]]="MULTA",1,0),0)</f>
        <v>1</v>
      </c>
      <c r="BJ858" s="39">
        <f>IF(Tabla2[[#This Row],[ESTADO DE LA AUDIENCIA]]="Finalizada",IF(IFERROR(SEARCH("INCUMPLIMIENTO",Tabla2[[#This Row],[CONSECUENCIA JURÍDICA]],1),"")=1,1,0),0)</f>
        <v>0</v>
      </c>
      <c r="BK858" s="39">
        <f>IF(Tabla2[[#This Row],[ESTADO DE LA AUDIENCIA]]="Finalizada",IF(Tabla2[[#This Row],[FECHA DE CONSTANCIA DE EJECUTORIA]]="","",IF(IFERROR(SEARCH("Caducidad del Contrato",Tabla2[[#This Row],[CONSECUENCIA JURÍDICA]],1),"")=1,1,0)),0)</f>
        <v>0</v>
      </c>
      <c r="BL858" s="39" t="str">
        <f t="shared" ca="1" si="93"/>
        <v>Aplica</v>
      </c>
      <c r="BM858" s="39" t="str">
        <f>Tabla2[[#This Row],[No. CONTRATO]]&amp;Tabla2[[#This Row],[NUMERO DE DOCUMENTO]]&amp;Tabla2[[#This Row],[CONSECUENCIA JURÍDICA]]</f>
        <v>1018102025900830516Multa</v>
      </c>
      <c r="BN858" s="39" t="str">
        <f t="shared" si="86"/>
        <v>Unicos</v>
      </c>
      <c r="BO858" s="39" t="str">
        <f ca="1">IF(Tabla2[[#This Row],[CADUCIDAD]]=1,"In-Habilitado",IF(SUMIFS(BI:BI,BL:BL,"Aplica",F:F,F858,BN:BN,"Unicos")&gt;=5,"In-Habilitado",IF(SUMIFS(BJ:BJ,BL:BL,"Aplica",F:F,F858,BN:BN,"Unicos")&gt;=2,"In-Habilitado",IF(AND(SUMIFS(BI:BI,BL:BL,"Aplica",F:F,F858,BN:BN,"Unicos")&gt;=2,SUMIFS(BJ:BJ,BL:BL,"Aplica",F:F,F858,BN:BN,"Unicos")&gt;=1),"In-Habilitado",""))))</f>
        <v/>
      </c>
      <c r="BP858" s="39">
        <f t="shared" si="94"/>
        <v>0</v>
      </c>
      <c r="BQ858" s="39" t="str">
        <f>IF(N859="","SIN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5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58" s="39" t="e">
        <f>IF(OR(Tabla2[[#This Row],[ESTADO DE LA AUDIENCIA]]="Programada",Tabla2[[#This Row],[ESTADO DE LA AUDIENCIA]]="Suspendida",Tabla2[[#This Row],[ESTADO DE LA AUDIENCIA]]=""),2025,IF(Tabla2[[#This Row],[FECHA DE CONSTANCIA DE EJECUTORIA]]="",2025,TEXT(Tabla2[[#This Row],[FECHA DE CONSTANCIA DE EJECUTORIA]],"YYYY")*1))</f>
        <v>#VALUE!</v>
      </c>
      <c r="BT858" s="39">
        <f t="shared" ref="BT858:BT866" si="95">+YEAR(AG858)</f>
        <v>2025</v>
      </c>
      <c r="BU85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58" s="39" t="str">
        <f>IF(COUNTIF($A$1:A858,A858)&gt;1,"","Unicos")</f>
        <v>Unicos</v>
      </c>
      <c r="BW858" s="44" t="str">
        <f ca="1">IF(Tabla2[[#This Row],[ESTADO DE LA AUDIENCIA]]="Finalizada",IFERROR(IF(TEXT(Tabla2[[#This Row],[FECHA DE CONSTANCIA DE EJECUTORIA]],"dd/mm/yyyy")*1&gt;=CONCATENATE(TEXT(TODAY(),"dd/mm/"),YEAR(TODAY())-3)*1,"Aplica","No Aplica"),"Validar"),"No Aplica")</f>
        <v>Validar</v>
      </c>
    </row>
    <row r="859" spans="1:75" ht="37.5" customHeight="1">
      <c r="A859" s="38">
        <v>822</v>
      </c>
      <c r="B859" s="39" t="s">
        <v>12</v>
      </c>
      <c r="C859" s="39" t="s">
        <v>175</v>
      </c>
      <c r="D859" s="39" t="s">
        <v>2385</v>
      </c>
      <c r="E859" s="39" t="s">
        <v>141</v>
      </c>
      <c r="F859" s="39">
        <v>901882271</v>
      </c>
      <c r="G859" s="39">
        <v>1</v>
      </c>
      <c r="H859" s="39" t="s">
        <v>142</v>
      </c>
      <c r="I859" s="39">
        <v>2024</v>
      </c>
      <c r="J859" s="51">
        <v>1028062024</v>
      </c>
      <c r="K859" s="39" t="s">
        <v>2386</v>
      </c>
      <c r="L859" s="39" t="s">
        <v>248</v>
      </c>
      <c r="M859" s="39" t="s">
        <v>639</v>
      </c>
      <c r="N859" s="39" t="s">
        <v>2387</v>
      </c>
      <c r="O859" s="41">
        <v>45982</v>
      </c>
      <c r="P859" s="41">
        <v>45989</v>
      </c>
      <c r="Q859" s="41"/>
      <c r="R859" s="39" t="s">
        <v>217</v>
      </c>
      <c r="S859" s="41">
        <v>46010</v>
      </c>
      <c r="T859" s="39" t="s">
        <v>2388</v>
      </c>
      <c r="U859" s="39" t="s">
        <v>2389</v>
      </c>
      <c r="V859" s="41">
        <v>45994</v>
      </c>
      <c r="W859" s="39" t="s">
        <v>2013</v>
      </c>
      <c r="X859" s="39"/>
      <c r="Y859" s="39"/>
      <c r="Z859" s="39"/>
      <c r="AA859" s="41"/>
      <c r="AB859" s="39"/>
      <c r="AC859" s="41"/>
      <c r="AD859" s="39"/>
      <c r="AE859" s="41"/>
      <c r="AF859" s="39"/>
      <c r="AG859" s="41"/>
      <c r="AH859" s="41"/>
      <c r="AI859" s="41"/>
      <c r="AJ859" s="41"/>
      <c r="AK859" s="39"/>
      <c r="AL859" s="41"/>
      <c r="AM859" s="42"/>
      <c r="AN859" s="42"/>
      <c r="AO859" s="41"/>
      <c r="AP859" s="39"/>
      <c r="AQ859" s="39"/>
      <c r="AR859" s="43"/>
      <c r="AS859" s="43"/>
      <c r="AT859" s="43"/>
      <c r="AU859" s="43"/>
      <c r="AV859" s="43"/>
      <c r="AW859" s="43"/>
      <c r="AX859" s="43"/>
      <c r="AY859" s="43"/>
      <c r="AZ859" s="43"/>
      <c r="BA859" s="39">
        <f t="shared" ref="BA859:BA866" si="96">+IF(A859="","",1)</f>
        <v>1</v>
      </c>
      <c r="BB859" s="39">
        <f t="shared" ref="BB859:BB866" si="97">+IF(C859="Finalizado",1,0)</f>
        <v>0</v>
      </c>
      <c r="BC859" s="39">
        <f>+IF(Tabla2[[#This Row],[PROCESOS_FINALIZADOS]]=1,0,1)</f>
        <v>1</v>
      </c>
      <c r="BD859" s="39">
        <f>+IF(AND(Tabla2[[#This Row],[ESTADO DEL PROCESO]]&lt;&gt;"FINALIZADo",Tabla2[[#This Row],[ESTADO DE LA AUDIENCIA]]="Suspendida"),1,0)</f>
        <v>0</v>
      </c>
      <c r="BE859" s="39">
        <f>+IF(AND(Tabla2[[#This Row],[ESTADO DEL PROCESO]]&lt;&gt;"FINALIZADO",Tabla2[[#This Row],[ESTADO DE LA AUDIENCIA]]="Finalizada"),1,0)</f>
        <v>0</v>
      </c>
      <c r="BF859" s="39">
        <f>+IF(AND(Tabla2[[#This Row],[ESTADO DEL PROCESO]]&lt;&gt;"FINALIZADo",Tabla2[[#This Row],[ESTADO DE LA AUDIENCIA]]="Programada"),1,0)</f>
        <v>1</v>
      </c>
      <c r="BG859" s="39">
        <f>+IF(AND(Tabla2[[#This Row],[ESTADO DEL PROCESO]]="FINALIZADo",Tabla2[[#This Row],[ESTADO DE LA AUDIENCIA]]=""),1,0)</f>
        <v>0</v>
      </c>
      <c r="BH859" s="39">
        <f>+IF(Tabla2[[#This Row],[TIPO RESUELVE]]="SANCION",1,0)</f>
        <v>0</v>
      </c>
      <c r="BI859" s="39">
        <f>IF(Tabla2[[#This Row],[ESTADO DE LA AUDIENCIA]]="Finalizada",IF(Tabla2[[#This Row],[CONSECUENCIA JURÍDICA]]="MULTA",1,0),0)</f>
        <v>0</v>
      </c>
      <c r="BJ859" s="39">
        <f>IF(Tabla2[[#This Row],[ESTADO DE LA AUDIENCIA]]="Finalizada",IF(IFERROR(SEARCH("INCUMPLIMIENTO",Tabla2[[#This Row],[CONSECUENCIA JURÍDICA]],1),"")=1,1,0),0)</f>
        <v>0</v>
      </c>
      <c r="BK859" s="39">
        <f>IF(Tabla2[[#This Row],[ESTADO DE LA AUDIENCIA]]="Finalizada",IF(Tabla2[[#This Row],[FECHA DE CONSTANCIA DE EJECUTORIA]]="","",IF(IFERROR(SEARCH("Caducidad del Contrato",Tabla2[[#This Row],[CONSECUENCIA JURÍDICA]],1),"")=1,1,0)),0)</f>
        <v>0</v>
      </c>
      <c r="BL859" s="39" t="str">
        <f t="shared" ca="1" si="93"/>
        <v>No_Aplica</v>
      </c>
      <c r="BM859" s="39" t="str">
        <f>Tabla2[[#This Row],[No. CONTRATO]]&amp;Tabla2[[#This Row],[NUMERO DE DOCUMENTO]]&amp;Tabla2[[#This Row],[CONSECUENCIA JURÍDICA]]</f>
        <v>1028062024901882271</v>
      </c>
      <c r="BN859" s="39" t="str">
        <f t="shared" si="86"/>
        <v>Unicos</v>
      </c>
      <c r="BO859" s="39" t="str">
        <f ca="1">IF(Tabla2[[#This Row],[CADUCIDAD]]=1,"In-Habilitado",IF(SUMIFS(BI:BI,BL:BL,"Aplica",F:F,F859,BN:BN,"Unicos")&gt;=5,"In-Habilitado",IF(SUMIFS(BJ:BJ,BL:BL,"Aplica",F:F,F859,BN:BN,"Unicos")&gt;=2,"In-Habilitado",IF(AND(SUMIFS(BI:BI,BL:BL,"Aplica",F:F,F859,BN:BN,"Unicos")&gt;=2,SUMIFS(BJ:BJ,BL:BL,"Aplica",F:F,F859,BN:BN,"Unicos")&gt;=1),"In-Habilitado",""))))</f>
        <v/>
      </c>
      <c r="BP859" s="39">
        <f t="shared" si="94"/>
        <v>0</v>
      </c>
      <c r="BQ859" s="39" t="str">
        <f>IF(N860="","SIN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5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59" s="39">
        <f>IF(OR(Tabla2[[#This Row],[ESTADO DE LA AUDIENCIA]]="Programada",Tabla2[[#This Row],[ESTADO DE LA AUDIENCIA]]="Suspendida",Tabla2[[#This Row],[ESTADO DE LA AUDIENCIA]]=""),2025,IF(Tabla2[[#This Row],[FECHA DE CONSTANCIA DE EJECUTORIA]]="",2025,TEXT(Tabla2[[#This Row],[FECHA DE CONSTANCIA DE EJECUTORIA]],"YYYY")*1))</f>
        <v>2025</v>
      </c>
      <c r="BT859" s="39">
        <f t="shared" si="95"/>
        <v>1900</v>
      </c>
      <c r="BU85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59" s="39" t="str">
        <f>IF(COUNTIF($A$1:A859,A859)&gt;1,"","Unicos")</f>
        <v>Unicos</v>
      </c>
      <c r="BW859" s="44" t="str">
        <f ca="1">IF(Tabla2[[#This Row],[ESTADO DE LA AUDIENCIA]]="Finalizada",IFERROR(IF(TEXT(Tabla2[[#This Row],[FECHA DE CONSTANCIA DE EJECUTORIA]],"dd/mm/yyyy")*1&gt;=CONCATENATE(TEXT(TODAY(),"dd/mm/"),YEAR(TODAY())-3)*1,"Aplica","No Aplica"),"Validar"),"No Aplica")</f>
        <v>No Aplica</v>
      </c>
    </row>
    <row r="860" spans="1:75" ht="37.5" hidden="1" customHeight="1">
      <c r="A860" s="38">
        <v>823</v>
      </c>
      <c r="B860" s="39" t="s">
        <v>16</v>
      </c>
      <c r="C860" s="39" t="s">
        <v>175</v>
      </c>
      <c r="D860" s="39" t="s">
        <v>2390</v>
      </c>
      <c r="E860" s="39" t="s">
        <v>141</v>
      </c>
      <c r="F860" s="39">
        <v>823004821</v>
      </c>
      <c r="G860" s="39">
        <v>4</v>
      </c>
      <c r="H860" s="39" t="s">
        <v>142</v>
      </c>
      <c r="I860" s="39">
        <v>2025</v>
      </c>
      <c r="J860" s="51">
        <v>17001742025</v>
      </c>
      <c r="K860" s="39" t="s">
        <v>2391</v>
      </c>
      <c r="L860" s="39" t="s">
        <v>144</v>
      </c>
      <c r="M860" s="39" t="s">
        <v>145</v>
      </c>
      <c r="N860" s="39" t="s">
        <v>2392</v>
      </c>
      <c r="O860" s="41">
        <v>45875</v>
      </c>
      <c r="P860" s="41">
        <v>45894</v>
      </c>
      <c r="Q860" s="41"/>
      <c r="R860" s="39" t="s">
        <v>179</v>
      </c>
      <c r="S860" s="41"/>
      <c r="T860" s="39" t="s">
        <v>2393</v>
      </c>
      <c r="U860" s="39" t="s">
        <v>2394</v>
      </c>
      <c r="V860" s="41">
        <v>45894</v>
      </c>
      <c r="W860" s="39" t="s">
        <v>2266</v>
      </c>
      <c r="X860" s="39"/>
      <c r="Y860" s="39"/>
      <c r="Z860" s="39"/>
      <c r="AA860" s="41"/>
      <c r="AB860" s="39"/>
      <c r="AC860" s="41"/>
      <c r="AD860" s="39"/>
      <c r="AE860" s="41"/>
      <c r="AF860" s="39"/>
      <c r="AG860" s="41"/>
      <c r="AH860" s="41"/>
      <c r="AI860" s="41"/>
      <c r="AJ860" s="41"/>
      <c r="AK860" s="39"/>
      <c r="AL860" s="41"/>
      <c r="AM860" s="42"/>
      <c r="AN860" s="42"/>
      <c r="AO860" s="41"/>
      <c r="AP860" s="39"/>
      <c r="AQ860" s="39"/>
      <c r="AR860" s="43"/>
      <c r="AS860" s="43"/>
      <c r="AT860" s="43"/>
      <c r="AU860" s="43"/>
      <c r="AV860" s="43"/>
      <c r="AW860" s="43"/>
      <c r="AX860" s="43"/>
      <c r="AY860" s="43"/>
      <c r="AZ860" s="43"/>
      <c r="BA860" s="39">
        <f t="shared" si="96"/>
        <v>1</v>
      </c>
      <c r="BB860" s="39">
        <f t="shared" si="97"/>
        <v>0</v>
      </c>
      <c r="BC860" s="39">
        <f>+IF(Tabla2[[#This Row],[PROCESOS_FINALIZADOS]]=1,0,1)</f>
        <v>1</v>
      </c>
      <c r="BD860" s="39">
        <f>+IF(AND(Tabla2[[#This Row],[ESTADO DEL PROCESO]]&lt;&gt;"FINALIZADo",Tabla2[[#This Row],[ESTADO DE LA AUDIENCIA]]="Suspendida"),1,0)</f>
        <v>1</v>
      </c>
      <c r="BE860" s="39">
        <f>+IF(AND(Tabla2[[#This Row],[ESTADO DEL PROCESO]]&lt;&gt;"FINALIZADO",Tabla2[[#This Row],[ESTADO DE LA AUDIENCIA]]="Finalizada"),1,0)</f>
        <v>0</v>
      </c>
      <c r="BF860" s="39">
        <f>+IF(AND(Tabla2[[#This Row],[ESTADO DEL PROCESO]]&lt;&gt;"FINALIZADo",Tabla2[[#This Row],[ESTADO DE LA AUDIENCIA]]="Programada"),1,0)</f>
        <v>0</v>
      </c>
      <c r="BG860" s="39">
        <f>+IF(AND(Tabla2[[#This Row],[ESTADO DEL PROCESO]]="FINALIZADo",Tabla2[[#This Row],[ESTADO DE LA AUDIENCIA]]=""),1,0)</f>
        <v>0</v>
      </c>
      <c r="BH860" s="39">
        <f>+IF(Tabla2[[#This Row],[TIPO RESUELVE]]="SANCION",1,0)</f>
        <v>0</v>
      </c>
      <c r="BI860" s="39">
        <f>IF(Tabla2[[#This Row],[ESTADO DE LA AUDIENCIA]]="Finalizada",IF(Tabla2[[#This Row],[CONSECUENCIA JURÍDICA]]="MULTA",1,0),0)</f>
        <v>0</v>
      </c>
      <c r="BJ860" s="39">
        <f>IF(Tabla2[[#This Row],[ESTADO DE LA AUDIENCIA]]="Finalizada",IF(IFERROR(SEARCH("INCUMPLIMIENTO",Tabla2[[#This Row],[CONSECUENCIA JURÍDICA]],1),"")=1,1,0),0)</f>
        <v>0</v>
      </c>
      <c r="BK860" s="39">
        <f>IF(Tabla2[[#This Row],[ESTADO DE LA AUDIENCIA]]="Finalizada",IF(Tabla2[[#This Row],[FECHA DE CONSTANCIA DE EJECUTORIA]]="","",IF(IFERROR(SEARCH("Caducidad del Contrato",Tabla2[[#This Row],[CONSECUENCIA JURÍDICA]],1),"")=1,1,0)),0)</f>
        <v>0</v>
      </c>
      <c r="BL860" s="39" t="str">
        <f t="shared" ca="1" si="93"/>
        <v>No_Aplica</v>
      </c>
      <c r="BM860" s="39" t="str">
        <f>Tabla2[[#This Row],[No. CONTRATO]]&amp;Tabla2[[#This Row],[NUMERO DE DOCUMENTO]]&amp;Tabla2[[#This Row],[CONSECUENCIA JURÍDICA]]</f>
        <v>17001742025823004821</v>
      </c>
      <c r="BN860" s="39" t="str">
        <f t="shared" si="86"/>
        <v>Unicos</v>
      </c>
      <c r="BO860" s="39" t="str">
        <f ca="1">IF(Tabla2[[#This Row],[CADUCIDAD]]=1,"In-Habilitado",IF(SUMIFS(BI:BI,BL:BL,"Aplica",F:F,F860,BN:BN,"Unicos")&gt;=5,"In-Habilitado",IF(SUMIFS(BJ:BJ,BL:BL,"Aplica",F:F,F860,BN:BN,"Unicos")&gt;=2,"In-Habilitado",IF(AND(SUMIFS(BI:BI,BL:BL,"Aplica",F:F,F860,BN:BN,"Unicos")&gt;=2,SUMIFS(BJ:BJ,BL:BL,"Aplica",F:F,F860,BN:BN,"Unicos")&gt;=1),"In-Habilitado",""))))</f>
        <v/>
      </c>
      <c r="BP860" s="39">
        <f t="shared" si="94"/>
        <v>0</v>
      </c>
      <c r="BQ860" s="39" t="str">
        <f>IF(N861="","SIN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6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60" s="39">
        <f>IF(OR(Tabla2[[#This Row],[ESTADO DE LA AUDIENCIA]]="Programada",Tabla2[[#This Row],[ESTADO DE LA AUDIENCIA]]="Suspendida",Tabla2[[#This Row],[ESTADO DE LA AUDIENCIA]]=""),2025,IF(Tabla2[[#This Row],[FECHA DE CONSTANCIA DE EJECUTORIA]]="",2025,TEXT(Tabla2[[#This Row],[FECHA DE CONSTANCIA DE EJECUTORIA]],"YYYY")*1))</f>
        <v>2025</v>
      </c>
      <c r="BT860" s="39">
        <f t="shared" si="95"/>
        <v>1900</v>
      </c>
      <c r="BU86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0" s="39" t="str">
        <f>IF(COUNTIF($A$1:A860,A860)&gt;1,"","Unicos")</f>
        <v>Unicos</v>
      </c>
      <c r="BW860" s="44" t="str">
        <f ca="1">IF(Tabla2[[#This Row],[ESTADO DE LA AUDIENCIA]]="Finalizada",IFERROR(IF(TEXT(Tabla2[[#This Row],[FECHA DE CONSTANCIA DE EJECUTORIA]],"dd/mm/yyyy")*1&gt;=CONCATENATE(TEXT(TODAY(),"dd/mm/"),YEAR(TODAY())-3)*1,"Aplica","No Aplica"),"Validar"),"No Aplica")</f>
        <v>No Aplica</v>
      </c>
    </row>
    <row r="861" spans="1:75" ht="37.5" hidden="1" customHeight="1">
      <c r="A861" s="38">
        <v>824</v>
      </c>
      <c r="B861" s="39" t="s">
        <v>18</v>
      </c>
      <c r="C861" s="39" t="s">
        <v>175</v>
      </c>
      <c r="D861" s="39" t="s">
        <v>2395</v>
      </c>
      <c r="E861" s="39" t="s">
        <v>518</v>
      </c>
      <c r="F861" s="39">
        <v>1014280914</v>
      </c>
      <c r="G861" s="39"/>
      <c r="H861" s="39" t="s">
        <v>519</v>
      </c>
      <c r="I861" s="39">
        <v>2025</v>
      </c>
      <c r="J861" s="51">
        <v>11012232025</v>
      </c>
      <c r="K861" s="39" t="s">
        <v>2396</v>
      </c>
      <c r="L861" s="39"/>
      <c r="M861" s="39" t="s">
        <v>578</v>
      </c>
      <c r="N861" s="39" t="s">
        <v>2397</v>
      </c>
      <c r="O861" s="41">
        <v>45894</v>
      </c>
      <c r="P861" s="41">
        <v>45904</v>
      </c>
      <c r="Q861" s="41"/>
      <c r="R861" s="39" t="s">
        <v>179</v>
      </c>
      <c r="S861" s="41"/>
      <c r="T861" s="39" t="s">
        <v>2398</v>
      </c>
      <c r="U861" s="39" t="s">
        <v>2399</v>
      </c>
      <c r="V861" s="41">
        <v>45894</v>
      </c>
      <c r="W861" s="39" t="s">
        <v>191</v>
      </c>
      <c r="X861" s="39"/>
      <c r="Y861" s="39"/>
      <c r="Z861" s="39"/>
      <c r="AA861" s="41"/>
      <c r="AB861" s="39"/>
      <c r="AC861" s="41"/>
      <c r="AD861" s="39"/>
      <c r="AE861" s="41"/>
      <c r="AF861" s="39"/>
      <c r="AG861" s="41"/>
      <c r="AH861" s="41"/>
      <c r="AI861" s="41"/>
      <c r="AJ861" s="41"/>
      <c r="AK861" s="39"/>
      <c r="AL861" s="41"/>
      <c r="AM861" s="42"/>
      <c r="AN861" s="42"/>
      <c r="AO861" s="41"/>
      <c r="AP861" s="39"/>
      <c r="AQ861" s="39"/>
      <c r="AR861" s="43"/>
      <c r="AS861" s="43"/>
      <c r="AT861" s="43"/>
      <c r="AU861" s="43"/>
      <c r="AV861" s="43"/>
      <c r="AW861" s="43"/>
      <c r="AX861" s="43"/>
      <c r="AY861" s="43"/>
      <c r="AZ861" s="43"/>
      <c r="BA861" s="39">
        <f t="shared" si="96"/>
        <v>1</v>
      </c>
      <c r="BB861" s="39">
        <f t="shared" si="97"/>
        <v>0</v>
      </c>
      <c r="BC861" s="39">
        <f>+IF(Tabla2[[#This Row],[PROCESOS_FINALIZADOS]]=1,0,1)</f>
        <v>1</v>
      </c>
      <c r="BD861" s="39">
        <f>+IF(AND(Tabla2[[#This Row],[ESTADO DEL PROCESO]]&lt;&gt;"FINALIZADo",Tabla2[[#This Row],[ESTADO DE LA AUDIENCIA]]="Suspendida"),1,0)</f>
        <v>1</v>
      </c>
      <c r="BE861" s="39">
        <f>+IF(AND(Tabla2[[#This Row],[ESTADO DEL PROCESO]]&lt;&gt;"FINALIZADO",Tabla2[[#This Row],[ESTADO DE LA AUDIENCIA]]="Finalizada"),1,0)</f>
        <v>0</v>
      </c>
      <c r="BF861" s="39">
        <f>+IF(AND(Tabla2[[#This Row],[ESTADO DEL PROCESO]]&lt;&gt;"FINALIZADo",Tabla2[[#This Row],[ESTADO DE LA AUDIENCIA]]="Programada"),1,0)</f>
        <v>0</v>
      </c>
      <c r="BG861" s="39">
        <f>+IF(AND(Tabla2[[#This Row],[ESTADO DEL PROCESO]]="FINALIZADo",Tabla2[[#This Row],[ESTADO DE LA AUDIENCIA]]=""),1,0)</f>
        <v>0</v>
      </c>
      <c r="BH861" s="39">
        <f>+IF(Tabla2[[#This Row],[TIPO RESUELVE]]="SANCION",1,0)</f>
        <v>0</v>
      </c>
      <c r="BI861" s="39">
        <f>IF(Tabla2[[#This Row],[ESTADO DE LA AUDIENCIA]]="Finalizada",IF(Tabla2[[#This Row],[CONSECUENCIA JURÍDICA]]="MULTA",1,0),0)</f>
        <v>0</v>
      </c>
      <c r="BJ861" s="39">
        <f>IF(Tabla2[[#This Row],[ESTADO DE LA AUDIENCIA]]="Finalizada",IF(IFERROR(SEARCH("INCUMPLIMIENTO",Tabla2[[#This Row],[CONSECUENCIA JURÍDICA]],1),"")=1,1,0),0)</f>
        <v>0</v>
      </c>
      <c r="BK861" s="39">
        <f>IF(Tabla2[[#This Row],[ESTADO DE LA AUDIENCIA]]="Finalizada",IF(Tabla2[[#This Row],[FECHA DE CONSTANCIA DE EJECUTORIA]]="","",IF(IFERROR(SEARCH("Caducidad del Contrato",Tabla2[[#This Row],[CONSECUENCIA JURÍDICA]],1),"")=1,1,0)),0)</f>
        <v>0</v>
      </c>
      <c r="BL861" s="39" t="str">
        <f t="shared" ca="1" si="93"/>
        <v>No_Aplica</v>
      </c>
      <c r="BM861" s="39" t="str">
        <f>Tabla2[[#This Row],[No. CONTRATO]]&amp;Tabla2[[#This Row],[NUMERO DE DOCUMENTO]]&amp;Tabla2[[#This Row],[CONSECUENCIA JURÍDICA]]</f>
        <v>110122320251014280914</v>
      </c>
      <c r="BN861" s="39" t="str">
        <f t="shared" si="86"/>
        <v>Unicos</v>
      </c>
      <c r="BO861" s="39" t="str">
        <f ca="1">IF(Tabla2[[#This Row],[CADUCIDAD]]=1,"In-Habilitado",IF(SUMIFS(BI:BI,BL:BL,"Aplica",F:F,F861,BN:BN,"Unicos")&gt;=5,"In-Habilitado",IF(SUMIFS(BJ:BJ,BL:BL,"Aplica",F:F,F861,BN:BN,"Unicos")&gt;=2,"In-Habilitado",IF(AND(SUMIFS(BI:BI,BL:BL,"Aplica",F:F,F861,BN:BN,"Unicos")&gt;=2,SUMIFS(BJ:BJ,BL:BL,"Aplica",F:F,F861,BN:BN,"Unicos")&gt;=1),"In-Habilitado",""))))</f>
        <v/>
      </c>
      <c r="BP861" s="39">
        <f t="shared" si="94"/>
        <v>0</v>
      </c>
      <c r="BQ861" s="39" t="str">
        <f>IF(N862="","SIN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6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61" s="39">
        <f>IF(OR(Tabla2[[#This Row],[ESTADO DE LA AUDIENCIA]]="Programada",Tabla2[[#This Row],[ESTADO DE LA AUDIENCIA]]="Suspendida",Tabla2[[#This Row],[ESTADO DE LA AUDIENCIA]]=""),2025,IF(Tabla2[[#This Row],[FECHA DE CONSTANCIA DE EJECUTORIA]]="",2025,TEXT(Tabla2[[#This Row],[FECHA DE CONSTANCIA DE EJECUTORIA]],"YYYY")*1))</f>
        <v>2025</v>
      </c>
      <c r="BT861" s="39">
        <f t="shared" si="95"/>
        <v>1900</v>
      </c>
      <c r="BU86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1" s="39" t="str">
        <f>IF(COUNTIF($A$1:A861,A861)&gt;1,"","Unicos")</f>
        <v>Unicos</v>
      </c>
      <c r="BW861" s="44" t="str">
        <f ca="1">IF(Tabla2[[#This Row],[ESTADO DE LA AUDIENCIA]]="Finalizada",IFERROR(IF(TEXT(Tabla2[[#This Row],[FECHA DE CONSTANCIA DE EJECUTORIA]],"dd/mm/yyyy")*1&gt;=CONCATENATE(TEXT(TODAY(),"dd/mm/"),YEAR(TODAY())-3)*1,"Aplica","No Aplica"),"Validar"),"No Aplica")</f>
        <v>No Aplica</v>
      </c>
    </row>
    <row r="862" spans="1:75" ht="37.5" hidden="1" customHeight="1">
      <c r="A862" s="38">
        <v>825</v>
      </c>
      <c r="B862" s="39" t="s">
        <v>18</v>
      </c>
      <c r="C862" s="39" t="s">
        <v>175</v>
      </c>
      <c r="D862" s="39" t="s">
        <v>186</v>
      </c>
      <c r="E862" s="39" t="s">
        <v>141</v>
      </c>
      <c r="F862" s="39">
        <v>802018708</v>
      </c>
      <c r="G862" s="39"/>
      <c r="H862" s="39" t="s">
        <v>142</v>
      </c>
      <c r="I862" s="39">
        <v>2024</v>
      </c>
      <c r="J862" s="51">
        <v>11005982024</v>
      </c>
      <c r="K862" s="39" t="s">
        <v>2161</v>
      </c>
      <c r="L862" s="39"/>
      <c r="M862" s="39" t="s">
        <v>145</v>
      </c>
      <c r="N862" s="39" t="s">
        <v>2400</v>
      </c>
      <c r="O862" s="41">
        <v>45895</v>
      </c>
      <c r="P862" s="41">
        <v>45910</v>
      </c>
      <c r="Q862" s="41"/>
      <c r="R862" s="39" t="s">
        <v>217</v>
      </c>
      <c r="S862" s="41">
        <v>45980</v>
      </c>
      <c r="T862" s="39" t="s">
        <v>2401</v>
      </c>
      <c r="U862" s="39" t="s">
        <v>2402</v>
      </c>
      <c r="V862" s="41">
        <v>45952</v>
      </c>
      <c r="W862" s="39" t="s">
        <v>2191</v>
      </c>
      <c r="X862" s="39"/>
      <c r="Y862" s="39"/>
      <c r="Z862" s="39"/>
      <c r="AA862" s="41"/>
      <c r="AB862" s="39"/>
      <c r="AC862" s="41"/>
      <c r="AD862" s="39"/>
      <c r="AE862" s="41"/>
      <c r="AF862" s="39"/>
      <c r="AG862" s="41"/>
      <c r="AH862" s="41"/>
      <c r="AI862" s="41"/>
      <c r="AJ862" s="41"/>
      <c r="AK862" s="39"/>
      <c r="AL862" s="41"/>
      <c r="AM862" s="42"/>
      <c r="AN862" s="42"/>
      <c r="AO862" s="41"/>
      <c r="AP862" s="39"/>
      <c r="AQ862" s="39"/>
      <c r="AR862" s="43"/>
      <c r="AS862" s="43"/>
      <c r="AT862" s="43"/>
      <c r="AU862" s="43"/>
      <c r="AV862" s="43"/>
      <c r="AW862" s="43"/>
      <c r="AX862" s="43"/>
      <c r="AY862" s="43"/>
      <c r="AZ862" s="43"/>
      <c r="BA862" s="39">
        <f t="shared" si="96"/>
        <v>1</v>
      </c>
      <c r="BB862" s="39">
        <f t="shared" si="97"/>
        <v>0</v>
      </c>
      <c r="BC862" s="39">
        <f>+IF(Tabla2[[#This Row],[PROCESOS_FINALIZADOS]]=1,0,1)</f>
        <v>1</v>
      </c>
      <c r="BD862" s="39">
        <f>+IF(AND(Tabla2[[#This Row],[ESTADO DEL PROCESO]]&lt;&gt;"FINALIZADo",Tabla2[[#This Row],[ESTADO DE LA AUDIENCIA]]="Suspendida"),1,0)</f>
        <v>0</v>
      </c>
      <c r="BE862" s="39">
        <f>+IF(AND(Tabla2[[#This Row],[ESTADO DEL PROCESO]]&lt;&gt;"FINALIZADO",Tabla2[[#This Row],[ESTADO DE LA AUDIENCIA]]="Finalizada"),1,0)</f>
        <v>0</v>
      </c>
      <c r="BF862" s="39">
        <f>+IF(AND(Tabla2[[#This Row],[ESTADO DEL PROCESO]]&lt;&gt;"FINALIZADo",Tabla2[[#This Row],[ESTADO DE LA AUDIENCIA]]="Programada"),1,0)</f>
        <v>1</v>
      </c>
      <c r="BG862" s="39">
        <f>+IF(AND(Tabla2[[#This Row],[ESTADO DEL PROCESO]]="FINALIZADo",Tabla2[[#This Row],[ESTADO DE LA AUDIENCIA]]=""),1,0)</f>
        <v>0</v>
      </c>
      <c r="BH862" s="39">
        <f>+IF(Tabla2[[#This Row],[TIPO RESUELVE]]="SANCION",1,0)</f>
        <v>0</v>
      </c>
      <c r="BI862" s="39">
        <f>IF(Tabla2[[#This Row],[ESTADO DE LA AUDIENCIA]]="Finalizada",IF(Tabla2[[#This Row],[CONSECUENCIA JURÍDICA]]="MULTA",1,0),0)</f>
        <v>0</v>
      </c>
      <c r="BJ862" s="39">
        <f>IF(Tabla2[[#This Row],[ESTADO DE LA AUDIENCIA]]="Finalizada",IF(IFERROR(SEARCH("INCUMPLIMIENTO",Tabla2[[#This Row],[CONSECUENCIA JURÍDICA]],1),"")=1,1,0),0)</f>
        <v>0</v>
      </c>
      <c r="BK862" s="39">
        <f>IF(Tabla2[[#This Row],[ESTADO DE LA AUDIENCIA]]="Finalizada",IF(Tabla2[[#This Row],[FECHA DE CONSTANCIA DE EJECUTORIA]]="","",IF(IFERROR(SEARCH("Caducidad del Contrato",Tabla2[[#This Row],[CONSECUENCIA JURÍDICA]],1),"")=1,1,0)),0)</f>
        <v>0</v>
      </c>
      <c r="BL862" s="39" t="str">
        <f t="shared" ca="1" si="93"/>
        <v>No_Aplica</v>
      </c>
      <c r="BM862" s="39" t="str">
        <f>Tabla2[[#This Row],[No. CONTRATO]]&amp;Tabla2[[#This Row],[NUMERO DE DOCUMENTO]]&amp;Tabla2[[#This Row],[CONSECUENCIA JURÍDICA]]</f>
        <v>11005982024802018708</v>
      </c>
      <c r="BN862" s="39" t="str">
        <f t="shared" si="86"/>
        <v>Unicos</v>
      </c>
      <c r="BO862" s="39" t="str">
        <f ca="1">IF(Tabla2[[#This Row],[CADUCIDAD]]=1,"In-Habilitado",IF(SUMIFS(BI:BI,BL:BL,"Aplica",F:F,F862,BN:BN,"Unicos")&gt;=5,"In-Habilitado",IF(SUMIFS(BJ:BJ,BL:BL,"Aplica",F:F,F862,BN:BN,"Unicos")&gt;=2,"In-Habilitado",IF(AND(SUMIFS(BI:BI,BL:BL,"Aplica",F:F,F862,BN:BN,"Unicos")&gt;=2,SUMIFS(BJ:BJ,BL:BL,"Aplica",F:F,F862,BN:BN,"Unicos")&gt;=1),"In-Habilitado",""))))</f>
        <v/>
      </c>
      <c r="BP862" s="39">
        <f t="shared" si="94"/>
        <v>0</v>
      </c>
      <c r="BQ862" s="39" t="str">
        <f>IF(N863="","SIN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6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62" s="39">
        <f>IF(OR(Tabla2[[#This Row],[ESTADO DE LA AUDIENCIA]]="Programada",Tabla2[[#This Row],[ESTADO DE LA AUDIENCIA]]="Suspendida",Tabla2[[#This Row],[ESTADO DE LA AUDIENCIA]]=""),2025,IF(Tabla2[[#This Row],[FECHA DE CONSTANCIA DE EJECUTORIA]]="",2025,TEXT(Tabla2[[#This Row],[FECHA DE CONSTANCIA DE EJECUTORIA]],"YYYY")*1))</f>
        <v>2025</v>
      </c>
      <c r="BT862" s="39">
        <f t="shared" si="95"/>
        <v>1900</v>
      </c>
      <c r="BU86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2" s="39" t="str">
        <f>IF(COUNTIF($A$1:A862,A862)&gt;1,"","Unicos")</f>
        <v>Unicos</v>
      </c>
      <c r="BW862" s="44" t="str">
        <f ca="1">IF(Tabla2[[#This Row],[ESTADO DE LA AUDIENCIA]]="Finalizada",IFERROR(IF(TEXT(Tabla2[[#This Row],[FECHA DE CONSTANCIA DE EJECUTORIA]],"dd/mm/yyyy")*1&gt;=CONCATENATE(TEXT(TODAY(),"dd/mm/"),YEAR(TODAY())-3)*1,"Aplica","No Aplica"),"Validar"),"No Aplica")</f>
        <v>No Aplica</v>
      </c>
    </row>
    <row r="863" spans="1:75" ht="37.5" hidden="1" customHeight="1">
      <c r="A863" s="38">
        <v>826</v>
      </c>
      <c r="B863" s="39" t="s">
        <v>18</v>
      </c>
      <c r="C863" s="39" t="s">
        <v>175</v>
      </c>
      <c r="D863" s="39" t="s">
        <v>186</v>
      </c>
      <c r="E863" s="39" t="s">
        <v>141</v>
      </c>
      <c r="F863" s="39">
        <v>802018708</v>
      </c>
      <c r="G863" s="39"/>
      <c r="H863" s="39" t="s">
        <v>142</v>
      </c>
      <c r="I863" s="39">
        <v>2024</v>
      </c>
      <c r="J863" s="51">
        <v>11005932024</v>
      </c>
      <c r="K863" s="39" t="s">
        <v>2161</v>
      </c>
      <c r="L863" s="39"/>
      <c r="M863" s="39" t="s">
        <v>145</v>
      </c>
      <c r="N863" s="39" t="s">
        <v>2403</v>
      </c>
      <c r="O863" s="41">
        <v>45903</v>
      </c>
      <c r="P863" s="41">
        <v>45911</v>
      </c>
      <c r="Q863" s="41"/>
      <c r="R863" s="39" t="s">
        <v>217</v>
      </c>
      <c r="S863" s="41">
        <v>45980</v>
      </c>
      <c r="T863" s="39" t="s">
        <v>2404</v>
      </c>
      <c r="U863" s="39" t="s">
        <v>2405</v>
      </c>
      <c r="V863" s="41">
        <v>45903</v>
      </c>
      <c r="W863" s="39" t="s">
        <v>2406</v>
      </c>
      <c r="X863" s="39"/>
      <c r="Y863" s="39"/>
      <c r="Z863" s="39"/>
      <c r="AA863" s="41"/>
      <c r="AB863" s="39"/>
      <c r="AC863" s="41"/>
      <c r="AD863" s="39"/>
      <c r="AE863" s="41"/>
      <c r="AF863" s="39"/>
      <c r="AG863" s="41"/>
      <c r="AH863" s="41"/>
      <c r="AI863" s="41"/>
      <c r="AJ863" s="41"/>
      <c r="AK863" s="39"/>
      <c r="AL863" s="41"/>
      <c r="AM863" s="42"/>
      <c r="AN863" s="42"/>
      <c r="AO863" s="41"/>
      <c r="AP863" s="39"/>
      <c r="AQ863" s="39"/>
      <c r="AR863" s="43"/>
      <c r="AS863" s="43"/>
      <c r="AT863" s="43"/>
      <c r="AU863" s="43"/>
      <c r="AV863" s="43"/>
      <c r="AW863" s="43"/>
      <c r="AX863" s="43"/>
      <c r="AY863" s="43"/>
      <c r="AZ863" s="43"/>
      <c r="BA863" s="39">
        <f t="shared" si="96"/>
        <v>1</v>
      </c>
      <c r="BB863" s="39">
        <f t="shared" si="97"/>
        <v>0</v>
      </c>
      <c r="BC863" s="39">
        <f>+IF(Tabla2[[#This Row],[PROCESOS_FINALIZADOS]]=1,0,1)</f>
        <v>1</v>
      </c>
      <c r="BD863" s="39">
        <f>+IF(AND(Tabla2[[#This Row],[ESTADO DEL PROCESO]]&lt;&gt;"FINALIZADo",Tabla2[[#This Row],[ESTADO DE LA AUDIENCIA]]="Suspendida"),1,0)</f>
        <v>0</v>
      </c>
      <c r="BE863" s="39">
        <f>+IF(AND(Tabla2[[#This Row],[ESTADO DEL PROCESO]]&lt;&gt;"FINALIZADO",Tabla2[[#This Row],[ESTADO DE LA AUDIENCIA]]="Finalizada"),1,0)</f>
        <v>0</v>
      </c>
      <c r="BF863" s="39">
        <f>+IF(AND(Tabla2[[#This Row],[ESTADO DEL PROCESO]]&lt;&gt;"FINALIZADo",Tabla2[[#This Row],[ESTADO DE LA AUDIENCIA]]="Programada"),1,0)</f>
        <v>1</v>
      </c>
      <c r="BG863" s="39">
        <f>+IF(AND(Tabla2[[#This Row],[ESTADO DEL PROCESO]]="FINALIZADo",Tabla2[[#This Row],[ESTADO DE LA AUDIENCIA]]=""),1,0)</f>
        <v>0</v>
      </c>
      <c r="BH863" s="39">
        <f>+IF(Tabla2[[#This Row],[TIPO RESUELVE]]="SANCION",1,0)</f>
        <v>0</v>
      </c>
      <c r="BI863" s="39">
        <f>IF(Tabla2[[#This Row],[ESTADO DE LA AUDIENCIA]]="Finalizada",IF(Tabla2[[#This Row],[CONSECUENCIA JURÍDICA]]="MULTA",1,0),0)</f>
        <v>0</v>
      </c>
      <c r="BJ863" s="39">
        <f>IF(Tabla2[[#This Row],[ESTADO DE LA AUDIENCIA]]="Finalizada",IF(IFERROR(SEARCH("INCUMPLIMIENTO",Tabla2[[#This Row],[CONSECUENCIA JURÍDICA]],1),"")=1,1,0),0)</f>
        <v>0</v>
      </c>
      <c r="BK863" s="39">
        <f>IF(Tabla2[[#This Row],[ESTADO DE LA AUDIENCIA]]="Finalizada",IF(Tabla2[[#This Row],[FECHA DE CONSTANCIA DE EJECUTORIA]]="","",IF(IFERROR(SEARCH("Caducidad del Contrato",Tabla2[[#This Row],[CONSECUENCIA JURÍDICA]],1),"")=1,1,0)),0)</f>
        <v>0</v>
      </c>
      <c r="BL863" s="39" t="str">
        <f t="shared" ca="1" si="93"/>
        <v>No_Aplica</v>
      </c>
      <c r="BM863" s="39" t="str">
        <f>Tabla2[[#This Row],[No. CONTRATO]]&amp;Tabla2[[#This Row],[NUMERO DE DOCUMENTO]]&amp;Tabla2[[#This Row],[CONSECUENCIA JURÍDICA]]</f>
        <v>11005932024802018708</v>
      </c>
      <c r="BN863" s="39" t="str">
        <f t="shared" si="86"/>
        <v>Unicos</v>
      </c>
      <c r="BO863" s="39" t="str">
        <f ca="1">IF(Tabla2[[#This Row],[CADUCIDAD]]=1,"In-Habilitado",IF(SUMIFS(BI:BI,BL:BL,"Aplica",F:F,F863,BN:BN,"Unicos")&gt;=5,"In-Habilitado",IF(SUMIFS(BJ:BJ,BL:BL,"Aplica",F:F,F863,BN:BN,"Unicos")&gt;=2,"In-Habilitado",IF(AND(SUMIFS(BI:BI,BL:BL,"Aplica",F:F,F863,BN:BN,"Unicos")&gt;=2,SUMIFS(BJ:BJ,BL:BL,"Aplica",F:F,F863,BN:BN,"Unicos")&gt;=1),"In-Habilitado",""))))</f>
        <v/>
      </c>
      <c r="BP863" s="39">
        <f t="shared" si="94"/>
        <v>0</v>
      </c>
      <c r="BQ863" s="39" t="str">
        <f>IF(N864="","SIN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6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63" s="39">
        <f>IF(OR(Tabla2[[#This Row],[ESTADO DE LA AUDIENCIA]]="Programada",Tabla2[[#This Row],[ESTADO DE LA AUDIENCIA]]="Suspendida",Tabla2[[#This Row],[ESTADO DE LA AUDIENCIA]]=""),2025,IF(Tabla2[[#This Row],[FECHA DE CONSTANCIA DE EJECUTORIA]]="",2025,TEXT(Tabla2[[#This Row],[FECHA DE CONSTANCIA DE EJECUTORIA]],"YYYY")*1))</f>
        <v>2025</v>
      </c>
      <c r="BT863" s="39">
        <f t="shared" si="95"/>
        <v>1900</v>
      </c>
      <c r="BU86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3" s="39" t="str">
        <f>IF(COUNTIF($A$1:A863,A863)&gt;1,"","Unicos")</f>
        <v>Unicos</v>
      </c>
      <c r="BW863" s="44" t="str">
        <f ca="1">IF(Tabla2[[#This Row],[ESTADO DE LA AUDIENCIA]]="Finalizada",IFERROR(IF(TEXT(Tabla2[[#This Row],[FECHA DE CONSTANCIA DE EJECUTORIA]],"dd/mm/yyyy")*1&gt;=CONCATENATE(TEXT(TODAY(),"dd/mm/"),YEAR(TODAY())-3)*1,"Aplica","No Aplica"),"Validar"),"No Aplica")</f>
        <v>No Aplica</v>
      </c>
    </row>
    <row r="864" spans="1:75" ht="37.5" hidden="1" customHeight="1">
      <c r="A864" s="38">
        <v>827</v>
      </c>
      <c r="B864" s="39" t="s">
        <v>18</v>
      </c>
      <c r="C864" s="39" t="s">
        <v>175</v>
      </c>
      <c r="D864" s="39" t="s">
        <v>2407</v>
      </c>
      <c r="E864" s="39" t="s">
        <v>518</v>
      </c>
      <c r="F864" s="39">
        <v>19232363</v>
      </c>
      <c r="G864" s="39"/>
      <c r="H864" s="39" t="s">
        <v>519</v>
      </c>
      <c r="I864" s="39">
        <v>2016</v>
      </c>
      <c r="J864" s="82" t="s">
        <v>2408</v>
      </c>
      <c r="K864" s="39" t="s">
        <v>2409</v>
      </c>
      <c r="L864" s="39"/>
      <c r="M864" s="39" t="s">
        <v>1251</v>
      </c>
      <c r="N864" s="39" t="s">
        <v>2410</v>
      </c>
      <c r="O864" s="41">
        <v>45903</v>
      </c>
      <c r="P864" s="41">
        <v>45912</v>
      </c>
      <c r="Q864" s="41"/>
      <c r="R864" s="39" t="s">
        <v>179</v>
      </c>
      <c r="S864" s="41"/>
      <c r="T864" s="39" t="s">
        <v>2411</v>
      </c>
      <c r="U864" s="39" t="s">
        <v>2412</v>
      </c>
      <c r="V864" s="41">
        <v>45903</v>
      </c>
      <c r="W864" s="39" t="s">
        <v>191</v>
      </c>
      <c r="X864" s="39"/>
      <c r="Y864" s="39"/>
      <c r="Z864" s="39"/>
      <c r="AA864" s="41"/>
      <c r="AB864" s="39"/>
      <c r="AC864" s="41"/>
      <c r="AD864" s="39"/>
      <c r="AE864" s="41"/>
      <c r="AF864" s="39"/>
      <c r="AG864" s="41"/>
      <c r="AH864" s="41"/>
      <c r="AI864" s="41"/>
      <c r="AJ864" s="41"/>
      <c r="AK864" s="39"/>
      <c r="AL864" s="41"/>
      <c r="AM864" s="42"/>
      <c r="AN864" s="42"/>
      <c r="AO864" s="41"/>
      <c r="AP864" s="39"/>
      <c r="AQ864" s="39"/>
      <c r="AR864" s="43"/>
      <c r="AS864" s="43"/>
      <c r="AT864" s="43"/>
      <c r="AU864" s="43"/>
      <c r="AV864" s="43"/>
      <c r="AW864" s="43"/>
      <c r="AX864" s="43"/>
      <c r="AY864" s="43"/>
      <c r="AZ864" s="43"/>
      <c r="BA864" s="39">
        <f t="shared" si="96"/>
        <v>1</v>
      </c>
      <c r="BB864" s="39">
        <f t="shared" si="97"/>
        <v>0</v>
      </c>
      <c r="BC864" s="39">
        <f>+IF(Tabla2[[#This Row],[PROCESOS_FINALIZADOS]]=1,0,1)</f>
        <v>1</v>
      </c>
      <c r="BD864" s="39">
        <f>+IF(AND(Tabla2[[#This Row],[ESTADO DEL PROCESO]]&lt;&gt;"FINALIZADo",Tabla2[[#This Row],[ESTADO DE LA AUDIENCIA]]="Suspendida"),1,0)</f>
        <v>1</v>
      </c>
      <c r="BE864" s="39">
        <f>+IF(AND(Tabla2[[#This Row],[ESTADO DEL PROCESO]]&lt;&gt;"FINALIZADO",Tabla2[[#This Row],[ESTADO DE LA AUDIENCIA]]="Finalizada"),1,0)</f>
        <v>0</v>
      </c>
      <c r="BF864" s="39">
        <f>+IF(AND(Tabla2[[#This Row],[ESTADO DEL PROCESO]]&lt;&gt;"FINALIZADo",Tabla2[[#This Row],[ESTADO DE LA AUDIENCIA]]="Programada"),1,0)</f>
        <v>0</v>
      </c>
      <c r="BG864" s="39">
        <f>+IF(AND(Tabla2[[#This Row],[ESTADO DEL PROCESO]]="FINALIZADo",Tabla2[[#This Row],[ESTADO DE LA AUDIENCIA]]=""),1,0)</f>
        <v>0</v>
      </c>
      <c r="BH864" s="39">
        <f>+IF(Tabla2[[#This Row],[TIPO RESUELVE]]="SANCION",1,0)</f>
        <v>0</v>
      </c>
      <c r="BI864" s="39">
        <f>IF(Tabla2[[#This Row],[ESTADO DE LA AUDIENCIA]]="Finalizada",IF(Tabla2[[#This Row],[CONSECUENCIA JURÍDICA]]="MULTA",1,0),0)</f>
        <v>0</v>
      </c>
      <c r="BJ864" s="39">
        <f>IF(Tabla2[[#This Row],[ESTADO DE LA AUDIENCIA]]="Finalizada",IF(IFERROR(SEARCH("INCUMPLIMIENTO",Tabla2[[#This Row],[CONSECUENCIA JURÍDICA]],1),"")=1,1,0),0)</f>
        <v>0</v>
      </c>
      <c r="BK864" s="39">
        <f>IF(Tabla2[[#This Row],[ESTADO DE LA AUDIENCIA]]="Finalizada",IF(Tabla2[[#This Row],[FECHA DE CONSTANCIA DE EJECUTORIA]]="","",IF(IFERROR(SEARCH("Caducidad del Contrato",Tabla2[[#This Row],[CONSECUENCIA JURÍDICA]],1),"")=1,1,0)),0)</f>
        <v>0</v>
      </c>
      <c r="BL864" s="39" t="str">
        <f t="shared" ca="1" si="93"/>
        <v>No_Aplica</v>
      </c>
      <c r="BM864" s="39" t="str">
        <f>Tabla2[[#This Row],[No. CONTRATO]]&amp;Tabla2[[#This Row],[NUMERO DE DOCUMENTO]]&amp;Tabla2[[#This Row],[CONSECUENCIA JURÍDICA]]</f>
        <v>10-201619232363</v>
      </c>
      <c r="BN864" s="39" t="str">
        <f t="shared" si="86"/>
        <v>Unicos</v>
      </c>
      <c r="BO864" s="39" t="str">
        <f ca="1">IF(Tabla2[[#This Row],[CADUCIDAD]]=1,"In-Habilitado",IF(SUMIFS(BI:BI,BL:BL,"Aplica",F:F,F864,BN:BN,"Unicos")&gt;=5,"In-Habilitado",IF(SUMIFS(BJ:BJ,BL:BL,"Aplica",F:F,F864,BN:BN,"Unicos")&gt;=2,"In-Habilitado",IF(AND(SUMIFS(BI:BI,BL:BL,"Aplica",F:F,F864,BN:BN,"Unicos")&gt;=2,SUMIFS(BJ:BJ,BL:BL,"Aplica",F:F,F864,BN:BN,"Unicos")&gt;=1),"In-Habilitado",""))))</f>
        <v/>
      </c>
      <c r="BP864" s="39">
        <f t="shared" si="94"/>
        <v>0</v>
      </c>
      <c r="BQ864" s="39" t="str">
        <f>IF(N865="","SIN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6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64" s="39">
        <f>IF(OR(Tabla2[[#This Row],[ESTADO DE LA AUDIENCIA]]="Programada",Tabla2[[#This Row],[ESTADO DE LA AUDIENCIA]]="Suspendida",Tabla2[[#This Row],[ESTADO DE LA AUDIENCIA]]=""),2025,IF(Tabla2[[#This Row],[FECHA DE CONSTANCIA DE EJECUTORIA]]="",2025,TEXT(Tabla2[[#This Row],[FECHA DE CONSTANCIA DE EJECUTORIA]],"YYYY")*1))</f>
        <v>2025</v>
      </c>
      <c r="BT864" s="39">
        <f t="shared" si="95"/>
        <v>1900</v>
      </c>
      <c r="BU86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4" s="39" t="str">
        <f>IF(COUNTIF($A$1:A864,A864)&gt;1,"","Unicos")</f>
        <v>Unicos</v>
      </c>
      <c r="BW864" s="44" t="str">
        <f ca="1">IF(Tabla2[[#This Row],[ESTADO DE LA AUDIENCIA]]="Finalizada",IFERROR(IF(TEXT(Tabla2[[#This Row],[FECHA DE CONSTANCIA DE EJECUTORIA]],"dd/mm/yyyy")*1&gt;=CONCATENATE(TEXT(TODAY(),"dd/mm/"),YEAR(TODAY())-3)*1,"Aplica","No Aplica"),"Validar"),"No Aplica")</f>
        <v>No Aplica</v>
      </c>
    </row>
    <row r="865" spans="1:75" ht="37.5" hidden="1" customHeight="1">
      <c r="A865" s="38">
        <v>828</v>
      </c>
      <c r="B865" s="39" t="s">
        <v>661</v>
      </c>
      <c r="C865" s="39" t="s">
        <v>175</v>
      </c>
      <c r="D865" s="39" t="s">
        <v>2413</v>
      </c>
      <c r="E865" s="39" t="s">
        <v>141</v>
      </c>
      <c r="F865" s="39">
        <v>900361649</v>
      </c>
      <c r="G865" s="39">
        <v>2</v>
      </c>
      <c r="H865" s="39" t="s">
        <v>142</v>
      </c>
      <c r="I865" s="39">
        <v>2025</v>
      </c>
      <c r="J865" s="82" t="s">
        <v>2414</v>
      </c>
      <c r="K865" s="39" t="s">
        <v>2415</v>
      </c>
      <c r="L865" s="39" t="s">
        <v>144</v>
      </c>
      <c r="M865" s="39" t="s">
        <v>145</v>
      </c>
      <c r="N865" s="39" t="s">
        <v>2416</v>
      </c>
      <c r="O865" s="41">
        <v>45897</v>
      </c>
      <c r="P865" s="41">
        <v>45910</v>
      </c>
      <c r="Q865" s="41"/>
      <c r="R865" s="39" t="s">
        <v>179</v>
      </c>
      <c r="S865" s="41"/>
      <c r="T865" s="39" t="s">
        <v>2069</v>
      </c>
      <c r="U865" s="39" t="s">
        <v>2417</v>
      </c>
      <c r="V865" s="41">
        <v>45929</v>
      </c>
      <c r="W865" s="39" t="s">
        <v>2418</v>
      </c>
      <c r="X865" s="39"/>
      <c r="Y865" s="39"/>
      <c r="Z865" s="39"/>
      <c r="AA865" s="41"/>
      <c r="AB865" s="39"/>
      <c r="AC865" s="41"/>
      <c r="AD865" s="39"/>
      <c r="AE865" s="41"/>
      <c r="AF865" s="39"/>
      <c r="AG865" s="41"/>
      <c r="AH865" s="41"/>
      <c r="AI865" s="41"/>
      <c r="AJ865" s="41"/>
      <c r="AK865" s="39"/>
      <c r="AL865" s="41"/>
      <c r="AM865" s="42">
        <v>17780715</v>
      </c>
      <c r="AN865" s="42"/>
      <c r="AO865" s="41"/>
      <c r="AP865" s="39"/>
      <c r="AQ865" s="39"/>
      <c r="AR865" s="43"/>
      <c r="AS865" s="43"/>
      <c r="AT865" s="43"/>
      <c r="AU865" s="43"/>
      <c r="AV865" s="43"/>
      <c r="AW865" s="43"/>
      <c r="AX865" s="43"/>
      <c r="AY865" s="43"/>
      <c r="AZ865" s="43"/>
      <c r="BA865" s="39">
        <f t="shared" si="96"/>
        <v>1</v>
      </c>
      <c r="BB865" s="39">
        <f t="shared" si="97"/>
        <v>0</v>
      </c>
      <c r="BC865" s="39">
        <f>+IF(Tabla2[[#This Row],[PROCESOS_FINALIZADOS]]=1,0,1)</f>
        <v>1</v>
      </c>
      <c r="BD865" s="39">
        <f>+IF(AND(Tabla2[[#This Row],[ESTADO DEL PROCESO]]&lt;&gt;"FINALIZADo",Tabla2[[#This Row],[ESTADO DE LA AUDIENCIA]]="Suspendida"),1,0)</f>
        <v>1</v>
      </c>
      <c r="BE865" s="39">
        <f>+IF(AND(Tabla2[[#This Row],[ESTADO DEL PROCESO]]&lt;&gt;"FINALIZADO",Tabla2[[#This Row],[ESTADO DE LA AUDIENCIA]]="Finalizada"),1,0)</f>
        <v>0</v>
      </c>
      <c r="BF865" s="39">
        <f>+IF(AND(Tabla2[[#This Row],[ESTADO DEL PROCESO]]&lt;&gt;"FINALIZADo",Tabla2[[#This Row],[ESTADO DE LA AUDIENCIA]]="Programada"),1,0)</f>
        <v>0</v>
      </c>
      <c r="BG865" s="39">
        <f>+IF(AND(Tabla2[[#This Row],[ESTADO DEL PROCESO]]="FINALIZADo",Tabla2[[#This Row],[ESTADO DE LA AUDIENCIA]]=""),1,0)</f>
        <v>0</v>
      </c>
      <c r="BH865" s="39">
        <f>+IF(Tabla2[[#This Row],[TIPO RESUELVE]]="SANCION",1,0)</f>
        <v>0</v>
      </c>
      <c r="BI865" s="39">
        <f>IF(Tabla2[[#This Row],[ESTADO DE LA AUDIENCIA]]="Finalizada",IF(Tabla2[[#This Row],[CONSECUENCIA JURÍDICA]]="MULTA",1,0),0)</f>
        <v>0</v>
      </c>
      <c r="BJ865" s="39">
        <f>IF(Tabla2[[#This Row],[ESTADO DE LA AUDIENCIA]]="Finalizada",IF(IFERROR(SEARCH("INCUMPLIMIENTO",Tabla2[[#This Row],[CONSECUENCIA JURÍDICA]],1),"")=1,1,0),0)</f>
        <v>0</v>
      </c>
      <c r="BK865" s="39">
        <f>IF(Tabla2[[#This Row],[ESTADO DE LA AUDIENCIA]]="Finalizada",IF(Tabla2[[#This Row],[FECHA DE CONSTANCIA DE EJECUTORIA]]="","",IF(IFERROR(SEARCH("Caducidad del Contrato",Tabla2[[#This Row],[CONSECUENCIA JURÍDICA]],1),"")=1,1,0)),0)</f>
        <v>0</v>
      </c>
      <c r="BL865" s="39" t="str">
        <f t="shared" ca="1" si="93"/>
        <v>No_Aplica</v>
      </c>
      <c r="BM865" s="39" t="str">
        <f>Tabla2[[#This Row],[No. CONTRATO]]&amp;Tabla2[[#This Row],[NUMERO DE DOCUMENTO]]&amp;Tabla2[[#This Row],[CONSECUENCIA JURÍDICA]]</f>
        <v>41001452025900361649</v>
      </c>
      <c r="BN865" s="39" t="str">
        <f t="shared" si="86"/>
        <v>Unicos</v>
      </c>
      <c r="BO865" s="39" t="str">
        <f ca="1">IF(Tabla2[[#This Row],[CADUCIDAD]]=1,"In-Habilitado",IF(SUMIFS(BI:BI,BL:BL,"Aplica",F:F,F865,BN:BN,"Unicos")&gt;=5,"In-Habilitado",IF(SUMIFS(BJ:BJ,BL:BL,"Aplica",F:F,F865,BN:BN,"Unicos")&gt;=2,"In-Habilitado",IF(AND(SUMIFS(BI:BI,BL:BL,"Aplica",F:F,F865,BN:BN,"Unicos")&gt;=2,SUMIFS(BJ:BJ,BL:BL,"Aplica",F:F,F865,BN:BN,"Unicos")&gt;=1),"In-Habilitado",""))))</f>
        <v>In-Habilitado</v>
      </c>
      <c r="BP865" s="39">
        <f t="shared" si="94"/>
        <v>0</v>
      </c>
      <c r="BQ865" s="39" t="str">
        <f>IF(N866="","SIN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6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65" s="39">
        <f>IF(OR(Tabla2[[#This Row],[ESTADO DE LA AUDIENCIA]]="Programada",Tabla2[[#This Row],[ESTADO DE LA AUDIENCIA]]="Suspendida",Tabla2[[#This Row],[ESTADO DE LA AUDIENCIA]]=""),2025,IF(Tabla2[[#This Row],[FECHA DE CONSTANCIA DE EJECUTORIA]]="",2025,TEXT(Tabla2[[#This Row],[FECHA DE CONSTANCIA DE EJECUTORIA]],"YYYY")*1))</f>
        <v>2025</v>
      </c>
      <c r="BT865" s="39">
        <f t="shared" si="95"/>
        <v>1900</v>
      </c>
      <c r="BU86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5" s="39" t="str">
        <f>IF(COUNTIF($A$1:A865,A865)&gt;1,"","Unicos")</f>
        <v>Unicos</v>
      </c>
      <c r="BW865" s="44" t="str">
        <f ca="1">IF(Tabla2[[#This Row],[ESTADO DE LA AUDIENCIA]]="Finalizada",IFERROR(IF(TEXT(Tabla2[[#This Row],[FECHA DE CONSTANCIA DE EJECUTORIA]],"dd/mm/yyyy")*1&gt;=CONCATENATE(TEXT(TODAY(),"dd/mm/"),YEAR(TODAY())-3)*1,"Aplica","No Aplica"),"Validar"),"No Aplica")</f>
        <v>No Aplica</v>
      </c>
    </row>
    <row r="866" spans="1:75" ht="37.5" hidden="1" customHeight="1">
      <c r="A866" s="38">
        <v>829</v>
      </c>
      <c r="B866" s="39" t="s">
        <v>661</v>
      </c>
      <c r="C866" s="39" t="s">
        <v>175</v>
      </c>
      <c r="D866" s="39" t="s">
        <v>2419</v>
      </c>
      <c r="E866" s="39" t="s">
        <v>141</v>
      </c>
      <c r="F866" s="39">
        <v>901496702</v>
      </c>
      <c r="G866" s="39"/>
      <c r="H866" s="39" t="s">
        <v>142</v>
      </c>
      <c r="I866" s="39">
        <v>2024</v>
      </c>
      <c r="J866" s="82" t="s">
        <v>2420</v>
      </c>
      <c r="K866" s="39" t="s">
        <v>2421</v>
      </c>
      <c r="L866" s="39" t="s">
        <v>169</v>
      </c>
      <c r="M866" s="39" t="s">
        <v>145</v>
      </c>
      <c r="N866" s="39" t="s">
        <v>2422</v>
      </c>
      <c r="O866" s="41">
        <v>45897</v>
      </c>
      <c r="P866" s="41">
        <v>45933</v>
      </c>
      <c r="Q866" s="41"/>
      <c r="R866" s="39" t="s">
        <v>179</v>
      </c>
      <c r="S866" s="41"/>
      <c r="T866" s="39" t="s">
        <v>2069</v>
      </c>
      <c r="U866" s="39" t="s">
        <v>2356</v>
      </c>
      <c r="V866" s="41">
        <v>45957</v>
      </c>
      <c r="W866" s="39" t="s">
        <v>2423</v>
      </c>
      <c r="X866" s="39"/>
      <c r="Y866" s="39"/>
      <c r="Z866" s="39"/>
      <c r="AA866" s="41"/>
      <c r="AB866" s="39"/>
      <c r="AC866" s="41"/>
      <c r="AD866" s="39"/>
      <c r="AE866" s="41"/>
      <c r="AF866" s="39"/>
      <c r="AG866" s="41"/>
      <c r="AH866" s="41"/>
      <c r="AI866" s="41"/>
      <c r="AJ866" s="41"/>
      <c r="AK866" s="39"/>
      <c r="AL866" s="41"/>
      <c r="AM866" s="42"/>
      <c r="AN866" s="42"/>
      <c r="AO866" s="41"/>
      <c r="AP866" s="39"/>
      <c r="AQ866" s="39"/>
      <c r="AR866" s="43"/>
      <c r="AS866" s="43"/>
      <c r="AT866" s="43"/>
      <c r="AU866" s="43"/>
      <c r="AV866" s="43"/>
      <c r="AW866" s="43"/>
      <c r="AX866" s="43"/>
      <c r="AY866" s="43"/>
      <c r="AZ866" s="43"/>
      <c r="BA866" s="39">
        <f t="shared" si="96"/>
        <v>1</v>
      </c>
      <c r="BB866" s="39">
        <f t="shared" si="97"/>
        <v>0</v>
      </c>
      <c r="BC866" s="39">
        <f>+IF(Tabla2[[#This Row],[PROCESOS_FINALIZADOS]]=1,0,1)</f>
        <v>1</v>
      </c>
      <c r="BD866" s="39">
        <f>+IF(AND(Tabla2[[#This Row],[ESTADO DEL PROCESO]]&lt;&gt;"FINALIZADo",Tabla2[[#This Row],[ESTADO DE LA AUDIENCIA]]="Suspendida"),1,0)</f>
        <v>1</v>
      </c>
      <c r="BE866" s="39">
        <f>+IF(AND(Tabla2[[#This Row],[ESTADO DEL PROCESO]]&lt;&gt;"FINALIZADO",Tabla2[[#This Row],[ESTADO DE LA AUDIENCIA]]="Finalizada"),1,0)</f>
        <v>0</v>
      </c>
      <c r="BF866" s="39">
        <f>+IF(AND(Tabla2[[#This Row],[ESTADO DEL PROCESO]]&lt;&gt;"FINALIZADo",Tabla2[[#This Row],[ESTADO DE LA AUDIENCIA]]="Programada"),1,0)</f>
        <v>0</v>
      </c>
      <c r="BG866" s="39">
        <f>+IF(AND(Tabla2[[#This Row],[ESTADO DEL PROCESO]]="FINALIZADo",Tabla2[[#This Row],[ESTADO DE LA AUDIENCIA]]=""),1,0)</f>
        <v>0</v>
      </c>
      <c r="BH866" s="39">
        <f>+IF(Tabla2[[#This Row],[TIPO RESUELVE]]="SANCION",1,0)</f>
        <v>0</v>
      </c>
      <c r="BI866" s="39">
        <f>IF(Tabla2[[#This Row],[ESTADO DE LA AUDIENCIA]]="Finalizada",IF(Tabla2[[#This Row],[CONSECUENCIA JURÍDICA]]="MULTA",1,0),0)</f>
        <v>0</v>
      </c>
      <c r="BJ866" s="39">
        <f>IF(Tabla2[[#This Row],[ESTADO DE LA AUDIENCIA]]="Finalizada",IF(IFERROR(SEARCH("INCUMPLIMIENTO",Tabla2[[#This Row],[CONSECUENCIA JURÍDICA]],1),"")=1,1,0),0)</f>
        <v>0</v>
      </c>
      <c r="BK866" s="39">
        <f>IF(Tabla2[[#This Row],[ESTADO DE LA AUDIENCIA]]="Finalizada",IF(Tabla2[[#This Row],[FECHA DE CONSTANCIA DE EJECUTORIA]]="","",IF(IFERROR(SEARCH("Caducidad del Contrato",Tabla2[[#This Row],[CONSECUENCIA JURÍDICA]],1),"")=1,1,0)),0)</f>
        <v>0</v>
      </c>
      <c r="BL866" s="39" t="str">
        <f t="shared" ca="1" si="93"/>
        <v>No_Aplica</v>
      </c>
      <c r="BM866" s="39" t="str">
        <f>Tabla2[[#This Row],[No. CONTRATO]]&amp;Tabla2[[#This Row],[NUMERO DE DOCUMENTO]]&amp;Tabla2[[#This Row],[CONSECUENCIA JURÍDICA]]</f>
        <v>41002102024901496702</v>
      </c>
      <c r="BN866" s="39" t="str">
        <f t="shared" si="86"/>
        <v>Unicos</v>
      </c>
      <c r="BO866" s="39" t="str">
        <f ca="1">IF(Tabla2[[#This Row],[CADUCIDAD]]=1,"In-Habilitado",IF(SUMIFS(BI:BI,BL:BL,"Aplica",F:F,F866,BN:BN,"Unicos")&gt;=5,"In-Habilitado",IF(SUMIFS(BJ:BJ,BL:BL,"Aplica",F:F,F866,BN:BN,"Unicos")&gt;=2,"In-Habilitado",IF(AND(SUMIFS(BI:BI,BL:BL,"Aplica",F:F,F866,BN:BN,"Unicos")&gt;=2,SUMIFS(BJ:BJ,BL:BL,"Aplica",F:F,F866,BN:BN,"Unicos")&gt;=1),"In-Habilitado",""))))</f>
        <v/>
      </c>
      <c r="BP866" s="39">
        <f t="shared" si="94"/>
        <v>0</v>
      </c>
      <c r="BQ866" s="39" t="str">
        <f>IF(N867="","SIN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6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66" s="39">
        <f>IF(OR(Tabla2[[#This Row],[ESTADO DE LA AUDIENCIA]]="Programada",Tabla2[[#This Row],[ESTADO DE LA AUDIENCIA]]="Suspendida",Tabla2[[#This Row],[ESTADO DE LA AUDIENCIA]]=""),2025,IF(Tabla2[[#This Row],[FECHA DE CONSTANCIA DE EJECUTORIA]]="",2025,TEXT(Tabla2[[#This Row],[FECHA DE CONSTANCIA DE EJECUTORIA]],"YYYY")*1))</f>
        <v>2025</v>
      </c>
      <c r="BT866" s="39">
        <f t="shared" si="95"/>
        <v>1900</v>
      </c>
      <c r="BU86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6" s="39" t="str">
        <f>IF(COUNTIF($A$1:A866,A866)&gt;1,"","Unicos")</f>
        <v>Unicos</v>
      </c>
      <c r="BW866" s="44" t="str">
        <f ca="1">IF(Tabla2[[#This Row],[ESTADO DE LA AUDIENCIA]]="Finalizada",IFERROR(IF(TEXT(Tabla2[[#This Row],[FECHA DE CONSTANCIA DE EJECUTORIA]],"dd/mm/yyyy")*1&gt;=CONCATENATE(TEXT(TODAY(),"dd/mm/"),YEAR(TODAY())-3)*1,"Aplica","No Aplica"),"Validar"),"No Aplica")</f>
        <v>No Aplica</v>
      </c>
    </row>
    <row r="867" spans="1:75" ht="37.5" customHeight="1">
      <c r="A867" s="38">
        <v>830</v>
      </c>
      <c r="B867" s="39" t="s">
        <v>12</v>
      </c>
      <c r="C867" s="39" t="s">
        <v>175</v>
      </c>
      <c r="D867" s="39" t="s">
        <v>2424</v>
      </c>
      <c r="E867" s="39" t="s">
        <v>141</v>
      </c>
      <c r="F867" s="39">
        <v>899999316</v>
      </c>
      <c r="G867" s="39">
        <v>1</v>
      </c>
      <c r="H867" s="39" t="s">
        <v>142</v>
      </c>
      <c r="I867" s="39">
        <v>2024</v>
      </c>
      <c r="J867" s="82" t="s">
        <v>2425</v>
      </c>
      <c r="K867" s="39" t="s">
        <v>2426</v>
      </c>
      <c r="L867" s="39" t="s">
        <v>248</v>
      </c>
      <c r="M867" s="39" t="s">
        <v>1319</v>
      </c>
      <c r="N867" s="39" t="s">
        <v>2427</v>
      </c>
      <c r="O867" s="41"/>
      <c r="P867" s="41"/>
      <c r="Q867" s="41"/>
      <c r="R867" s="39"/>
      <c r="S867" s="41"/>
      <c r="T867" s="39" t="s">
        <v>2428</v>
      </c>
      <c r="U867" s="39" t="s">
        <v>2429</v>
      </c>
      <c r="V867" s="41">
        <v>45982</v>
      </c>
      <c r="W867" s="39" t="s">
        <v>2430</v>
      </c>
      <c r="X867" s="39"/>
      <c r="Y867" s="39"/>
      <c r="Z867" s="39"/>
      <c r="AA867" s="41"/>
      <c r="AB867" s="39"/>
      <c r="AC867" s="41"/>
      <c r="AD867" s="39"/>
      <c r="AE867" s="41"/>
      <c r="AF867" s="39"/>
      <c r="AG867" s="41"/>
      <c r="AH867" s="41"/>
      <c r="AI867" s="41"/>
      <c r="AJ867" s="41"/>
      <c r="AK867" s="39"/>
      <c r="AL867" s="41"/>
      <c r="AM867" s="42"/>
      <c r="AN867" s="42"/>
      <c r="AO867" s="41"/>
      <c r="AP867" s="39"/>
      <c r="AQ867" s="39"/>
      <c r="AR867" s="43"/>
      <c r="AS867" s="43"/>
      <c r="AT867" s="43"/>
      <c r="AU867" s="43"/>
      <c r="AV867" s="43"/>
      <c r="AW867" s="43"/>
      <c r="AX867" s="43"/>
      <c r="AY867" s="43"/>
      <c r="AZ867" s="43"/>
      <c r="BA867" s="39">
        <f t="shared" ref="BA867:BA872" si="98">+IF(A867="","",1)</f>
        <v>1</v>
      </c>
      <c r="BB867" s="39">
        <f t="shared" ref="BB867:BB872" si="99">+IF(C867="Finalizado",1,0)</f>
        <v>0</v>
      </c>
      <c r="BC867" s="39">
        <f>+IF(Tabla2[[#This Row],[PROCESOS_FINALIZADOS]]=1,0,1)</f>
        <v>1</v>
      </c>
      <c r="BD867" s="39">
        <f>+IF(AND(Tabla2[[#This Row],[ESTADO DEL PROCESO]]&lt;&gt;"FINALIZADo",Tabla2[[#This Row],[ESTADO DE LA AUDIENCIA]]="Suspendida"),1,0)</f>
        <v>0</v>
      </c>
      <c r="BE867" s="39">
        <f>+IF(AND(Tabla2[[#This Row],[ESTADO DEL PROCESO]]&lt;&gt;"FINALIZADO",Tabla2[[#This Row],[ESTADO DE LA AUDIENCIA]]="Finalizada"),1,0)</f>
        <v>0</v>
      </c>
      <c r="BF867" s="39">
        <f>+IF(AND(Tabla2[[#This Row],[ESTADO DEL PROCESO]]&lt;&gt;"FINALIZADo",Tabla2[[#This Row],[ESTADO DE LA AUDIENCIA]]="Programada"),1,0)</f>
        <v>0</v>
      </c>
      <c r="BG867" s="39">
        <f>+IF(AND(Tabla2[[#This Row],[ESTADO DEL PROCESO]]="FINALIZADo",Tabla2[[#This Row],[ESTADO DE LA AUDIENCIA]]=""),1,0)</f>
        <v>0</v>
      </c>
      <c r="BH867" s="39">
        <f>+IF(Tabla2[[#This Row],[TIPO RESUELVE]]="SANCION",1,0)</f>
        <v>0</v>
      </c>
      <c r="BI867" s="39">
        <f>IF(Tabla2[[#This Row],[ESTADO DE LA AUDIENCIA]]="Finalizada",IF(Tabla2[[#This Row],[CONSECUENCIA JURÍDICA]]="MULTA",1,0),0)</f>
        <v>0</v>
      </c>
      <c r="BJ867" s="39">
        <f>IF(Tabla2[[#This Row],[ESTADO DE LA AUDIENCIA]]="Finalizada",IF(IFERROR(SEARCH("INCUMPLIMIENTO",Tabla2[[#This Row],[CONSECUENCIA JURÍDICA]],1),"")=1,1,0),0)</f>
        <v>0</v>
      </c>
      <c r="BK867" s="39">
        <f>IF(Tabla2[[#This Row],[ESTADO DE LA AUDIENCIA]]="Finalizada",IF(Tabla2[[#This Row],[FECHA DE CONSTANCIA DE EJECUTORIA]]="","",IF(IFERROR(SEARCH("Caducidad del Contrato",Tabla2[[#This Row],[CONSECUENCIA JURÍDICA]],1),"")=1,1,0)),0)</f>
        <v>0</v>
      </c>
      <c r="BL867" s="39" t="str">
        <f t="shared" ref="BL867:BL872" ca="1" si="100">+IF(AND(AG867&gt;=TODAY()-(365*3),AF867&lt;&gt;"Revoca"),"Aplica","No_Aplica")</f>
        <v>No_Aplica</v>
      </c>
      <c r="BM867" s="39" t="str">
        <f>Tabla2[[#This Row],[No. CONTRATO]]&amp;Tabla2[[#This Row],[NUMERO DE DOCUMENTO]]&amp;Tabla2[[#This Row],[CONSECUENCIA JURÍDICA]]</f>
        <v>1028482024899999316</v>
      </c>
      <c r="BN867" s="39" t="str">
        <f t="shared" si="86"/>
        <v>Unicos</v>
      </c>
      <c r="BO867" s="39" t="str">
        <f ca="1">IF(Tabla2[[#This Row],[CADUCIDAD]]=1,"In-Habilitado",IF(SUMIFS(BI:BI,BL:BL,"Aplica",F:F,F867,BN:BN,"Unicos")&gt;=5,"In-Habilitado",IF(SUMIFS(BJ:BJ,BL:BL,"Aplica",F:F,F867,BN:BN,"Unicos")&gt;=2,"In-Habilitado",IF(AND(SUMIFS(BI:BI,BL:BL,"Aplica",F:F,F867,BN:BN,"Unicos")&gt;=2,SUMIFS(BJ:BJ,BL:BL,"Aplica",F:F,F867,BN:BN,"Unicos")&gt;=1),"In-Habilitado",""))))</f>
        <v/>
      </c>
      <c r="BP867" s="39">
        <f t="shared" ref="BP867:BP872" si="101">+IF(X867="Archivo",1,0)</f>
        <v>0</v>
      </c>
      <c r="BQ867" s="39" t="str">
        <f>IF(N868="","SIN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RIESGOS ATENCION NNA</v>
      </c>
      <c r="BR86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67" s="39">
        <f>IF(OR(Tabla2[[#This Row],[ESTADO DE LA AUDIENCIA]]="Programada",Tabla2[[#This Row],[ESTADO DE LA AUDIENCIA]]="Suspendida",Tabla2[[#This Row],[ESTADO DE LA AUDIENCIA]]=""),2025,IF(Tabla2[[#This Row],[FECHA DE CONSTANCIA DE EJECUTORIA]]="",2025,TEXT(Tabla2[[#This Row],[FECHA DE CONSTANCIA DE EJECUTORIA]],"YYYY")*1))</f>
        <v>2025</v>
      </c>
      <c r="BT867" s="39">
        <f t="shared" ref="BT867:BT872" si="102">+YEAR(AG867)</f>
        <v>1900</v>
      </c>
      <c r="BU86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7" s="39" t="str">
        <f>IF(COUNTIF($A$1:A867,A867)&gt;1,"","Unicos")</f>
        <v>Unicos</v>
      </c>
      <c r="BW867" s="44" t="str">
        <f ca="1">IF(Tabla2[[#This Row],[ESTADO DE LA AUDIENCIA]]="Finalizada",IFERROR(IF(TEXT(Tabla2[[#This Row],[FECHA DE CONSTANCIA DE EJECUTORIA]],"dd/mm/yyyy")*1&gt;=CONCATENATE(TEXT(TODAY(),"dd/mm/"),YEAR(TODAY())-3)*1,"Aplica","No Aplica"),"Validar"),"No Aplica")</f>
        <v>No Aplica</v>
      </c>
    </row>
    <row r="868" spans="1:75" ht="37.5" hidden="1" customHeight="1">
      <c r="A868" s="38">
        <v>831</v>
      </c>
      <c r="B868" s="39" t="s">
        <v>22</v>
      </c>
      <c r="C868" s="39" t="s">
        <v>175</v>
      </c>
      <c r="D868" s="39" t="s">
        <v>2431</v>
      </c>
      <c r="E868" s="39" t="s">
        <v>141</v>
      </c>
      <c r="F868" s="39">
        <v>844000573</v>
      </c>
      <c r="G868" s="39">
        <v>0</v>
      </c>
      <c r="H868" s="39" t="s">
        <v>142</v>
      </c>
      <c r="I868" s="39">
        <v>2025</v>
      </c>
      <c r="J868" s="82" t="s">
        <v>2432</v>
      </c>
      <c r="K868" s="39" t="s">
        <v>2433</v>
      </c>
      <c r="L868" s="39" t="s">
        <v>144</v>
      </c>
      <c r="M868" s="39" t="s">
        <v>1866</v>
      </c>
      <c r="N868" s="39" t="s">
        <v>2434</v>
      </c>
      <c r="O868" s="41">
        <v>45905</v>
      </c>
      <c r="P868" s="41">
        <v>45929</v>
      </c>
      <c r="Q868" s="41"/>
      <c r="R868" s="39" t="s">
        <v>179</v>
      </c>
      <c r="S868" s="41"/>
      <c r="T868" s="39" t="s">
        <v>234</v>
      </c>
      <c r="U868" s="39" t="s">
        <v>1863</v>
      </c>
      <c r="V868" s="41">
        <v>45950</v>
      </c>
      <c r="W868" s="39" t="s">
        <v>2179</v>
      </c>
      <c r="X868" s="39"/>
      <c r="Y868" s="39"/>
      <c r="Z868" s="39"/>
      <c r="AA868" s="41"/>
      <c r="AB868" s="39"/>
      <c r="AC868" s="41"/>
      <c r="AD868" s="39"/>
      <c r="AE868" s="41"/>
      <c r="AF868" s="39"/>
      <c r="AG868" s="41"/>
      <c r="AH868" s="41"/>
      <c r="AI868" s="41"/>
      <c r="AJ868" s="41"/>
      <c r="AK868" s="39"/>
      <c r="AL868" s="41"/>
      <c r="AM868" s="42"/>
      <c r="AN868" s="42"/>
      <c r="AO868" s="41"/>
      <c r="AP868" s="39"/>
      <c r="AQ868" s="39"/>
      <c r="AR868" s="43"/>
      <c r="AS868" s="43"/>
      <c r="AT868" s="43"/>
      <c r="AU868" s="43"/>
      <c r="AV868" s="43"/>
      <c r="AW868" s="43"/>
      <c r="AX868" s="43"/>
      <c r="AY868" s="43"/>
      <c r="AZ868" s="43"/>
      <c r="BA868" s="39">
        <f t="shared" si="98"/>
        <v>1</v>
      </c>
      <c r="BB868" s="39">
        <f t="shared" si="99"/>
        <v>0</v>
      </c>
      <c r="BC868" s="39">
        <f>+IF(Tabla2[[#This Row],[PROCESOS_FINALIZADOS]]=1,0,1)</f>
        <v>1</v>
      </c>
      <c r="BD868" s="39">
        <f>+IF(AND(Tabla2[[#This Row],[ESTADO DEL PROCESO]]&lt;&gt;"FINALIZADo",Tabla2[[#This Row],[ESTADO DE LA AUDIENCIA]]="Suspendida"),1,0)</f>
        <v>1</v>
      </c>
      <c r="BE868" s="39">
        <f>+IF(AND(Tabla2[[#This Row],[ESTADO DEL PROCESO]]&lt;&gt;"FINALIZADO",Tabla2[[#This Row],[ESTADO DE LA AUDIENCIA]]="Finalizada"),1,0)</f>
        <v>0</v>
      </c>
      <c r="BF868" s="39">
        <f>+IF(AND(Tabla2[[#This Row],[ESTADO DEL PROCESO]]&lt;&gt;"FINALIZADo",Tabla2[[#This Row],[ESTADO DE LA AUDIENCIA]]="Programada"),1,0)</f>
        <v>0</v>
      </c>
      <c r="BG868" s="39">
        <f>+IF(AND(Tabla2[[#This Row],[ESTADO DEL PROCESO]]="FINALIZADo",Tabla2[[#This Row],[ESTADO DE LA AUDIENCIA]]=""),1,0)</f>
        <v>0</v>
      </c>
      <c r="BH868" s="39">
        <f>+IF(Tabla2[[#This Row],[TIPO RESUELVE]]="SANCION",1,0)</f>
        <v>0</v>
      </c>
      <c r="BI868" s="39">
        <f>IF(Tabla2[[#This Row],[ESTADO DE LA AUDIENCIA]]="Finalizada",IF(Tabla2[[#This Row],[CONSECUENCIA JURÍDICA]]="MULTA",1,0),0)</f>
        <v>0</v>
      </c>
      <c r="BJ868" s="39">
        <f>IF(Tabla2[[#This Row],[ESTADO DE LA AUDIENCIA]]="Finalizada",IF(IFERROR(SEARCH("INCUMPLIMIENTO",Tabla2[[#This Row],[CONSECUENCIA JURÍDICA]],1),"")=1,1,0),0)</f>
        <v>0</v>
      </c>
      <c r="BK868" s="39">
        <f>IF(Tabla2[[#This Row],[ESTADO DE LA AUDIENCIA]]="Finalizada",IF(Tabla2[[#This Row],[FECHA DE CONSTANCIA DE EJECUTORIA]]="","",IF(IFERROR(SEARCH("Caducidad del Contrato",Tabla2[[#This Row],[CONSECUENCIA JURÍDICA]],1),"")=1,1,0)),0)</f>
        <v>0</v>
      </c>
      <c r="BL868" s="39" t="str">
        <f t="shared" ca="1" si="100"/>
        <v>No_Aplica</v>
      </c>
      <c r="BM868" s="39" t="str">
        <f>Tabla2[[#This Row],[No. CONTRATO]]&amp;Tabla2[[#This Row],[NUMERO DE DOCUMENTO]]&amp;Tabla2[[#This Row],[CONSECUENCIA JURÍDICA]]</f>
        <v>85001042025844000573</v>
      </c>
      <c r="BN868" s="39" t="str">
        <f t="shared" si="86"/>
        <v>Unicos</v>
      </c>
      <c r="BO868" s="39" t="str">
        <f ca="1">IF(Tabla2[[#This Row],[CADUCIDAD]]=1,"In-Habilitado",IF(SUMIFS(BI:BI,BL:BL,"Aplica",F:F,F868,BN:BN,"Unicos")&gt;=5,"In-Habilitado",IF(SUMIFS(BJ:BJ,BL:BL,"Aplica",F:F,F868,BN:BN,"Unicos")&gt;=2,"In-Habilitado",IF(AND(SUMIFS(BI:BI,BL:BL,"Aplica",F:F,F868,BN:BN,"Unicos")&gt;=2,SUMIFS(BJ:BJ,BL:BL,"Aplica",F:F,F868,BN:BN,"Unicos")&gt;=1),"In-Habilitado",""))))</f>
        <v/>
      </c>
      <c r="BP868" s="39">
        <f t="shared" si="101"/>
        <v>0</v>
      </c>
      <c r="BQ868" s="39" t="str">
        <f>IF(N869="","SIN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6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PRACTICA DE PRUEBAS</v>
      </c>
      <c r="BS868" s="39">
        <f>IF(OR(Tabla2[[#This Row],[ESTADO DE LA AUDIENCIA]]="Programada",Tabla2[[#This Row],[ESTADO DE LA AUDIENCIA]]="Suspendida",Tabla2[[#This Row],[ESTADO DE LA AUDIENCIA]]=""),2025,IF(Tabla2[[#This Row],[FECHA DE CONSTANCIA DE EJECUTORIA]]="",2025,TEXT(Tabla2[[#This Row],[FECHA DE CONSTANCIA DE EJECUTORIA]],"YYYY")*1))</f>
        <v>2025</v>
      </c>
      <c r="BT868" s="39">
        <f t="shared" si="102"/>
        <v>1900</v>
      </c>
      <c r="BU86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8" s="39" t="str">
        <f>IF(COUNTIF($A$1:A868,A868)&gt;1,"","Unicos")</f>
        <v>Unicos</v>
      </c>
      <c r="BW868" s="44" t="str">
        <f ca="1">IF(Tabla2[[#This Row],[ESTADO DE LA AUDIENCIA]]="Finalizada",IFERROR(IF(TEXT(Tabla2[[#This Row],[FECHA DE CONSTANCIA DE EJECUTORIA]],"dd/mm/yyyy")*1&gt;=CONCATENATE(TEXT(TODAY(),"dd/mm/"),YEAR(TODAY())-3)*1,"Aplica","No Aplica"),"Validar"),"No Aplica")</f>
        <v>No Aplica</v>
      </c>
    </row>
    <row r="869" spans="1:75" ht="37.5" hidden="1" customHeight="1">
      <c r="A869" s="38">
        <v>832</v>
      </c>
      <c r="B869" s="39" t="s">
        <v>652</v>
      </c>
      <c r="C869" s="39" t="s">
        <v>175</v>
      </c>
      <c r="D869" s="39" t="s">
        <v>2435</v>
      </c>
      <c r="E869" s="39" t="s">
        <v>141</v>
      </c>
      <c r="F869" s="39">
        <v>900737466</v>
      </c>
      <c r="G869" s="39">
        <v>7</v>
      </c>
      <c r="H869" s="39" t="s">
        <v>142</v>
      </c>
      <c r="I869" s="39">
        <v>2025</v>
      </c>
      <c r="J869" s="82" t="s">
        <v>2436</v>
      </c>
      <c r="K869" s="39" t="s">
        <v>2437</v>
      </c>
      <c r="L869" s="39" t="s">
        <v>144</v>
      </c>
      <c r="M869" s="39" t="s">
        <v>145</v>
      </c>
      <c r="N869" s="39" t="s">
        <v>2438</v>
      </c>
      <c r="O869" s="41">
        <v>45915</v>
      </c>
      <c r="P869" s="41">
        <v>45922</v>
      </c>
      <c r="Q869" s="41"/>
      <c r="R869" s="39" t="s">
        <v>179</v>
      </c>
      <c r="S869" s="41"/>
      <c r="T869" s="39" t="s">
        <v>2439</v>
      </c>
      <c r="U869" s="39" t="s">
        <v>2440</v>
      </c>
      <c r="V869" s="41">
        <v>45993</v>
      </c>
      <c r="W869" s="39" t="s">
        <v>191</v>
      </c>
      <c r="X869" s="39"/>
      <c r="Y869" s="39"/>
      <c r="Z869" s="39"/>
      <c r="AA869" s="41"/>
      <c r="AB869" s="39"/>
      <c r="AC869" s="41"/>
      <c r="AD869" s="39"/>
      <c r="AE869" s="41"/>
      <c r="AF869" s="39"/>
      <c r="AG869" s="41"/>
      <c r="AH869" s="41"/>
      <c r="AI869" s="41"/>
      <c r="AJ869" s="41"/>
      <c r="AK869" s="39"/>
      <c r="AL869" s="41"/>
      <c r="AM869" s="42"/>
      <c r="AN869" s="42"/>
      <c r="AO869" s="41"/>
      <c r="AP869" s="39"/>
      <c r="AQ869" s="39"/>
      <c r="AR869" s="43"/>
      <c r="AS869" s="43"/>
      <c r="AT869" s="43"/>
      <c r="AU869" s="43"/>
      <c r="AV869" s="43"/>
      <c r="AW869" s="43"/>
      <c r="AX869" s="43"/>
      <c r="AY869" s="43"/>
      <c r="AZ869" s="43"/>
      <c r="BA869" s="39">
        <f t="shared" si="98"/>
        <v>1</v>
      </c>
      <c r="BB869" s="39">
        <f t="shared" si="99"/>
        <v>0</v>
      </c>
      <c r="BC869" s="39">
        <f>+IF(Tabla2[[#This Row],[PROCESOS_FINALIZADOS]]=1,0,1)</f>
        <v>1</v>
      </c>
      <c r="BD869" s="39">
        <f>+IF(AND(Tabla2[[#This Row],[ESTADO DEL PROCESO]]&lt;&gt;"FINALIZADo",Tabla2[[#This Row],[ESTADO DE LA AUDIENCIA]]="Suspendida"),1,0)</f>
        <v>1</v>
      </c>
      <c r="BE869" s="39">
        <f>+IF(AND(Tabla2[[#This Row],[ESTADO DEL PROCESO]]&lt;&gt;"FINALIZADO",Tabla2[[#This Row],[ESTADO DE LA AUDIENCIA]]="Finalizada"),1,0)</f>
        <v>0</v>
      </c>
      <c r="BF869" s="39">
        <f>+IF(AND(Tabla2[[#This Row],[ESTADO DEL PROCESO]]&lt;&gt;"FINALIZADo",Tabla2[[#This Row],[ESTADO DE LA AUDIENCIA]]="Programada"),1,0)</f>
        <v>0</v>
      </c>
      <c r="BG869" s="39">
        <f>+IF(AND(Tabla2[[#This Row],[ESTADO DEL PROCESO]]="FINALIZADo",Tabla2[[#This Row],[ESTADO DE LA AUDIENCIA]]=""),1,0)</f>
        <v>0</v>
      </c>
      <c r="BH869" s="39">
        <f>+IF(Tabla2[[#This Row],[TIPO RESUELVE]]="SANCION",1,0)</f>
        <v>0</v>
      </c>
      <c r="BI869" s="39">
        <f>IF(Tabla2[[#This Row],[ESTADO DE LA AUDIENCIA]]="Finalizada",IF(Tabla2[[#This Row],[CONSECUENCIA JURÍDICA]]="MULTA",1,0),0)</f>
        <v>0</v>
      </c>
      <c r="BJ869" s="39">
        <f>IF(Tabla2[[#This Row],[ESTADO DE LA AUDIENCIA]]="Finalizada",IF(IFERROR(SEARCH("INCUMPLIMIENTO",Tabla2[[#This Row],[CONSECUENCIA JURÍDICA]],1),"")=1,1,0),0)</f>
        <v>0</v>
      </c>
      <c r="BK869" s="39">
        <f>IF(Tabla2[[#This Row],[ESTADO DE LA AUDIENCIA]]="Finalizada",IF(Tabla2[[#This Row],[FECHA DE CONSTANCIA DE EJECUTORIA]]="","",IF(IFERROR(SEARCH("Caducidad del Contrato",Tabla2[[#This Row],[CONSECUENCIA JURÍDICA]],1),"")=1,1,0)),0)</f>
        <v>0</v>
      </c>
      <c r="BL869" s="39" t="str">
        <f t="shared" ca="1" si="100"/>
        <v>No_Aplica</v>
      </c>
      <c r="BM869" s="39" t="str">
        <f>Tabla2[[#This Row],[No. CONTRATO]]&amp;Tabla2[[#This Row],[NUMERO DE DOCUMENTO]]&amp;Tabla2[[#This Row],[CONSECUENCIA JURÍDICA]]</f>
        <v>25003772025900737466</v>
      </c>
      <c r="BN869" s="39" t="str">
        <f t="shared" si="86"/>
        <v>Unicos</v>
      </c>
      <c r="BO869" s="39" t="str">
        <f ca="1">IF(Tabla2[[#This Row],[CADUCIDAD]]=1,"In-Habilitado",IF(SUMIFS(BI:BI,BL:BL,"Aplica",F:F,F869,BN:BN,"Unicos")&gt;=5,"In-Habilitado",IF(SUMIFS(BJ:BJ,BL:BL,"Aplica",F:F,F869,BN:BN,"Unicos")&gt;=2,"In-Habilitado",IF(AND(SUMIFS(BI:BI,BL:BL,"Aplica",F:F,F869,BN:BN,"Unicos")&gt;=2,SUMIFS(BJ:BJ,BL:BL,"Aplica",F:F,F869,BN:BN,"Unicos")&gt;=1),"In-Habilitado",""))))</f>
        <v/>
      </c>
      <c r="BP869" s="39">
        <f t="shared" si="101"/>
        <v>0</v>
      </c>
      <c r="BQ869" s="39" t="str">
        <f>IF(N870="","SIN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6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69" s="39">
        <f>IF(OR(Tabla2[[#This Row],[ESTADO DE LA AUDIENCIA]]="Programada",Tabla2[[#This Row],[ESTADO DE LA AUDIENCIA]]="Suspendida",Tabla2[[#This Row],[ESTADO DE LA AUDIENCIA]]=""),2025,IF(Tabla2[[#This Row],[FECHA DE CONSTANCIA DE EJECUTORIA]]="",2025,TEXT(Tabla2[[#This Row],[FECHA DE CONSTANCIA DE EJECUTORIA]],"YYYY")*1))</f>
        <v>2025</v>
      </c>
      <c r="BT869" s="39">
        <f t="shared" si="102"/>
        <v>1900</v>
      </c>
      <c r="BU86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69" s="39" t="str">
        <f>IF(COUNTIF($A$1:A869,A869)&gt;1,"","Unicos")</f>
        <v>Unicos</v>
      </c>
      <c r="BW869" s="44" t="str">
        <f ca="1">IF(Tabla2[[#This Row],[ESTADO DE LA AUDIENCIA]]="Finalizada",IFERROR(IF(TEXT(Tabla2[[#This Row],[FECHA DE CONSTANCIA DE EJECUTORIA]],"dd/mm/yyyy")*1&gt;=CONCATENATE(TEXT(TODAY(),"dd/mm/"),YEAR(TODAY())-3)*1,"Aplica","No Aplica"),"Validar"),"No Aplica")</f>
        <v>No Aplica</v>
      </c>
    </row>
    <row r="870" spans="1:75" ht="37.5" hidden="1" customHeight="1">
      <c r="A870" s="38">
        <v>833</v>
      </c>
      <c r="B870" s="39" t="s">
        <v>652</v>
      </c>
      <c r="C870" s="39" t="s">
        <v>175</v>
      </c>
      <c r="D870" s="39" t="s">
        <v>2435</v>
      </c>
      <c r="E870" s="39" t="s">
        <v>141</v>
      </c>
      <c r="F870" s="39">
        <v>900737466</v>
      </c>
      <c r="G870" s="39">
        <v>7</v>
      </c>
      <c r="H870" s="39" t="s">
        <v>142</v>
      </c>
      <c r="I870" s="39">
        <v>2025</v>
      </c>
      <c r="J870" s="82" t="s">
        <v>2441</v>
      </c>
      <c r="K870" s="39" t="s">
        <v>2442</v>
      </c>
      <c r="L870" s="39" t="s">
        <v>144</v>
      </c>
      <c r="M870" s="39" t="s">
        <v>145</v>
      </c>
      <c r="N870" s="39" t="s">
        <v>2443</v>
      </c>
      <c r="O870" s="41">
        <v>45923</v>
      </c>
      <c r="P870" s="41">
        <v>45929</v>
      </c>
      <c r="Q870" s="41"/>
      <c r="R870" s="39" t="s">
        <v>179</v>
      </c>
      <c r="S870" s="41"/>
      <c r="T870" s="39" t="s">
        <v>2444</v>
      </c>
      <c r="U870" s="39" t="s">
        <v>2445</v>
      </c>
      <c r="V870" s="41">
        <v>45971</v>
      </c>
      <c r="W870" s="39" t="s">
        <v>2179</v>
      </c>
      <c r="X870" s="39"/>
      <c r="Y870" s="39"/>
      <c r="Z870" s="39"/>
      <c r="AA870" s="41"/>
      <c r="AB870" s="39"/>
      <c r="AC870" s="41"/>
      <c r="AD870" s="39"/>
      <c r="AE870" s="41"/>
      <c r="AF870" s="39"/>
      <c r="AG870" s="41"/>
      <c r="AH870" s="41"/>
      <c r="AI870" s="41"/>
      <c r="AJ870" s="41"/>
      <c r="AK870" s="39"/>
      <c r="AL870" s="41"/>
      <c r="AM870" s="42"/>
      <c r="AN870" s="42"/>
      <c r="AO870" s="41"/>
      <c r="AP870" s="39"/>
      <c r="AQ870" s="39"/>
      <c r="AR870" s="43"/>
      <c r="AS870" s="43"/>
      <c r="AT870" s="43"/>
      <c r="AU870" s="43"/>
      <c r="AV870" s="43"/>
      <c r="AW870" s="43"/>
      <c r="AX870" s="43"/>
      <c r="AY870" s="43"/>
      <c r="AZ870" s="43"/>
      <c r="BA870" s="39">
        <f t="shared" si="98"/>
        <v>1</v>
      </c>
      <c r="BB870" s="39">
        <f t="shared" si="99"/>
        <v>0</v>
      </c>
      <c r="BC870" s="39">
        <f>+IF(Tabla2[[#This Row],[PROCESOS_FINALIZADOS]]=1,0,1)</f>
        <v>1</v>
      </c>
      <c r="BD870" s="39">
        <f>+IF(AND(Tabla2[[#This Row],[ESTADO DEL PROCESO]]&lt;&gt;"FINALIZADo",Tabla2[[#This Row],[ESTADO DE LA AUDIENCIA]]="Suspendida"),1,0)</f>
        <v>1</v>
      </c>
      <c r="BE870" s="39">
        <f>+IF(AND(Tabla2[[#This Row],[ESTADO DEL PROCESO]]&lt;&gt;"FINALIZADO",Tabla2[[#This Row],[ESTADO DE LA AUDIENCIA]]="Finalizada"),1,0)</f>
        <v>0</v>
      </c>
      <c r="BF870" s="39">
        <f>+IF(AND(Tabla2[[#This Row],[ESTADO DEL PROCESO]]&lt;&gt;"FINALIZADo",Tabla2[[#This Row],[ESTADO DE LA AUDIENCIA]]="Programada"),1,0)</f>
        <v>0</v>
      </c>
      <c r="BG870" s="39">
        <f>+IF(AND(Tabla2[[#This Row],[ESTADO DEL PROCESO]]="FINALIZADo",Tabla2[[#This Row],[ESTADO DE LA AUDIENCIA]]=""),1,0)</f>
        <v>0</v>
      </c>
      <c r="BH870" s="39">
        <f>+IF(Tabla2[[#This Row],[TIPO RESUELVE]]="SANCION",1,0)</f>
        <v>0</v>
      </c>
      <c r="BI870" s="39">
        <f>IF(Tabla2[[#This Row],[ESTADO DE LA AUDIENCIA]]="Finalizada",IF(Tabla2[[#This Row],[CONSECUENCIA JURÍDICA]]="MULTA",1,0),0)</f>
        <v>0</v>
      </c>
      <c r="BJ870" s="39">
        <f>IF(Tabla2[[#This Row],[ESTADO DE LA AUDIENCIA]]="Finalizada",IF(IFERROR(SEARCH("INCUMPLIMIENTO",Tabla2[[#This Row],[CONSECUENCIA JURÍDICA]],1),"")=1,1,0),0)</f>
        <v>0</v>
      </c>
      <c r="BK870" s="39">
        <f>IF(Tabla2[[#This Row],[ESTADO DE LA AUDIENCIA]]="Finalizada",IF(Tabla2[[#This Row],[FECHA DE CONSTANCIA DE EJECUTORIA]]="","",IF(IFERROR(SEARCH("Caducidad del Contrato",Tabla2[[#This Row],[CONSECUENCIA JURÍDICA]],1),"")=1,1,0)),0)</f>
        <v>0</v>
      </c>
      <c r="BL870" s="39" t="str">
        <f t="shared" ca="1" si="100"/>
        <v>No_Aplica</v>
      </c>
      <c r="BM870" s="39" t="str">
        <f>Tabla2[[#This Row],[No. CONTRATO]]&amp;Tabla2[[#This Row],[NUMERO DE DOCUMENTO]]&amp;Tabla2[[#This Row],[CONSECUENCIA JURÍDICA]]</f>
        <v>25003812025900737466</v>
      </c>
      <c r="BN870" s="39" t="str">
        <f t="shared" si="86"/>
        <v>Unicos</v>
      </c>
      <c r="BO870" s="39" t="str">
        <f ca="1">IF(Tabla2[[#This Row],[CADUCIDAD]]=1,"In-Habilitado",IF(SUMIFS(BI:BI,BL:BL,"Aplica",F:F,F870,BN:BN,"Unicos")&gt;=5,"In-Habilitado",IF(SUMIFS(BJ:BJ,BL:BL,"Aplica",F:F,F870,BN:BN,"Unicos")&gt;=2,"In-Habilitado",IF(AND(SUMIFS(BI:BI,BL:BL,"Aplica",F:F,F870,BN:BN,"Unicos")&gt;=2,SUMIFS(BJ:BJ,BL:BL,"Aplica",F:F,F870,BN:BN,"Unicos")&gt;=1),"In-Habilitado",""))))</f>
        <v/>
      </c>
      <c r="BP870" s="39">
        <f t="shared" si="101"/>
        <v>0</v>
      </c>
      <c r="BQ870" s="39" t="str">
        <f>IF(N871="","SIN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PAGO A CONTRATISTA O PROVEEDORES</v>
      </c>
      <c r="BR87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PRACTICA DE PRUEBAS</v>
      </c>
      <c r="BS870" s="39">
        <f>IF(OR(Tabla2[[#This Row],[ESTADO DE LA AUDIENCIA]]="Programada",Tabla2[[#This Row],[ESTADO DE LA AUDIENCIA]]="Suspendida",Tabla2[[#This Row],[ESTADO DE LA AUDIENCIA]]=""),2025,IF(Tabla2[[#This Row],[FECHA DE CONSTANCIA DE EJECUTORIA]]="",2025,TEXT(Tabla2[[#This Row],[FECHA DE CONSTANCIA DE EJECUTORIA]],"YYYY")*1))</f>
        <v>2025</v>
      </c>
      <c r="BT870" s="39">
        <f t="shared" si="102"/>
        <v>1900</v>
      </c>
      <c r="BU87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70" s="39" t="str">
        <f>IF(COUNTIF($A$1:A870,A870)&gt;1,"","Unicos")</f>
        <v>Unicos</v>
      </c>
      <c r="BW870" s="44" t="str">
        <f ca="1">IF(Tabla2[[#This Row],[ESTADO DE LA AUDIENCIA]]="Finalizada",IFERROR(IF(TEXT(Tabla2[[#This Row],[FECHA DE CONSTANCIA DE EJECUTORIA]],"dd/mm/yyyy")*1&gt;=CONCATENATE(TEXT(TODAY(),"dd/mm/"),YEAR(TODAY())-3)*1,"Aplica","No Aplica"),"Validar"),"No Aplica")</f>
        <v>No Aplica</v>
      </c>
    </row>
    <row r="871" spans="1:75" ht="37.5" hidden="1" customHeight="1">
      <c r="A871" s="38">
        <v>834</v>
      </c>
      <c r="B871" s="39" t="s">
        <v>652</v>
      </c>
      <c r="C871" s="39" t="s">
        <v>175</v>
      </c>
      <c r="D871" s="39" t="s">
        <v>2435</v>
      </c>
      <c r="E871" s="39" t="s">
        <v>141</v>
      </c>
      <c r="F871" s="39">
        <v>900737466</v>
      </c>
      <c r="G871" s="39">
        <v>7</v>
      </c>
      <c r="H871" s="39" t="s">
        <v>142</v>
      </c>
      <c r="I871" s="39">
        <v>2025</v>
      </c>
      <c r="J871" s="82" t="s">
        <v>2446</v>
      </c>
      <c r="K871" s="39" t="s">
        <v>2437</v>
      </c>
      <c r="L871" s="39" t="s">
        <v>144</v>
      </c>
      <c r="M871" s="39" t="s">
        <v>145</v>
      </c>
      <c r="N871" s="39" t="s">
        <v>2447</v>
      </c>
      <c r="O871" s="41">
        <v>45918</v>
      </c>
      <c r="P871" s="41">
        <v>45929</v>
      </c>
      <c r="Q871" s="41"/>
      <c r="R871" s="39" t="s">
        <v>179</v>
      </c>
      <c r="S871" s="41"/>
      <c r="T871" s="39" t="s">
        <v>2448</v>
      </c>
      <c r="U871" s="39" t="s">
        <v>2449</v>
      </c>
      <c r="V871" s="41">
        <v>45966</v>
      </c>
      <c r="W871" s="39" t="s">
        <v>191</v>
      </c>
      <c r="X871" s="39"/>
      <c r="Y871" s="39"/>
      <c r="Z871" s="39"/>
      <c r="AA871" s="41"/>
      <c r="AB871" s="39"/>
      <c r="AC871" s="41"/>
      <c r="AD871" s="39"/>
      <c r="AE871" s="41"/>
      <c r="AF871" s="39"/>
      <c r="AG871" s="41"/>
      <c r="AH871" s="41"/>
      <c r="AI871" s="41"/>
      <c r="AJ871" s="41"/>
      <c r="AK871" s="39"/>
      <c r="AL871" s="41"/>
      <c r="AM871" s="42"/>
      <c r="AN871" s="42"/>
      <c r="AO871" s="41"/>
      <c r="AP871" s="39"/>
      <c r="AQ871" s="39"/>
      <c r="AR871" s="43"/>
      <c r="AS871" s="43"/>
      <c r="AT871" s="43"/>
      <c r="AU871" s="43"/>
      <c r="AV871" s="43"/>
      <c r="AW871" s="43"/>
      <c r="AX871" s="43"/>
      <c r="AY871" s="43"/>
      <c r="AZ871" s="43"/>
      <c r="BA871" s="39">
        <f t="shared" si="98"/>
        <v>1</v>
      </c>
      <c r="BB871" s="39">
        <f t="shared" si="99"/>
        <v>0</v>
      </c>
      <c r="BC871" s="39">
        <f>+IF(Tabla2[[#This Row],[PROCESOS_FINALIZADOS]]=1,0,1)</f>
        <v>1</v>
      </c>
      <c r="BD871" s="39">
        <f>+IF(AND(Tabla2[[#This Row],[ESTADO DEL PROCESO]]&lt;&gt;"FINALIZADo",Tabla2[[#This Row],[ESTADO DE LA AUDIENCIA]]="Suspendida"),1,0)</f>
        <v>1</v>
      </c>
      <c r="BE871" s="39">
        <f>+IF(AND(Tabla2[[#This Row],[ESTADO DEL PROCESO]]&lt;&gt;"FINALIZADO",Tabla2[[#This Row],[ESTADO DE LA AUDIENCIA]]="Finalizada"),1,0)</f>
        <v>0</v>
      </c>
      <c r="BF871" s="39">
        <f>+IF(AND(Tabla2[[#This Row],[ESTADO DEL PROCESO]]&lt;&gt;"FINALIZADo",Tabla2[[#This Row],[ESTADO DE LA AUDIENCIA]]="Programada"),1,0)</f>
        <v>0</v>
      </c>
      <c r="BG871" s="39">
        <f>+IF(AND(Tabla2[[#This Row],[ESTADO DEL PROCESO]]="FINALIZADo",Tabla2[[#This Row],[ESTADO DE LA AUDIENCIA]]=""),1,0)</f>
        <v>0</v>
      </c>
      <c r="BH871" s="39">
        <f>+IF(Tabla2[[#This Row],[TIPO RESUELVE]]="SANCION",1,0)</f>
        <v>0</v>
      </c>
      <c r="BI871" s="39">
        <f>IF(Tabla2[[#This Row],[ESTADO DE LA AUDIENCIA]]="Finalizada",IF(Tabla2[[#This Row],[CONSECUENCIA JURÍDICA]]="MULTA",1,0),0)</f>
        <v>0</v>
      </c>
      <c r="BJ871" s="39">
        <f>IF(Tabla2[[#This Row],[ESTADO DE LA AUDIENCIA]]="Finalizada",IF(IFERROR(SEARCH("INCUMPLIMIENTO",Tabla2[[#This Row],[CONSECUENCIA JURÍDICA]],1),"")=1,1,0),0)</f>
        <v>0</v>
      </c>
      <c r="BK871" s="39">
        <f>IF(Tabla2[[#This Row],[ESTADO DE LA AUDIENCIA]]="Finalizada",IF(Tabla2[[#This Row],[FECHA DE CONSTANCIA DE EJECUTORIA]]="","",IF(IFERROR(SEARCH("Caducidad del Contrato",Tabla2[[#This Row],[CONSECUENCIA JURÍDICA]],1),"")=1,1,0)),0)</f>
        <v>0</v>
      </c>
      <c r="BL871" s="39" t="str">
        <f t="shared" ca="1" si="100"/>
        <v>No_Aplica</v>
      </c>
      <c r="BM871" s="39" t="str">
        <f>Tabla2[[#This Row],[No. CONTRATO]]&amp;Tabla2[[#This Row],[NUMERO DE DOCUMENTO]]&amp;Tabla2[[#This Row],[CONSECUENCIA JURÍDICA]]</f>
        <v>25003822025900737466</v>
      </c>
      <c r="BN871" s="39" t="str">
        <f t="shared" si="86"/>
        <v>Unicos</v>
      </c>
      <c r="BO871" s="39" t="str">
        <f ca="1">IF(Tabla2[[#This Row],[CADUCIDAD]]=1,"In-Habilitado",IF(SUMIFS(BI:BI,BL:BL,"Aplica",F:F,F871,BN:BN,"Unicos")&gt;=5,"In-Habilitado",IF(SUMIFS(BJ:BJ,BL:BL,"Aplica",F:F,F871,BN:BN,"Unicos")&gt;=2,"In-Habilitado",IF(AND(SUMIFS(BI:BI,BL:BL,"Aplica",F:F,F871,BN:BN,"Unicos")&gt;=2,SUMIFS(BJ:BJ,BL:BL,"Aplica",F:F,F871,BN:BN,"Unicos")&gt;=1),"In-Habilitado",""))))</f>
        <v/>
      </c>
      <c r="BP871" s="39">
        <f t="shared" si="101"/>
        <v>0</v>
      </c>
      <c r="BQ871" s="39" t="str">
        <f>IF(N872="","SIN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7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71" s="39">
        <f>IF(OR(Tabla2[[#This Row],[ESTADO DE LA AUDIENCIA]]="Programada",Tabla2[[#This Row],[ESTADO DE LA AUDIENCIA]]="Suspendida",Tabla2[[#This Row],[ESTADO DE LA AUDIENCIA]]=""),2025,IF(Tabla2[[#This Row],[FECHA DE CONSTANCIA DE EJECUTORIA]]="",2025,TEXT(Tabla2[[#This Row],[FECHA DE CONSTANCIA DE EJECUTORIA]],"YYYY")*1))</f>
        <v>2025</v>
      </c>
      <c r="BT871" s="39">
        <f t="shared" si="102"/>
        <v>1900</v>
      </c>
      <c r="BU87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71" s="39" t="str">
        <f>IF(COUNTIF($A$1:A871,A871)&gt;1,"","Unicos")</f>
        <v>Unicos</v>
      </c>
      <c r="BW871" s="44" t="str">
        <f ca="1">IF(Tabla2[[#This Row],[ESTADO DE LA AUDIENCIA]]="Finalizada",IFERROR(IF(TEXT(Tabla2[[#This Row],[FECHA DE CONSTANCIA DE EJECUTORIA]],"dd/mm/yyyy")*1&gt;=CONCATENATE(TEXT(TODAY(),"dd/mm/"),YEAR(TODAY())-3)*1,"Aplica","No Aplica"),"Validar"),"No Aplica")</f>
        <v>No Aplica</v>
      </c>
    </row>
    <row r="872" spans="1:75" ht="37.5" hidden="1" customHeight="1">
      <c r="A872" s="38">
        <v>835</v>
      </c>
      <c r="B872" s="39" t="s">
        <v>652</v>
      </c>
      <c r="C872" s="39" t="s">
        <v>175</v>
      </c>
      <c r="D872" s="39" t="s">
        <v>2347</v>
      </c>
      <c r="E872" s="39" t="s">
        <v>141</v>
      </c>
      <c r="F872" s="39">
        <v>901681383</v>
      </c>
      <c r="G872" s="39">
        <v>5</v>
      </c>
      <c r="H872" s="39" t="s">
        <v>142</v>
      </c>
      <c r="I872" s="39">
        <v>2025</v>
      </c>
      <c r="J872" s="82" t="s">
        <v>2450</v>
      </c>
      <c r="K872" s="39" t="s">
        <v>2451</v>
      </c>
      <c r="L872" s="39" t="s">
        <v>144</v>
      </c>
      <c r="M872" s="39" t="s">
        <v>145</v>
      </c>
      <c r="N872" s="39" t="s">
        <v>2452</v>
      </c>
      <c r="O872" s="41">
        <v>45908</v>
      </c>
      <c r="P872" s="41">
        <v>45922</v>
      </c>
      <c r="Q872" s="41"/>
      <c r="R872" s="39" t="s">
        <v>179</v>
      </c>
      <c r="S872" s="41"/>
      <c r="T872" s="39" t="s">
        <v>2350</v>
      </c>
      <c r="U872" s="46" t="s">
        <v>2453</v>
      </c>
      <c r="V872" s="41">
        <v>45957</v>
      </c>
      <c r="W872" s="39" t="s">
        <v>2179</v>
      </c>
      <c r="X872" s="39"/>
      <c r="Y872" s="39"/>
      <c r="Z872" s="39"/>
      <c r="AA872" s="41"/>
      <c r="AB872" s="39"/>
      <c r="AC872" s="41"/>
      <c r="AD872" s="39"/>
      <c r="AE872" s="41"/>
      <c r="AF872" s="39"/>
      <c r="AG872" s="41"/>
      <c r="AH872" s="41"/>
      <c r="AI872" s="41"/>
      <c r="AJ872" s="41"/>
      <c r="AK872" s="39"/>
      <c r="AL872" s="41"/>
      <c r="AM872" s="42"/>
      <c r="AN872" s="42"/>
      <c r="AO872" s="41"/>
      <c r="AP872" s="39"/>
      <c r="AQ872" s="39"/>
      <c r="AR872" s="43"/>
      <c r="AS872" s="43"/>
      <c r="AT872" s="43"/>
      <c r="AU872" s="43"/>
      <c r="AV872" s="43"/>
      <c r="AW872" s="43"/>
      <c r="AX872" s="43"/>
      <c r="AY872" s="43"/>
      <c r="AZ872" s="43"/>
      <c r="BA872" s="39">
        <f t="shared" si="98"/>
        <v>1</v>
      </c>
      <c r="BB872" s="39">
        <f t="shared" si="99"/>
        <v>0</v>
      </c>
      <c r="BC872" s="39">
        <f>+IF(Tabla2[[#This Row],[PROCESOS_FINALIZADOS]]=1,0,1)</f>
        <v>1</v>
      </c>
      <c r="BD872" s="39">
        <f>+IF(AND(Tabla2[[#This Row],[ESTADO DEL PROCESO]]&lt;&gt;"FINALIZADo",Tabla2[[#This Row],[ESTADO DE LA AUDIENCIA]]="Suspendida"),1,0)</f>
        <v>1</v>
      </c>
      <c r="BE872" s="39">
        <f>+IF(AND(Tabla2[[#This Row],[ESTADO DEL PROCESO]]&lt;&gt;"FINALIZADO",Tabla2[[#This Row],[ESTADO DE LA AUDIENCIA]]="Finalizada"),1,0)</f>
        <v>0</v>
      </c>
      <c r="BF872" s="39">
        <f>+IF(AND(Tabla2[[#This Row],[ESTADO DEL PROCESO]]&lt;&gt;"FINALIZADo",Tabla2[[#This Row],[ESTADO DE LA AUDIENCIA]]="Programada"),1,0)</f>
        <v>0</v>
      </c>
      <c r="BG872" s="39">
        <f>+IF(AND(Tabla2[[#This Row],[ESTADO DEL PROCESO]]="FINALIZADo",Tabla2[[#This Row],[ESTADO DE LA AUDIENCIA]]=""),1,0)</f>
        <v>0</v>
      </c>
      <c r="BH872" s="39">
        <f>+IF(Tabla2[[#This Row],[TIPO RESUELVE]]="SANCION",1,0)</f>
        <v>0</v>
      </c>
      <c r="BI872" s="39">
        <f>IF(Tabla2[[#This Row],[ESTADO DE LA AUDIENCIA]]="Finalizada",IF(Tabla2[[#This Row],[CONSECUENCIA JURÍDICA]]="MULTA",1,0),0)</f>
        <v>0</v>
      </c>
      <c r="BJ872" s="39">
        <f>IF(Tabla2[[#This Row],[ESTADO DE LA AUDIENCIA]]="Finalizada",IF(IFERROR(SEARCH("INCUMPLIMIENTO",Tabla2[[#This Row],[CONSECUENCIA JURÍDICA]],1),"")=1,1,0),0)</f>
        <v>0</v>
      </c>
      <c r="BK872" s="39">
        <f>IF(Tabla2[[#This Row],[ESTADO DE LA AUDIENCIA]]="Finalizada",IF(Tabla2[[#This Row],[FECHA DE CONSTANCIA DE EJECUTORIA]]="","",IF(IFERROR(SEARCH("Caducidad del Contrato",Tabla2[[#This Row],[CONSECUENCIA JURÍDICA]],1),"")=1,1,0)),0)</f>
        <v>0</v>
      </c>
      <c r="BL872" s="39" t="str">
        <f t="shared" ca="1" si="100"/>
        <v>No_Aplica</v>
      </c>
      <c r="BM872" s="39" t="str">
        <f>Tabla2[[#This Row],[No. CONTRATO]]&amp;Tabla2[[#This Row],[NUMERO DE DOCUMENTO]]&amp;Tabla2[[#This Row],[CONSECUENCIA JURÍDICA]]</f>
        <v>25004552025901681383</v>
      </c>
      <c r="BN872" s="39" t="str">
        <f t="shared" si="86"/>
        <v>Unicos</v>
      </c>
      <c r="BO872" s="39" t="str">
        <f ca="1">IF(Tabla2[[#This Row],[CADUCIDAD]]=1,"In-Habilitado",IF(SUMIFS(BI:BI,BL:BL,"Aplica",F:F,F872,BN:BN,"Unicos")&gt;=5,"In-Habilitado",IF(SUMIFS(BJ:BJ,BL:BL,"Aplica",F:F,F872,BN:BN,"Unicos")&gt;=2,"In-Habilitado",IF(AND(SUMIFS(BI:BI,BL:BL,"Aplica",F:F,F872,BN:BN,"Unicos")&gt;=2,SUMIFS(BJ:BJ,BL:BL,"Aplica",F:F,F872,BN:BN,"Unicos")&gt;=1),"In-Habilitado",""))))</f>
        <v/>
      </c>
      <c r="BP872" s="39">
        <f t="shared" si="101"/>
        <v>0</v>
      </c>
      <c r="BQ872" s="39" t="str">
        <f>IF(N873="","SIN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7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PRACTICA DE PRUEBAS</v>
      </c>
      <c r="BS872" s="39">
        <f>IF(OR(Tabla2[[#This Row],[ESTADO DE LA AUDIENCIA]]="Programada",Tabla2[[#This Row],[ESTADO DE LA AUDIENCIA]]="Suspendida",Tabla2[[#This Row],[ESTADO DE LA AUDIENCIA]]=""),2025,IF(Tabla2[[#This Row],[FECHA DE CONSTANCIA DE EJECUTORIA]]="",2025,TEXT(Tabla2[[#This Row],[FECHA DE CONSTANCIA DE EJECUTORIA]],"YYYY")*1))</f>
        <v>2025</v>
      </c>
      <c r="BT872" s="39">
        <f t="shared" si="102"/>
        <v>1900</v>
      </c>
      <c r="BU87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72" s="39" t="str">
        <f>IF(COUNTIF($A$1:A872,A872)&gt;1,"","Unicos")</f>
        <v>Unicos</v>
      </c>
      <c r="BW872" s="44" t="str">
        <f ca="1">IF(Tabla2[[#This Row],[ESTADO DE LA AUDIENCIA]]="Finalizada",IFERROR(IF(TEXT(Tabla2[[#This Row],[FECHA DE CONSTANCIA DE EJECUTORIA]],"dd/mm/yyyy")*1&gt;=CONCATENATE(TEXT(TODAY(),"dd/mm/"),YEAR(TODAY())-3)*1,"Aplica","No Aplica"),"Validar"),"No Aplica")</f>
        <v>No Aplica</v>
      </c>
    </row>
    <row r="873" spans="1:75" ht="37.5" hidden="1" customHeight="1">
      <c r="A873" s="38">
        <v>836</v>
      </c>
      <c r="B873" s="39" t="s">
        <v>603</v>
      </c>
      <c r="C873" s="39" t="s">
        <v>175</v>
      </c>
      <c r="D873" s="39" t="s">
        <v>2347</v>
      </c>
      <c r="E873" s="39" t="s">
        <v>141</v>
      </c>
      <c r="F873" s="39">
        <v>901681383</v>
      </c>
      <c r="G873" s="39">
        <v>5</v>
      </c>
      <c r="H873" s="39" t="s">
        <v>142</v>
      </c>
      <c r="I873" s="39">
        <v>2024</v>
      </c>
      <c r="J873" s="82" t="s">
        <v>2454</v>
      </c>
      <c r="K873" s="39" t="s">
        <v>2455</v>
      </c>
      <c r="L873" s="39" t="s">
        <v>144</v>
      </c>
      <c r="M873" s="39" t="s">
        <v>145</v>
      </c>
      <c r="N873" s="39" t="s">
        <v>2456</v>
      </c>
      <c r="O873" s="41">
        <v>45924</v>
      </c>
      <c r="P873" s="41">
        <v>45930</v>
      </c>
      <c r="Q873" s="41"/>
      <c r="R873" s="39" t="s">
        <v>217</v>
      </c>
      <c r="S873" s="41">
        <v>45975</v>
      </c>
      <c r="T873" s="39" t="s">
        <v>2457</v>
      </c>
      <c r="U873" s="46" t="s">
        <v>2458</v>
      </c>
      <c r="V873" s="41">
        <v>45930</v>
      </c>
      <c r="W873" s="39" t="s">
        <v>2459</v>
      </c>
      <c r="X873" s="39"/>
      <c r="Y873" s="39"/>
      <c r="Z873" s="39"/>
      <c r="AA873" s="41"/>
      <c r="AB873" s="39"/>
      <c r="AC873" s="41"/>
      <c r="AD873" s="39"/>
      <c r="AE873" s="41"/>
      <c r="AF873" s="39"/>
      <c r="AG873" s="41"/>
      <c r="AH873" s="41"/>
      <c r="AI873" s="41"/>
      <c r="AJ873" s="41"/>
      <c r="AK873" s="39"/>
      <c r="AL873" s="41"/>
      <c r="AM873" s="42"/>
      <c r="AN873" s="42"/>
      <c r="AO873" s="41"/>
      <c r="AP873" s="39"/>
      <c r="AQ873" s="39"/>
      <c r="AR873" s="43"/>
      <c r="AS873" s="43"/>
      <c r="AT873" s="43"/>
      <c r="AU873" s="43"/>
      <c r="AV873" s="43"/>
      <c r="AW873" s="43"/>
      <c r="AX873" s="43"/>
      <c r="AY873" s="43"/>
      <c r="AZ873" s="43"/>
      <c r="BA873" s="39">
        <f t="shared" ref="BA873:BA879" si="103">+IF(A873="","",1)</f>
        <v>1</v>
      </c>
      <c r="BB873" s="39">
        <f t="shared" ref="BB873:BB879" si="104">+IF(C873="Finalizado",1,0)</f>
        <v>0</v>
      </c>
      <c r="BC873" s="39">
        <f>+IF(Tabla2[[#This Row],[PROCESOS_FINALIZADOS]]=1,0,1)</f>
        <v>1</v>
      </c>
      <c r="BD873" s="39">
        <f>+IF(AND(Tabla2[[#This Row],[ESTADO DEL PROCESO]]&lt;&gt;"FINALIZADo",Tabla2[[#This Row],[ESTADO DE LA AUDIENCIA]]="Suspendida"),1,0)</f>
        <v>0</v>
      </c>
      <c r="BE873" s="39">
        <f>+IF(AND(Tabla2[[#This Row],[ESTADO DEL PROCESO]]&lt;&gt;"FINALIZADO",Tabla2[[#This Row],[ESTADO DE LA AUDIENCIA]]="Finalizada"),1,0)</f>
        <v>0</v>
      </c>
      <c r="BF873" s="39">
        <f>+IF(AND(Tabla2[[#This Row],[ESTADO DEL PROCESO]]&lt;&gt;"FINALIZADo",Tabla2[[#This Row],[ESTADO DE LA AUDIENCIA]]="Programada"),1,0)</f>
        <v>1</v>
      </c>
      <c r="BG873" s="39">
        <f>+IF(AND(Tabla2[[#This Row],[ESTADO DEL PROCESO]]="FINALIZADo",Tabla2[[#This Row],[ESTADO DE LA AUDIENCIA]]=""),1,0)</f>
        <v>0</v>
      </c>
      <c r="BH873" s="39">
        <f>+IF(Tabla2[[#This Row],[TIPO RESUELVE]]="SANCION",1,0)</f>
        <v>0</v>
      </c>
      <c r="BI873" s="39">
        <f>IF(Tabla2[[#This Row],[ESTADO DE LA AUDIENCIA]]="Finalizada",IF(Tabla2[[#This Row],[CONSECUENCIA JURÍDICA]]="MULTA",1,0),0)</f>
        <v>0</v>
      </c>
      <c r="BJ873" s="39">
        <f>IF(Tabla2[[#This Row],[ESTADO DE LA AUDIENCIA]]="Finalizada",IF(IFERROR(SEARCH("INCUMPLIMIENTO",Tabla2[[#This Row],[CONSECUENCIA JURÍDICA]],1),"")=1,1,0),0)</f>
        <v>0</v>
      </c>
      <c r="BK873" s="39">
        <f>IF(Tabla2[[#This Row],[ESTADO DE LA AUDIENCIA]]="Finalizada",IF(Tabla2[[#This Row],[FECHA DE CONSTANCIA DE EJECUTORIA]]="","",IF(IFERROR(SEARCH("Caducidad del Contrato",Tabla2[[#This Row],[CONSECUENCIA JURÍDICA]],1),"")=1,1,0)),0)</f>
        <v>0</v>
      </c>
      <c r="BL873" s="39" t="str">
        <f t="shared" ref="BL873:BL879" ca="1" si="105">+IF(AND(AG873&gt;=TODAY()-(365*3),AF873&lt;&gt;"Revoca"),"Aplica","No_Aplica")</f>
        <v>No_Aplica</v>
      </c>
      <c r="BM873" s="39" t="str">
        <f>Tabla2[[#This Row],[No. CONTRATO]]&amp;Tabla2[[#This Row],[NUMERO DE DOCUMENTO]]&amp;Tabla2[[#This Row],[CONSECUENCIA JURÍDICA]]</f>
        <v>15001602024901681383</v>
      </c>
      <c r="BN873" s="39" t="str">
        <f t="shared" si="86"/>
        <v>Unicos</v>
      </c>
      <c r="BO873" s="39" t="str">
        <f ca="1">IF(Tabla2[[#This Row],[CADUCIDAD]]=1,"In-Habilitado",IF(SUMIFS(BI:BI,BL:BL,"Aplica",F:F,F873,BN:BN,"Unicos")&gt;=5,"In-Habilitado",IF(SUMIFS(BJ:BJ,BL:BL,"Aplica",F:F,F873,BN:BN,"Unicos")&gt;=2,"In-Habilitado",IF(AND(SUMIFS(BI:BI,BL:BL,"Aplica",F:F,F873,BN:BN,"Unicos")&gt;=2,SUMIFS(BJ:BJ,BL:BL,"Aplica",F:F,F873,BN:BN,"Unicos")&gt;=1),"In-Habilitado",""))))</f>
        <v/>
      </c>
      <c r="BP873" s="39">
        <f t="shared" ref="BP873:BP879" si="106">+IF(X873="Archivo",1,0)</f>
        <v>0</v>
      </c>
      <c r="BQ873" s="39" t="str">
        <f>IF(N874="","SIN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7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73" s="39">
        <f>IF(OR(Tabla2[[#This Row],[ESTADO DE LA AUDIENCIA]]="Programada",Tabla2[[#This Row],[ESTADO DE LA AUDIENCIA]]="Suspendida",Tabla2[[#This Row],[ESTADO DE LA AUDIENCIA]]=""),2025,IF(Tabla2[[#This Row],[FECHA DE CONSTANCIA DE EJECUTORIA]]="",2025,TEXT(Tabla2[[#This Row],[FECHA DE CONSTANCIA DE EJECUTORIA]],"YYYY")*1))</f>
        <v>2025</v>
      </c>
      <c r="BT873" s="39">
        <f t="shared" ref="BT873:BT879" si="107">+YEAR(AG873)</f>
        <v>1900</v>
      </c>
      <c r="BU87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73" s="39" t="str">
        <f>IF(COUNTIF($A$1:A873,A873)&gt;1,"","Unicos")</f>
        <v>Unicos</v>
      </c>
      <c r="BW873" s="44" t="str">
        <f ca="1">IF(Tabla2[[#This Row],[ESTADO DE LA AUDIENCIA]]="Finalizada",IFERROR(IF(TEXT(Tabla2[[#This Row],[FECHA DE CONSTANCIA DE EJECUTORIA]],"dd/mm/yyyy")*1&gt;=CONCATENATE(TEXT(TODAY(),"dd/mm/"),YEAR(TODAY())-3)*1,"Aplica","No Aplica"),"Validar"),"No Aplica")</f>
        <v>No Aplica</v>
      </c>
    </row>
    <row r="874" spans="1:75" ht="37.5" hidden="1" customHeight="1">
      <c r="A874" s="38">
        <v>837</v>
      </c>
      <c r="B874" s="39" t="s">
        <v>23</v>
      </c>
      <c r="C874" s="39" t="s">
        <v>175</v>
      </c>
      <c r="D874" s="39" t="s">
        <v>2460</v>
      </c>
      <c r="E874" s="39" t="s">
        <v>141</v>
      </c>
      <c r="F874" s="39">
        <v>901590024</v>
      </c>
      <c r="G874" s="39">
        <v>5</v>
      </c>
      <c r="H874" s="39" t="s">
        <v>142</v>
      </c>
      <c r="I874" s="39">
        <v>2024</v>
      </c>
      <c r="J874" s="82" t="s">
        <v>2461</v>
      </c>
      <c r="K874" s="39" t="s">
        <v>2462</v>
      </c>
      <c r="L874" s="39"/>
      <c r="M874" s="39" t="s">
        <v>145</v>
      </c>
      <c r="N874" s="39" t="s">
        <v>2463</v>
      </c>
      <c r="O874" s="41">
        <v>45901</v>
      </c>
      <c r="P874" s="41">
        <v>45924</v>
      </c>
      <c r="Q874" s="41"/>
      <c r="R874" s="39" t="s">
        <v>179</v>
      </c>
      <c r="S874" s="41"/>
      <c r="T874" s="39" t="s">
        <v>1976</v>
      </c>
      <c r="U874" s="46" t="s">
        <v>2464</v>
      </c>
      <c r="V874" s="41">
        <v>45902</v>
      </c>
      <c r="W874" s="39" t="s">
        <v>2465</v>
      </c>
      <c r="X874" s="39"/>
      <c r="Y874" s="39"/>
      <c r="Z874" s="39"/>
      <c r="AA874" s="41"/>
      <c r="AB874" s="39"/>
      <c r="AC874" s="41"/>
      <c r="AD874" s="39"/>
      <c r="AE874" s="41"/>
      <c r="AF874" s="39"/>
      <c r="AG874" s="41"/>
      <c r="AH874" s="41"/>
      <c r="AI874" s="41"/>
      <c r="AJ874" s="41"/>
      <c r="AK874" s="39"/>
      <c r="AL874" s="41"/>
      <c r="AM874" s="42"/>
      <c r="AN874" s="42"/>
      <c r="AO874" s="41"/>
      <c r="AP874" s="39"/>
      <c r="AQ874" s="39"/>
      <c r="AR874" s="43"/>
      <c r="AS874" s="43"/>
      <c r="AT874" s="43"/>
      <c r="AU874" s="43"/>
      <c r="AV874" s="43"/>
      <c r="AW874" s="43"/>
      <c r="AX874" s="43"/>
      <c r="AY874" s="43"/>
      <c r="AZ874" s="43"/>
      <c r="BA874" s="39">
        <f t="shared" si="103"/>
        <v>1</v>
      </c>
      <c r="BB874" s="39">
        <f t="shared" si="104"/>
        <v>0</v>
      </c>
      <c r="BC874" s="39">
        <f>+IF(Tabla2[[#This Row],[PROCESOS_FINALIZADOS]]=1,0,1)</f>
        <v>1</v>
      </c>
      <c r="BD874" s="39">
        <f>+IF(AND(Tabla2[[#This Row],[ESTADO DEL PROCESO]]&lt;&gt;"FINALIZADo",Tabla2[[#This Row],[ESTADO DE LA AUDIENCIA]]="Suspendida"),1,0)</f>
        <v>1</v>
      </c>
      <c r="BE874" s="39">
        <f>+IF(AND(Tabla2[[#This Row],[ESTADO DEL PROCESO]]&lt;&gt;"FINALIZADO",Tabla2[[#This Row],[ESTADO DE LA AUDIENCIA]]="Finalizada"),1,0)</f>
        <v>0</v>
      </c>
      <c r="BF874" s="39">
        <f>+IF(AND(Tabla2[[#This Row],[ESTADO DEL PROCESO]]&lt;&gt;"FINALIZADo",Tabla2[[#This Row],[ESTADO DE LA AUDIENCIA]]="Programada"),1,0)</f>
        <v>0</v>
      </c>
      <c r="BG874" s="39">
        <f>+IF(AND(Tabla2[[#This Row],[ESTADO DEL PROCESO]]="FINALIZADo",Tabla2[[#This Row],[ESTADO DE LA AUDIENCIA]]=""),1,0)</f>
        <v>0</v>
      </c>
      <c r="BH874" s="39">
        <f>+IF(Tabla2[[#This Row],[TIPO RESUELVE]]="SANCION",1,0)</f>
        <v>0</v>
      </c>
      <c r="BI874" s="39">
        <f>IF(Tabla2[[#This Row],[ESTADO DE LA AUDIENCIA]]="Finalizada",IF(Tabla2[[#This Row],[CONSECUENCIA JURÍDICA]]="MULTA",1,0),0)</f>
        <v>0</v>
      </c>
      <c r="BJ874" s="39">
        <f>IF(Tabla2[[#This Row],[ESTADO DE LA AUDIENCIA]]="Finalizada",IF(IFERROR(SEARCH("INCUMPLIMIENTO",Tabla2[[#This Row],[CONSECUENCIA JURÍDICA]],1),"")=1,1,0),0)</f>
        <v>0</v>
      </c>
      <c r="BK874" s="39">
        <f>IF(Tabla2[[#This Row],[ESTADO DE LA AUDIENCIA]]="Finalizada",IF(Tabla2[[#This Row],[FECHA DE CONSTANCIA DE EJECUTORIA]]="","",IF(IFERROR(SEARCH("Caducidad del Contrato",Tabla2[[#This Row],[CONSECUENCIA JURÍDICA]],1),"")=1,1,0)),0)</f>
        <v>0</v>
      </c>
      <c r="BL874" s="39" t="str">
        <f t="shared" ca="1" si="105"/>
        <v>No_Aplica</v>
      </c>
      <c r="BM874" s="39" t="str">
        <f>Tabla2[[#This Row],[No. CONTRATO]]&amp;Tabla2[[#This Row],[NUMERO DE DOCUMENTO]]&amp;Tabla2[[#This Row],[CONSECUENCIA JURÍDICA]]</f>
        <v>81002112024901590024</v>
      </c>
      <c r="BN874" s="39" t="str">
        <f t="shared" si="86"/>
        <v>Unicos</v>
      </c>
      <c r="BO874" s="39" t="str">
        <f ca="1">IF(Tabla2[[#This Row],[CADUCIDAD]]=1,"In-Habilitado",IF(SUMIFS(BI:BI,BL:BL,"Aplica",F:F,F874,BN:BN,"Unicos")&gt;=5,"In-Habilitado",IF(SUMIFS(BJ:BJ,BL:BL,"Aplica",F:F,F874,BN:BN,"Unicos")&gt;=2,"In-Habilitado",IF(AND(SUMIFS(BI:BI,BL:BL,"Aplica",F:F,F874,BN:BN,"Unicos")&gt;=2,SUMIFS(BJ:BJ,BL:BL,"Aplica",F:F,F874,BN:BN,"Unicos")&gt;=1),"In-Habilitado",""))))</f>
        <v/>
      </c>
      <c r="BP874" s="39">
        <f t="shared" si="106"/>
        <v>0</v>
      </c>
      <c r="BQ874" s="39" t="str">
        <f>IF(N875="","SIN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7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74" s="39">
        <f>IF(OR(Tabla2[[#This Row],[ESTADO DE LA AUDIENCIA]]="Programada",Tabla2[[#This Row],[ESTADO DE LA AUDIENCIA]]="Suspendida",Tabla2[[#This Row],[ESTADO DE LA AUDIENCIA]]=""),2025,IF(Tabla2[[#This Row],[FECHA DE CONSTANCIA DE EJECUTORIA]]="",2025,TEXT(Tabla2[[#This Row],[FECHA DE CONSTANCIA DE EJECUTORIA]],"YYYY")*1))</f>
        <v>2025</v>
      </c>
      <c r="BT874" s="39">
        <f t="shared" si="107"/>
        <v>1900</v>
      </c>
      <c r="BU87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74" s="39" t="str">
        <f>IF(COUNTIF($A$1:A874,A874)&gt;1,"","Unicos")</f>
        <v>Unicos</v>
      </c>
      <c r="BW874" s="44" t="str">
        <f ca="1">IF(Tabla2[[#This Row],[ESTADO DE LA AUDIENCIA]]="Finalizada",IFERROR(IF(TEXT(Tabla2[[#This Row],[FECHA DE CONSTANCIA DE EJECUTORIA]],"dd/mm/yyyy")*1&gt;=CONCATENATE(TEXT(TODAY(),"dd/mm/"),YEAR(TODAY())-3)*1,"Aplica","No Aplica"),"Validar"),"No Aplica")</f>
        <v>No Aplica</v>
      </c>
    </row>
    <row r="875" spans="1:75" ht="37.5" hidden="1" customHeight="1">
      <c r="A875" s="38">
        <v>838</v>
      </c>
      <c r="B875" s="39" t="s">
        <v>25</v>
      </c>
      <c r="C875" s="39" t="s">
        <v>175</v>
      </c>
      <c r="D875" s="39" t="s">
        <v>2466</v>
      </c>
      <c r="E875" s="39" t="s">
        <v>141</v>
      </c>
      <c r="F875" s="39">
        <v>800038615</v>
      </c>
      <c r="G875" s="39"/>
      <c r="H875" s="39" t="s">
        <v>142</v>
      </c>
      <c r="I875" s="39">
        <v>2024</v>
      </c>
      <c r="J875" s="82" t="s">
        <v>2467</v>
      </c>
      <c r="K875" s="39" t="s">
        <v>2260</v>
      </c>
      <c r="L875" s="39" t="s">
        <v>144</v>
      </c>
      <c r="M875" s="39" t="s">
        <v>145</v>
      </c>
      <c r="N875" s="39" t="s">
        <v>2468</v>
      </c>
      <c r="O875" s="41">
        <v>45905</v>
      </c>
      <c r="P875" s="41">
        <v>45911</v>
      </c>
      <c r="Q875" s="41"/>
      <c r="R875" s="39" t="s">
        <v>217</v>
      </c>
      <c r="S875" s="41">
        <v>45968</v>
      </c>
      <c r="T875" s="39" t="s">
        <v>2469</v>
      </c>
      <c r="U875" s="46" t="s">
        <v>2470</v>
      </c>
      <c r="V875" s="41">
        <v>45968</v>
      </c>
      <c r="W875" s="39" t="s">
        <v>2013</v>
      </c>
      <c r="X875" s="39" t="s">
        <v>151</v>
      </c>
      <c r="Y875" s="39" t="s">
        <v>1020</v>
      </c>
      <c r="Z875" s="39"/>
      <c r="AA875" s="41"/>
      <c r="AB875" s="39"/>
      <c r="AC875" s="41"/>
      <c r="AD875" s="39"/>
      <c r="AE875" s="41"/>
      <c r="AF875" s="39"/>
      <c r="AG875" s="41"/>
      <c r="AH875" s="41"/>
      <c r="AI875" s="41"/>
      <c r="AJ875" s="41"/>
      <c r="AK875" s="39"/>
      <c r="AL875" s="41"/>
      <c r="AM875" s="42"/>
      <c r="AN875" s="42"/>
      <c r="AO875" s="41"/>
      <c r="AP875" s="39"/>
      <c r="AQ875" s="39"/>
      <c r="AR875" s="43"/>
      <c r="AS875" s="43"/>
      <c r="AT875" s="43"/>
      <c r="AU875" s="43"/>
      <c r="AV875" s="43"/>
      <c r="AW875" s="43"/>
      <c r="AX875" s="43"/>
      <c r="AY875" s="43"/>
      <c r="AZ875" s="43"/>
      <c r="BA875" s="39">
        <f t="shared" si="103"/>
        <v>1</v>
      </c>
      <c r="BB875" s="39">
        <f t="shared" si="104"/>
        <v>0</v>
      </c>
      <c r="BC875" s="39">
        <f>+IF(Tabla2[[#This Row],[PROCESOS_FINALIZADOS]]=1,0,1)</f>
        <v>1</v>
      </c>
      <c r="BD875" s="39">
        <f>+IF(AND(Tabla2[[#This Row],[ESTADO DEL PROCESO]]&lt;&gt;"FINALIZADo",Tabla2[[#This Row],[ESTADO DE LA AUDIENCIA]]="Suspendida"),1,0)</f>
        <v>0</v>
      </c>
      <c r="BE875" s="39">
        <f>+IF(AND(Tabla2[[#This Row],[ESTADO DEL PROCESO]]&lt;&gt;"FINALIZADO",Tabla2[[#This Row],[ESTADO DE LA AUDIENCIA]]="Finalizada"),1,0)</f>
        <v>0</v>
      </c>
      <c r="BF875" s="39">
        <f>+IF(AND(Tabla2[[#This Row],[ESTADO DEL PROCESO]]&lt;&gt;"FINALIZADo",Tabla2[[#This Row],[ESTADO DE LA AUDIENCIA]]="Programada"),1,0)</f>
        <v>1</v>
      </c>
      <c r="BG875" s="39">
        <f>+IF(AND(Tabla2[[#This Row],[ESTADO DEL PROCESO]]="FINALIZADo",Tabla2[[#This Row],[ESTADO DE LA AUDIENCIA]]=""),1,0)</f>
        <v>0</v>
      </c>
      <c r="BH875" s="39">
        <f>+IF(Tabla2[[#This Row],[TIPO RESUELVE]]="SANCION",1,0)</f>
        <v>1</v>
      </c>
      <c r="BI875" s="39">
        <f>IF(Tabla2[[#This Row],[ESTADO DE LA AUDIENCIA]]="Finalizada",IF(Tabla2[[#This Row],[CONSECUENCIA JURÍDICA]]="MULTA",1,0),0)</f>
        <v>0</v>
      </c>
      <c r="BJ875" s="39">
        <f>IF(Tabla2[[#This Row],[ESTADO DE LA AUDIENCIA]]="Finalizada",IF(IFERROR(SEARCH("INCUMPLIMIENTO",Tabla2[[#This Row],[CONSECUENCIA JURÍDICA]],1),"")=1,1,0),0)</f>
        <v>0</v>
      </c>
      <c r="BK875" s="39">
        <f>IF(Tabla2[[#This Row],[ESTADO DE LA AUDIENCIA]]="Finalizada",IF(Tabla2[[#This Row],[FECHA DE CONSTANCIA DE EJECUTORIA]]="","",IF(IFERROR(SEARCH("Caducidad del Contrato",Tabla2[[#This Row],[CONSECUENCIA JURÍDICA]],1),"")=1,1,0)),0)</f>
        <v>0</v>
      </c>
      <c r="BL875" s="39" t="str">
        <f t="shared" ca="1" si="105"/>
        <v>No_Aplica</v>
      </c>
      <c r="BM875" s="39" t="str">
        <f>Tabla2[[#This Row],[No. CONTRATO]]&amp;Tabla2[[#This Row],[NUMERO DE DOCUMENTO]]&amp;Tabla2[[#This Row],[CONSECUENCIA JURÍDICA]]</f>
        <v>5018332024800038615Caducidad del Contrato</v>
      </c>
      <c r="BN875" s="39" t="str">
        <f t="shared" si="86"/>
        <v>Unicos</v>
      </c>
      <c r="BO875" s="39" t="str">
        <f ca="1">IF(Tabla2[[#This Row],[CADUCIDAD]]=1,"In-Habilitado",IF(SUMIFS(BI:BI,BL:BL,"Aplica",F:F,F875,BN:BN,"Unicos")&gt;=5,"In-Habilitado",IF(SUMIFS(BJ:BJ,BL:BL,"Aplica",F:F,F875,BN:BN,"Unicos")&gt;=2,"In-Habilitado",IF(AND(SUMIFS(BI:BI,BL:BL,"Aplica",F:F,F875,BN:BN,"Unicos")&gt;=2,SUMIFS(BJ:BJ,BL:BL,"Aplica",F:F,F875,BN:BN,"Unicos")&gt;=1),"In-Habilitado",""))))</f>
        <v/>
      </c>
      <c r="BP875" s="39">
        <f t="shared" si="106"/>
        <v>0</v>
      </c>
      <c r="BQ875" s="39" t="str">
        <f>IF(N876="","SIN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7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75" s="39">
        <f>IF(OR(Tabla2[[#This Row],[ESTADO DE LA AUDIENCIA]]="Programada",Tabla2[[#This Row],[ESTADO DE LA AUDIENCIA]]="Suspendida",Tabla2[[#This Row],[ESTADO DE LA AUDIENCIA]]=""),2025,IF(Tabla2[[#This Row],[FECHA DE CONSTANCIA DE EJECUTORIA]]="",2025,TEXT(Tabla2[[#This Row],[FECHA DE CONSTANCIA DE EJECUTORIA]],"YYYY")*1))</f>
        <v>2025</v>
      </c>
      <c r="BT875" s="39">
        <f t="shared" si="107"/>
        <v>1900</v>
      </c>
      <c r="BU87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75" s="39" t="str">
        <f>IF(COUNTIF($A$1:A875,A875)&gt;1,"","Unicos")</f>
        <v>Unicos</v>
      </c>
      <c r="BW875" s="44" t="str">
        <f ca="1">IF(Tabla2[[#This Row],[ESTADO DE LA AUDIENCIA]]="Finalizada",IFERROR(IF(TEXT(Tabla2[[#This Row],[FECHA DE CONSTANCIA DE EJECUTORIA]],"dd/mm/yyyy")*1&gt;=CONCATENATE(TEXT(TODAY(),"dd/mm/"),YEAR(TODAY())-3)*1,"Aplica","No Aplica"),"Validar"),"No Aplica")</f>
        <v>No Aplica</v>
      </c>
    </row>
    <row r="876" spans="1:75" ht="37.5" hidden="1" customHeight="1">
      <c r="A876" s="38">
        <v>839</v>
      </c>
      <c r="B876" s="39" t="s">
        <v>645</v>
      </c>
      <c r="C876" s="39" t="s">
        <v>4</v>
      </c>
      <c r="D876" s="39" t="s">
        <v>1040</v>
      </c>
      <c r="E876" s="39" t="s">
        <v>141</v>
      </c>
      <c r="F876" s="39">
        <v>800098983</v>
      </c>
      <c r="G876" s="39">
        <v>8</v>
      </c>
      <c r="H876" s="39" t="s">
        <v>142</v>
      </c>
      <c r="I876" s="39">
        <v>2025</v>
      </c>
      <c r="J876" s="82" t="s">
        <v>2471</v>
      </c>
      <c r="K876" s="39" t="s">
        <v>2472</v>
      </c>
      <c r="L876" s="39"/>
      <c r="M876" s="39" t="s">
        <v>145</v>
      </c>
      <c r="N876" s="39" t="s">
        <v>2473</v>
      </c>
      <c r="O876" s="41">
        <v>45924</v>
      </c>
      <c r="P876" s="41">
        <v>45937</v>
      </c>
      <c r="Q876" s="41">
        <v>45947</v>
      </c>
      <c r="R876" s="39" t="s">
        <v>147</v>
      </c>
      <c r="S876" s="41"/>
      <c r="T876" s="39" t="s">
        <v>2054</v>
      </c>
      <c r="U876" s="46"/>
      <c r="V876" s="41">
        <v>45950</v>
      </c>
      <c r="W876" s="39" t="s">
        <v>164</v>
      </c>
      <c r="X876" s="39" t="s">
        <v>165</v>
      </c>
      <c r="Y876" s="39" t="s">
        <v>268</v>
      </c>
      <c r="Z876" s="39">
        <v>485</v>
      </c>
      <c r="AA876" s="41">
        <v>45947</v>
      </c>
      <c r="AB876" s="39" t="s">
        <v>154</v>
      </c>
      <c r="AC876" s="41"/>
      <c r="AD876" s="39"/>
      <c r="AE876" s="41"/>
      <c r="AF876" s="39"/>
      <c r="AG876" s="41">
        <v>45950</v>
      </c>
      <c r="AH876" s="41"/>
      <c r="AI876" s="41"/>
      <c r="AJ876" s="41"/>
      <c r="AK876" s="39"/>
      <c r="AL876" s="41"/>
      <c r="AM876" s="42"/>
      <c r="AN876" s="42"/>
      <c r="AO876" s="41"/>
      <c r="AP876" s="39"/>
      <c r="AQ876" s="39"/>
      <c r="AR876" s="43"/>
      <c r="AS876" s="43"/>
      <c r="AT876" s="43"/>
      <c r="AU876" s="43"/>
      <c r="AV876" s="43"/>
      <c r="AW876" s="43"/>
      <c r="AX876" s="43"/>
      <c r="AY876" s="43"/>
      <c r="AZ876" s="43"/>
      <c r="BA876" s="39">
        <f t="shared" si="103"/>
        <v>1</v>
      </c>
      <c r="BB876" s="39">
        <f t="shared" si="104"/>
        <v>1</v>
      </c>
      <c r="BC876" s="39">
        <f>+IF(Tabla2[[#This Row],[PROCESOS_FINALIZADOS]]=1,0,1)</f>
        <v>0</v>
      </c>
      <c r="BD876" s="39">
        <f>+IF(AND(Tabla2[[#This Row],[ESTADO DEL PROCESO]]&lt;&gt;"FINALIZADo",Tabla2[[#This Row],[ESTADO DE LA AUDIENCIA]]="Suspendida"),1,0)</f>
        <v>0</v>
      </c>
      <c r="BE876" s="39">
        <f>+IF(AND(Tabla2[[#This Row],[ESTADO DEL PROCESO]]&lt;&gt;"FINALIZADO",Tabla2[[#This Row],[ESTADO DE LA AUDIENCIA]]="Finalizada"),1,0)</f>
        <v>0</v>
      </c>
      <c r="BF876" s="39">
        <f>+IF(AND(Tabla2[[#This Row],[ESTADO DEL PROCESO]]&lt;&gt;"FINALIZADo",Tabla2[[#This Row],[ESTADO DE LA AUDIENCIA]]="Programada"),1,0)</f>
        <v>0</v>
      </c>
      <c r="BG876" s="39">
        <f>+IF(AND(Tabla2[[#This Row],[ESTADO DEL PROCESO]]="FINALIZADo",Tabla2[[#This Row],[ESTADO DE LA AUDIENCIA]]=""),1,0)</f>
        <v>0</v>
      </c>
      <c r="BH876" s="39">
        <f>+IF(Tabla2[[#This Row],[TIPO RESUELVE]]="SANCION",1,0)</f>
        <v>0</v>
      </c>
      <c r="BI876" s="39">
        <f>IF(Tabla2[[#This Row],[ESTADO DE LA AUDIENCIA]]="Finalizada",IF(Tabla2[[#This Row],[CONSECUENCIA JURÍDICA]]="MULTA",1,0),0)</f>
        <v>0</v>
      </c>
      <c r="BJ876" s="39">
        <f>IF(Tabla2[[#This Row],[ESTADO DE LA AUDIENCIA]]="Finalizada",IF(IFERROR(SEARCH("INCUMPLIMIENTO",Tabla2[[#This Row],[CONSECUENCIA JURÍDICA]],1),"")=1,1,0),0)</f>
        <v>0</v>
      </c>
      <c r="BK876" s="39">
        <f>IF(Tabla2[[#This Row],[ESTADO DE LA AUDIENCIA]]="Finalizada",IF(Tabla2[[#This Row],[FECHA DE CONSTANCIA DE EJECUTORIA]]="","",IF(IFERROR(SEARCH("Caducidad del Contrato",Tabla2[[#This Row],[CONSECUENCIA JURÍDICA]],1),"")=1,1,0)),0)</f>
        <v>0</v>
      </c>
      <c r="BL876" s="39" t="str">
        <f t="shared" ca="1" si="105"/>
        <v>Aplica</v>
      </c>
      <c r="BM876" s="39" t="str">
        <f>Tabla2[[#This Row],[No. CONTRATO]]&amp;Tabla2[[#This Row],[NUMERO DE DOCUMENTO]]&amp;Tabla2[[#This Row],[CONSECUENCIA JURÍDICA]]</f>
        <v>63001592025800098983Terminación de la actuación sancionatoria</v>
      </c>
      <c r="BN876" s="39" t="str">
        <f t="shared" si="86"/>
        <v>Unicos</v>
      </c>
      <c r="BO876" s="39" t="str">
        <f ca="1">IF(Tabla2[[#This Row],[CADUCIDAD]]=1,"In-Habilitado",IF(SUMIFS(BI:BI,BL:BL,"Aplica",F:F,F876,BN:BN,"Unicos")&gt;=5,"In-Habilitado",IF(SUMIFS(BJ:BJ,BL:BL,"Aplica",F:F,F876,BN:BN,"Unicos")&gt;=2,"In-Habilitado",IF(AND(SUMIFS(BI:BI,BL:BL,"Aplica",F:F,F876,BN:BN,"Unicos")&gt;=2,SUMIFS(BJ:BJ,BL:BL,"Aplica",F:F,F876,BN:BN,"Unicos")&gt;=1),"In-Habilitado",""))))</f>
        <v/>
      </c>
      <c r="BP876" s="39">
        <f t="shared" si="106"/>
        <v>1</v>
      </c>
      <c r="BQ876" s="39" t="str">
        <f>IF(N877="","SIN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7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76" s="39" t="e">
        <f>IF(OR(Tabla2[[#This Row],[ESTADO DE LA AUDIENCIA]]="Programada",Tabla2[[#This Row],[ESTADO DE LA AUDIENCIA]]="Suspendida",Tabla2[[#This Row],[ESTADO DE LA AUDIENCIA]]=""),2025,IF(Tabla2[[#This Row],[FECHA DE CONSTANCIA DE EJECUTORIA]]="",2025,TEXT(Tabla2[[#This Row],[FECHA DE CONSTANCIA DE EJECUTORIA]],"YYYY")*1))</f>
        <v>#VALUE!</v>
      </c>
      <c r="BT876" s="39">
        <f t="shared" si="107"/>
        <v>2025</v>
      </c>
      <c r="BU87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76" s="39" t="str">
        <f>IF(COUNTIF($A$1:A876,A876)&gt;1,"","Unicos")</f>
        <v>Unicos</v>
      </c>
      <c r="BW876" s="44" t="str">
        <f ca="1">IF(Tabla2[[#This Row],[ESTADO DE LA AUDIENCIA]]="Finalizada",IFERROR(IF(TEXT(Tabla2[[#This Row],[FECHA DE CONSTANCIA DE EJECUTORIA]],"dd/mm/yyyy")*1&gt;=CONCATENATE(TEXT(TODAY(),"dd/mm/"),YEAR(TODAY())-3)*1,"Aplica","No Aplica"),"Validar"),"No Aplica")</f>
        <v>Validar</v>
      </c>
    </row>
    <row r="877" spans="1:75" ht="37.5" hidden="1" customHeight="1">
      <c r="A877" s="38">
        <v>840</v>
      </c>
      <c r="B877" s="39" t="s">
        <v>645</v>
      </c>
      <c r="C877" s="39" t="s">
        <v>4</v>
      </c>
      <c r="D877" s="39" t="s">
        <v>2474</v>
      </c>
      <c r="E877" s="39" t="s">
        <v>141</v>
      </c>
      <c r="F877" s="39">
        <v>900361649</v>
      </c>
      <c r="G877" s="39">
        <v>2</v>
      </c>
      <c r="H877" s="39" t="s">
        <v>142</v>
      </c>
      <c r="I877" s="39">
        <v>2025</v>
      </c>
      <c r="J877" s="82" t="s">
        <v>2475</v>
      </c>
      <c r="K877" s="39" t="s">
        <v>2476</v>
      </c>
      <c r="L877" s="39" t="s">
        <v>144</v>
      </c>
      <c r="M877" s="39" t="s">
        <v>145</v>
      </c>
      <c r="N877" s="39" t="s">
        <v>2477</v>
      </c>
      <c r="O877" s="41">
        <v>45916</v>
      </c>
      <c r="P877" s="41">
        <v>45922</v>
      </c>
      <c r="Q877" s="41">
        <v>45980</v>
      </c>
      <c r="R877" s="39" t="s">
        <v>147</v>
      </c>
      <c r="S877" s="41"/>
      <c r="T877" s="39" t="s">
        <v>1785</v>
      </c>
      <c r="U877" s="46" t="s">
        <v>2417</v>
      </c>
      <c r="V877" s="41">
        <v>45929</v>
      </c>
      <c r="W877" s="39" t="s">
        <v>285</v>
      </c>
      <c r="X877" s="39" t="s">
        <v>151</v>
      </c>
      <c r="Y877" s="39" t="s">
        <v>152</v>
      </c>
      <c r="Z877" s="39">
        <v>575</v>
      </c>
      <c r="AA877" s="41">
        <v>45980</v>
      </c>
      <c r="AB877" s="39" t="s">
        <v>198</v>
      </c>
      <c r="AC877" s="41">
        <v>45980</v>
      </c>
      <c r="AD877" s="39">
        <v>620</v>
      </c>
      <c r="AE877" s="41">
        <v>45992</v>
      </c>
      <c r="AF877" s="39" t="s">
        <v>229</v>
      </c>
      <c r="AG877" s="41">
        <v>45993</v>
      </c>
      <c r="AH877" s="41">
        <v>45995</v>
      </c>
      <c r="AI877" s="41">
        <v>45995</v>
      </c>
      <c r="AJ877" s="41">
        <v>45994</v>
      </c>
      <c r="AK877" s="39" t="s">
        <v>154</v>
      </c>
      <c r="AL877" s="41"/>
      <c r="AM877" s="42">
        <v>33555387</v>
      </c>
      <c r="AN877" s="42"/>
      <c r="AO877" s="41"/>
      <c r="AP877" s="39"/>
      <c r="AQ877" s="39"/>
      <c r="AR877" s="43"/>
      <c r="AS877" s="43"/>
      <c r="AT877" s="43"/>
      <c r="AU877" s="43"/>
      <c r="AV877" s="43"/>
      <c r="AW877" s="43"/>
      <c r="AX877" s="43"/>
      <c r="AY877" s="43"/>
      <c r="AZ877" s="43"/>
      <c r="BA877" s="39">
        <f t="shared" si="103"/>
        <v>1</v>
      </c>
      <c r="BB877" s="39">
        <f t="shared" si="104"/>
        <v>1</v>
      </c>
      <c r="BC877" s="39">
        <f>+IF(Tabla2[[#This Row],[PROCESOS_FINALIZADOS]]=1,0,1)</f>
        <v>0</v>
      </c>
      <c r="BD877" s="39">
        <f>+IF(AND(Tabla2[[#This Row],[ESTADO DEL PROCESO]]&lt;&gt;"FINALIZADo",Tabla2[[#This Row],[ESTADO DE LA AUDIENCIA]]="Suspendida"),1,0)</f>
        <v>0</v>
      </c>
      <c r="BE877" s="39">
        <f>+IF(AND(Tabla2[[#This Row],[ESTADO DEL PROCESO]]&lt;&gt;"FINALIZADO",Tabla2[[#This Row],[ESTADO DE LA AUDIENCIA]]="Finalizada"),1,0)</f>
        <v>0</v>
      </c>
      <c r="BF877" s="39">
        <f>+IF(AND(Tabla2[[#This Row],[ESTADO DEL PROCESO]]&lt;&gt;"FINALIZADo",Tabla2[[#This Row],[ESTADO DE LA AUDIENCIA]]="Programada"),1,0)</f>
        <v>0</v>
      </c>
      <c r="BG877" s="39">
        <f>+IF(AND(Tabla2[[#This Row],[ESTADO DEL PROCESO]]="FINALIZADo",Tabla2[[#This Row],[ESTADO DE LA AUDIENCIA]]=""),1,0)</f>
        <v>0</v>
      </c>
      <c r="BH877" s="39">
        <f>+IF(Tabla2[[#This Row],[TIPO RESUELVE]]="SANCION",1,0)</f>
        <v>1</v>
      </c>
      <c r="BI877" s="39">
        <f>IF(Tabla2[[#This Row],[ESTADO DE LA AUDIENCIA]]="Finalizada",IF(Tabla2[[#This Row],[CONSECUENCIA JURÍDICA]]="MULTA",1,0),0)</f>
        <v>0</v>
      </c>
      <c r="BJ877" s="39">
        <f>IF(Tabla2[[#This Row],[ESTADO DE LA AUDIENCIA]]="Finalizada",IF(IFERROR(SEARCH("INCUMPLIMIENTO",Tabla2[[#This Row],[CONSECUENCIA JURÍDICA]],1),"")=1,1,0),0)</f>
        <v>1</v>
      </c>
      <c r="BK877" s="39">
        <f>IF(Tabla2[[#This Row],[ESTADO DE LA AUDIENCIA]]="Finalizada",IF(Tabla2[[#This Row],[FECHA DE CONSTANCIA DE EJECUTORIA]]="","",IF(IFERROR(SEARCH("Caducidad del Contrato",Tabla2[[#This Row],[CONSECUENCIA JURÍDICA]],1),"")=1,1,0)),0)</f>
        <v>0</v>
      </c>
      <c r="BL877" s="39" t="str">
        <f t="shared" ca="1" si="105"/>
        <v>Aplica</v>
      </c>
      <c r="BM877" s="39" t="str">
        <f>Tabla2[[#This Row],[No. CONTRATO]]&amp;Tabla2[[#This Row],[NUMERO DE DOCUMENTO]]&amp;Tabla2[[#This Row],[CONSECUENCIA JURÍDICA]]</f>
        <v>63001272025900361649Incumplimiento Parcial (Cláusula Penal)</v>
      </c>
      <c r="BN877" s="39" t="str">
        <f t="shared" si="86"/>
        <v>Unicos</v>
      </c>
      <c r="BO877" s="39" t="str">
        <f ca="1">IF(Tabla2[[#This Row],[CADUCIDAD]]=1,"In-Habilitado",IF(SUMIFS(BI:BI,BL:BL,"Aplica",F:F,F877,BN:BN,"Unicos")&gt;=5,"In-Habilitado",IF(SUMIFS(BJ:BJ,BL:BL,"Aplica",F:F,F877,BN:BN,"Unicos")&gt;=2,"In-Habilitado",IF(AND(SUMIFS(BI:BI,BL:BL,"Aplica",F:F,F877,BN:BN,"Unicos")&gt;=2,SUMIFS(BJ:BJ,BL:BL,"Aplica",F:F,F877,BN:BN,"Unicos")&gt;=1),"In-Habilitado",""))))</f>
        <v>In-Habilitado</v>
      </c>
      <c r="BP877" s="39">
        <f t="shared" si="106"/>
        <v>0</v>
      </c>
      <c r="BQ877" s="39" t="str">
        <f>IF(N878="","SIN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EJECUCIÓN FINANCIERA</v>
      </c>
      <c r="BR87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77" s="39" t="e">
        <f>IF(OR(Tabla2[[#This Row],[ESTADO DE LA AUDIENCIA]]="Programada",Tabla2[[#This Row],[ESTADO DE LA AUDIENCIA]]="Suspendida",Tabla2[[#This Row],[ESTADO DE LA AUDIENCIA]]=""),2025,IF(Tabla2[[#This Row],[FECHA DE CONSTANCIA DE EJECUTORIA]]="",2025,TEXT(Tabla2[[#This Row],[FECHA DE CONSTANCIA DE EJECUTORIA]],"YYYY")*1))</f>
        <v>#VALUE!</v>
      </c>
      <c r="BT877" s="39">
        <f t="shared" si="107"/>
        <v>2025</v>
      </c>
      <c r="BU87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77" s="39" t="str">
        <f>IF(COUNTIF($A$1:A877,A877)&gt;1,"","Unicos")</f>
        <v>Unicos</v>
      </c>
      <c r="BW877" s="44" t="str">
        <f ca="1">IF(Tabla2[[#This Row],[ESTADO DE LA AUDIENCIA]]="Finalizada",IFERROR(IF(TEXT(Tabla2[[#This Row],[FECHA DE CONSTANCIA DE EJECUTORIA]],"dd/mm/yyyy")*1&gt;=CONCATENATE(TEXT(TODAY(),"dd/mm/"),YEAR(TODAY())-3)*1,"Aplica","No Aplica"),"Validar"),"No Aplica")</f>
        <v>Validar</v>
      </c>
    </row>
    <row r="878" spans="1:75" ht="37.5" hidden="1" customHeight="1">
      <c r="A878" s="38">
        <v>841</v>
      </c>
      <c r="B878" s="39" t="s">
        <v>18</v>
      </c>
      <c r="C878" s="39" t="s">
        <v>175</v>
      </c>
      <c r="D878" s="39" t="s">
        <v>2478</v>
      </c>
      <c r="E878" s="39" t="s">
        <v>518</v>
      </c>
      <c r="F878" s="39">
        <v>52784640</v>
      </c>
      <c r="G878" s="39"/>
      <c r="H878" s="39" t="s">
        <v>519</v>
      </c>
      <c r="I878" s="39">
        <v>2025</v>
      </c>
      <c r="J878" s="83" t="s">
        <v>2479</v>
      </c>
      <c r="K878" s="39" t="s">
        <v>2480</v>
      </c>
      <c r="L878" s="39"/>
      <c r="M878" s="39" t="s">
        <v>578</v>
      </c>
      <c r="N878" s="39" t="s">
        <v>2481</v>
      </c>
      <c r="O878" s="41">
        <v>45905</v>
      </c>
      <c r="P878" s="41">
        <v>45915</v>
      </c>
      <c r="Q878" s="41"/>
      <c r="R878" s="39" t="s">
        <v>179</v>
      </c>
      <c r="S878" s="41"/>
      <c r="T878" s="39" t="s">
        <v>2398</v>
      </c>
      <c r="U878" s="46" t="s">
        <v>2405</v>
      </c>
      <c r="V878" s="41">
        <v>45915</v>
      </c>
      <c r="W878" s="39" t="s">
        <v>191</v>
      </c>
      <c r="X878" s="39"/>
      <c r="Y878" s="39"/>
      <c r="Z878" s="39"/>
      <c r="AA878" s="41"/>
      <c r="AB878" s="39"/>
      <c r="AC878" s="41"/>
      <c r="AD878" s="39"/>
      <c r="AE878" s="41"/>
      <c r="AF878" s="39"/>
      <c r="AG878" s="41"/>
      <c r="AH878" s="41"/>
      <c r="AI878" s="41"/>
      <c r="AJ878" s="41"/>
      <c r="AK878" s="39"/>
      <c r="AL878" s="41"/>
      <c r="AM878" s="42"/>
      <c r="AN878" s="42"/>
      <c r="AO878" s="41"/>
      <c r="AP878" s="39"/>
      <c r="AQ878" s="39"/>
      <c r="AR878" s="43"/>
      <c r="AS878" s="43"/>
      <c r="AT878" s="43"/>
      <c r="AU878" s="43"/>
      <c r="AV878" s="43"/>
      <c r="AW878" s="43"/>
      <c r="AX878" s="43"/>
      <c r="AY878" s="43"/>
      <c r="AZ878" s="43"/>
      <c r="BA878" s="39">
        <f t="shared" si="103"/>
        <v>1</v>
      </c>
      <c r="BB878" s="39">
        <f t="shared" si="104"/>
        <v>0</v>
      </c>
      <c r="BC878" s="39">
        <f>+IF(Tabla2[[#This Row],[PROCESOS_FINALIZADOS]]=1,0,1)</f>
        <v>1</v>
      </c>
      <c r="BD878" s="39">
        <f>+IF(AND(Tabla2[[#This Row],[ESTADO DEL PROCESO]]&lt;&gt;"FINALIZADo",Tabla2[[#This Row],[ESTADO DE LA AUDIENCIA]]="Suspendida"),1,0)</f>
        <v>1</v>
      </c>
      <c r="BE878" s="39">
        <f>+IF(AND(Tabla2[[#This Row],[ESTADO DEL PROCESO]]&lt;&gt;"FINALIZADO",Tabla2[[#This Row],[ESTADO DE LA AUDIENCIA]]="Finalizada"),1,0)</f>
        <v>0</v>
      </c>
      <c r="BF878" s="39">
        <f>+IF(AND(Tabla2[[#This Row],[ESTADO DEL PROCESO]]&lt;&gt;"FINALIZADo",Tabla2[[#This Row],[ESTADO DE LA AUDIENCIA]]="Programada"),1,0)</f>
        <v>0</v>
      </c>
      <c r="BG878" s="39">
        <f>+IF(AND(Tabla2[[#This Row],[ESTADO DEL PROCESO]]="FINALIZADo",Tabla2[[#This Row],[ESTADO DE LA AUDIENCIA]]=""),1,0)</f>
        <v>0</v>
      </c>
      <c r="BH878" s="39">
        <f>+IF(Tabla2[[#This Row],[TIPO RESUELVE]]="SANCION",1,0)</f>
        <v>0</v>
      </c>
      <c r="BI878" s="39">
        <f>IF(Tabla2[[#This Row],[ESTADO DE LA AUDIENCIA]]="Finalizada",IF(Tabla2[[#This Row],[CONSECUENCIA JURÍDICA]]="MULTA",1,0),0)</f>
        <v>0</v>
      </c>
      <c r="BJ878" s="39">
        <f>IF(Tabla2[[#This Row],[ESTADO DE LA AUDIENCIA]]="Finalizada",IF(IFERROR(SEARCH("INCUMPLIMIENTO",Tabla2[[#This Row],[CONSECUENCIA JURÍDICA]],1),"")=1,1,0),0)</f>
        <v>0</v>
      </c>
      <c r="BK878" s="39">
        <f>IF(Tabla2[[#This Row],[ESTADO DE LA AUDIENCIA]]="Finalizada",IF(Tabla2[[#This Row],[FECHA DE CONSTANCIA DE EJECUTORIA]]="","",IF(IFERROR(SEARCH("Caducidad del Contrato",Tabla2[[#This Row],[CONSECUENCIA JURÍDICA]],1),"")=1,1,0)),0)</f>
        <v>0</v>
      </c>
      <c r="BL878" s="39" t="str">
        <f t="shared" ca="1" si="105"/>
        <v>No_Aplica</v>
      </c>
      <c r="BM878" s="39" t="str">
        <f>Tabla2[[#This Row],[No. CONTRATO]]&amp;Tabla2[[#This Row],[NUMERO DE DOCUMENTO]]&amp;Tabla2[[#This Row],[CONSECUENCIA JURÍDICA]]</f>
        <v>1100222202552784640</v>
      </c>
      <c r="BN878" s="39" t="str">
        <f t="shared" si="86"/>
        <v>Unicos</v>
      </c>
      <c r="BO878" s="39" t="str">
        <f ca="1">IF(Tabla2[[#This Row],[CADUCIDAD]]=1,"In-Habilitado",IF(SUMIFS(BI:BI,BL:BL,"Aplica",F:F,F878,BN:BN,"Unicos")&gt;=5,"In-Habilitado",IF(SUMIFS(BJ:BJ,BL:BL,"Aplica",F:F,F878,BN:BN,"Unicos")&gt;=2,"In-Habilitado",IF(AND(SUMIFS(BI:BI,BL:BL,"Aplica",F:F,F878,BN:BN,"Unicos")&gt;=2,SUMIFS(BJ:BJ,BL:BL,"Aplica",F:F,F878,BN:BN,"Unicos")&gt;=1),"In-Habilitado",""))))</f>
        <v/>
      </c>
      <c r="BP878" s="39">
        <f t="shared" si="106"/>
        <v>0</v>
      </c>
      <c r="BQ878" s="39" t="str">
        <f>IF(N879="","SIN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7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78" s="39">
        <f>IF(OR(Tabla2[[#This Row],[ESTADO DE LA AUDIENCIA]]="Programada",Tabla2[[#This Row],[ESTADO DE LA AUDIENCIA]]="Suspendida",Tabla2[[#This Row],[ESTADO DE LA AUDIENCIA]]=""),2025,IF(Tabla2[[#This Row],[FECHA DE CONSTANCIA DE EJECUTORIA]]="",2025,TEXT(Tabla2[[#This Row],[FECHA DE CONSTANCIA DE EJECUTORIA]],"YYYY")*1))</f>
        <v>2025</v>
      </c>
      <c r="BT878" s="39">
        <f t="shared" si="107"/>
        <v>1900</v>
      </c>
      <c r="BU87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78" s="39" t="str">
        <f>IF(COUNTIF($A$1:A878,A878)&gt;1,"","Unicos")</f>
        <v>Unicos</v>
      </c>
      <c r="BW878" s="44" t="str">
        <f ca="1">IF(Tabla2[[#This Row],[ESTADO DE LA AUDIENCIA]]="Finalizada",IFERROR(IF(TEXT(Tabla2[[#This Row],[FECHA DE CONSTANCIA DE EJECUTORIA]],"dd/mm/yyyy")*1&gt;=CONCATENATE(TEXT(TODAY(),"dd/mm/"),YEAR(TODAY())-3)*1,"Aplica","No Aplica"),"Validar"),"No Aplica")</f>
        <v>No Aplica</v>
      </c>
    </row>
    <row r="879" spans="1:75" ht="37.5" hidden="1" customHeight="1">
      <c r="A879" s="38">
        <v>842</v>
      </c>
      <c r="B879" s="39" t="s">
        <v>18</v>
      </c>
      <c r="C879" s="39" t="s">
        <v>175</v>
      </c>
      <c r="D879" s="39" t="s">
        <v>2482</v>
      </c>
      <c r="E879" s="39" t="s">
        <v>518</v>
      </c>
      <c r="F879" s="39">
        <v>1002326858</v>
      </c>
      <c r="G879" s="39"/>
      <c r="H879" s="39" t="s">
        <v>519</v>
      </c>
      <c r="I879" s="39">
        <v>2025</v>
      </c>
      <c r="J879" s="83" t="s">
        <v>2483</v>
      </c>
      <c r="K879" s="39" t="s">
        <v>2484</v>
      </c>
      <c r="L879" s="39"/>
      <c r="M879" s="39" t="s">
        <v>578</v>
      </c>
      <c r="N879" s="39" t="s">
        <v>2485</v>
      </c>
      <c r="O879" s="41">
        <v>45909</v>
      </c>
      <c r="P879" s="41">
        <v>45918</v>
      </c>
      <c r="Q879" s="41"/>
      <c r="R879" s="39" t="s">
        <v>179</v>
      </c>
      <c r="S879" s="41"/>
      <c r="T879" s="39" t="s">
        <v>2411</v>
      </c>
      <c r="U879" s="46" t="s">
        <v>2405</v>
      </c>
      <c r="V879" s="41">
        <v>45918</v>
      </c>
      <c r="W879" s="39" t="s">
        <v>191</v>
      </c>
      <c r="X879" s="39"/>
      <c r="Y879" s="39"/>
      <c r="Z879" s="39"/>
      <c r="AA879" s="41"/>
      <c r="AB879" s="39"/>
      <c r="AC879" s="41"/>
      <c r="AD879" s="39"/>
      <c r="AE879" s="41"/>
      <c r="AF879" s="39"/>
      <c r="AG879" s="41"/>
      <c r="AH879" s="41"/>
      <c r="AI879" s="41"/>
      <c r="AJ879" s="41"/>
      <c r="AK879" s="39"/>
      <c r="AL879" s="41"/>
      <c r="AM879" s="42"/>
      <c r="AN879" s="42"/>
      <c r="AO879" s="41"/>
      <c r="AP879" s="39"/>
      <c r="AQ879" s="39"/>
      <c r="AR879" s="43"/>
      <c r="AS879" s="43"/>
      <c r="AT879" s="43"/>
      <c r="AU879" s="43"/>
      <c r="AV879" s="43"/>
      <c r="AW879" s="43"/>
      <c r="AX879" s="43"/>
      <c r="AY879" s="43"/>
      <c r="AZ879" s="43"/>
      <c r="BA879" s="39">
        <f t="shared" si="103"/>
        <v>1</v>
      </c>
      <c r="BB879" s="39">
        <f t="shared" si="104"/>
        <v>0</v>
      </c>
      <c r="BC879" s="39">
        <f>+IF(Tabla2[[#This Row],[PROCESOS_FINALIZADOS]]=1,0,1)</f>
        <v>1</v>
      </c>
      <c r="BD879" s="39">
        <f>+IF(AND(Tabla2[[#This Row],[ESTADO DEL PROCESO]]&lt;&gt;"FINALIZADo",Tabla2[[#This Row],[ESTADO DE LA AUDIENCIA]]="Suspendida"),1,0)</f>
        <v>1</v>
      </c>
      <c r="BE879" s="39">
        <f>+IF(AND(Tabla2[[#This Row],[ESTADO DEL PROCESO]]&lt;&gt;"FINALIZADO",Tabla2[[#This Row],[ESTADO DE LA AUDIENCIA]]="Finalizada"),1,0)</f>
        <v>0</v>
      </c>
      <c r="BF879" s="39">
        <f>+IF(AND(Tabla2[[#This Row],[ESTADO DEL PROCESO]]&lt;&gt;"FINALIZADo",Tabla2[[#This Row],[ESTADO DE LA AUDIENCIA]]="Programada"),1,0)</f>
        <v>0</v>
      </c>
      <c r="BG879" s="39">
        <f>+IF(AND(Tabla2[[#This Row],[ESTADO DEL PROCESO]]="FINALIZADo",Tabla2[[#This Row],[ESTADO DE LA AUDIENCIA]]=""),1,0)</f>
        <v>0</v>
      </c>
      <c r="BH879" s="39">
        <f>+IF(Tabla2[[#This Row],[TIPO RESUELVE]]="SANCION",1,0)</f>
        <v>0</v>
      </c>
      <c r="BI879" s="39">
        <f>IF(Tabla2[[#This Row],[ESTADO DE LA AUDIENCIA]]="Finalizada",IF(Tabla2[[#This Row],[CONSECUENCIA JURÍDICA]]="MULTA",1,0),0)</f>
        <v>0</v>
      </c>
      <c r="BJ879" s="39">
        <f>IF(Tabla2[[#This Row],[ESTADO DE LA AUDIENCIA]]="Finalizada",IF(IFERROR(SEARCH("INCUMPLIMIENTO",Tabla2[[#This Row],[CONSECUENCIA JURÍDICA]],1),"")=1,1,0),0)</f>
        <v>0</v>
      </c>
      <c r="BK879" s="39">
        <f>IF(Tabla2[[#This Row],[ESTADO DE LA AUDIENCIA]]="Finalizada",IF(Tabla2[[#This Row],[FECHA DE CONSTANCIA DE EJECUTORIA]]="","",IF(IFERROR(SEARCH("Caducidad del Contrato",Tabla2[[#This Row],[CONSECUENCIA JURÍDICA]],1),"")=1,1,0)),0)</f>
        <v>0</v>
      </c>
      <c r="BL879" s="39" t="str">
        <f t="shared" ca="1" si="105"/>
        <v>No_Aplica</v>
      </c>
      <c r="BM879" s="39" t="str">
        <f>Tabla2[[#This Row],[No. CONTRATO]]&amp;Tabla2[[#This Row],[NUMERO DE DOCUMENTO]]&amp;Tabla2[[#This Row],[CONSECUENCIA JURÍDICA]]</f>
        <v>110045520251002326858</v>
      </c>
      <c r="BN879" s="39" t="str">
        <f t="shared" si="86"/>
        <v>Unicos</v>
      </c>
      <c r="BO879" s="39" t="str">
        <f ca="1">IF(Tabla2[[#This Row],[CADUCIDAD]]=1,"In-Habilitado",IF(SUMIFS(BI:BI,BL:BL,"Aplica",F:F,F879,BN:BN,"Unicos")&gt;=5,"In-Habilitado",IF(SUMIFS(BJ:BJ,BL:BL,"Aplica",F:F,F879,BN:BN,"Unicos")&gt;=2,"In-Habilitado",IF(AND(SUMIFS(BI:BI,BL:BL,"Aplica",F:F,F879,BN:BN,"Unicos")&gt;=2,SUMIFS(BJ:BJ,BL:BL,"Aplica",F:F,F879,BN:BN,"Unicos")&gt;=1),"In-Habilitado",""))))</f>
        <v/>
      </c>
      <c r="BP879" s="39">
        <f t="shared" si="106"/>
        <v>0</v>
      </c>
      <c r="BQ879" s="39" t="str">
        <f>IF(N880="","SIN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7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79" s="39">
        <f>IF(OR(Tabla2[[#This Row],[ESTADO DE LA AUDIENCIA]]="Programada",Tabla2[[#This Row],[ESTADO DE LA AUDIENCIA]]="Suspendida",Tabla2[[#This Row],[ESTADO DE LA AUDIENCIA]]=""),2025,IF(Tabla2[[#This Row],[FECHA DE CONSTANCIA DE EJECUTORIA]]="",2025,TEXT(Tabla2[[#This Row],[FECHA DE CONSTANCIA DE EJECUTORIA]],"YYYY")*1))</f>
        <v>2025</v>
      </c>
      <c r="BT879" s="39">
        <f t="shared" si="107"/>
        <v>1900</v>
      </c>
      <c r="BU87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79" s="39" t="str">
        <f>IF(COUNTIF($A$1:A879,A879)&gt;1,"","Unicos")</f>
        <v>Unicos</v>
      </c>
      <c r="BW879" s="44" t="str">
        <f ca="1">IF(Tabla2[[#This Row],[ESTADO DE LA AUDIENCIA]]="Finalizada",IFERROR(IF(TEXT(Tabla2[[#This Row],[FECHA DE CONSTANCIA DE EJECUTORIA]],"dd/mm/yyyy")*1&gt;=CONCATENATE(TEXT(TODAY(),"dd/mm/"),YEAR(TODAY())-3)*1,"Aplica","No Aplica"),"Validar"),"No Aplica")</f>
        <v>No Aplica</v>
      </c>
    </row>
    <row r="880" spans="1:75" ht="37.5" hidden="1" customHeight="1">
      <c r="A880" s="38">
        <v>843</v>
      </c>
      <c r="B880" s="39" t="s">
        <v>174</v>
      </c>
      <c r="C880" s="39" t="s">
        <v>175</v>
      </c>
      <c r="D880" s="39" t="s">
        <v>186</v>
      </c>
      <c r="E880" s="39" t="s">
        <v>141</v>
      </c>
      <c r="F880" s="39">
        <v>802018708</v>
      </c>
      <c r="G880" s="39">
        <v>4</v>
      </c>
      <c r="H880" s="39" t="s">
        <v>142</v>
      </c>
      <c r="I880" s="39">
        <v>2022</v>
      </c>
      <c r="J880" s="83" t="s">
        <v>2486</v>
      </c>
      <c r="K880" s="39"/>
      <c r="L880" s="39"/>
      <c r="M880" s="39"/>
      <c r="N880" s="39"/>
      <c r="O880" s="41"/>
      <c r="P880" s="41"/>
      <c r="Q880" s="41"/>
      <c r="R880" s="39"/>
      <c r="S880" s="41"/>
      <c r="T880" s="39"/>
      <c r="U880" s="46"/>
      <c r="V880" s="41"/>
      <c r="W880" s="39"/>
      <c r="X880" s="39"/>
      <c r="Y880" s="39"/>
      <c r="Z880" s="39"/>
      <c r="AA880" s="41"/>
      <c r="AB880" s="39"/>
      <c r="AC880" s="41"/>
      <c r="AD880" s="39"/>
      <c r="AE880" s="41"/>
      <c r="AF880" s="39"/>
      <c r="AG880" s="41"/>
      <c r="AH880" s="41"/>
      <c r="AI880" s="41"/>
      <c r="AJ880" s="41"/>
      <c r="AK880" s="39"/>
      <c r="AL880" s="41"/>
      <c r="AM880" s="42"/>
      <c r="AN880" s="42"/>
      <c r="AO880" s="41"/>
      <c r="AP880" s="39"/>
      <c r="AQ880" s="39"/>
      <c r="AR880" s="43"/>
      <c r="AS880" s="43"/>
      <c r="AT880" s="43"/>
      <c r="AU880" s="43"/>
      <c r="AV880" s="43"/>
      <c r="AW880" s="43"/>
      <c r="AX880" s="43"/>
      <c r="AY880" s="43"/>
      <c r="AZ880" s="43"/>
      <c r="BA880" s="39">
        <f t="shared" ref="BA880:BA886" si="108">+IF(A880="","",1)</f>
        <v>1</v>
      </c>
      <c r="BB880" s="39">
        <f t="shared" ref="BB880:BB886" si="109">+IF(C880="Finalizado",1,0)</f>
        <v>0</v>
      </c>
      <c r="BC880" s="39">
        <f>+IF(Tabla2[[#This Row],[PROCESOS_FINALIZADOS]]=1,0,1)</f>
        <v>1</v>
      </c>
      <c r="BD880" s="39">
        <f>+IF(AND(Tabla2[[#This Row],[ESTADO DEL PROCESO]]&lt;&gt;"FINALIZADo",Tabla2[[#This Row],[ESTADO DE LA AUDIENCIA]]="Suspendida"),1,0)</f>
        <v>0</v>
      </c>
      <c r="BE880" s="39">
        <f>+IF(AND(Tabla2[[#This Row],[ESTADO DEL PROCESO]]&lt;&gt;"FINALIZADO",Tabla2[[#This Row],[ESTADO DE LA AUDIENCIA]]="Finalizada"),1,0)</f>
        <v>0</v>
      </c>
      <c r="BF880" s="39">
        <f>+IF(AND(Tabla2[[#This Row],[ESTADO DEL PROCESO]]&lt;&gt;"FINALIZADo",Tabla2[[#This Row],[ESTADO DE LA AUDIENCIA]]="Programada"),1,0)</f>
        <v>0</v>
      </c>
      <c r="BG880" s="39">
        <f>+IF(AND(Tabla2[[#This Row],[ESTADO DEL PROCESO]]="FINALIZADo",Tabla2[[#This Row],[ESTADO DE LA AUDIENCIA]]=""),1,0)</f>
        <v>0</v>
      </c>
      <c r="BH880" s="39">
        <f>+IF(Tabla2[[#This Row],[TIPO RESUELVE]]="SANCION",1,0)</f>
        <v>0</v>
      </c>
      <c r="BI880" s="39">
        <f>IF(Tabla2[[#This Row],[ESTADO DE LA AUDIENCIA]]="Finalizada",IF(Tabla2[[#This Row],[CONSECUENCIA JURÍDICA]]="MULTA",1,0),0)</f>
        <v>0</v>
      </c>
      <c r="BJ880" s="39">
        <f>IF(Tabla2[[#This Row],[ESTADO DE LA AUDIENCIA]]="Finalizada",IF(IFERROR(SEARCH("INCUMPLIMIENTO",Tabla2[[#This Row],[CONSECUENCIA JURÍDICA]],1),"")=1,1,0),0)</f>
        <v>0</v>
      </c>
      <c r="BK880" s="39">
        <f>IF(Tabla2[[#This Row],[ESTADO DE LA AUDIENCIA]]="Finalizada",IF(Tabla2[[#This Row],[FECHA DE CONSTANCIA DE EJECUTORIA]]="","",IF(IFERROR(SEARCH("Caducidad del Contrato",Tabla2[[#This Row],[CONSECUENCIA JURÍDICA]],1),"")=1,1,0)),0)</f>
        <v>0</v>
      </c>
      <c r="BL880" s="39" t="str">
        <f t="shared" ref="BL880:BL886" ca="1" si="110">+IF(AND(AG880&gt;=TODAY()-(365*3),AF880&lt;&gt;"Revoca"),"Aplica","No_Aplica")</f>
        <v>No_Aplica</v>
      </c>
      <c r="BM880" s="39" t="str">
        <f>Tabla2[[#This Row],[No. CONTRATO]]&amp;Tabla2[[#This Row],[NUMERO DE DOCUMENTO]]&amp;Tabla2[[#This Row],[CONSECUENCIA JURÍDICA]]</f>
        <v>68002332022802018708</v>
      </c>
      <c r="BN880" s="39" t="str">
        <f t="shared" si="86"/>
        <v>Unicos</v>
      </c>
      <c r="BO880" s="39" t="str">
        <f ca="1">IF(Tabla2[[#This Row],[CADUCIDAD]]=1,"In-Habilitado",IF(SUMIFS(BI:BI,BL:BL,"Aplica",F:F,F880,BN:BN,"Unicos")&gt;=5,"In-Habilitado",IF(SUMIFS(BJ:BJ,BL:BL,"Aplica",F:F,F880,BN:BN,"Unicos")&gt;=2,"In-Habilitado",IF(AND(SUMIFS(BI:BI,BL:BL,"Aplica",F:F,F880,BN:BN,"Unicos")&gt;=2,SUMIFS(BJ:BJ,BL:BL,"Aplica",F:F,F880,BN:BN,"Unicos")&gt;=1),"In-Habilitado",""))))</f>
        <v/>
      </c>
      <c r="BP880" s="39">
        <f t="shared" ref="BP880:BP886" si="111">+IF(X880="Archivo",1,0)</f>
        <v>0</v>
      </c>
      <c r="BQ880" s="39" t="str">
        <f>IF(N881="","SIN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8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80" s="39">
        <f>IF(OR(Tabla2[[#This Row],[ESTADO DE LA AUDIENCIA]]="Programada",Tabla2[[#This Row],[ESTADO DE LA AUDIENCIA]]="Suspendida",Tabla2[[#This Row],[ESTADO DE LA AUDIENCIA]]=""),2025,IF(Tabla2[[#This Row],[FECHA DE CONSTANCIA DE EJECUTORIA]]="",2025,TEXT(Tabla2[[#This Row],[FECHA DE CONSTANCIA DE EJECUTORIA]],"YYYY")*1))</f>
        <v>2025</v>
      </c>
      <c r="BT880" s="39">
        <f t="shared" ref="BT880:BT886" si="112">+YEAR(AG880)</f>
        <v>1900</v>
      </c>
      <c r="BU88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80" s="39" t="str">
        <f>IF(COUNTIF($A$1:A880,A880)&gt;1,"","Unicos")</f>
        <v>Unicos</v>
      </c>
      <c r="BW880" s="44" t="str">
        <f ca="1">IF(Tabla2[[#This Row],[ESTADO DE LA AUDIENCIA]]="Finalizada",IFERROR(IF(TEXT(Tabla2[[#This Row],[FECHA DE CONSTANCIA DE EJECUTORIA]],"dd/mm/yyyy")*1&gt;=CONCATENATE(TEXT(TODAY(),"dd/mm/"),YEAR(TODAY())-3)*1,"Aplica","No Aplica"),"Validar"),"No Aplica")</f>
        <v>No Aplica</v>
      </c>
    </row>
    <row r="881" spans="1:75" ht="37.5" hidden="1" customHeight="1">
      <c r="A881" s="38">
        <v>844</v>
      </c>
      <c r="B881" s="39" t="s">
        <v>174</v>
      </c>
      <c r="C881" s="39" t="s">
        <v>175</v>
      </c>
      <c r="D881" s="39" t="s">
        <v>186</v>
      </c>
      <c r="E881" s="39" t="s">
        <v>141</v>
      </c>
      <c r="F881" s="39">
        <v>802018708</v>
      </c>
      <c r="G881" s="39">
        <v>4</v>
      </c>
      <c r="H881" s="39" t="s">
        <v>142</v>
      </c>
      <c r="I881" s="39">
        <v>2022</v>
      </c>
      <c r="J881" s="83" t="s">
        <v>2487</v>
      </c>
      <c r="K881" s="39"/>
      <c r="L881" s="39"/>
      <c r="M881" s="39"/>
      <c r="N881" s="39"/>
      <c r="O881" s="41"/>
      <c r="P881" s="41"/>
      <c r="Q881" s="41"/>
      <c r="R881" s="39"/>
      <c r="S881" s="41"/>
      <c r="T881" s="39"/>
      <c r="U881" s="46"/>
      <c r="V881" s="41"/>
      <c r="W881" s="39"/>
      <c r="X881" s="39"/>
      <c r="Y881" s="39"/>
      <c r="Z881" s="39"/>
      <c r="AA881" s="41"/>
      <c r="AB881" s="39"/>
      <c r="AC881" s="41"/>
      <c r="AD881" s="39"/>
      <c r="AE881" s="41"/>
      <c r="AF881" s="39"/>
      <c r="AG881" s="41"/>
      <c r="AH881" s="41"/>
      <c r="AI881" s="41"/>
      <c r="AJ881" s="41"/>
      <c r="AK881" s="39"/>
      <c r="AL881" s="41"/>
      <c r="AM881" s="42"/>
      <c r="AN881" s="42"/>
      <c r="AO881" s="41"/>
      <c r="AP881" s="39"/>
      <c r="AQ881" s="39"/>
      <c r="AR881" s="43"/>
      <c r="AS881" s="43"/>
      <c r="AT881" s="43"/>
      <c r="AU881" s="43"/>
      <c r="AV881" s="43"/>
      <c r="AW881" s="43"/>
      <c r="AX881" s="43"/>
      <c r="AY881" s="43"/>
      <c r="AZ881" s="43"/>
      <c r="BA881" s="39">
        <f t="shared" si="108"/>
        <v>1</v>
      </c>
      <c r="BB881" s="39">
        <f t="shared" si="109"/>
        <v>0</v>
      </c>
      <c r="BC881" s="39">
        <f>+IF(Tabla2[[#This Row],[PROCESOS_FINALIZADOS]]=1,0,1)</f>
        <v>1</v>
      </c>
      <c r="BD881" s="39">
        <f>+IF(AND(Tabla2[[#This Row],[ESTADO DEL PROCESO]]&lt;&gt;"FINALIZADo",Tabla2[[#This Row],[ESTADO DE LA AUDIENCIA]]="Suspendida"),1,0)</f>
        <v>0</v>
      </c>
      <c r="BE881" s="39">
        <f>+IF(AND(Tabla2[[#This Row],[ESTADO DEL PROCESO]]&lt;&gt;"FINALIZADO",Tabla2[[#This Row],[ESTADO DE LA AUDIENCIA]]="Finalizada"),1,0)</f>
        <v>0</v>
      </c>
      <c r="BF881" s="39">
        <f>+IF(AND(Tabla2[[#This Row],[ESTADO DEL PROCESO]]&lt;&gt;"FINALIZADo",Tabla2[[#This Row],[ESTADO DE LA AUDIENCIA]]="Programada"),1,0)</f>
        <v>0</v>
      </c>
      <c r="BG881" s="39">
        <f>+IF(AND(Tabla2[[#This Row],[ESTADO DEL PROCESO]]="FINALIZADo",Tabla2[[#This Row],[ESTADO DE LA AUDIENCIA]]=""),1,0)</f>
        <v>0</v>
      </c>
      <c r="BH881" s="39">
        <f>+IF(Tabla2[[#This Row],[TIPO RESUELVE]]="SANCION",1,0)</f>
        <v>0</v>
      </c>
      <c r="BI881" s="39">
        <f>IF(Tabla2[[#This Row],[ESTADO DE LA AUDIENCIA]]="Finalizada",IF(Tabla2[[#This Row],[CONSECUENCIA JURÍDICA]]="MULTA",1,0),0)</f>
        <v>0</v>
      </c>
      <c r="BJ881" s="39">
        <f>IF(Tabla2[[#This Row],[ESTADO DE LA AUDIENCIA]]="Finalizada",IF(IFERROR(SEARCH("INCUMPLIMIENTO",Tabla2[[#This Row],[CONSECUENCIA JURÍDICA]],1),"")=1,1,0),0)</f>
        <v>0</v>
      </c>
      <c r="BK881" s="39">
        <f>IF(Tabla2[[#This Row],[ESTADO DE LA AUDIENCIA]]="Finalizada",IF(Tabla2[[#This Row],[FECHA DE CONSTANCIA DE EJECUTORIA]]="","",IF(IFERROR(SEARCH("Caducidad del Contrato",Tabla2[[#This Row],[CONSECUENCIA JURÍDICA]],1),"")=1,1,0)),0)</f>
        <v>0</v>
      </c>
      <c r="BL881" s="39" t="str">
        <f t="shared" ca="1" si="110"/>
        <v>No_Aplica</v>
      </c>
      <c r="BM881" s="39" t="str">
        <f>Tabla2[[#This Row],[No. CONTRATO]]&amp;Tabla2[[#This Row],[NUMERO DE DOCUMENTO]]&amp;Tabla2[[#This Row],[CONSECUENCIA JURÍDICA]]</f>
        <v>68002342022802018708</v>
      </c>
      <c r="BN881" s="39" t="str">
        <f t="shared" si="86"/>
        <v>Unicos</v>
      </c>
      <c r="BO881" s="39" t="str">
        <f ca="1">IF(Tabla2[[#This Row],[CADUCIDAD]]=1,"In-Habilitado",IF(SUMIFS(BI:BI,BL:BL,"Aplica",F:F,F881,BN:BN,"Unicos")&gt;=5,"In-Habilitado",IF(SUMIFS(BJ:BJ,BL:BL,"Aplica",F:F,F881,BN:BN,"Unicos")&gt;=2,"In-Habilitado",IF(AND(SUMIFS(BI:BI,BL:BL,"Aplica",F:F,F881,BN:BN,"Unicos")&gt;=2,SUMIFS(BJ:BJ,BL:BL,"Aplica",F:F,F881,BN:BN,"Unicos")&gt;=1),"In-Habilitado",""))))</f>
        <v/>
      </c>
      <c r="BP881" s="39">
        <f t="shared" si="111"/>
        <v>0</v>
      </c>
      <c r="BQ881" s="39" t="str">
        <f>IF(N882="","SIN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8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81" s="39">
        <f>IF(OR(Tabla2[[#This Row],[ESTADO DE LA AUDIENCIA]]="Programada",Tabla2[[#This Row],[ESTADO DE LA AUDIENCIA]]="Suspendida",Tabla2[[#This Row],[ESTADO DE LA AUDIENCIA]]=""),2025,IF(Tabla2[[#This Row],[FECHA DE CONSTANCIA DE EJECUTORIA]]="",2025,TEXT(Tabla2[[#This Row],[FECHA DE CONSTANCIA DE EJECUTORIA]],"YYYY")*1))</f>
        <v>2025</v>
      </c>
      <c r="BT881" s="39">
        <f t="shared" si="112"/>
        <v>1900</v>
      </c>
      <c r="BU88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81" s="39" t="str">
        <f>IF(COUNTIF($A$1:A881,A881)&gt;1,"","Unicos")</f>
        <v>Unicos</v>
      </c>
      <c r="BW881" s="44" t="str">
        <f ca="1">IF(Tabla2[[#This Row],[ESTADO DE LA AUDIENCIA]]="Finalizada",IFERROR(IF(TEXT(Tabla2[[#This Row],[FECHA DE CONSTANCIA DE EJECUTORIA]],"dd/mm/yyyy")*1&gt;=CONCATENATE(TEXT(TODAY(),"dd/mm/"),YEAR(TODAY())-3)*1,"Aplica","No Aplica"),"Validar"),"No Aplica")</f>
        <v>No Aplica</v>
      </c>
    </row>
    <row r="882" spans="1:75" ht="37.5" hidden="1" customHeight="1">
      <c r="A882" s="38">
        <v>845</v>
      </c>
      <c r="B882" s="39" t="s">
        <v>174</v>
      </c>
      <c r="C882" s="39" t="s">
        <v>175</v>
      </c>
      <c r="D882" s="39" t="s">
        <v>186</v>
      </c>
      <c r="E882" s="39" t="s">
        <v>141</v>
      </c>
      <c r="F882" s="39">
        <v>802018708</v>
      </c>
      <c r="G882" s="39">
        <v>4</v>
      </c>
      <c r="H882" s="39" t="s">
        <v>142</v>
      </c>
      <c r="I882" s="39">
        <v>2022</v>
      </c>
      <c r="J882" s="83" t="s">
        <v>2488</v>
      </c>
      <c r="K882" s="39"/>
      <c r="L882" s="39"/>
      <c r="M882" s="39"/>
      <c r="N882" s="39"/>
      <c r="O882" s="41"/>
      <c r="P882" s="41"/>
      <c r="Q882" s="41"/>
      <c r="R882" s="39"/>
      <c r="S882" s="41"/>
      <c r="T882" s="39"/>
      <c r="U882" s="46"/>
      <c r="V882" s="41"/>
      <c r="W882" s="39"/>
      <c r="X882" s="39"/>
      <c r="Y882" s="39"/>
      <c r="Z882" s="39"/>
      <c r="AA882" s="41"/>
      <c r="AB882" s="39"/>
      <c r="AC882" s="41"/>
      <c r="AD882" s="39"/>
      <c r="AE882" s="41"/>
      <c r="AF882" s="39"/>
      <c r="AG882" s="41"/>
      <c r="AH882" s="41"/>
      <c r="AI882" s="41"/>
      <c r="AJ882" s="41"/>
      <c r="AK882" s="39"/>
      <c r="AL882" s="41"/>
      <c r="AM882" s="42"/>
      <c r="AN882" s="42"/>
      <c r="AO882" s="41"/>
      <c r="AP882" s="39"/>
      <c r="AQ882" s="39"/>
      <c r="AR882" s="43"/>
      <c r="AS882" s="43"/>
      <c r="AT882" s="43"/>
      <c r="AU882" s="43"/>
      <c r="AV882" s="43"/>
      <c r="AW882" s="43"/>
      <c r="AX882" s="43"/>
      <c r="AY882" s="43"/>
      <c r="AZ882" s="43"/>
      <c r="BA882" s="39">
        <f t="shared" si="108"/>
        <v>1</v>
      </c>
      <c r="BB882" s="39">
        <f t="shared" si="109"/>
        <v>0</v>
      </c>
      <c r="BC882" s="39">
        <f>+IF(Tabla2[[#This Row],[PROCESOS_FINALIZADOS]]=1,0,1)</f>
        <v>1</v>
      </c>
      <c r="BD882" s="39">
        <f>+IF(AND(Tabla2[[#This Row],[ESTADO DEL PROCESO]]&lt;&gt;"FINALIZADo",Tabla2[[#This Row],[ESTADO DE LA AUDIENCIA]]="Suspendida"),1,0)</f>
        <v>0</v>
      </c>
      <c r="BE882" s="39">
        <f>+IF(AND(Tabla2[[#This Row],[ESTADO DEL PROCESO]]&lt;&gt;"FINALIZADO",Tabla2[[#This Row],[ESTADO DE LA AUDIENCIA]]="Finalizada"),1,0)</f>
        <v>0</v>
      </c>
      <c r="BF882" s="39">
        <f>+IF(AND(Tabla2[[#This Row],[ESTADO DEL PROCESO]]&lt;&gt;"FINALIZADo",Tabla2[[#This Row],[ESTADO DE LA AUDIENCIA]]="Programada"),1,0)</f>
        <v>0</v>
      </c>
      <c r="BG882" s="39">
        <f>+IF(AND(Tabla2[[#This Row],[ESTADO DEL PROCESO]]="FINALIZADo",Tabla2[[#This Row],[ESTADO DE LA AUDIENCIA]]=""),1,0)</f>
        <v>0</v>
      </c>
      <c r="BH882" s="39">
        <f>+IF(Tabla2[[#This Row],[TIPO RESUELVE]]="SANCION",1,0)</f>
        <v>0</v>
      </c>
      <c r="BI882" s="39">
        <f>IF(Tabla2[[#This Row],[ESTADO DE LA AUDIENCIA]]="Finalizada",IF(Tabla2[[#This Row],[CONSECUENCIA JURÍDICA]]="MULTA",1,0),0)</f>
        <v>0</v>
      </c>
      <c r="BJ882" s="39">
        <f>IF(Tabla2[[#This Row],[ESTADO DE LA AUDIENCIA]]="Finalizada",IF(IFERROR(SEARCH("INCUMPLIMIENTO",Tabla2[[#This Row],[CONSECUENCIA JURÍDICA]],1),"")=1,1,0),0)</f>
        <v>0</v>
      </c>
      <c r="BK882" s="39">
        <f>IF(Tabla2[[#This Row],[ESTADO DE LA AUDIENCIA]]="Finalizada",IF(Tabla2[[#This Row],[FECHA DE CONSTANCIA DE EJECUTORIA]]="","",IF(IFERROR(SEARCH("Caducidad del Contrato",Tabla2[[#This Row],[CONSECUENCIA JURÍDICA]],1),"")=1,1,0)),0)</f>
        <v>0</v>
      </c>
      <c r="BL882" s="39" t="str">
        <f t="shared" ca="1" si="110"/>
        <v>No_Aplica</v>
      </c>
      <c r="BM882" s="39" t="str">
        <f>Tabla2[[#This Row],[No. CONTRATO]]&amp;Tabla2[[#This Row],[NUMERO DE DOCUMENTO]]&amp;Tabla2[[#This Row],[CONSECUENCIA JURÍDICA]]</f>
        <v>68002352022802018708</v>
      </c>
      <c r="BN882" s="39" t="str">
        <f t="shared" si="86"/>
        <v>Unicos</v>
      </c>
      <c r="BO882" s="39" t="str">
        <f ca="1">IF(Tabla2[[#This Row],[CADUCIDAD]]=1,"In-Habilitado",IF(SUMIFS(BI:BI,BL:BL,"Aplica",F:F,F882,BN:BN,"Unicos")&gt;=5,"In-Habilitado",IF(SUMIFS(BJ:BJ,BL:BL,"Aplica",F:F,F882,BN:BN,"Unicos")&gt;=2,"In-Habilitado",IF(AND(SUMIFS(BI:BI,BL:BL,"Aplica",F:F,F882,BN:BN,"Unicos")&gt;=2,SUMIFS(BJ:BJ,BL:BL,"Aplica",F:F,F882,BN:BN,"Unicos")&gt;=1),"In-Habilitado",""))))</f>
        <v/>
      </c>
      <c r="BP882" s="39">
        <f t="shared" si="111"/>
        <v>0</v>
      </c>
      <c r="BQ882" s="39" t="str">
        <f>IF(N883="","SIN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82"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82" s="39">
        <f>IF(OR(Tabla2[[#This Row],[ESTADO DE LA AUDIENCIA]]="Programada",Tabla2[[#This Row],[ESTADO DE LA AUDIENCIA]]="Suspendida",Tabla2[[#This Row],[ESTADO DE LA AUDIENCIA]]=""),2025,IF(Tabla2[[#This Row],[FECHA DE CONSTANCIA DE EJECUTORIA]]="",2025,TEXT(Tabla2[[#This Row],[FECHA DE CONSTANCIA DE EJECUTORIA]],"YYYY")*1))</f>
        <v>2025</v>
      </c>
      <c r="BT882" s="39">
        <f t="shared" si="112"/>
        <v>1900</v>
      </c>
      <c r="BU882"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82" s="39" t="str">
        <f>IF(COUNTIF($A$1:A882,A882)&gt;1,"","Unicos")</f>
        <v>Unicos</v>
      </c>
      <c r="BW882" s="44" t="str">
        <f ca="1">IF(Tabla2[[#This Row],[ESTADO DE LA AUDIENCIA]]="Finalizada",IFERROR(IF(TEXT(Tabla2[[#This Row],[FECHA DE CONSTANCIA DE EJECUTORIA]],"dd/mm/yyyy")*1&gt;=CONCATENATE(TEXT(TODAY(),"dd/mm/"),YEAR(TODAY())-3)*1,"Aplica","No Aplica"),"Validar"),"No Aplica")</f>
        <v>No Aplica</v>
      </c>
    </row>
    <row r="883" spans="1:75" ht="37.5" hidden="1" customHeight="1">
      <c r="A883" s="38">
        <v>846</v>
      </c>
      <c r="B883" s="39" t="s">
        <v>661</v>
      </c>
      <c r="C883" s="39" t="s">
        <v>4</v>
      </c>
      <c r="D883" s="39" t="s">
        <v>2489</v>
      </c>
      <c r="E883" s="39" t="s">
        <v>141</v>
      </c>
      <c r="F883" s="39">
        <v>901763524</v>
      </c>
      <c r="G883" s="39">
        <v>1</v>
      </c>
      <c r="H883" s="39" t="s">
        <v>142</v>
      </c>
      <c r="I883" s="39">
        <v>2025</v>
      </c>
      <c r="J883" s="82" t="s">
        <v>2490</v>
      </c>
      <c r="K883" s="39" t="s">
        <v>2415</v>
      </c>
      <c r="L883" s="39" t="s">
        <v>144</v>
      </c>
      <c r="M883" s="39" t="s">
        <v>145</v>
      </c>
      <c r="N883" s="39" t="s">
        <v>2491</v>
      </c>
      <c r="O883" s="41">
        <v>45908</v>
      </c>
      <c r="P883" s="41">
        <v>45919</v>
      </c>
      <c r="Q883" s="41">
        <v>45926</v>
      </c>
      <c r="R883" s="39" t="s">
        <v>147</v>
      </c>
      <c r="S883" s="41"/>
      <c r="T883" s="39" t="s">
        <v>2069</v>
      </c>
      <c r="U883" s="46" t="s">
        <v>2492</v>
      </c>
      <c r="V883" s="41">
        <v>45926</v>
      </c>
      <c r="W883" s="39" t="s">
        <v>285</v>
      </c>
      <c r="X883" s="39" t="s">
        <v>151</v>
      </c>
      <c r="Y883" s="39" t="s">
        <v>608</v>
      </c>
      <c r="Z883" s="39">
        <v>489</v>
      </c>
      <c r="AA883" s="41">
        <v>45924</v>
      </c>
      <c r="AB883" s="39" t="s">
        <v>198</v>
      </c>
      <c r="AC883" s="41">
        <v>45924</v>
      </c>
      <c r="AD883" s="39">
        <v>492</v>
      </c>
      <c r="AE883" s="41">
        <v>45926</v>
      </c>
      <c r="AF883" s="39" t="s">
        <v>229</v>
      </c>
      <c r="AG883" s="41">
        <v>45929</v>
      </c>
      <c r="AH883" s="41">
        <v>45944</v>
      </c>
      <c r="AI883" s="41">
        <v>45932</v>
      </c>
      <c r="AJ883" s="41" t="s">
        <v>153</v>
      </c>
      <c r="AK883" s="39" t="s">
        <v>198</v>
      </c>
      <c r="AL883" s="41">
        <v>45937</v>
      </c>
      <c r="AM883" s="42">
        <v>29768964.100000001</v>
      </c>
      <c r="AN883" s="42"/>
      <c r="AO883" s="41"/>
      <c r="AP883" s="39"/>
      <c r="AQ883" s="39"/>
      <c r="AR883" s="43" t="s">
        <v>154</v>
      </c>
      <c r="AS883" s="43" t="s">
        <v>153</v>
      </c>
      <c r="AT883" s="43" t="s">
        <v>153</v>
      </c>
      <c r="AU883" s="43" t="s">
        <v>153</v>
      </c>
      <c r="AV883" s="43" t="s">
        <v>154</v>
      </c>
      <c r="AW883" s="43" t="s">
        <v>153</v>
      </c>
      <c r="AX883" s="43" t="s">
        <v>153</v>
      </c>
      <c r="AY883" s="43" t="s">
        <v>2065</v>
      </c>
      <c r="AZ883" s="43" t="s">
        <v>2228</v>
      </c>
      <c r="BA883" s="39">
        <f t="shared" si="108"/>
        <v>1</v>
      </c>
      <c r="BB883" s="39">
        <f t="shared" si="109"/>
        <v>1</v>
      </c>
      <c r="BC883" s="39">
        <f>+IF(Tabla2[[#This Row],[PROCESOS_FINALIZADOS]]=1,0,1)</f>
        <v>0</v>
      </c>
      <c r="BD883" s="39">
        <f>+IF(AND(Tabla2[[#This Row],[ESTADO DEL PROCESO]]&lt;&gt;"FINALIZADo",Tabla2[[#This Row],[ESTADO DE LA AUDIENCIA]]="Suspendida"),1,0)</f>
        <v>0</v>
      </c>
      <c r="BE883" s="39">
        <f>+IF(AND(Tabla2[[#This Row],[ESTADO DEL PROCESO]]&lt;&gt;"FINALIZADO",Tabla2[[#This Row],[ESTADO DE LA AUDIENCIA]]="Finalizada"),1,0)</f>
        <v>0</v>
      </c>
      <c r="BF883" s="39">
        <f>+IF(AND(Tabla2[[#This Row],[ESTADO DEL PROCESO]]&lt;&gt;"FINALIZADo",Tabla2[[#This Row],[ESTADO DE LA AUDIENCIA]]="Programada"),1,0)</f>
        <v>0</v>
      </c>
      <c r="BG883" s="39">
        <f>+IF(AND(Tabla2[[#This Row],[ESTADO DEL PROCESO]]="FINALIZADo",Tabla2[[#This Row],[ESTADO DE LA AUDIENCIA]]=""),1,0)</f>
        <v>0</v>
      </c>
      <c r="BH883" s="39">
        <f>+IF(Tabla2[[#This Row],[TIPO RESUELVE]]="SANCION",1,0)</f>
        <v>1</v>
      </c>
      <c r="BI883" s="39">
        <f>IF(Tabla2[[#This Row],[ESTADO DE LA AUDIENCIA]]="Finalizada",IF(Tabla2[[#This Row],[CONSECUENCIA JURÍDICA]]="MULTA",1,0),0)</f>
        <v>1</v>
      </c>
      <c r="BJ883" s="39">
        <f>IF(Tabla2[[#This Row],[ESTADO DE LA AUDIENCIA]]="Finalizada",IF(IFERROR(SEARCH("INCUMPLIMIENTO",Tabla2[[#This Row],[CONSECUENCIA JURÍDICA]],1),"")=1,1,0),0)</f>
        <v>0</v>
      </c>
      <c r="BK883" s="39">
        <f>IF(Tabla2[[#This Row],[ESTADO DE LA AUDIENCIA]]="Finalizada",IF(Tabla2[[#This Row],[FECHA DE CONSTANCIA DE EJECUTORIA]]="","",IF(IFERROR(SEARCH("Caducidad del Contrato",Tabla2[[#This Row],[CONSECUENCIA JURÍDICA]],1),"")=1,1,0)),0)</f>
        <v>0</v>
      </c>
      <c r="BL883" s="39" t="str">
        <f t="shared" ca="1" si="110"/>
        <v>Aplica</v>
      </c>
      <c r="BM883" s="39" t="str">
        <f>Tabla2[[#This Row],[No. CONTRATO]]&amp;Tabla2[[#This Row],[NUMERO DE DOCUMENTO]]&amp;Tabla2[[#This Row],[CONSECUENCIA JURÍDICA]]</f>
        <v>41001472025901763524Multa</v>
      </c>
      <c r="BN883" s="39" t="str">
        <f t="shared" si="86"/>
        <v>Unicos</v>
      </c>
      <c r="BO883" s="39" t="str">
        <f ca="1">IF(Tabla2[[#This Row],[CADUCIDAD]]=1,"In-Habilitado",IF(SUMIFS(BI:BI,BL:BL,"Aplica",F:F,F883,BN:BN,"Unicos")&gt;=5,"In-Habilitado",IF(SUMIFS(BJ:BJ,BL:BL,"Aplica",F:F,F883,BN:BN,"Unicos")&gt;=2,"In-Habilitado",IF(AND(SUMIFS(BI:BI,BL:BL,"Aplica",F:F,F883,BN:BN,"Unicos")&gt;=2,SUMIFS(BJ:BJ,BL:BL,"Aplica",F:F,F883,BN:BN,"Unicos")&gt;=1),"In-Habilitado",""))))</f>
        <v/>
      </c>
      <c r="BP883" s="39">
        <f t="shared" si="111"/>
        <v>0</v>
      </c>
      <c r="BQ883" s="39" t="str">
        <f>IF(N884="","SIN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IN-EJECUCIÓN DE CONTRAPARTIDA</v>
      </c>
      <c r="BR883"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83" s="39" t="e">
        <f>IF(OR(Tabla2[[#This Row],[ESTADO DE LA AUDIENCIA]]="Programada",Tabla2[[#This Row],[ESTADO DE LA AUDIENCIA]]="Suspendida",Tabla2[[#This Row],[ESTADO DE LA AUDIENCIA]]=""),2025,IF(Tabla2[[#This Row],[FECHA DE CONSTANCIA DE EJECUTORIA]]="",2025,TEXT(Tabla2[[#This Row],[FECHA DE CONSTANCIA DE EJECUTORIA]],"YYYY")*1))</f>
        <v>#VALUE!</v>
      </c>
      <c r="BT883" s="39">
        <f t="shared" si="112"/>
        <v>2025</v>
      </c>
      <c r="BU883"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83" s="39" t="str">
        <f>IF(COUNTIF($A$1:A883,A883)&gt;1,"","Unicos")</f>
        <v>Unicos</v>
      </c>
      <c r="BW883" s="44" t="str">
        <f ca="1">IF(Tabla2[[#This Row],[ESTADO DE LA AUDIENCIA]]="Finalizada",IFERROR(IF(TEXT(Tabla2[[#This Row],[FECHA DE CONSTANCIA DE EJECUTORIA]],"dd/mm/yyyy")*1&gt;=CONCATENATE(TEXT(TODAY(),"dd/mm/"),YEAR(TODAY())-3)*1,"Aplica","No Aplica"),"Validar"),"No Aplica")</f>
        <v>Validar</v>
      </c>
    </row>
    <row r="884" spans="1:75" ht="37.5" hidden="1" customHeight="1">
      <c r="A884" s="38">
        <v>847</v>
      </c>
      <c r="B884" s="39" t="s">
        <v>10</v>
      </c>
      <c r="C884" s="39" t="s">
        <v>175</v>
      </c>
      <c r="D884" s="39" t="s">
        <v>2493</v>
      </c>
      <c r="E884" s="39" t="s">
        <v>141</v>
      </c>
      <c r="F884" s="39">
        <v>814003983</v>
      </c>
      <c r="G884" s="39"/>
      <c r="H884" s="39" t="s">
        <v>142</v>
      </c>
      <c r="I884" s="39">
        <v>2024</v>
      </c>
      <c r="J884" s="84" t="s">
        <v>2494</v>
      </c>
      <c r="K884" s="39" t="s">
        <v>2495</v>
      </c>
      <c r="L884" s="39" t="s">
        <v>272</v>
      </c>
      <c r="M884" s="39" t="s">
        <v>145</v>
      </c>
      <c r="N884" s="39" t="s">
        <v>2496</v>
      </c>
      <c r="O884" s="41">
        <v>45895</v>
      </c>
      <c r="P884" s="41">
        <v>45905</v>
      </c>
      <c r="Q884" s="41"/>
      <c r="R884" s="39" t="s">
        <v>179</v>
      </c>
      <c r="S884" s="41"/>
      <c r="T884" s="39" t="s">
        <v>452</v>
      </c>
      <c r="U884" s="46" t="s">
        <v>2497</v>
      </c>
      <c r="V884" s="41">
        <v>45905</v>
      </c>
      <c r="W884" s="39" t="s">
        <v>2498</v>
      </c>
      <c r="X884" s="39"/>
      <c r="Y884" s="39"/>
      <c r="Z884" s="39"/>
      <c r="AA884" s="41"/>
      <c r="AB884" s="39"/>
      <c r="AC884" s="41"/>
      <c r="AD884" s="39"/>
      <c r="AE884" s="41"/>
      <c r="AF884" s="39"/>
      <c r="AG884" s="41"/>
      <c r="AH884" s="41"/>
      <c r="AI884" s="41"/>
      <c r="AJ884" s="41"/>
      <c r="AK884" s="39"/>
      <c r="AL884" s="41"/>
      <c r="AM884" s="42"/>
      <c r="AN884" s="42"/>
      <c r="AO884" s="41"/>
      <c r="AP884" s="39"/>
      <c r="AQ884" s="39"/>
      <c r="AR884" s="43"/>
      <c r="AS884" s="43"/>
      <c r="AT884" s="43"/>
      <c r="AU884" s="43"/>
      <c r="AV884" s="43"/>
      <c r="AW884" s="43"/>
      <c r="AX884" s="43"/>
      <c r="AY884" s="43"/>
      <c r="AZ884" s="43"/>
      <c r="BA884" s="39">
        <f t="shared" si="108"/>
        <v>1</v>
      </c>
      <c r="BB884" s="39">
        <f t="shared" si="109"/>
        <v>0</v>
      </c>
      <c r="BC884" s="39">
        <f>+IF(Tabla2[[#This Row],[PROCESOS_FINALIZADOS]]=1,0,1)</f>
        <v>1</v>
      </c>
      <c r="BD884" s="39">
        <f>+IF(AND(Tabla2[[#This Row],[ESTADO DEL PROCESO]]&lt;&gt;"FINALIZADo",Tabla2[[#This Row],[ESTADO DE LA AUDIENCIA]]="Suspendida"),1,0)</f>
        <v>1</v>
      </c>
      <c r="BE884" s="39">
        <f>+IF(AND(Tabla2[[#This Row],[ESTADO DEL PROCESO]]&lt;&gt;"FINALIZADO",Tabla2[[#This Row],[ESTADO DE LA AUDIENCIA]]="Finalizada"),1,0)</f>
        <v>0</v>
      </c>
      <c r="BF884" s="39">
        <f>+IF(AND(Tabla2[[#This Row],[ESTADO DEL PROCESO]]&lt;&gt;"FINALIZADo",Tabla2[[#This Row],[ESTADO DE LA AUDIENCIA]]="Programada"),1,0)</f>
        <v>0</v>
      </c>
      <c r="BG884" s="39">
        <f>+IF(AND(Tabla2[[#This Row],[ESTADO DEL PROCESO]]="FINALIZADo",Tabla2[[#This Row],[ESTADO DE LA AUDIENCIA]]=""),1,0)</f>
        <v>0</v>
      </c>
      <c r="BH884" s="39">
        <f>+IF(Tabla2[[#This Row],[TIPO RESUELVE]]="SANCION",1,0)</f>
        <v>0</v>
      </c>
      <c r="BI884" s="39">
        <f>IF(Tabla2[[#This Row],[ESTADO DE LA AUDIENCIA]]="Finalizada",IF(Tabla2[[#This Row],[CONSECUENCIA JURÍDICA]]="MULTA",1,0),0)</f>
        <v>0</v>
      </c>
      <c r="BJ884" s="39">
        <f>IF(Tabla2[[#This Row],[ESTADO DE LA AUDIENCIA]]="Finalizada",IF(IFERROR(SEARCH("INCUMPLIMIENTO",Tabla2[[#This Row],[CONSECUENCIA JURÍDICA]],1),"")=1,1,0),0)</f>
        <v>0</v>
      </c>
      <c r="BK884" s="39">
        <f>IF(Tabla2[[#This Row],[ESTADO DE LA AUDIENCIA]]="Finalizada",IF(Tabla2[[#This Row],[FECHA DE CONSTANCIA DE EJECUTORIA]]="","",IF(IFERROR(SEARCH("Caducidad del Contrato",Tabla2[[#This Row],[CONSECUENCIA JURÍDICA]],1),"")=1,1,0)),0)</f>
        <v>0</v>
      </c>
      <c r="BL884" s="39" t="str">
        <f t="shared" ca="1" si="110"/>
        <v>No_Aplica</v>
      </c>
      <c r="BM884" s="39" t="str">
        <f>Tabla2[[#This Row],[No. CONTRATO]]&amp;Tabla2[[#This Row],[NUMERO DE DOCUMENTO]]&amp;Tabla2[[#This Row],[CONSECUENCIA JURÍDICA]]</f>
        <v>52008042024814003983</v>
      </c>
      <c r="BN884" s="39" t="str">
        <f t="shared" si="86"/>
        <v>Unicos</v>
      </c>
      <c r="BO884" s="39" t="str">
        <f ca="1">IF(Tabla2[[#This Row],[CADUCIDAD]]=1,"In-Habilitado",IF(SUMIFS(BI:BI,BL:BL,"Aplica",F:F,F884,BN:BN,"Unicos")&gt;=5,"In-Habilitado",IF(SUMIFS(BJ:BJ,BL:BL,"Aplica",F:F,F884,BN:BN,"Unicos")&gt;=2,"In-Habilitado",IF(AND(SUMIFS(BI:BI,BL:BL,"Aplica",F:F,F884,BN:BN,"Unicos")&gt;=2,SUMIFS(BJ:BJ,BL:BL,"Aplica",F:F,F884,BN:BN,"Unicos")&gt;=1),"In-Habilitado",""))))</f>
        <v/>
      </c>
      <c r="BP884" s="39">
        <f t="shared" si="111"/>
        <v>0</v>
      </c>
      <c r="BQ884" s="39" t="str">
        <f>IF(N885="","SIN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84"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84" s="39">
        <f>IF(OR(Tabla2[[#This Row],[ESTADO DE LA AUDIENCIA]]="Programada",Tabla2[[#This Row],[ESTADO DE LA AUDIENCIA]]="Suspendida",Tabla2[[#This Row],[ESTADO DE LA AUDIENCIA]]=""),2025,IF(Tabla2[[#This Row],[FECHA DE CONSTANCIA DE EJECUTORIA]]="",2025,TEXT(Tabla2[[#This Row],[FECHA DE CONSTANCIA DE EJECUTORIA]],"YYYY")*1))</f>
        <v>2025</v>
      </c>
      <c r="BT884" s="39">
        <f t="shared" si="112"/>
        <v>1900</v>
      </c>
      <c r="BU884"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84" s="39" t="str">
        <f>IF(COUNTIF($A$1:A884,A884)&gt;1,"","Unicos")</f>
        <v>Unicos</v>
      </c>
      <c r="BW884" s="44" t="str">
        <f ca="1">IF(Tabla2[[#This Row],[ESTADO DE LA AUDIENCIA]]="Finalizada",IFERROR(IF(TEXT(Tabla2[[#This Row],[FECHA DE CONSTANCIA DE EJECUTORIA]],"dd/mm/yyyy")*1&gt;=CONCATENATE(TEXT(TODAY(),"dd/mm/"),YEAR(TODAY())-3)*1,"Aplica","No Aplica"),"Validar"),"No Aplica")</f>
        <v>No Aplica</v>
      </c>
    </row>
    <row r="885" spans="1:75" ht="37.5" hidden="1" customHeight="1">
      <c r="A885" s="38">
        <v>848</v>
      </c>
      <c r="B885" s="39" t="s">
        <v>10</v>
      </c>
      <c r="C885" s="39" t="s">
        <v>175</v>
      </c>
      <c r="D885" s="39" t="s">
        <v>2499</v>
      </c>
      <c r="E885" s="39" t="s">
        <v>141</v>
      </c>
      <c r="F885" s="39">
        <v>901818353</v>
      </c>
      <c r="G885" s="39"/>
      <c r="H885" s="39" t="s">
        <v>142</v>
      </c>
      <c r="I885" s="39">
        <v>2024</v>
      </c>
      <c r="J885" s="83" t="s">
        <v>2500</v>
      </c>
      <c r="K885" s="39" t="s">
        <v>2501</v>
      </c>
      <c r="L885" s="39" t="s">
        <v>144</v>
      </c>
      <c r="M885" s="39" t="s">
        <v>145</v>
      </c>
      <c r="N885" s="39" t="s">
        <v>2502</v>
      </c>
      <c r="O885" s="41">
        <v>45911</v>
      </c>
      <c r="P885" s="41">
        <v>45937</v>
      </c>
      <c r="Q885" s="41"/>
      <c r="R885" s="39" t="s">
        <v>179</v>
      </c>
      <c r="S885" s="41"/>
      <c r="T885" s="39" t="s">
        <v>452</v>
      </c>
      <c r="U885" s="46" t="s">
        <v>2497</v>
      </c>
      <c r="V885" s="41">
        <v>45980</v>
      </c>
      <c r="W885" s="39" t="s">
        <v>191</v>
      </c>
      <c r="X885" s="39"/>
      <c r="Y885" s="39"/>
      <c r="Z885" s="39"/>
      <c r="AA885" s="41"/>
      <c r="AB885" s="39"/>
      <c r="AC885" s="41"/>
      <c r="AD885" s="39"/>
      <c r="AE885" s="41"/>
      <c r="AF885" s="39"/>
      <c r="AG885" s="41"/>
      <c r="AH885" s="41"/>
      <c r="AI885" s="41"/>
      <c r="AJ885" s="41"/>
      <c r="AK885" s="39"/>
      <c r="AL885" s="41"/>
      <c r="AM885" s="42"/>
      <c r="AN885" s="42"/>
      <c r="AO885" s="41"/>
      <c r="AP885" s="39"/>
      <c r="AQ885" s="39"/>
      <c r="AR885" s="43"/>
      <c r="AS885" s="43"/>
      <c r="AT885" s="43"/>
      <c r="AU885" s="43"/>
      <c r="AV885" s="43"/>
      <c r="AW885" s="43"/>
      <c r="AX885" s="43"/>
      <c r="AY885" s="43"/>
      <c r="AZ885" s="43"/>
      <c r="BA885" s="39">
        <f t="shared" si="108"/>
        <v>1</v>
      </c>
      <c r="BB885" s="39">
        <f t="shared" si="109"/>
        <v>0</v>
      </c>
      <c r="BC885" s="39">
        <f>+IF(Tabla2[[#This Row],[PROCESOS_FINALIZADOS]]=1,0,1)</f>
        <v>1</v>
      </c>
      <c r="BD885" s="39">
        <f>+IF(AND(Tabla2[[#This Row],[ESTADO DEL PROCESO]]&lt;&gt;"FINALIZADo",Tabla2[[#This Row],[ESTADO DE LA AUDIENCIA]]="Suspendida"),1,0)</f>
        <v>1</v>
      </c>
      <c r="BE885" s="39">
        <f>+IF(AND(Tabla2[[#This Row],[ESTADO DEL PROCESO]]&lt;&gt;"FINALIZADO",Tabla2[[#This Row],[ESTADO DE LA AUDIENCIA]]="Finalizada"),1,0)</f>
        <v>0</v>
      </c>
      <c r="BF885" s="39">
        <f>+IF(AND(Tabla2[[#This Row],[ESTADO DEL PROCESO]]&lt;&gt;"FINALIZADo",Tabla2[[#This Row],[ESTADO DE LA AUDIENCIA]]="Programada"),1,0)</f>
        <v>0</v>
      </c>
      <c r="BG885" s="39">
        <f>+IF(AND(Tabla2[[#This Row],[ESTADO DEL PROCESO]]="FINALIZADo",Tabla2[[#This Row],[ESTADO DE LA AUDIENCIA]]=""),1,0)</f>
        <v>0</v>
      </c>
      <c r="BH885" s="39">
        <f>+IF(Tabla2[[#This Row],[TIPO RESUELVE]]="SANCION",1,0)</f>
        <v>0</v>
      </c>
      <c r="BI885" s="39">
        <f>IF(Tabla2[[#This Row],[ESTADO DE LA AUDIENCIA]]="Finalizada",IF(Tabla2[[#This Row],[CONSECUENCIA JURÍDICA]]="MULTA",1,0),0)</f>
        <v>0</v>
      </c>
      <c r="BJ885" s="39">
        <f>IF(Tabla2[[#This Row],[ESTADO DE LA AUDIENCIA]]="Finalizada",IF(IFERROR(SEARCH("INCUMPLIMIENTO",Tabla2[[#This Row],[CONSECUENCIA JURÍDICA]],1),"")=1,1,0),0)</f>
        <v>0</v>
      </c>
      <c r="BK885" s="39">
        <f>IF(Tabla2[[#This Row],[ESTADO DE LA AUDIENCIA]]="Finalizada",IF(Tabla2[[#This Row],[FECHA DE CONSTANCIA DE EJECUTORIA]]="","",IF(IFERROR(SEARCH("Caducidad del Contrato",Tabla2[[#This Row],[CONSECUENCIA JURÍDICA]],1),"")=1,1,0)),0)</f>
        <v>0</v>
      </c>
      <c r="BL885" s="39" t="str">
        <f t="shared" ca="1" si="110"/>
        <v>No_Aplica</v>
      </c>
      <c r="BM885" s="39" t="str">
        <f>Tabla2[[#This Row],[No. CONTRATO]]&amp;Tabla2[[#This Row],[NUMERO DE DOCUMENTO]]&amp;Tabla2[[#This Row],[CONSECUENCIA JURÍDICA]]</f>
        <v>52003532024901818353</v>
      </c>
      <c r="BN885" s="39" t="str">
        <f t="shared" si="86"/>
        <v>Unicos</v>
      </c>
      <c r="BO885" s="39" t="str">
        <f ca="1">IF(Tabla2[[#This Row],[CADUCIDAD]]=1,"In-Habilitado",IF(SUMIFS(BI:BI,BL:BL,"Aplica",F:F,F885,BN:BN,"Unicos")&gt;=5,"In-Habilitado",IF(SUMIFS(BJ:BJ,BL:BL,"Aplica",F:F,F885,BN:BN,"Unicos")&gt;=2,"In-Habilitado",IF(AND(SUMIFS(BI:BI,BL:BL,"Aplica",F:F,F885,BN:BN,"Unicos")&gt;=2,SUMIFS(BJ:BJ,BL:BL,"Aplica",F:F,F885,BN:BN,"Unicos")&gt;=1),"In-Habilitado",""))))</f>
        <v/>
      </c>
      <c r="BP885" s="39">
        <f t="shared" si="111"/>
        <v>0</v>
      </c>
      <c r="BQ885" s="39" t="str">
        <f>IF(N886="","SIN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85"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PROYECCIÓN DE DECISIÓN</v>
      </c>
      <c r="BS885" s="39">
        <f>IF(OR(Tabla2[[#This Row],[ESTADO DE LA AUDIENCIA]]="Programada",Tabla2[[#This Row],[ESTADO DE LA AUDIENCIA]]="Suspendida",Tabla2[[#This Row],[ESTADO DE LA AUDIENCIA]]=""),2025,IF(Tabla2[[#This Row],[FECHA DE CONSTANCIA DE EJECUTORIA]]="",2025,TEXT(Tabla2[[#This Row],[FECHA DE CONSTANCIA DE EJECUTORIA]],"YYYY")*1))</f>
        <v>2025</v>
      </c>
      <c r="BT885" s="39">
        <f t="shared" si="112"/>
        <v>1900</v>
      </c>
      <c r="BU885"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85" s="39" t="str">
        <f>IF(COUNTIF($A$1:A885,A885)&gt;1,"","Unicos")</f>
        <v>Unicos</v>
      </c>
      <c r="BW885" s="44" t="str">
        <f ca="1">IF(Tabla2[[#This Row],[ESTADO DE LA AUDIENCIA]]="Finalizada",IFERROR(IF(TEXT(Tabla2[[#This Row],[FECHA DE CONSTANCIA DE EJECUTORIA]],"dd/mm/yyyy")*1&gt;=CONCATENATE(TEXT(TODAY(),"dd/mm/"),YEAR(TODAY())-3)*1,"Aplica","No Aplica"),"Validar"),"No Aplica")</f>
        <v>No Aplica</v>
      </c>
    </row>
    <row r="886" spans="1:75" ht="37.5" hidden="1" customHeight="1">
      <c r="A886" s="38">
        <v>849</v>
      </c>
      <c r="B886" s="39" t="s">
        <v>14</v>
      </c>
      <c r="C886" s="39" t="s">
        <v>4</v>
      </c>
      <c r="D886" s="39" t="s">
        <v>2503</v>
      </c>
      <c r="E886" s="39" t="s">
        <v>141</v>
      </c>
      <c r="F886" s="39">
        <v>901435063</v>
      </c>
      <c r="G886" s="39">
        <v>1</v>
      </c>
      <c r="H886" s="39" t="s">
        <v>142</v>
      </c>
      <c r="I886" s="39">
        <v>2020</v>
      </c>
      <c r="J886" s="82" t="s">
        <v>2504</v>
      </c>
      <c r="K886" s="39" t="s">
        <v>2505</v>
      </c>
      <c r="L886" s="39" t="s">
        <v>144</v>
      </c>
      <c r="M886" s="39" t="s">
        <v>145</v>
      </c>
      <c r="N886" s="39" t="s">
        <v>2506</v>
      </c>
      <c r="O886" s="41">
        <v>45909</v>
      </c>
      <c r="P886" s="41">
        <v>45909</v>
      </c>
      <c r="Q886" s="41">
        <v>45909</v>
      </c>
      <c r="R886" s="39" t="s">
        <v>147</v>
      </c>
      <c r="S886" s="41"/>
      <c r="T886" s="39" t="s">
        <v>171</v>
      </c>
      <c r="U886" s="46" t="s">
        <v>2507</v>
      </c>
      <c r="V886" s="41">
        <v>45909</v>
      </c>
      <c r="W886" s="39" t="s">
        <v>164</v>
      </c>
      <c r="X886" s="39" t="s">
        <v>165</v>
      </c>
      <c r="Y886" s="39" t="s">
        <v>268</v>
      </c>
      <c r="Z886" s="39">
        <v>732</v>
      </c>
      <c r="AA886" s="41">
        <v>45909</v>
      </c>
      <c r="AB886" s="39" t="s">
        <v>154</v>
      </c>
      <c r="AC886" s="41"/>
      <c r="AD886" s="39"/>
      <c r="AE886" s="41"/>
      <c r="AF886" s="39"/>
      <c r="AG886" s="41">
        <v>45909</v>
      </c>
      <c r="AH886" s="41"/>
      <c r="AI886" s="41"/>
      <c r="AJ886" s="41"/>
      <c r="AK886" s="39"/>
      <c r="AL886" s="41"/>
      <c r="AM886" s="42"/>
      <c r="AN886" s="42"/>
      <c r="AO886" s="41"/>
      <c r="AP886" s="39"/>
      <c r="AQ886" s="39"/>
      <c r="AR886" s="43"/>
      <c r="AS886" s="43"/>
      <c r="AT886" s="43"/>
      <c r="AU886" s="43"/>
      <c r="AV886" s="43"/>
      <c r="AW886" s="43"/>
      <c r="AX886" s="43"/>
      <c r="AY886" s="43"/>
      <c r="AZ886" s="43"/>
      <c r="BA886" s="39">
        <f t="shared" si="108"/>
        <v>1</v>
      </c>
      <c r="BB886" s="39">
        <f t="shared" si="109"/>
        <v>1</v>
      </c>
      <c r="BC886" s="39">
        <f>+IF(Tabla2[[#This Row],[PROCESOS_FINALIZADOS]]=1,0,1)</f>
        <v>0</v>
      </c>
      <c r="BD886" s="39">
        <f>+IF(AND(Tabla2[[#This Row],[ESTADO DEL PROCESO]]&lt;&gt;"FINALIZADo",Tabla2[[#This Row],[ESTADO DE LA AUDIENCIA]]="Suspendida"),1,0)</f>
        <v>0</v>
      </c>
      <c r="BE886" s="39">
        <f>+IF(AND(Tabla2[[#This Row],[ESTADO DEL PROCESO]]&lt;&gt;"FINALIZADO",Tabla2[[#This Row],[ESTADO DE LA AUDIENCIA]]="Finalizada"),1,0)</f>
        <v>0</v>
      </c>
      <c r="BF886" s="39">
        <f>+IF(AND(Tabla2[[#This Row],[ESTADO DEL PROCESO]]&lt;&gt;"FINALIZADo",Tabla2[[#This Row],[ESTADO DE LA AUDIENCIA]]="Programada"),1,0)</f>
        <v>0</v>
      </c>
      <c r="BG886" s="39">
        <f>+IF(AND(Tabla2[[#This Row],[ESTADO DEL PROCESO]]="FINALIZADo",Tabla2[[#This Row],[ESTADO DE LA AUDIENCIA]]=""),1,0)</f>
        <v>0</v>
      </c>
      <c r="BH886" s="39">
        <f>+IF(Tabla2[[#This Row],[TIPO RESUELVE]]="SANCION",1,0)</f>
        <v>0</v>
      </c>
      <c r="BI886" s="39">
        <f>IF(Tabla2[[#This Row],[ESTADO DE LA AUDIENCIA]]="Finalizada",IF(Tabla2[[#This Row],[CONSECUENCIA JURÍDICA]]="MULTA",1,0),0)</f>
        <v>0</v>
      </c>
      <c r="BJ886" s="39">
        <f>IF(Tabla2[[#This Row],[ESTADO DE LA AUDIENCIA]]="Finalizada",IF(IFERROR(SEARCH("INCUMPLIMIENTO",Tabla2[[#This Row],[CONSECUENCIA JURÍDICA]],1),"")=1,1,0),0)</f>
        <v>0</v>
      </c>
      <c r="BK886" s="39">
        <f>IF(Tabla2[[#This Row],[ESTADO DE LA AUDIENCIA]]="Finalizada",IF(Tabla2[[#This Row],[FECHA DE CONSTANCIA DE EJECUTORIA]]="","",IF(IFERROR(SEARCH("Caducidad del Contrato",Tabla2[[#This Row],[CONSECUENCIA JURÍDICA]],1),"")=1,1,0)),0)</f>
        <v>0</v>
      </c>
      <c r="BL886" s="39" t="str">
        <f t="shared" ca="1" si="110"/>
        <v>Aplica</v>
      </c>
      <c r="BM886" s="39" t="str">
        <f>Tabla2[[#This Row],[No. CONTRATO]]&amp;Tabla2[[#This Row],[NUMERO DE DOCUMENTO]]&amp;Tabla2[[#This Row],[CONSECUENCIA JURÍDICA]]</f>
        <v>76007152020901435063Terminación de la actuación sancionatoria</v>
      </c>
      <c r="BN886" s="39" t="str">
        <f t="shared" si="86"/>
        <v>Unicos</v>
      </c>
      <c r="BO886" s="39" t="str">
        <f ca="1">IF(Tabla2[[#This Row],[CADUCIDAD]]=1,"In-Habilitado",IF(SUMIFS(BI:BI,BL:BL,"Aplica",F:F,F886,BN:BN,"Unicos")&gt;=5,"In-Habilitado",IF(SUMIFS(BJ:BJ,BL:BL,"Aplica",F:F,F886,BN:BN,"Unicos")&gt;=2,"In-Habilitado",IF(AND(SUMIFS(BI:BI,BL:BL,"Aplica",F:F,F886,BN:BN,"Unicos")&gt;=2,SUMIFS(BJ:BJ,BL:BL,"Aplica",F:F,F886,BN:BN,"Unicos")&gt;=1),"In-Habilitado",""))))</f>
        <v/>
      </c>
      <c r="BP886" s="39">
        <f t="shared" si="111"/>
        <v>1</v>
      </c>
      <c r="BQ886" s="39" t="str">
        <f>IF(N887="","SIN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INCUMPLIMIENTO OBLIGACIONES</v>
      </c>
      <c r="BR886"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
      </c>
      <c r="BS886" s="39" t="e">
        <f>IF(OR(Tabla2[[#This Row],[ESTADO DE LA AUDIENCIA]]="Programada",Tabla2[[#This Row],[ESTADO DE LA AUDIENCIA]]="Suspendida",Tabla2[[#This Row],[ESTADO DE LA AUDIENCIA]]=""),2025,IF(Tabla2[[#This Row],[FECHA DE CONSTANCIA DE EJECUTORIA]]="",2025,TEXT(Tabla2[[#This Row],[FECHA DE CONSTANCIA DE EJECUTORIA]],"YYYY")*1))</f>
        <v>#VALUE!</v>
      </c>
      <c r="BT886" s="39">
        <f t="shared" si="112"/>
        <v>2025</v>
      </c>
      <c r="BU886"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86" s="39" t="str">
        <f>IF(COUNTIF($A$1:A886,A886)&gt;1,"","Unicos")</f>
        <v>Unicos</v>
      </c>
      <c r="BW886" s="44" t="str">
        <f ca="1">IF(Tabla2[[#This Row],[ESTADO DE LA AUDIENCIA]]="Finalizada",IFERROR(IF(TEXT(Tabla2[[#This Row],[FECHA DE CONSTANCIA DE EJECUTORIA]],"dd/mm/yyyy")*1&gt;=CONCATENATE(TEXT(TODAY(),"dd/mm/"),YEAR(TODAY())-3)*1,"Aplica","No Aplica"),"Validar"),"No Aplica")</f>
        <v>Validar</v>
      </c>
    </row>
    <row r="887" spans="1:75" ht="37.5" hidden="1" customHeight="1">
      <c r="A887" s="38">
        <v>850</v>
      </c>
      <c r="B887" s="39" t="s">
        <v>11</v>
      </c>
      <c r="C887" s="39" t="s">
        <v>175</v>
      </c>
      <c r="D887" s="39" t="s">
        <v>2508</v>
      </c>
      <c r="E887" s="39" t="s">
        <v>141</v>
      </c>
      <c r="F887" s="39">
        <v>846003120</v>
      </c>
      <c r="G887" s="39"/>
      <c r="H887" s="39" t="s">
        <v>142</v>
      </c>
      <c r="I887" s="39">
        <v>2025</v>
      </c>
      <c r="J887" s="51">
        <v>86001192025</v>
      </c>
      <c r="K887" s="39" t="s">
        <v>2509</v>
      </c>
      <c r="L887" s="39" t="s">
        <v>144</v>
      </c>
      <c r="M887" s="39" t="s">
        <v>145</v>
      </c>
      <c r="N887" s="39" t="s">
        <v>2510</v>
      </c>
      <c r="O887" s="41">
        <v>45940</v>
      </c>
      <c r="P887" s="41">
        <v>45953</v>
      </c>
      <c r="Q887" s="41"/>
      <c r="R887" s="39" t="s">
        <v>179</v>
      </c>
      <c r="S887" s="41"/>
      <c r="T887" s="39" t="s">
        <v>360</v>
      </c>
      <c r="U887" s="48" t="s">
        <v>2511</v>
      </c>
      <c r="V887" s="41">
        <v>45953</v>
      </c>
      <c r="W887" s="39" t="s">
        <v>2179</v>
      </c>
      <c r="X887" s="39"/>
      <c r="Y887" s="39"/>
      <c r="Z887" s="39"/>
      <c r="AA887" s="41"/>
      <c r="AB887" s="39"/>
      <c r="AC887" s="41"/>
      <c r="AD887" s="39"/>
      <c r="AE887" s="41"/>
      <c r="AF887" s="39"/>
      <c r="AG887" s="41"/>
      <c r="AH887" s="41"/>
      <c r="AI887" s="41"/>
      <c r="AJ887" s="41"/>
      <c r="AK887" s="39"/>
      <c r="AL887" s="41"/>
      <c r="AM887" s="42"/>
      <c r="AN887" s="42"/>
      <c r="AO887" s="41"/>
      <c r="AP887" s="39"/>
      <c r="AQ887" s="39"/>
      <c r="AR887" s="43"/>
      <c r="AS887" s="43"/>
      <c r="AT887" s="43"/>
      <c r="AU887" s="43"/>
      <c r="AV887" s="43"/>
      <c r="AW887" s="43"/>
      <c r="AX887" s="43"/>
      <c r="AY887" s="43"/>
      <c r="AZ887" s="43"/>
      <c r="BA887" s="39">
        <f>+IF(A887="","",1)</f>
        <v>1</v>
      </c>
      <c r="BB887" s="39">
        <f>+IF(C887="Finalizado",1,0)</f>
        <v>0</v>
      </c>
      <c r="BC887" s="39">
        <f>+IF(Tabla2[[#This Row],[PROCESOS_FINALIZADOS]]=1,0,1)</f>
        <v>1</v>
      </c>
      <c r="BD887" s="39">
        <f>+IF(AND(Tabla2[[#This Row],[ESTADO DEL PROCESO]]&lt;&gt;"FINALIZADo",Tabla2[[#This Row],[ESTADO DE LA AUDIENCIA]]="Suspendida"),1,0)</f>
        <v>1</v>
      </c>
      <c r="BE887" s="39">
        <f>+IF(AND(Tabla2[[#This Row],[ESTADO DEL PROCESO]]&lt;&gt;"FINALIZADO",Tabla2[[#This Row],[ESTADO DE LA AUDIENCIA]]="Finalizada"),1,0)</f>
        <v>0</v>
      </c>
      <c r="BF887" s="39">
        <f>+IF(AND(Tabla2[[#This Row],[ESTADO DEL PROCESO]]&lt;&gt;"FINALIZADo",Tabla2[[#This Row],[ESTADO DE LA AUDIENCIA]]="Programada"),1,0)</f>
        <v>0</v>
      </c>
      <c r="BG887" s="39">
        <f>+IF(AND(Tabla2[[#This Row],[ESTADO DEL PROCESO]]="FINALIZADo",Tabla2[[#This Row],[ESTADO DE LA AUDIENCIA]]=""),1,0)</f>
        <v>0</v>
      </c>
      <c r="BH887" s="39">
        <f>+IF(Tabla2[[#This Row],[TIPO RESUELVE]]="SANCION",1,0)</f>
        <v>0</v>
      </c>
      <c r="BI887" s="39">
        <f>IF(Tabla2[[#This Row],[ESTADO DE LA AUDIENCIA]]="Finalizada",IF(Tabla2[[#This Row],[CONSECUENCIA JURÍDICA]]="MULTA",1,0),0)</f>
        <v>0</v>
      </c>
      <c r="BJ887" s="39">
        <f>IF(Tabla2[[#This Row],[ESTADO DE LA AUDIENCIA]]="Finalizada",IF(IFERROR(SEARCH("INCUMPLIMIENTO",Tabla2[[#This Row],[CONSECUENCIA JURÍDICA]],1),"")=1,1,0),0)</f>
        <v>0</v>
      </c>
      <c r="BK887" s="39">
        <f>IF(Tabla2[[#This Row],[ESTADO DE LA AUDIENCIA]]="Finalizada",IF(Tabla2[[#This Row],[FECHA DE CONSTANCIA DE EJECUTORIA]]="","",IF(IFERROR(SEARCH("Caducidad del Contrato",Tabla2[[#This Row],[CONSECUENCIA JURÍDICA]],1),"")=1,1,0)),0)</f>
        <v>0</v>
      </c>
      <c r="BL887" s="39" t="str">
        <f ca="1">+IF(AND(AG887&gt;=TODAY()-(365*3),AF887&lt;&gt;"Revoca"),"Aplica","No_Aplica")</f>
        <v>No_Aplica</v>
      </c>
      <c r="BM887" s="39" t="str">
        <f>Tabla2[[#This Row],[No. CONTRATO]]&amp;Tabla2[[#This Row],[NUMERO DE DOCUMENTO]]&amp;Tabla2[[#This Row],[CONSECUENCIA JURÍDICA]]</f>
        <v>86001192025846003120</v>
      </c>
      <c r="BN887" s="39" t="str">
        <f t="shared" si="86"/>
        <v>Unicos</v>
      </c>
      <c r="BO887" s="39" t="str">
        <f ca="1">IF(Tabla2[[#This Row],[CADUCIDAD]]=1,"In-Habilitado",IF(SUMIFS(BI:BI,BL:BL,"Aplica",F:F,F887,BN:BN,"Unicos")&gt;=5,"In-Habilitado",IF(SUMIFS(BJ:BJ,BL:BL,"Aplica",F:F,F887,BN:BN,"Unicos")&gt;=2,"In-Habilitado",IF(AND(SUMIFS(BI:BI,BL:BL,"Aplica",F:F,F887,BN:BN,"Unicos")&gt;=2,SUMIFS(BJ:BJ,BL:BL,"Aplica",F:F,F887,BN:BN,"Unicos")&gt;=1),"In-Habilitado",""))))</f>
        <v/>
      </c>
      <c r="BP887" s="39">
        <f>+IF(X887="Archivo",1,0)</f>
        <v>0</v>
      </c>
      <c r="BQ887" s="39" t="str">
        <f>IF(N888="","SIN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ALIMENTOS</v>
      </c>
      <c r="BR887"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EN PRACTICA DE PRUEBAS</v>
      </c>
      <c r="BS887" s="39">
        <f>IF(OR(Tabla2[[#This Row],[ESTADO DE LA AUDIENCIA]]="Programada",Tabla2[[#This Row],[ESTADO DE LA AUDIENCIA]]="Suspendida",Tabla2[[#This Row],[ESTADO DE LA AUDIENCIA]]=""),2025,IF(Tabla2[[#This Row],[FECHA DE CONSTANCIA DE EJECUTORIA]]="",2025,TEXT(Tabla2[[#This Row],[FECHA DE CONSTANCIA DE EJECUTORIA]],"YYYY")*1))</f>
        <v>2025</v>
      </c>
      <c r="BT887" s="39">
        <f>+YEAR(AG887)</f>
        <v>1900</v>
      </c>
      <c r="BU887"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87" s="39" t="str">
        <f>IF(COUNTIF($A$1:A887,A887)&gt;1,"","Unicos")</f>
        <v>Unicos</v>
      </c>
      <c r="BW887" s="44" t="str">
        <f ca="1">IF(Tabla2[[#This Row],[ESTADO DE LA AUDIENCIA]]="Finalizada",IFERROR(IF(TEXT(Tabla2[[#This Row],[FECHA DE CONSTANCIA DE EJECUTORIA]],"dd/mm/yyyy")*1&gt;=CONCATENATE(TEXT(TODAY(),"dd/mm/"),YEAR(TODAY())-3)*1,"Aplica","No Aplica"),"Validar"),"No Aplica")</f>
        <v>No Aplica</v>
      </c>
    </row>
    <row r="888" spans="1:75" ht="37.5" customHeight="1">
      <c r="A888" s="38">
        <v>851</v>
      </c>
      <c r="B888" s="39" t="s">
        <v>12</v>
      </c>
      <c r="C888" s="39" t="s">
        <v>175</v>
      </c>
      <c r="D888" s="39" t="s">
        <v>2512</v>
      </c>
      <c r="E888" s="39" t="s">
        <v>141</v>
      </c>
      <c r="F888" s="39">
        <v>900830516</v>
      </c>
      <c r="G888" s="39">
        <v>4</v>
      </c>
      <c r="H888" s="39" t="s">
        <v>142</v>
      </c>
      <c r="I888" s="39">
        <v>2025</v>
      </c>
      <c r="J888" s="45">
        <v>1018102025</v>
      </c>
      <c r="K888" s="39" t="s">
        <v>2381</v>
      </c>
      <c r="L888" s="39" t="s">
        <v>307</v>
      </c>
      <c r="M888" s="39" t="s">
        <v>1136</v>
      </c>
      <c r="N888" s="39" t="s">
        <v>2382</v>
      </c>
      <c r="O888" s="41">
        <v>45992</v>
      </c>
      <c r="P888" s="41">
        <v>46000</v>
      </c>
      <c r="Q888" s="41">
        <v>46008</v>
      </c>
      <c r="R888" s="39" t="s">
        <v>147</v>
      </c>
      <c r="S888" s="41"/>
      <c r="T888" s="39" t="s">
        <v>2374</v>
      </c>
      <c r="U888" s="48" t="s">
        <v>2513</v>
      </c>
      <c r="V888" s="41">
        <v>46009</v>
      </c>
      <c r="W888" s="39" t="s">
        <v>2514</v>
      </c>
      <c r="X888" s="39" t="s">
        <v>151</v>
      </c>
      <c r="Y888" s="39" t="s">
        <v>152</v>
      </c>
      <c r="Z888" s="39">
        <v>7809</v>
      </c>
      <c r="AA888" s="41">
        <v>46008</v>
      </c>
      <c r="AB888" s="39" t="s">
        <v>154</v>
      </c>
      <c r="AC888" s="41"/>
      <c r="AD888" s="39"/>
      <c r="AE888" s="41"/>
      <c r="AF888" s="39"/>
      <c r="AG888" s="41">
        <v>46009</v>
      </c>
      <c r="AH888" s="41">
        <v>46009</v>
      </c>
      <c r="AI888" s="41">
        <v>46009</v>
      </c>
      <c r="AJ888" s="41">
        <v>46009</v>
      </c>
      <c r="AK888" s="39" t="s">
        <v>198</v>
      </c>
      <c r="AL888" s="41">
        <v>46009</v>
      </c>
      <c r="AM888" s="42">
        <v>77392318</v>
      </c>
      <c r="AN888" s="42"/>
      <c r="AO888" s="41"/>
      <c r="AP888" s="39"/>
      <c r="AQ888" s="39"/>
      <c r="AR888" s="43"/>
      <c r="AS888" s="43"/>
      <c r="AT888" s="43"/>
      <c r="AU888" s="43"/>
      <c r="AV888" s="43"/>
      <c r="AW888" s="43"/>
      <c r="AX888" s="43"/>
      <c r="AY888" s="43"/>
      <c r="AZ888" s="43"/>
      <c r="BA888" s="39">
        <f>+IF(A888="","",1)</f>
        <v>1</v>
      </c>
      <c r="BB888" s="39">
        <f>+IF(C888="Finalizado",1,0)</f>
        <v>0</v>
      </c>
      <c r="BC888" s="39">
        <f>+IF(Tabla2[[#This Row],[PROCESOS_FINALIZADOS]]=1,0,1)</f>
        <v>1</v>
      </c>
      <c r="BD888" s="39">
        <f>+IF(AND(Tabla2[[#This Row],[ESTADO DEL PROCESO]]&lt;&gt;"FINALIZADo",Tabla2[[#This Row],[ESTADO DE LA AUDIENCIA]]="Suspendida"),1,0)</f>
        <v>0</v>
      </c>
      <c r="BE888" s="39">
        <f>+IF(AND(Tabla2[[#This Row],[ESTADO DEL PROCESO]]&lt;&gt;"FINALIZADO",Tabla2[[#This Row],[ESTADO DE LA AUDIENCIA]]="Finalizada"),1,0)</f>
        <v>1</v>
      </c>
      <c r="BF888" s="39">
        <f>+IF(AND(Tabla2[[#This Row],[ESTADO DEL PROCESO]]&lt;&gt;"FINALIZADo",Tabla2[[#This Row],[ESTADO DE LA AUDIENCIA]]="Programada"),1,0)</f>
        <v>0</v>
      </c>
      <c r="BG888" s="39">
        <f>+IF(AND(Tabla2[[#This Row],[ESTADO DEL PROCESO]]="FINALIZADo",Tabla2[[#This Row],[ESTADO DE LA AUDIENCIA]]=""),1,0)</f>
        <v>0</v>
      </c>
      <c r="BH888" s="39">
        <f>+IF(Tabla2[[#This Row],[TIPO RESUELVE]]="SANCION",1,0)</f>
        <v>1</v>
      </c>
      <c r="BI888" s="39">
        <f>IF(Tabla2[[#This Row],[ESTADO DE LA AUDIENCIA]]="Finalizada",IF(Tabla2[[#This Row],[CONSECUENCIA JURÍDICA]]="MULTA",1,0),0)</f>
        <v>0</v>
      </c>
      <c r="BJ888" s="39">
        <f>IF(Tabla2[[#This Row],[ESTADO DE LA AUDIENCIA]]="Finalizada",IF(IFERROR(SEARCH("INCUMPLIMIENTO",Tabla2[[#This Row],[CONSECUENCIA JURÍDICA]],1),"")=1,1,0),0)</f>
        <v>1</v>
      </c>
      <c r="BK888" s="39">
        <f>IF(Tabla2[[#This Row],[ESTADO DE LA AUDIENCIA]]="Finalizada",IF(Tabla2[[#This Row],[FECHA DE CONSTANCIA DE EJECUTORIA]]="","",IF(IFERROR(SEARCH("Caducidad del Contrato",Tabla2[[#This Row],[CONSECUENCIA JURÍDICA]],1),"")=1,1,0)),0)</f>
        <v>0</v>
      </c>
      <c r="BL888" s="39" t="str">
        <f ca="1">+IF(AND(AG888&gt;=TODAY()-(365*3),AF888&lt;&gt;"Revoca"),"Aplica","No_Aplica")</f>
        <v>Aplica</v>
      </c>
      <c r="BM888" s="39" t="str">
        <f>Tabla2[[#This Row],[No. CONTRATO]]&amp;Tabla2[[#This Row],[NUMERO DE DOCUMENTO]]&amp;Tabla2[[#This Row],[CONSECUENCIA JURÍDICA]]</f>
        <v>1018102025900830516Incumplimiento Parcial (Cláusula Penal)</v>
      </c>
      <c r="BN888" s="39" t="str">
        <f t="shared" si="86"/>
        <v>Unicos</v>
      </c>
      <c r="BO888" s="39" t="str">
        <f ca="1">IF(Tabla2[[#This Row],[CADUCIDAD]]=1,"In-Habilitado",IF(SUMIFS(BI:BI,BL:BL,"Aplica",F:F,F888,BN:BN,"Unicos")&gt;=5,"In-Habilitado",IF(SUMIFS(BJ:BJ,BL:BL,"Aplica",F:F,F888,BN:BN,"Unicos")&gt;=2,"In-Habilitado",IF(AND(SUMIFS(BI:BI,BL:BL,"Aplica",F:F,F888,BN:BN,"Unicos")&gt;=2,SUMIFS(BJ:BJ,BL:BL,"Aplica",F:F,F888,BN:BN,"Unicos")&gt;=1),"In-Habilitado",""))))</f>
        <v/>
      </c>
      <c r="BP888" s="39">
        <f>+IF(X888="Archivo",1,0)</f>
        <v>0</v>
      </c>
      <c r="BQ888" s="39" t="str">
        <f>IF(N889="","SIN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88"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88" s="39" t="e">
        <f>IF(OR(Tabla2[[#This Row],[ESTADO DE LA AUDIENCIA]]="Programada",Tabla2[[#This Row],[ESTADO DE LA AUDIENCIA]]="Suspendida",Tabla2[[#This Row],[ESTADO DE LA AUDIENCIA]]=""),2025,IF(Tabla2[[#This Row],[FECHA DE CONSTANCIA DE EJECUTORIA]]="",2025,TEXT(Tabla2[[#This Row],[FECHA DE CONSTANCIA DE EJECUTORIA]],"YYYY")*1))</f>
        <v>#VALUE!</v>
      </c>
      <c r="BT888" s="39">
        <f>+YEAR(AG888)</f>
        <v>2025</v>
      </c>
      <c r="BU888"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2023-2025</v>
      </c>
      <c r="BV888" s="39" t="str">
        <f>IF(COUNTIF($A$1:A888,A888)&gt;1,"","Unicos")</f>
        <v>Unicos</v>
      </c>
      <c r="BW888" s="44" t="str">
        <f ca="1">IF(Tabla2[[#This Row],[ESTADO DE LA AUDIENCIA]]="Finalizada",IFERROR(IF(TEXT(Tabla2[[#This Row],[FECHA DE CONSTANCIA DE EJECUTORIA]],"dd/mm/yyyy")*1&gt;=CONCATENATE(TEXT(TODAY(),"dd/mm/"),YEAR(TODAY())-3)*1,"Aplica","No Aplica"),"Validar"),"No Aplica")</f>
        <v>Validar</v>
      </c>
    </row>
    <row r="889" spans="1:75" ht="37.5" customHeight="1">
      <c r="A889" s="38">
        <v>852</v>
      </c>
      <c r="B889" s="39" t="s">
        <v>12</v>
      </c>
      <c r="C889" s="39" t="s">
        <v>175</v>
      </c>
      <c r="D889" s="39" t="s">
        <v>2515</v>
      </c>
      <c r="E889" s="39" t="s">
        <v>141</v>
      </c>
      <c r="F889" s="39">
        <v>899999162</v>
      </c>
      <c r="G889" s="39">
        <v>4</v>
      </c>
      <c r="H889" s="39" t="s">
        <v>142</v>
      </c>
      <c r="I889" s="39">
        <v>2023</v>
      </c>
      <c r="J889" s="81">
        <v>1019122023</v>
      </c>
      <c r="K889" s="39" t="s">
        <v>2516</v>
      </c>
      <c r="L889" s="39" t="s">
        <v>2372</v>
      </c>
      <c r="M889" s="39" t="s">
        <v>1319</v>
      </c>
      <c r="N889" s="39"/>
      <c r="O889" s="41"/>
      <c r="P889" s="41"/>
      <c r="Q889" s="41"/>
      <c r="R889" s="39"/>
      <c r="S889" s="41"/>
      <c r="T889" s="39" t="s">
        <v>2517</v>
      </c>
      <c r="U889" s="48" t="s">
        <v>2518</v>
      </c>
      <c r="V889" s="41">
        <v>46007</v>
      </c>
      <c r="W889" s="39" t="s">
        <v>1978</v>
      </c>
      <c r="X889" s="39"/>
      <c r="Y889" s="39"/>
      <c r="Z889" s="39"/>
      <c r="AA889" s="41"/>
      <c r="AB889" s="39"/>
      <c r="AC889" s="41"/>
      <c r="AD889" s="39"/>
      <c r="AE889" s="41"/>
      <c r="AF889" s="39"/>
      <c r="AG889" s="41"/>
      <c r="AH889" s="41"/>
      <c r="AI889" s="41"/>
      <c r="AJ889" s="41"/>
      <c r="AK889" s="39"/>
      <c r="AL889" s="41"/>
      <c r="AM889" s="42"/>
      <c r="AN889" s="42"/>
      <c r="AO889" s="41"/>
      <c r="AP889" s="39"/>
      <c r="AQ889" s="39"/>
      <c r="AR889" s="43"/>
      <c r="AS889" s="43"/>
      <c r="AT889" s="43"/>
      <c r="AU889" s="43"/>
      <c r="AV889" s="43"/>
      <c r="AW889" s="43"/>
      <c r="AX889" s="43"/>
      <c r="AY889" s="43"/>
      <c r="AZ889" s="43"/>
      <c r="BA889" s="39">
        <f>+IF(A889="","",1)</f>
        <v>1</v>
      </c>
      <c r="BB889" s="39">
        <f>+IF(C889="Finalizado",1,0)</f>
        <v>0</v>
      </c>
      <c r="BC889" s="39">
        <f>+IF(Tabla2[[#This Row],[PROCESOS_FINALIZADOS]]=1,0,1)</f>
        <v>1</v>
      </c>
      <c r="BD889" s="39">
        <f>+IF(AND(Tabla2[[#This Row],[ESTADO DEL PROCESO]]&lt;&gt;"FINALIZADo",Tabla2[[#This Row],[ESTADO DE LA AUDIENCIA]]="Suspendida"),1,0)</f>
        <v>0</v>
      </c>
      <c r="BE889" s="39">
        <f>+IF(AND(Tabla2[[#This Row],[ESTADO DEL PROCESO]]&lt;&gt;"FINALIZADO",Tabla2[[#This Row],[ESTADO DE LA AUDIENCIA]]="Finalizada"),1,0)</f>
        <v>0</v>
      </c>
      <c r="BF889" s="39">
        <f>+IF(AND(Tabla2[[#This Row],[ESTADO DEL PROCESO]]&lt;&gt;"FINALIZADo",Tabla2[[#This Row],[ESTADO DE LA AUDIENCIA]]="Programada"),1,0)</f>
        <v>0</v>
      </c>
      <c r="BG889" s="39">
        <f>+IF(AND(Tabla2[[#This Row],[ESTADO DEL PROCESO]]="FINALIZADo",Tabla2[[#This Row],[ESTADO DE LA AUDIENCIA]]=""),1,0)</f>
        <v>0</v>
      </c>
      <c r="BH889" s="39">
        <f>+IF(Tabla2[[#This Row],[TIPO RESUELVE]]="SANCION",1,0)</f>
        <v>0</v>
      </c>
      <c r="BI889" s="39">
        <f>IF(Tabla2[[#This Row],[ESTADO DE LA AUDIENCIA]]="Finalizada",IF(Tabla2[[#This Row],[CONSECUENCIA JURÍDICA]]="MULTA",1,0),0)</f>
        <v>0</v>
      </c>
      <c r="BJ889" s="39">
        <f>IF(Tabla2[[#This Row],[ESTADO DE LA AUDIENCIA]]="Finalizada",IF(IFERROR(SEARCH("INCUMPLIMIENTO",Tabla2[[#This Row],[CONSECUENCIA JURÍDICA]],1),"")=1,1,0),0)</f>
        <v>0</v>
      </c>
      <c r="BK889" s="39">
        <f>IF(Tabla2[[#This Row],[ESTADO DE LA AUDIENCIA]]="Finalizada",IF(Tabla2[[#This Row],[FECHA DE CONSTANCIA DE EJECUTORIA]]="","",IF(IFERROR(SEARCH("Caducidad del Contrato",Tabla2[[#This Row],[CONSECUENCIA JURÍDICA]],1),"")=1,1,0)),0)</f>
        <v>0</v>
      </c>
      <c r="BL889" s="39" t="str">
        <f ca="1">+IF(AND(AG889&gt;=TODAY()-(365*3),AF889&lt;&gt;"Revoca"),"Aplica","No_Aplica")</f>
        <v>No_Aplica</v>
      </c>
      <c r="BM889" s="39" t="str">
        <f>Tabla2[[#This Row],[No. CONTRATO]]&amp;Tabla2[[#This Row],[NUMERO DE DOCUMENTO]]&amp;Tabla2[[#This Row],[CONSECUENCIA JURÍDICA]]</f>
        <v>1019122023899999162</v>
      </c>
      <c r="BN889" s="39" t="str">
        <f t="shared" si="86"/>
        <v>Unicos</v>
      </c>
      <c r="BO889" s="39" t="str">
        <f ca="1">IF(Tabla2[[#This Row],[CADUCIDAD]]=1,"In-Habilitado",IF(SUMIFS(BI:BI,BL:BL,"Aplica",F:F,F889,BN:BN,"Unicos")&gt;=5,"In-Habilitado",IF(SUMIFS(BJ:BJ,BL:BL,"Aplica",F:F,F889,BN:BN,"Unicos")&gt;=2,"In-Habilitado",IF(AND(SUMIFS(BI:BI,BL:BL,"Aplica",F:F,F889,BN:BN,"Unicos")&gt;=2,SUMIFS(BJ:BJ,BL:BL,"Aplica",F:F,F889,BN:BN,"Unicos")&gt;=1),"In-Habilitado",""))))</f>
        <v/>
      </c>
      <c r="BP889" s="39">
        <f>+IF(X889="Archivo",1,0)</f>
        <v>0</v>
      </c>
      <c r="BQ889" s="39" t="str">
        <f>IF(N890="","SIN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TEMAS VARIOS</v>
      </c>
      <c r="BR889"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REVISIÓN O ESTUDIO</v>
      </c>
      <c r="BS889" s="39">
        <f>IF(OR(Tabla2[[#This Row],[ESTADO DE LA AUDIENCIA]]="Programada",Tabla2[[#This Row],[ESTADO DE LA AUDIENCIA]]="Suspendida",Tabla2[[#This Row],[ESTADO DE LA AUDIENCIA]]=""),2025,IF(Tabla2[[#This Row],[FECHA DE CONSTANCIA DE EJECUTORIA]]="",2025,TEXT(Tabla2[[#This Row],[FECHA DE CONSTANCIA DE EJECUTORIA]],"YYYY")*1))</f>
        <v>2025</v>
      </c>
      <c r="BT889" s="39">
        <f>+YEAR(AG889)</f>
        <v>1900</v>
      </c>
      <c r="BU889"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89" s="39" t="str">
        <f>IF(COUNTIF($A$1:A889,A889)&gt;1,"","Unicos")</f>
        <v>Unicos</v>
      </c>
      <c r="BW889" s="44" t="str">
        <f ca="1">IF(Tabla2[[#This Row],[ESTADO DE LA AUDIENCIA]]="Finalizada",IFERROR(IF(TEXT(Tabla2[[#This Row],[FECHA DE CONSTANCIA DE EJECUTORIA]],"dd/mm/yyyy")*1&gt;=CONCATENATE(TEXT(TODAY(),"dd/mm/"),YEAR(TODAY())-3)*1,"Aplica","No Aplica"),"Validar"),"No Aplica")</f>
        <v>No Aplica</v>
      </c>
    </row>
    <row r="890" spans="1:75" ht="37.5" customHeight="1">
      <c r="A890" s="38">
        <v>853</v>
      </c>
      <c r="B890" s="39" t="s">
        <v>12</v>
      </c>
      <c r="C890" s="39" t="s">
        <v>175</v>
      </c>
      <c r="D890" s="39" t="s">
        <v>2519</v>
      </c>
      <c r="E890" s="39" t="s">
        <v>518</v>
      </c>
      <c r="F890" s="39">
        <v>79867234</v>
      </c>
      <c r="G890" s="39"/>
      <c r="H890" s="39" t="s">
        <v>519</v>
      </c>
      <c r="I890" s="39">
        <v>2025</v>
      </c>
      <c r="J890" s="45">
        <v>1016862025</v>
      </c>
      <c r="K890" s="39" t="s">
        <v>2371</v>
      </c>
      <c r="L890" s="39" t="s">
        <v>2372</v>
      </c>
      <c r="M890" s="39" t="s">
        <v>578</v>
      </c>
      <c r="N890" s="39" t="s">
        <v>2373</v>
      </c>
      <c r="O890" s="41">
        <v>45995</v>
      </c>
      <c r="P890" s="41">
        <v>46002</v>
      </c>
      <c r="Q890" s="41"/>
      <c r="R890" s="39" t="s">
        <v>217</v>
      </c>
      <c r="S890" s="41">
        <v>46010</v>
      </c>
      <c r="T890" s="39" t="s">
        <v>2374</v>
      </c>
      <c r="U890" s="39" t="s">
        <v>2520</v>
      </c>
      <c r="V890" s="41">
        <v>46002</v>
      </c>
      <c r="W890" s="39" t="s">
        <v>220</v>
      </c>
      <c r="X890" s="39"/>
      <c r="Y890" s="39"/>
      <c r="Z890" s="39"/>
      <c r="AA890" s="41"/>
      <c r="AB890" s="39"/>
      <c r="AC890" s="41"/>
      <c r="AD890" s="39"/>
      <c r="AE890" s="41"/>
      <c r="AF890" s="39"/>
      <c r="AG890" s="41"/>
      <c r="AH890" s="41"/>
      <c r="AI890" s="41"/>
      <c r="AJ890" s="41"/>
      <c r="AK890" s="39"/>
      <c r="AL890" s="41"/>
      <c r="AM890" s="42"/>
      <c r="AN890" s="42"/>
      <c r="AO890" s="41"/>
      <c r="AP890" s="39"/>
      <c r="AQ890" s="39"/>
      <c r="AR890" s="43"/>
      <c r="AS890" s="43"/>
      <c r="AT890" s="43"/>
      <c r="AU890" s="43"/>
      <c r="AV890" s="43"/>
      <c r="AW890" s="43"/>
      <c r="AX890" s="43"/>
      <c r="AY890" s="43"/>
      <c r="AZ890" s="43"/>
      <c r="BA890" s="39">
        <f t="shared" ref="BA890:BA891" si="113">+IF(A890="","",1)</f>
        <v>1</v>
      </c>
      <c r="BB890" s="39">
        <f t="shared" ref="BB890:BB891" si="114">+IF(C890="Finalizado",1,0)</f>
        <v>0</v>
      </c>
      <c r="BC890" s="39">
        <f>+IF(Tabla2[[#This Row],[PROCESOS_FINALIZADOS]]=1,0,1)</f>
        <v>1</v>
      </c>
      <c r="BD890" s="39">
        <f>+IF(AND(Tabla2[[#This Row],[ESTADO DEL PROCESO]]&lt;&gt;"FINALIZADo",Tabla2[[#This Row],[ESTADO DE LA AUDIENCIA]]="Suspendida"),1,0)</f>
        <v>0</v>
      </c>
      <c r="BE890" s="39">
        <f>+IF(AND(Tabla2[[#This Row],[ESTADO DEL PROCESO]]&lt;&gt;"FINALIZADO",Tabla2[[#This Row],[ESTADO DE LA AUDIENCIA]]="Finalizada"),1,0)</f>
        <v>0</v>
      </c>
      <c r="BF890" s="39">
        <f>+IF(AND(Tabla2[[#This Row],[ESTADO DEL PROCESO]]&lt;&gt;"FINALIZADo",Tabla2[[#This Row],[ESTADO DE LA AUDIENCIA]]="Programada"),1,0)</f>
        <v>1</v>
      </c>
      <c r="BG890" s="39">
        <f>+IF(AND(Tabla2[[#This Row],[ESTADO DEL PROCESO]]="FINALIZADo",Tabla2[[#This Row],[ESTADO DE LA AUDIENCIA]]=""),1,0)</f>
        <v>0</v>
      </c>
      <c r="BH890" s="39">
        <f>+IF(Tabla2[[#This Row],[TIPO RESUELVE]]="SANCION",1,0)</f>
        <v>0</v>
      </c>
      <c r="BI890" s="39">
        <f>IF(Tabla2[[#This Row],[ESTADO DE LA AUDIENCIA]]="Finalizada",IF(Tabla2[[#This Row],[CONSECUENCIA JURÍDICA]]="MULTA",1,0),0)</f>
        <v>0</v>
      </c>
      <c r="BJ890" s="39">
        <f>IF(Tabla2[[#This Row],[ESTADO DE LA AUDIENCIA]]="Finalizada",IF(IFERROR(SEARCH("INCUMPLIMIENTO",Tabla2[[#This Row],[CONSECUENCIA JURÍDICA]],1),"")=1,1,0),0)</f>
        <v>0</v>
      </c>
      <c r="BK890" s="39">
        <f>IF(Tabla2[[#This Row],[ESTADO DE LA AUDIENCIA]]="Finalizada",IF(Tabla2[[#This Row],[FECHA DE CONSTANCIA DE EJECUTORIA]]="","",IF(IFERROR(SEARCH("Caducidad del Contrato",Tabla2[[#This Row],[CONSECUENCIA JURÍDICA]],1),"")=1,1,0)),0)</f>
        <v>0</v>
      </c>
      <c r="BL890" s="39" t="str">
        <f t="shared" ref="BL890:BL891" ca="1" si="115">+IF(AND(AG890&gt;=TODAY()-(365*3),AF890&lt;&gt;"Revoca"),"Aplica","No_Aplica")</f>
        <v>No_Aplica</v>
      </c>
      <c r="BM890" s="39" t="str">
        <f>Tabla2[[#This Row],[No. CONTRATO]]&amp;Tabla2[[#This Row],[NUMERO DE DOCUMENTO]]&amp;Tabla2[[#This Row],[CONSECUENCIA JURÍDICA]]</f>
        <v>101686202579867234</v>
      </c>
      <c r="BN890" s="39" t="str">
        <f t="shared" si="86"/>
        <v>Unicos</v>
      </c>
      <c r="BO890" s="39" t="str">
        <f ca="1">IF(Tabla2[[#This Row],[CADUCIDAD]]=1,"In-Habilitado",IF(SUMIFS(BI:BI,BL:BL,"Aplica",F:F,F890,BN:BN,"Unicos")&gt;=5,"In-Habilitado",IF(SUMIFS(BJ:BJ,BL:BL,"Aplica",F:F,F890,BN:BN,"Unicos")&gt;=2,"In-Habilitado",IF(AND(SUMIFS(BI:BI,BL:BL,"Aplica",F:F,F890,BN:BN,"Unicos")&gt;=2,SUMIFS(BJ:BJ,BL:BL,"Aplica",F:F,F890,BN:BN,"Unicos")&gt;=1),"In-Habilitado",""))))</f>
        <v/>
      </c>
      <c r="BP890" s="39">
        <f t="shared" ref="BP890:BP891" si="116">+IF(X890="Archivo",1,0)</f>
        <v>0</v>
      </c>
      <c r="BQ890" s="39" t="str">
        <f>IF(N891="","SIN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90"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90" s="39">
        <f>IF(OR(Tabla2[[#This Row],[ESTADO DE LA AUDIENCIA]]="Programada",Tabla2[[#This Row],[ESTADO DE LA AUDIENCIA]]="Suspendida",Tabla2[[#This Row],[ESTADO DE LA AUDIENCIA]]=""),2025,IF(Tabla2[[#This Row],[FECHA DE CONSTANCIA DE EJECUTORIA]]="",2025,TEXT(Tabla2[[#This Row],[FECHA DE CONSTANCIA DE EJECUTORIA]],"YYYY")*1))</f>
        <v>2025</v>
      </c>
      <c r="BT890" s="39">
        <f t="shared" ref="BT890:BT891" si="117">+YEAR(AG890)</f>
        <v>1900</v>
      </c>
      <c r="BU890"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90" s="39" t="str">
        <f>IF(COUNTIF($A$1:A890,A890)&gt;1,"","Unicos")</f>
        <v>Unicos</v>
      </c>
      <c r="BW890" s="44" t="str">
        <f ca="1">IF(Tabla2[[#This Row],[ESTADO DE LA AUDIENCIA]]="Finalizada",IFERROR(IF(TEXT(Tabla2[[#This Row],[FECHA DE CONSTANCIA DE EJECUTORIA]],"dd/mm/yyyy")*1&gt;=CONCATENATE(TEXT(TODAY(),"dd/mm/"),YEAR(TODAY())-3)*1,"Aplica","No Aplica"),"Validar"),"No Aplica")</f>
        <v>No Aplica</v>
      </c>
    </row>
    <row r="891" spans="1:75" ht="37.5" customHeight="1">
      <c r="A891" s="38">
        <v>854</v>
      </c>
      <c r="B891" s="39" t="s">
        <v>12</v>
      </c>
      <c r="C891" s="39" t="s">
        <v>175</v>
      </c>
      <c r="D891" s="39" t="s">
        <v>246</v>
      </c>
      <c r="E891" s="39" t="s">
        <v>141</v>
      </c>
      <c r="F891" s="39">
        <v>830503951</v>
      </c>
      <c r="G891" s="39">
        <v>1</v>
      </c>
      <c r="H891" s="39" t="s">
        <v>142</v>
      </c>
      <c r="I891" s="39">
        <v>2025</v>
      </c>
      <c r="J891" s="51">
        <v>1022342025</v>
      </c>
      <c r="K891" s="39" t="s">
        <v>2521</v>
      </c>
      <c r="L891" s="39" t="s">
        <v>248</v>
      </c>
      <c r="M891" s="39" t="s">
        <v>2522</v>
      </c>
      <c r="N891" s="39"/>
      <c r="O891" s="41">
        <v>45992</v>
      </c>
      <c r="P891" s="41">
        <v>45996</v>
      </c>
      <c r="Q891" s="41"/>
      <c r="R891" s="39" t="s">
        <v>217</v>
      </c>
      <c r="S891" s="41">
        <v>46013</v>
      </c>
      <c r="T891" s="39" t="s">
        <v>2523</v>
      </c>
      <c r="U891" s="48" t="s">
        <v>2524</v>
      </c>
      <c r="V891" s="41">
        <v>46008</v>
      </c>
      <c r="W891" s="39" t="s">
        <v>492</v>
      </c>
      <c r="X891" s="39"/>
      <c r="Y891" s="39"/>
      <c r="Z891" s="39"/>
      <c r="AA891" s="41"/>
      <c r="AB891" s="39"/>
      <c r="AC891" s="41"/>
      <c r="AD891" s="39"/>
      <c r="AE891" s="41"/>
      <c r="AF891" s="39"/>
      <c r="AG891" s="41"/>
      <c r="AH891" s="41"/>
      <c r="AI891" s="41"/>
      <c r="AJ891" s="41"/>
      <c r="AK891" s="39"/>
      <c r="AL891" s="41"/>
      <c r="AM891" s="42"/>
      <c r="AN891" s="42"/>
      <c r="AO891" s="41"/>
      <c r="AP891" s="39"/>
      <c r="AQ891" s="39"/>
      <c r="AR891" s="43"/>
      <c r="AS891" s="43"/>
      <c r="AT891" s="43"/>
      <c r="AU891" s="43"/>
      <c r="AV891" s="43"/>
      <c r="AW891" s="43"/>
      <c r="AX891" s="43"/>
      <c r="AY891" s="43"/>
      <c r="AZ891" s="43"/>
      <c r="BA891" s="39">
        <f t="shared" si="113"/>
        <v>1</v>
      </c>
      <c r="BB891" s="39">
        <f t="shared" si="114"/>
        <v>0</v>
      </c>
      <c r="BC891" s="39">
        <f>+IF(Tabla2[[#This Row],[PROCESOS_FINALIZADOS]]=1,0,1)</f>
        <v>1</v>
      </c>
      <c r="BD891" s="39">
        <f>+IF(AND(Tabla2[[#This Row],[ESTADO DEL PROCESO]]&lt;&gt;"FINALIZADo",Tabla2[[#This Row],[ESTADO DE LA AUDIENCIA]]="Suspendida"),1,0)</f>
        <v>0</v>
      </c>
      <c r="BE891" s="39">
        <f>+IF(AND(Tabla2[[#This Row],[ESTADO DEL PROCESO]]&lt;&gt;"FINALIZADO",Tabla2[[#This Row],[ESTADO DE LA AUDIENCIA]]="Finalizada"),1,0)</f>
        <v>0</v>
      </c>
      <c r="BF891" s="39">
        <f>+IF(AND(Tabla2[[#This Row],[ESTADO DEL PROCESO]]&lt;&gt;"FINALIZADo",Tabla2[[#This Row],[ESTADO DE LA AUDIENCIA]]="Programada"),1,0)</f>
        <v>1</v>
      </c>
      <c r="BG891" s="39">
        <f>+IF(AND(Tabla2[[#This Row],[ESTADO DEL PROCESO]]="FINALIZADo",Tabla2[[#This Row],[ESTADO DE LA AUDIENCIA]]=""),1,0)</f>
        <v>0</v>
      </c>
      <c r="BH891" s="39">
        <f>+IF(Tabla2[[#This Row],[TIPO RESUELVE]]="SANCION",1,0)</f>
        <v>0</v>
      </c>
      <c r="BI891" s="39">
        <f>IF(Tabla2[[#This Row],[ESTADO DE LA AUDIENCIA]]="Finalizada",IF(Tabla2[[#This Row],[CONSECUENCIA JURÍDICA]]="MULTA",1,0),0)</f>
        <v>0</v>
      </c>
      <c r="BJ891" s="39">
        <f>IF(Tabla2[[#This Row],[ESTADO DE LA AUDIENCIA]]="Finalizada",IF(IFERROR(SEARCH("INCUMPLIMIENTO",Tabla2[[#This Row],[CONSECUENCIA JURÍDICA]],1),"")=1,1,0),0)</f>
        <v>0</v>
      </c>
      <c r="BK891" s="39">
        <f>IF(Tabla2[[#This Row],[ESTADO DE LA AUDIENCIA]]="Finalizada",IF(Tabla2[[#This Row],[FECHA DE CONSTANCIA DE EJECUTORIA]]="","",IF(IFERROR(SEARCH("Caducidad del Contrato",Tabla2[[#This Row],[CONSECUENCIA JURÍDICA]],1),"")=1,1,0)),0)</f>
        <v>0</v>
      </c>
      <c r="BL891" s="39" t="str">
        <f t="shared" ca="1" si="115"/>
        <v>No_Aplica</v>
      </c>
      <c r="BM891" s="39" t="str">
        <f>Tabla2[[#This Row],[No. CONTRATO]]&amp;Tabla2[[#This Row],[NUMERO DE DOCUMENTO]]&amp;Tabla2[[#This Row],[CONSECUENCIA JURÍDICA]]</f>
        <v>1022342025830503951</v>
      </c>
      <c r="BN891" s="39" t="str">
        <f t="shared" si="86"/>
        <v>Unicos</v>
      </c>
      <c r="BO891" s="39" t="str">
        <f ca="1">IF(Tabla2[[#This Row],[CADUCIDAD]]=1,"In-Habilitado",IF(SUMIFS(BI:BI,BL:BL,"Aplica",F:F,F891,BN:BN,"Unicos")&gt;=5,"In-Habilitado",IF(SUMIFS(BJ:BJ,BL:BL,"Aplica",F:F,F891,BN:BN,"Unicos")&gt;=2,"In-Habilitado",IF(AND(SUMIFS(BI:BI,BL:BL,"Aplica",F:F,F891,BN:BN,"Unicos")&gt;=2,SUMIFS(BJ:BJ,BL:BL,"Aplica",F:F,F891,BN:BN,"Unicos")&gt;=1),"In-Habilitado",""))))</f>
        <v>In-Habilitado</v>
      </c>
      <c r="BP891" s="39">
        <f t="shared" si="116"/>
        <v>0</v>
      </c>
      <c r="BQ891" s="39" t="str">
        <f>IF(N892="","SIN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91" s="39"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91" s="39">
        <f>IF(OR(Tabla2[[#This Row],[ESTADO DE LA AUDIENCIA]]="Programada",Tabla2[[#This Row],[ESTADO DE LA AUDIENCIA]]="Suspendida",Tabla2[[#This Row],[ESTADO DE LA AUDIENCIA]]=""),2025,IF(Tabla2[[#This Row],[FECHA DE CONSTANCIA DE EJECUTORIA]]="",2025,TEXT(Tabla2[[#This Row],[FECHA DE CONSTANCIA DE EJECUTORIA]],"YYYY")*1))</f>
        <v>2025</v>
      </c>
      <c r="BT891" s="39">
        <f t="shared" si="117"/>
        <v>1900</v>
      </c>
      <c r="BU891" s="39"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91" s="39" t="str">
        <f>IF(COUNTIF($A$1:A891,A891)&gt;1,"","Unicos")</f>
        <v>Unicos</v>
      </c>
      <c r="BW891" s="44" t="str">
        <f ca="1">IF(Tabla2[[#This Row],[ESTADO DE LA AUDIENCIA]]="Finalizada",IFERROR(IF(TEXT(Tabla2[[#This Row],[FECHA DE CONSTANCIA DE EJECUTORIA]],"dd/mm/yyyy")*1&gt;=CONCATENATE(TEXT(TODAY(),"dd/mm/"),YEAR(TODAY())-3)*1,"Aplica","No Aplica"),"Validar"),"No Aplica")</f>
        <v>No Aplica</v>
      </c>
    </row>
    <row r="892" spans="1:75" ht="37.5" customHeight="1">
      <c r="A892" s="85">
        <v>855</v>
      </c>
      <c r="B892" s="86" t="s">
        <v>12</v>
      </c>
      <c r="C892" s="86" t="s">
        <v>175</v>
      </c>
      <c r="D892" s="115" t="s">
        <v>2525</v>
      </c>
      <c r="E892" s="86" t="s">
        <v>141</v>
      </c>
      <c r="F892" s="86">
        <v>901244985</v>
      </c>
      <c r="G892" s="86"/>
      <c r="H892" s="86" t="s">
        <v>142</v>
      </c>
      <c r="I892" s="86">
        <v>2023</v>
      </c>
      <c r="J892" s="87">
        <v>1019092023</v>
      </c>
      <c r="K892" s="86" t="s">
        <v>2526</v>
      </c>
      <c r="L892" s="86" t="s">
        <v>248</v>
      </c>
      <c r="M892" s="86" t="s">
        <v>249</v>
      </c>
      <c r="N892" s="86"/>
      <c r="O892" s="88"/>
      <c r="P892" s="88"/>
      <c r="Q892" s="88"/>
      <c r="R892" s="86"/>
      <c r="S892" s="88"/>
      <c r="T892" s="86" t="s">
        <v>2527</v>
      </c>
      <c r="U892" s="89" t="s">
        <v>2528</v>
      </c>
      <c r="V892" s="88">
        <v>45996</v>
      </c>
      <c r="W892" s="86" t="s">
        <v>2529</v>
      </c>
      <c r="X892" s="86"/>
      <c r="Y892" s="86"/>
      <c r="Z892" s="86"/>
      <c r="AA892" s="88"/>
      <c r="AB892" s="86"/>
      <c r="AC892" s="88"/>
      <c r="AD892" s="86"/>
      <c r="AE892" s="88"/>
      <c r="AF892" s="86"/>
      <c r="AG892" s="88"/>
      <c r="AH892" s="88"/>
      <c r="AI892" s="88"/>
      <c r="AJ892" s="88"/>
      <c r="AK892" s="86"/>
      <c r="AL892" s="88"/>
      <c r="AM892" s="90"/>
      <c r="AN892" s="90"/>
      <c r="AO892" s="88"/>
      <c r="AP892" s="86"/>
      <c r="AQ892" s="86"/>
      <c r="AR892" s="91"/>
      <c r="AS892" s="91"/>
      <c r="AT892" s="91"/>
      <c r="AU892" s="91"/>
      <c r="AV892" s="91"/>
      <c r="AW892" s="91"/>
      <c r="AX892" s="91"/>
      <c r="AY892" s="91"/>
      <c r="AZ892" s="91"/>
      <c r="BA892" s="86">
        <f>+IF(A892="","",1)</f>
        <v>1</v>
      </c>
      <c r="BB892" s="86">
        <f>+IF(C892="Finalizado",1,0)</f>
        <v>0</v>
      </c>
      <c r="BC892" s="86">
        <f>+IF(Tabla2[[#This Row],[PROCESOS_FINALIZADOS]]=1,0,1)</f>
        <v>1</v>
      </c>
      <c r="BD892" s="86">
        <f>+IF(AND(Tabla2[[#This Row],[ESTADO DEL PROCESO]]&lt;&gt;"FINALIZADo",Tabla2[[#This Row],[ESTADO DE LA AUDIENCIA]]="Suspendida"),1,0)</f>
        <v>0</v>
      </c>
      <c r="BE892" s="86">
        <f>+IF(AND(Tabla2[[#This Row],[ESTADO DEL PROCESO]]&lt;&gt;"FINALIZADO",Tabla2[[#This Row],[ESTADO DE LA AUDIENCIA]]="Finalizada"),1,0)</f>
        <v>0</v>
      </c>
      <c r="BF892" s="86">
        <f>+IF(AND(Tabla2[[#This Row],[ESTADO DEL PROCESO]]&lt;&gt;"FINALIZADo",Tabla2[[#This Row],[ESTADO DE LA AUDIENCIA]]="Programada"),1,0)</f>
        <v>0</v>
      </c>
      <c r="BG892" s="86">
        <f>+IF(AND(Tabla2[[#This Row],[ESTADO DEL PROCESO]]="FINALIZADo",Tabla2[[#This Row],[ESTADO DE LA AUDIENCIA]]=""),1,0)</f>
        <v>0</v>
      </c>
      <c r="BH892" s="86">
        <f>+IF(Tabla2[[#This Row],[TIPO RESUELVE]]="SANCION",1,0)</f>
        <v>0</v>
      </c>
      <c r="BI892" s="86">
        <f>IF(Tabla2[[#This Row],[ESTADO DE LA AUDIENCIA]]="Finalizada",IF(Tabla2[[#This Row],[CONSECUENCIA JURÍDICA]]="MULTA",1,0),0)</f>
        <v>0</v>
      </c>
      <c r="BJ892" s="86">
        <f>IF(Tabla2[[#This Row],[ESTADO DE LA AUDIENCIA]]="Finalizada",IF(IFERROR(SEARCH("INCUMPLIMIENTO",Tabla2[[#This Row],[CONSECUENCIA JURÍDICA]],1),"")=1,1,0),0)</f>
        <v>0</v>
      </c>
      <c r="BK892" s="86">
        <f>IF(Tabla2[[#This Row],[ESTADO DE LA AUDIENCIA]]="Finalizada",IF(Tabla2[[#This Row],[FECHA DE CONSTANCIA DE EJECUTORIA]]="","",IF(IFERROR(SEARCH("Caducidad del Contrato",Tabla2[[#This Row],[CONSECUENCIA JURÍDICA]],1),"")=1,1,0)),0)</f>
        <v>0</v>
      </c>
      <c r="BL892" s="86" t="str">
        <f ca="1">+IF(AND(AG892&gt;=TODAY()-(365*3),AF892&lt;&gt;"Revoca"),"Aplica","No_Aplica")</f>
        <v>No_Aplica</v>
      </c>
      <c r="BM892" s="86" t="str">
        <f>Tabla2[[#This Row],[No. CONTRATO]]&amp;Tabla2[[#This Row],[NUMERO DE DOCUMENTO]]&amp;Tabla2[[#This Row],[CONSECUENCIA JURÍDICA]]</f>
        <v>1019092023901244985</v>
      </c>
      <c r="BN892" s="39" t="str">
        <f t="shared" si="86"/>
        <v>Unicos</v>
      </c>
      <c r="BO892" s="86" t="str">
        <f ca="1">IF(Tabla2[[#This Row],[CADUCIDAD]]=1,"In-Habilitado",IF(SUMIFS(BI:BI,BL:BL,"Aplica",F:F,F892,BN:BN,"Unicos")&gt;=5,"In-Habilitado",IF(SUMIFS(BJ:BJ,BL:BL,"Aplica",F:F,F892,BN:BN,"Unicos")&gt;=2,"In-Habilitado",IF(AND(SUMIFS(BI:BI,BL:BL,"Aplica",F:F,F892,BN:BN,"Unicos")&gt;=2,SUMIFS(BJ:BJ,BL:BL,"Aplica",F:F,F892,BN:BN,"Unicos")&gt;=1),"In-Habilitado",""))))</f>
        <v/>
      </c>
      <c r="BP892" s="86">
        <f>+IF(X892="Archivo",1,0)</f>
        <v>0</v>
      </c>
      <c r="BQ892" s="86" t="str">
        <f>IF(N895="","SIN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92" s="86"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OTROS ESTADOS</v>
      </c>
      <c r="BS892" s="86">
        <f>IF(OR(Tabla2[[#This Row],[ESTADO DE LA AUDIENCIA]]="Programada",Tabla2[[#This Row],[ESTADO DE LA AUDIENCIA]]="Suspendida",Tabla2[[#This Row],[ESTADO DE LA AUDIENCIA]]=""),2025,IF(Tabla2[[#This Row],[FECHA DE CONSTANCIA DE EJECUTORIA]]="",2025,TEXT(Tabla2[[#This Row],[FECHA DE CONSTANCIA DE EJECUTORIA]],"YYYY")*1))</f>
        <v>2025</v>
      </c>
      <c r="BT892" s="86">
        <f>+YEAR(AG892)</f>
        <v>1900</v>
      </c>
      <c r="BU892" s="86"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92" s="39" t="str">
        <f>IF(COUNTIF($A$1:A894,A892)&gt;1,"","Unicos")</f>
        <v>Unicos</v>
      </c>
      <c r="BW892" s="44" t="str">
        <f ca="1">IF(Tabla2[[#This Row],[ESTADO DE LA AUDIENCIA]]="Finalizada",IFERROR(IF(TEXT(Tabla2[[#This Row],[FECHA DE CONSTANCIA DE EJECUTORIA]],"dd/mm/yyyy")*1&gt;=CONCATENATE(TEXT(TODAY(),"dd/mm/"),YEAR(TODAY())-3)*1,"Aplica","No Aplica"),"Validar"),"No Aplica")</f>
        <v>No Aplica</v>
      </c>
    </row>
    <row r="893" spans="1:75" ht="37.5" hidden="1" customHeight="1">
      <c r="A893" s="38">
        <v>856</v>
      </c>
      <c r="B893" s="86" t="s">
        <v>661</v>
      </c>
      <c r="C893" s="86" t="s">
        <v>175</v>
      </c>
      <c r="D893" s="39" t="s">
        <v>2530</v>
      </c>
      <c r="E893" s="39" t="s">
        <v>141</v>
      </c>
      <c r="F893" s="39">
        <v>900361649</v>
      </c>
      <c r="G893" s="39">
        <v>2</v>
      </c>
      <c r="H893" s="39" t="s">
        <v>142</v>
      </c>
      <c r="I893" s="39">
        <v>2025</v>
      </c>
      <c r="J893" s="101" t="s">
        <v>2414</v>
      </c>
      <c r="K893" s="39" t="s">
        <v>2415</v>
      </c>
      <c r="L893" s="39" t="s">
        <v>144</v>
      </c>
      <c r="M893" s="39" t="s">
        <v>145</v>
      </c>
      <c r="N893" s="102" t="s">
        <v>2531</v>
      </c>
      <c r="O893" s="88">
        <v>45986</v>
      </c>
      <c r="P893" s="88">
        <v>45996</v>
      </c>
      <c r="Q893" s="88"/>
      <c r="R893" s="86" t="s">
        <v>217</v>
      </c>
      <c r="S893" s="88">
        <v>45996</v>
      </c>
      <c r="T893" s="39" t="s">
        <v>2069</v>
      </c>
      <c r="U893" s="89" t="s">
        <v>2274</v>
      </c>
      <c r="V893" s="103">
        <v>45986</v>
      </c>
      <c r="W893" s="86" t="s">
        <v>2191</v>
      </c>
      <c r="X893" s="86"/>
      <c r="Y893" s="86"/>
      <c r="Z893" s="86"/>
      <c r="AA893" s="88"/>
      <c r="AB893" s="86"/>
      <c r="AC893" s="88"/>
      <c r="AD893" s="86"/>
      <c r="AE893" s="88"/>
      <c r="AF893" s="86"/>
      <c r="AG893" s="88"/>
      <c r="AH893" s="88"/>
      <c r="AI893" s="88"/>
      <c r="AJ893" s="88"/>
      <c r="AK893" s="86"/>
      <c r="AL893" s="88"/>
      <c r="AM893" s="90"/>
      <c r="AN893" s="90"/>
      <c r="AO893" s="88"/>
      <c r="AP893" s="86"/>
      <c r="AQ893" s="86"/>
      <c r="AR893" s="91"/>
      <c r="AS893" s="91"/>
      <c r="AT893" s="91"/>
      <c r="AU893" s="91"/>
      <c r="AV893" s="91"/>
      <c r="AW893" s="91"/>
      <c r="AX893" s="91"/>
      <c r="AY893" s="91"/>
      <c r="AZ893" s="91"/>
      <c r="BA893" s="86">
        <f>+IF(A893="","",1)</f>
        <v>1</v>
      </c>
      <c r="BB893" s="86">
        <f>+IF(C893="Finalizado",1,0)</f>
        <v>0</v>
      </c>
      <c r="BC893" s="86">
        <f>+IF(Tabla2[[#This Row],[PROCESOS_FINALIZADOS]]=1,0,1)</f>
        <v>1</v>
      </c>
      <c r="BD893" s="86">
        <f>+IF(AND(Tabla2[[#This Row],[ESTADO DEL PROCESO]]&lt;&gt;"FINALIZADo",Tabla2[[#This Row],[ESTADO DE LA AUDIENCIA]]="Suspendida"),1,0)</f>
        <v>0</v>
      </c>
      <c r="BE893" s="86">
        <f>+IF(AND(Tabla2[[#This Row],[ESTADO DEL PROCESO]]&lt;&gt;"FINALIZADO",Tabla2[[#This Row],[ESTADO DE LA AUDIENCIA]]="Finalizada"),1,0)</f>
        <v>0</v>
      </c>
      <c r="BF893" s="86">
        <f>+IF(AND(Tabla2[[#This Row],[ESTADO DEL PROCESO]]&lt;&gt;"FINALIZADo",Tabla2[[#This Row],[ESTADO DE LA AUDIENCIA]]="Programada"),1,0)</f>
        <v>1</v>
      </c>
      <c r="BG893" s="86">
        <f>+IF(AND(Tabla2[[#This Row],[ESTADO DEL PROCESO]]="FINALIZADo",Tabla2[[#This Row],[ESTADO DE LA AUDIENCIA]]=""),1,0)</f>
        <v>0</v>
      </c>
      <c r="BH893" s="86">
        <f>+IF(Tabla2[[#This Row],[TIPO RESUELVE]]="SANCION",1,0)</f>
        <v>0</v>
      </c>
      <c r="BI893" s="86">
        <f>IF(Tabla2[[#This Row],[ESTADO DE LA AUDIENCIA]]="Finalizada",IF(Tabla2[[#This Row],[CONSECUENCIA JURÍDICA]]="MULTA",1,0),0)</f>
        <v>0</v>
      </c>
      <c r="BJ893" s="86">
        <f>IF(Tabla2[[#This Row],[ESTADO DE LA AUDIENCIA]]="Finalizada",IF(IFERROR(SEARCH("INCUMPLIMIENTO",Tabla2[[#This Row],[CONSECUENCIA JURÍDICA]],1),"")=1,1,0),0)</f>
        <v>0</v>
      </c>
      <c r="BK893" s="86">
        <f>IF(Tabla2[[#This Row],[ESTADO DE LA AUDIENCIA]]="Finalizada",IF(Tabla2[[#This Row],[FECHA DE CONSTANCIA DE EJECUTORIA]]="","",IF(IFERROR(SEARCH("Caducidad del Contrato",Tabla2[[#This Row],[CONSECUENCIA JURÍDICA]],1),"")=1,1,0)),0)</f>
        <v>0</v>
      </c>
      <c r="BL893" s="86" t="str">
        <f ca="1">+IF(AND(AG893&gt;=TODAY()-(365*3),AF893&lt;&gt;"Revoca"),"Aplica","No_Aplica")</f>
        <v>No_Aplica</v>
      </c>
      <c r="BM893" s="86" t="str">
        <f>Tabla2[[#This Row],[No. CONTRATO]]&amp;Tabla2[[#This Row],[NUMERO DE DOCUMENTO]]&amp;Tabla2[[#This Row],[CONSECUENCIA JURÍDICA]]</f>
        <v>41001452025900361649</v>
      </c>
      <c r="BN893" s="86" t="str">
        <f>"Unicos"</f>
        <v>Unicos</v>
      </c>
      <c r="BO893" s="86" t="str">
        <f ca="1">IF(Tabla2[[#This Row],[CADUCIDAD]]=1,"In-Habilitado",IF(SUMIFS(BI:BI,BL:BL,"Aplica",F:F,F893,BN:BN,"Unicos")&gt;=5,"In-Habilitado",IF(SUMIFS(BJ:BJ,BL:BL,"Aplica",F:F,F893,BN:BN,"Unicos")&gt;=2,"In-Habilitado",IF(AND(SUMIFS(BI:BI,BL:BL,"Aplica",F:F,F893,BN:BN,"Unicos")&gt;=2,SUMIFS(BJ:BJ,BL:BL,"Aplica",F:F,F893,BN:BN,"Unicos")&gt;=1),"In-Habilitado",""))))</f>
        <v>In-Habilitado</v>
      </c>
      <c r="BP893" s="86">
        <f>+IF(X893="Archivo",1,0)</f>
        <v>0</v>
      </c>
      <c r="BQ893" s="86" t="str">
        <f>IF(N895="","SIN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93" s="86"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93" s="86">
        <f>IF(OR(Tabla2[[#This Row],[ESTADO DE LA AUDIENCIA]]="Programada",Tabla2[[#This Row],[ESTADO DE LA AUDIENCIA]]="Suspendida",Tabla2[[#This Row],[ESTADO DE LA AUDIENCIA]]=""),2025,IF(Tabla2[[#This Row],[FECHA DE CONSTANCIA DE EJECUTORIA]]="",2025,TEXT(Tabla2[[#This Row],[FECHA DE CONSTANCIA DE EJECUTORIA]],"YYYY")*1))</f>
        <v>2025</v>
      </c>
      <c r="BT893" s="86">
        <f>+YEAR(AG893)</f>
        <v>1900</v>
      </c>
      <c r="BU893" s="86"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93" s="86" t="str">
        <f>IF(COUNTIF($A$1:A894,A893)&gt;1,"","Unicos")</f>
        <v>Unicos</v>
      </c>
      <c r="BW893" s="100" t="str">
        <f ca="1">IF(Tabla2[[#This Row],[ESTADO DE LA AUDIENCIA]]="Finalizada",IFERROR(IF(TEXT(Tabla2[[#This Row],[FECHA DE CONSTANCIA DE EJECUTORIA]],"dd/mm/yyyy")*1&gt;=CONCATENATE(TEXT(TODAY(),"dd/mm/"),YEAR(TODAY())-3)*1,"Aplica","No Aplica"),"Validar"),"No Aplica")</f>
        <v>No Aplica</v>
      </c>
    </row>
    <row r="894" spans="1:75" ht="37.5" hidden="1" customHeight="1">
      <c r="A894" s="38">
        <v>857</v>
      </c>
      <c r="B894" s="86" t="s">
        <v>661</v>
      </c>
      <c r="C894" s="86" t="s">
        <v>175</v>
      </c>
      <c r="D894" s="86" t="s">
        <v>2532</v>
      </c>
      <c r="E894" s="86" t="s">
        <v>141</v>
      </c>
      <c r="F894" s="86">
        <v>901763524</v>
      </c>
      <c r="G894" s="86"/>
      <c r="H894" s="86" t="s">
        <v>142</v>
      </c>
      <c r="I894" s="86">
        <v>2025</v>
      </c>
      <c r="J894" s="101">
        <v>41001472025</v>
      </c>
      <c r="K894" s="86" t="s">
        <v>2415</v>
      </c>
      <c r="L894" s="39" t="s">
        <v>144</v>
      </c>
      <c r="M894" s="86" t="s">
        <v>145</v>
      </c>
      <c r="N894" s="102" t="s">
        <v>2533</v>
      </c>
      <c r="O894" s="88">
        <v>45980</v>
      </c>
      <c r="P894" s="88">
        <v>45993</v>
      </c>
      <c r="Q894" s="88"/>
      <c r="R894" s="86" t="s">
        <v>217</v>
      </c>
      <c r="S894" s="88">
        <v>46006</v>
      </c>
      <c r="T894" s="39" t="s">
        <v>2069</v>
      </c>
      <c r="U894" s="89" t="s">
        <v>2274</v>
      </c>
      <c r="V894" s="103">
        <v>45993</v>
      </c>
      <c r="W894" s="86" t="s">
        <v>220</v>
      </c>
      <c r="X894" s="86"/>
      <c r="Y894" s="86"/>
      <c r="Z894" s="86"/>
      <c r="AA894" s="88"/>
      <c r="AB894" s="86"/>
      <c r="AC894" s="88"/>
      <c r="AD894" s="86"/>
      <c r="AE894" s="88"/>
      <c r="AF894" s="86"/>
      <c r="AG894" s="88"/>
      <c r="AH894" s="88"/>
      <c r="AI894" s="88"/>
      <c r="AJ894" s="88"/>
      <c r="AK894" s="86"/>
      <c r="AL894" s="88"/>
      <c r="AM894" s="90"/>
      <c r="AN894" s="90"/>
      <c r="AO894" s="88"/>
      <c r="AP894" s="86"/>
      <c r="AQ894" s="86"/>
      <c r="AR894" s="91"/>
      <c r="AS894" s="91"/>
      <c r="AT894" s="91"/>
      <c r="AU894" s="91"/>
      <c r="AV894" s="91"/>
      <c r="AW894" s="91"/>
      <c r="AX894" s="91"/>
      <c r="AY894" s="91"/>
      <c r="AZ894" s="91"/>
      <c r="BA894" s="86">
        <f>+IF(A894="","",1)</f>
        <v>1</v>
      </c>
      <c r="BB894" s="86">
        <f>+IF(C894="Finalizado",1,0)</f>
        <v>0</v>
      </c>
      <c r="BC894" s="86">
        <f>+IF(Tabla2[[#This Row],[PROCESOS_FINALIZADOS]]=1,0,1)</f>
        <v>1</v>
      </c>
      <c r="BD894" s="86">
        <f>+IF(AND(Tabla2[[#This Row],[ESTADO DEL PROCESO]]&lt;&gt;"FINALIZADo",Tabla2[[#This Row],[ESTADO DE LA AUDIENCIA]]="Suspendida"),1,0)</f>
        <v>0</v>
      </c>
      <c r="BE894" s="86">
        <f>+IF(AND(Tabla2[[#This Row],[ESTADO DEL PROCESO]]&lt;&gt;"FINALIZADO",Tabla2[[#This Row],[ESTADO DE LA AUDIENCIA]]="Finalizada"),1,0)</f>
        <v>0</v>
      </c>
      <c r="BF894" s="86">
        <f>+IF(AND(Tabla2[[#This Row],[ESTADO DEL PROCESO]]&lt;&gt;"FINALIZADo",Tabla2[[#This Row],[ESTADO DE LA AUDIENCIA]]="Programada"),1,0)</f>
        <v>1</v>
      </c>
      <c r="BG894" s="86">
        <f>+IF(AND(Tabla2[[#This Row],[ESTADO DEL PROCESO]]="FINALIZADo",Tabla2[[#This Row],[ESTADO DE LA AUDIENCIA]]=""),1,0)</f>
        <v>0</v>
      </c>
      <c r="BH894" s="86">
        <f>+IF(Tabla2[[#This Row],[TIPO RESUELVE]]="SANCION",1,0)</f>
        <v>0</v>
      </c>
      <c r="BI894" s="86">
        <f>IF(Tabla2[[#This Row],[ESTADO DE LA AUDIENCIA]]="Finalizada",IF(Tabla2[[#This Row],[CONSECUENCIA JURÍDICA]]="MULTA",1,0),0)</f>
        <v>0</v>
      </c>
      <c r="BJ894" s="86">
        <f>IF(Tabla2[[#This Row],[ESTADO DE LA AUDIENCIA]]="Finalizada",IF(IFERROR(SEARCH("INCUMPLIMIENTO",Tabla2[[#This Row],[CONSECUENCIA JURÍDICA]],1),"")=1,1,0),0)</f>
        <v>0</v>
      </c>
      <c r="BK894" s="86">
        <f>IF(Tabla2[[#This Row],[ESTADO DE LA AUDIENCIA]]="Finalizada",IF(Tabla2[[#This Row],[FECHA DE CONSTANCIA DE EJECUTORIA]]="","",IF(IFERROR(SEARCH("Caducidad del Contrato",Tabla2[[#This Row],[CONSECUENCIA JURÍDICA]],1),"")=1,1,0)),0)</f>
        <v>0</v>
      </c>
      <c r="BL894" s="86" t="str">
        <f ca="1">+IF(AND(AG894&gt;=TODAY()-(365*3),AF894&lt;&gt;"Revoca"),"Aplica","No_Aplica")</f>
        <v>No_Aplica</v>
      </c>
      <c r="BM894" s="86" t="str">
        <f>Tabla2[[#This Row],[No. CONTRATO]]&amp;Tabla2[[#This Row],[NUMERO DE DOCUMENTO]]&amp;Tabla2[[#This Row],[CONSECUENCIA JURÍDICA]]</f>
        <v>41001472025901763524</v>
      </c>
      <c r="BN894" s="86" t="str">
        <f>"Unicos"</f>
        <v>Unicos</v>
      </c>
      <c r="BO894" s="86" t="str">
        <f ca="1">IF(Tabla2[[#This Row],[CADUCIDAD]]=1,"In-Habilitado",IF(SUMIFS(BI:BI,BL:BL,"Aplica",F:F,F894,BN:BN,"Unicos")&gt;=5,"In-Habilitado",IF(SUMIFS(BJ:BJ,BL:BL,"Aplica",F:F,F894,BN:BN,"Unicos")&gt;=2,"In-Habilitado",IF(AND(SUMIFS(BI:BI,BL:BL,"Aplica",F:F,F894,BN:BN,"Unicos")&gt;=2,SUMIFS(BJ:BJ,BL:BL,"Aplica",F:F,F894,BN:BN,"Unicos")&gt;=1),"In-Habilitado",""))))</f>
        <v/>
      </c>
      <c r="BP894" s="86">
        <f>+IF(X894="Archivo",1,0)</f>
        <v>0</v>
      </c>
      <c r="BQ894" s="86" t="str">
        <f>IF(N895="","SIN INFORMACION",
 IF(IFERROR(SEARCH("ALIMENTO",Tabla2[[#This Row],[RESUMEN DE LOS HECHOS QUE DIERON ORIGEN A LA ACTUACION SANCIONATORIA]]),0)&gt;0,"ALIMENTOS",
 IF(IFERROR(SEARCH("ALIMENTACI",Tabla2[[#This Row],[RESUMEN DE LOS HECHOS QUE DIERON ORIGEN A LA ACTUACION SANCIONATORIA]]),0)&gt;0,"ALIMENTOS",
 IF(IFERROR(SEARCH("REFRIGERIO",Tabla2[[#This Row],[RESUMEN DE LOS HECHOS QUE DIERON ORIGEN A LA ACTUACION SANCIONATORIA]]),0)&gt;0,"ALIMENTOS",
 IF(IFERROR(SEARCH("BIENESTARINA",Tabla2[[#This Row],[RESUMEN DE LOS HECHOS QUE DIERON ORIGEN A LA ACTUACION SANCIONATORIA]]),0)&gt;0,"ALIMENTOS",
 IF(IFERROR(SEARCH("PAGO A CONTRATISTA O PROVEEDORES",Tabla2[[#This Row],[RESUMEN DE LOS HECHOS QUE DIERON ORIGEN A LA ACTUACION SANCIONATORIA]]),0)&gt;0,"PAGO A CONTRATISTA O PROVEEDORES",
 IF(IFERROR(SEARCH("PAG",Tabla2[[#This Row],[RESUMEN DE LOS HECHOS QUE DIERON ORIGEN A LA ACTUACION SANCIONATORIA]]),0)&gt;0,"PAGO A CONTRATISTA O PROVEEDORES",
 IF(IFERROR(SEARCH("FINANCIER",Tabla2[[#This Row],[RESUMEN DE LOS HECHOS QUE DIERON ORIGEN A LA ACTUACION SANCIONATORIA]]),0)&gt;0,"EJECUCIÓN FINANCIERA",
 IF(IFERROR(SEARCH("CONTRAPARTIDA",Tabla2[[#This Row],[RESUMEN DE LOS HECHOS QUE DIERON ORIGEN A LA ACTUACION SANCIONATORIA]]),0)&gt;0,"IN-EJECUCIÓN DE CONTRAPARTIDA",
 IF(IFERROR(SEARCH("RIESGO",Tabla2[[#This Row],[RESUMEN DE LOS HECHOS QUE DIERON ORIGEN A LA ACTUACION SANCIONATORIA]]),0)&gt;0,"RIESGOS ATENCION NNA",
 IF(IFERROR(SEARCH("MALTRATO",Tabla2[[#This Row],[RESUMEN DE LOS HECHOS QUE DIERON ORIGEN A LA ACTUACION SANCIONATORIA]]),0)&gt;0,"RIESGOS ATENCION NNA",
 IF(IFERROR(SEARCH("ACCIDENTE",Tabla2[[#This Row],[RESUMEN DE LOS HECHOS QUE DIERON ORIGEN A LA ACTUACION SANCIONATORIA]]),0)&gt;0,"RIESGOS ATENCION NNA",
 IF(IFERROR(SEARCH("AGRESION",Tabla2[[#This Row],[RESUMEN DE LOS HECHOS QUE DIERON ORIGEN A LA ACTUACION SANCIONATORIA]]),0)&gt;0,"RIESGOS ATENCION NNA",
 IF(IFERROR(SEARCH("CONSUMO",Tabla2[[#This Row],[RESUMEN DE LOS HECHOS QUE DIERON ORIGEN A LA ACTUACION SANCIONATORIA]]),0)&gt;0,"RIESGOS ATENCION NNA",
 IF(IFERROR(SEARCH("VIOLENCIA",Tabla2[[#This Row],[RESUMEN DE LOS HECHOS QUE DIERON ORIGEN A LA ACTUACION SANCIONATORIA]]),0)&gt;0,"RIESGOS ATENCION NNA",
 IF(IFERROR(SEARCH("ACCEDIDO",Tabla2[[#This Row],[RESUMEN DE LOS HECHOS QUE DIERON ORIGEN A LA ACTUACION SANCIONATORIA]]),0)&gt;0,"RIESGOS ATENCION NNA",
 IF(IFERROR(SEARCH("ABUSO",Tabla2[[#This Row],[RESUMEN DE LOS HECHOS QUE DIERON ORIGEN A LA ACTUACION SANCIONATORIA]]),0)&gt;0,"RIESGOS ATENCION NNA",
 IF(IFERROR(SEARCH("FRACTURA",Tabla2[[#This Row],[RESUMEN DE LOS HECHOS QUE DIERON ORIGEN A LA ACTUACION SANCIONATORIA]]),0)&gt;0,"RIESGOS ATENCION NNA",
 IF(IFERROR(SEARCH("CORTOPUNZANTE",Tabla2[[#This Row],[RESUMEN DE LOS HECHOS QUE DIERON ORIGEN A LA ACTUACION SANCIONATORIA]]),0)&gt;0,"RIESGOS ATENCION NNA",
 IF(IFERROR(SEARCH("FALLECIMIENTO",Tabla2[[#This Row],[RESUMEN DE LOS HECHOS QUE DIERON ORIGEN A LA ACTUACION SANCIONATORIA]]),0)&gt;0,"RIESGOS ATENCION NNA",
 IF(IFERROR(SEARCH("SOPORTE",Tabla2[[#This Row],[RESUMEN DE LOS HECHOS QUE DIERON ORIGEN A LA ACTUACION SANCIONATORIA]]),0)&gt;0,"INCUMPLIMIENTO OBLIGACIONES",
 IF(IFERROR(SEARCH("INFORME",Tabla2[[#This Row],[RESUMEN DE LOS HECHOS QUE DIERON ORIGEN A LA ACTUACION SANCIONATORIA]]),0)&gt;0,"INCUMPLIMIENTO OBLIGACIONES",
 IF(IFERROR(SEARCH("OBLIGACI",Tabla2[[#This Row],[RESUMEN DE LOS HECHOS QUE DIERON ORIGEN A LA ACTUACION SANCIONATORIA]]),0)&gt;0,"INCUMPLIMIENTO OBLIGACIONES",
 "TEMAS VARIOS")))))))))))))))))))))))</f>
        <v>SIN INFORMACION</v>
      </c>
      <c r="BR894" s="86" t="str">
        <f>IF(Tabla2[[#This Row],[PROCESOS_ABIERTO]]=0,"",IF(IFERROR(SEARCH("AUDIENCIA",Tabla2[[#This Row],[ETAPA/SEGUIMIENTO]],1),0)&gt;=1,"AUDIENCIA PROGRAMADA",IF(IFERROR(SEARCH("REVISI",Tabla2[[#This Row],[ETAPA/SEGUIMIENTO]],1),0)&gt;=1,"REVISIÓN O ESTUDIO",IF(IFERROR(SEARCH("PROYECCI",Tabla2[[#This Row],[ETAPA/SEGUIMIENTO]],1),0)&gt;=1,"PROYECCIÓN DE DECISIÓN",IF(IFERROR(SEARCH("PRUEBAS",Tabla2[[#This Row],[ETAPA/SEGUIMIENTO]],1),0)&gt;=1,"EN PRACTICA DE PRUEBAS",IF(IFERROR(SEARCH("LEGALIDAD",Tabla2[[#This Row],[ETAPA/SEGUIMIENTO]],1),0)&gt;=1,"EN CONTROL DEL LEGALIDAD","OTROS ESTADOS"))))))</f>
        <v>AUDIENCIA PROGRAMADA</v>
      </c>
      <c r="BS894" s="86">
        <f>IF(OR(Tabla2[[#This Row],[ESTADO DE LA AUDIENCIA]]="Programada",Tabla2[[#This Row],[ESTADO DE LA AUDIENCIA]]="Suspendida",Tabla2[[#This Row],[ESTADO DE LA AUDIENCIA]]=""),2025,IF(Tabla2[[#This Row],[FECHA DE CONSTANCIA DE EJECUTORIA]]="",2025,TEXT(Tabla2[[#This Row],[FECHA DE CONSTANCIA DE EJECUTORIA]],"YYYY")*1))</f>
        <v>2025</v>
      </c>
      <c r="BT894" s="86">
        <f>+YEAR(AG894)</f>
        <v>1900</v>
      </c>
      <c r="BU894" s="86" t="str">
        <f>+IF(Tabla2[[#This Row],[VIGENCIA DE GESTION]]=1900,"ACTIVO",IF(Tabla2[[#This Row],[VIGENCIA DE GESTION]]=2019,"2018-2022",IF(Tabla2[[#This Row],[VIGENCIA DE GESTION]]=2018,"2018-2022",IF(Tabla2[[#This Row],[VIGENCIA DE GESTION]]=2020,"2018-2022",IF(Tabla2[[#This Row],[VIGENCIA DE GESTION]]=2021,"2018-2022",IF(Tabla2[[#This Row],[VIGENCIA DE GESTION]]=2022,"2018-2022",IF(Tabla2[[#This Row],[VIGENCIA DE GESTION]]=2011,"2011-2017",IF(Tabla2[[#This Row],[VIGENCIA DE GESTION]]=2012,"2011-2017",IF(Tabla2[[#This Row],[VIGENCIA DE GESTION]]=2013,"2011-2017",IF(Tabla2[[#This Row],[VIGENCIA DE GESTION]]=2014,"2011-2017",IF(Tabla2[[#This Row],[VIGENCIA DE GESTION]]=2015,"2011-2017",IF(Tabla2[[#This Row],[VIGENCIA DE GESTION]]=2016,"2011-2017",IF(Tabla2[[#This Row],[VIGENCIA DE GESTION]]=2017,"2011-2017",IF(Tabla2[[#This Row],[VIGENCIA DE GESTION]]=2011,"2011-2017",IF(Tabla2[[#This Row],[VIGENCIA DE GESTION]]=2023,"2023-2025",IF(Tabla2[[#This Row],[VIGENCIA DE GESTION]]=2024,"2023-2025",IF(Tabla2[[#This Row],[VIGENCIA DE GESTION]]=2025,"2023-2025")))))))))))))))))</f>
        <v>ACTIVO</v>
      </c>
      <c r="BV894" s="86" t="str">
        <f>IF(COUNTIF($A$1:A894,A894)&gt;1,"","Unicos")</f>
        <v>Unicos</v>
      </c>
      <c r="BW894" s="100" t="str">
        <f ca="1">IF(Tabla2[[#This Row],[ESTADO DE LA AUDIENCIA]]="Finalizada",IFERROR(IF(TEXT(Tabla2[[#This Row],[FECHA DE CONSTANCIA DE EJECUTORIA]],"dd/mm/yyyy")*1&gt;=CONCATENATE(TEXT(TODAY(),"dd/mm/"),YEAR(TODAY())-3)*1,"Aplica","No Aplica"),"Validar"),"No Aplica")</f>
        <v>No Aplica</v>
      </c>
    </row>
  </sheetData>
  <sheetProtection algorithmName="SHA-512" hashValue="UcxRG4UcWBQQvQNx1I9YFBjKElXOiwCbSfCYId/Yc5Rc286JY1tTc8+RV0swTPnmLK2hhi8VomIP585dWW8R3Q==" saltValue="5W0sKo+y/aGeKqS+0MQ+eA==" spinCount="100000" sheet="1" autoFilter="0"/>
  <conditionalFormatting sqref="Q205 AC848:AF1048576">
    <cfRule type="expression" dxfId="248" priority="358">
      <formula>AND($X205="ARCHIVO",$AB205="NO")</formula>
    </cfRule>
  </conditionalFormatting>
  <conditionalFormatting sqref="Q223">
    <cfRule type="expression" dxfId="247" priority="366">
      <formula>AND($X223="ARCHIVO",$AB223="NO")</formula>
    </cfRule>
  </conditionalFormatting>
  <conditionalFormatting sqref="Q226">
    <cfRule type="expression" dxfId="246" priority="365">
      <formula>AND($X226="ARCHIVO",$AB226="NO")</formula>
    </cfRule>
  </conditionalFormatting>
  <conditionalFormatting sqref="Q234">
    <cfRule type="expression" dxfId="245" priority="364">
      <formula>AND($X234="ARCHIVO",$AB234="NO")</formula>
    </cfRule>
  </conditionalFormatting>
  <conditionalFormatting sqref="Q237">
    <cfRule type="expression" dxfId="244" priority="357">
      <formula>AND($X237="ARCHIVO",$AB237="NO")</formula>
    </cfRule>
  </conditionalFormatting>
  <conditionalFormatting sqref="Q245">
    <cfRule type="expression" dxfId="243" priority="356">
      <formula>AND($X245="ARCHIVO",$AB245="NO")</formula>
    </cfRule>
  </conditionalFormatting>
  <conditionalFormatting sqref="Q255:Q256">
    <cfRule type="expression" dxfId="242" priority="362">
      <formula>AND($X255="ARCHIVO",$AB255="NO")</formula>
    </cfRule>
  </conditionalFormatting>
  <conditionalFormatting sqref="Q289">
    <cfRule type="expression" dxfId="241" priority="355">
      <formula>AND($X289="ARCHIVO",$AB289="NO")</formula>
    </cfRule>
  </conditionalFormatting>
  <conditionalFormatting sqref="Q296">
    <cfRule type="expression" dxfId="240" priority="354">
      <formula>AND($X296="ARCHIVO",$AB296="NO")</formula>
    </cfRule>
  </conditionalFormatting>
  <conditionalFormatting sqref="Q318">
    <cfRule type="expression" dxfId="239" priority="353">
      <formula>AND($X318="ARCHIVO",$AB318="NO")</formula>
    </cfRule>
  </conditionalFormatting>
  <conditionalFormatting sqref="Q414">
    <cfRule type="expression" dxfId="238" priority="352">
      <formula>AND($X414="ARCHIVO",$AB414="NO")</formula>
    </cfRule>
  </conditionalFormatting>
  <conditionalFormatting sqref="Q425">
    <cfRule type="expression" dxfId="237" priority="368">
      <formula>AND($X425="ARCHIVO",$AB425="NO")</formula>
    </cfRule>
  </conditionalFormatting>
  <conditionalFormatting sqref="Q470:Q471">
    <cfRule type="expression" dxfId="236" priority="349">
      <formula>AND($X470="ARCHIVO",$AB470="NO")</formula>
    </cfRule>
  </conditionalFormatting>
  <conditionalFormatting sqref="Q569">
    <cfRule type="expression" dxfId="235" priority="367">
      <formula>AND($X569="ARCHIVO",$AB569="NO")</formula>
    </cfRule>
  </conditionalFormatting>
  <conditionalFormatting sqref="Y1:Y1048576 V838 AH851:AI851 AK851:AM851 AH852:AM853 AH854:AI854 AK854:AM854 AH855:AM882 AH883:AI883 AK883:AM883 AH884:AM894">
    <cfRule type="expression" dxfId="234" priority="52">
      <formula>$X1="ARCHIVO"</formula>
    </cfRule>
  </conditionalFormatting>
  <conditionalFormatting sqref="Y829">
    <cfRule type="expression" dxfId="233" priority="91">
      <formula>$W829="ARCHIVO"</formula>
    </cfRule>
  </conditionalFormatting>
  <conditionalFormatting sqref="AC1:AF71">
    <cfRule type="expression" dxfId="232" priority="360">
      <formula>AND($X1="ARCHIVO",$AB1="NO")</formula>
    </cfRule>
  </conditionalFormatting>
  <conditionalFormatting sqref="AC628:AF628">
    <cfRule type="expression" dxfId="231" priority="382">
      <formula>$X628="ARCHIVO"</formula>
    </cfRule>
  </conditionalFormatting>
  <conditionalFormatting sqref="AC689:AF733">
    <cfRule type="expression" dxfId="230" priority="302">
      <formula>AND($X689="ARCHIVO",$AB689="NO")</formula>
    </cfRule>
  </conditionalFormatting>
  <conditionalFormatting sqref="AC735:AF783">
    <cfRule type="expression" dxfId="229" priority="239">
      <formula>AND($X735="ARCHIVO",$AB735="NO")</formula>
    </cfRule>
  </conditionalFormatting>
  <conditionalFormatting sqref="AC784:AF797">
    <cfRule type="expression" dxfId="228" priority="219">
      <formula>AND($W784="ARCHIVO",$AA784="NO")</formula>
    </cfRule>
  </conditionalFormatting>
  <conditionalFormatting sqref="AC798:AF828">
    <cfRule type="expression" dxfId="227" priority="95">
      <formula>AND($X798="ARCHIVO",$AB798="NO")</formula>
    </cfRule>
  </conditionalFormatting>
  <conditionalFormatting sqref="AC829:AF829">
    <cfRule type="expression" dxfId="226" priority="92">
      <formula>AND($W829="ARCHIVO",$AA829="NO")</formula>
    </cfRule>
  </conditionalFormatting>
  <conditionalFormatting sqref="AC830:AF847">
    <cfRule type="expression" dxfId="225" priority="32">
      <formula>AND($X830="ARCHIVO",$AB830="NO")</formula>
    </cfRule>
  </conditionalFormatting>
  <conditionalFormatting sqref="AF72 AC73:AF491 Q181:Q190 Q195 AD492:AF492 AC493:AF627 AC629:AF687 AF688 AD734:AF734">
    <cfRule type="expression" dxfId="224" priority="359">
      <formula>AND($X72="ARCHIVO",$AB72="NO")</formula>
    </cfRule>
  </conditionalFormatting>
  <conditionalFormatting sqref="AG54">
    <cfRule type="expression" dxfId="223" priority="311">
      <formula>$X54="ARCHIVO"</formula>
    </cfRule>
  </conditionalFormatting>
  <conditionalFormatting sqref="AH23:AI25 AK24:AM25 AH26:AM26 AK27:AM27 AH27:AI31 AK28:AL28 AK29:AM31 V30 AH32:AM32 AH33:AI33 AK33:AM33 AH34:AM34 AH35:AI39 AK35:AM39 V37 AH40:AM40 AH41:AI41 AK41:AM41 AH42:AM42 AH43:AI43 AK43:AM43 AH44:AM44 AH45:AI45 AK45:AM45 AH46:AM49 AH50:AI51 AK50:AM51 AH52:AM53 AH54:AH55 AH55:AI56 AK55:AM56 AH57:AM57 AH58:AI59 AK58:AM59 AK60:AN60 AH61:AI67 AK61:AM67 AH68:AM71 AK72 AK73:AN73 AH73:AI75 AK74:AL74 AK75:AM75 AH76:AM78 AH79:AI79 AK79:AM79 AH80:AM80 AH81:AI84 AK81:AM84 AH85:AM87 AH88:AI88 AK88:AM88 AH89:AM90 AH91:AI91 AK91:AM91 AH92:AM118 AH119:AI143 AK119:AM143 AH144:AM144 AH145:AI154 AK145:AM154 AH155:AM155 AK156:AM195 AH156:AI198 AH202:AI223 AL207:AM207 AK208:AM217 AL218:AM218 AK219:AM223 AH224:AM225 AH226:AI231 AK226:AM231 AH232:AM232 AH233:AI236 AK233:AM236 AH237:AM237 AH238:AI242 AK238:AM242 AH243:AM243 AH244:AI249 AK244:AM249 AH250:AM251 AH252:AI289 AK252:AM289 AH290:AM291 AH292:AI301 AK292:AM301 AH302:AM302 AH303:AI310 AK303:AM310 AH311:AM311 AH312:AI319 AK312:AM319 AH320:AM321 AH322:AI323 AK322:AM323 AH324:AM327 AK328:AM328 AH328:AI335 AL329:AM329 AK330:AM335 AH336:AM336 AH337:AI345 AK337:AM345 AH346:AM347 AH348:AI367 AK348:AM367 AH368:AM368 AH369:AI373 AK369:AM373 AH374:AM375 AH376:AI377 AK376:AM377 AH378:AM378 AH379:AI383 AK379:AM383 AH384:AM384 AH385:AI387 AK385:AM387 AH388:AM391 AH392:AI396 AK392:AM396 AH397:AM398 AH399:AI399 AK399:AM399 AH400:AM400 AH401:AI401 AK401:AM401 AH402:AM403 AH404:AI406 AK404:AM406 AH407:AM407 AH408:AI409 AK408:AM409 AH410:AM413 AH414:AI419 AK414:AM419 AH420:AM420 AH421:AI422 AK421:AM422 AH423:AM424 AH425:AI425 AK425:AM425 AH426:AM430 AH431:AI434 AK431:AM434 AH435:AM437 AH438:AI439 AK438:AM439 AH440:AM440 AK441:AM441 AH441:AI445 AK442:AU443 AZ442:AZ443 AK444:AM445 AH446:AM446 AH447:AI449 AK447:AM449 AH450:AM450 AH451:AI452 AK451:AM452 AH453:AM453 AH454:AI466 AK454:AM466 AH467:AM467 AH468:AI497 AK468:AM497 AH498:AM498 AH499:AI500 AK499:AM500 AH501:AM501 AH502:AI511 AK502:AM511 AH512:AM513 AH514:AI532 AK514:AM532 AH533:AM533 AH534:AI535 AK534:AM535 AH536:AM536 AK537:AM538 AH537:AI543 AK539 AM539 AK540:AM543 AH544:AM544 AH545:AI545 AK545:AM545 AH546:AM547 AH548:AI548 AK548:AM548 AH549:AM551 AH552:AI552 AK552:AM552 AH553:AM557 AH558:AI562 AK558:AM562 AH563:AM564 AH565:AI577 AK565:AM577 AH578:AM580 AH581:AI582 AK581:AM582 AH583:AM587 AH588:AI591 AK588:AM591 AH592:AM593 AH594:AI596 AK594:AM596 AH597:AM597 AH598:AI598 AK598:AM598 AH599:AM600 AH601:AI603 AK601:AM603 AH604:AM604 AK605:AM607 AH605:AI608 AK608 AM608 AH609:AM609 AH610:AI616 AK610:AM616 AH617:AM618 AH619:AI625 AK619:AM625 AH626:AM626 AH627:AI627 AK627:AM627 AH629:AI632 AK629:AM632 AH633:AM633 AH634:AI635 AK634:AM635 AH636:AM636 AH637:AI638 AK637:AM638 AH639:AM639 AH640:AI643 AK640:AM643 AH644:AM645 AH646:AI646 AK646:AM646 AH647:AM647 AH648:AI651 AK648:AM651 AH652:AM652 AH653:AI653 AK653:AM653 AH654:AM654 AH655:AI657 AK655:AM657 AH658:AM658 AH659:AI659 AK659:AM659 AH660:AM660 AK661:AL661 AH661:AI674 AK662:AM674 AH675:AM675 AH676:AI678 AK676:AM678 AH679:AM681 AH682:AI684 AK682:AM684 AH685:AM685 AH686:AI687 AK686:AM687 AK688 AH734:AI735 AK735:AL735 AH736:AL737 AH738:AM742 AH743:AI744 AK743:AM744 AH745:AM751 AK752:AN752 AH769:AI771 AL771:AM771 AH772:AM772 AH773:AI773 AK773:AM773 AH774:AM774 AH775:AI776 AK775:AM776 AH777:AM779 AH780:AI780 AK780:AM780 AH781:AM781 AH782:AI782 AK782:AM782 AH783:AM783 V836 AH843:AI843 AK843:AN843">
    <cfRule type="expression" dxfId="222" priority="235">
      <formula>$X23="ARCHIVO"</formula>
    </cfRule>
  </conditionalFormatting>
  <conditionalFormatting sqref="AH689:AI690 AK689:AM690 AH691:AM692 AH693:AI696 AK693:AM696 AH697:AM700 AH701:AI704 AK701:AM704 AH705:AM707 AH708:AI710 AK708:AM710 AH711:AM711 AH712:AI715 AK712:AM715 AH716:AM716 AH717:AI719 AK717:AM719 AH720:AM721 AH722:AI722 AK722:AM722 AH723:AM723 AH724:AI724 AK724:AM724 AH725:AM725 AH726:AI726 AK726:AM726 AH727:AM728 AH729:AI730 AK729:AM730 AH731:AM731 AH732:AI732 AK732:AM732 AH733:AM733 AK734:AM734">
    <cfRule type="expression" dxfId="221" priority="305">
      <formula>$X689="ARCHIVO"</formula>
    </cfRule>
  </conditionalFormatting>
  <conditionalFormatting sqref="AH798:AI798 AK798:AM798 AH799:AM799 AK800:AL800 AH800:AI802 AK801:AM802 AH803:AM811 AH812:AI813 AK812:AM813 AH814:AM815 AH816:AI819 AK816:AM819 AH820:AM825 AH826:AI826 AK826:AM826 AH827:AM828">
    <cfRule type="expression" dxfId="220" priority="96">
      <formula>$X798="ARCHIVO"</formula>
    </cfRule>
  </conditionalFormatting>
  <conditionalFormatting sqref="AH830:AI831 AK830:AM831 AH832:AM835 AH836:AI836 AK836:AM836 AH837:AM837 AH838:AI839 AK838:AM839 AH840:AM840">
    <cfRule type="expression" dxfId="219" priority="55">
      <formula>$X830="ARCHIVO"</formula>
    </cfRule>
  </conditionalFormatting>
  <conditionalFormatting sqref="AH1:AM22">
    <cfRule type="expression" dxfId="218" priority="236">
      <formula>$X1="ARCHIVO"</formula>
    </cfRule>
  </conditionalFormatting>
  <conditionalFormatting sqref="AH758:AM758 AH759:AI759 AK759:AM759 AH760:AM760 AH761:AI767 AK761:AM767 AH768:AM768 AK769:AM770">
    <cfRule type="expression" dxfId="217" priority="240">
      <formula>$X758="ARCHIVO"</formula>
    </cfRule>
  </conditionalFormatting>
  <conditionalFormatting sqref="AH784:AM787 Y784:Y797 AH788:AI788 AK788:AM788 AH789:AM790 AH791:AI791 AK791:AM791 AH792:AM793 AH794:AI794 AK794:AM794 AH795:AM797 AH829:AM829">
    <cfRule type="expression" dxfId="216" priority="218">
      <formula>$W784="ARCHIVO"</formula>
    </cfRule>
  </conditionalFormatting>
  <conditionalFormatting sqref="AH847:AM847">
    <cfRule type="expression" dxfId="215" priority="33">
      <formula>$X847="ARCHIVO"</formula>
    </cfRule>
  </conditionalFormatting>
  <conditionalFormatting sqref="AH628:AO628">
    <cfRule type="expression" dxfId="214" priority="375">
      <formula>$X628="ARCHIVO"</formula>
    </cfRule>
  </conditionalFormatting>
  <conditionalFormatting sqref="AI54 AK54:AN54">
    <cfRule type="expression" dxfId="213" priority="310">
      <formula>$X54="ARCHIVO"</formula>
    </cfRule>
  </conditionalFormatting>
  <conditionalFormatting sqref="AJ23:AJ25 AJ27:AJ31 AJ33 AJ35:AJ39 AJ41 AJ43 AJ45 AJ50:AJ51 AJ54:AJ56 AJ58:AJ67 AJ72:AJ75 AJ79 AJ81:AJ84 AJ88 AJ91 AJ119:AJ143 AJ145:AJ154 AJ156:AJ198 AJ202:AJ223 AJ226:AJ231 AJ233:AJ236 AJ238:AJ242 AJ244:AJ249 AJ252:AJ289 AJ292:AJ301 AJ303:AJ310 AJ312:AJ319 AJ322:AJ323 AJ328:AJ335 AJ337:AJ345 AJ348:AJ367 AJ369:AJ373 AJ376:AJ377 AJ379:AJ383 AJ385:AJ387 AJ392:AJ396 AJ399 AJ401 AJ404:AJ406 AJ408:AJ409 AJ414:AJ419 AJ421:AJ422 AJ425 AJ431:AJ434 AJ438:AJ439 AJ441:AJ445 AJ447:AJ449 AJ451:AJ452 AJ454:AJ466 AJ468:AJ497 AJ499:AJ500 AJ502:AJ511 AJ514:AJ532 AJ534:AJ535 AJ537:AJ543 AJ545 AJ548 AJ552 AJ558:AJ562 AJ565:AJ577 AJ581:AJ582 AJ588:AJ591 AJ594:AJ596 AJ598 AJ601:AJ603 AJ605:AJ608 AJ610:AJ616 AJ619:AJ625 AJ627 AJ629:AJ632 AJ634:AJ635 AJ637:AJ638 AJ640:AJ643 AJ646 AJ648:AJ651 AJ653 AJ655:AJ657 AJ659 AJ661:AJ674 AJ676:AJ678 AJ682:AJ684 AJ686:AJ690 AJ693:AJ696 AJ701:AJ704 AJ708:AJ710 AJ712:AJ715 AJ717:AJ719 AJ722 AJ724 AJ726 AJ729:AJ730 AJ732 AJ734:AJ735 AJ743:AJ744 AJ754 AJ759 AJ761:AJ767 AJ769:AJ771 AJ773 AJ775:AJ776 AJ780 AJ782 AJ788 AJ791 AJ794 AJ798 AJ800:AJ802 AJ812:AJ813 AJ816:AJ819 AJ826 AJ830:AJ831 AJ836 AJ838:AJ839 AJ843 AJ851 AJ854 AJ883">
    <cfRule type="expression" dxfId="212" priority="6">
      <formula>$X23="ARCHIVO"</formula>
    </cfRule>
  </conditionalFormatting>
  <conditionalFormatting sqref="AK207">
    <cfRule type="expression" dxfId="211" priority="212">
      <formula>$X207="ARCHIVO"</formula>
    </cfRule>
  </conditionalFormatting>
  <conditionalFormatting sqref="AK218">
    <cfRule type="expression" dxfId="210" priority="211">
      <formula>$X218="ARCHIVO"</formula>
    </cfRule>
  </conditionalFormatting>
  <conditionalFormatting sqref="AK329">
    <cfRule type="expression" dxfId="209" priority="210">
      <formula>$X329="ARCHIVO"</formula>
    </cfRule>
  </conditionalFormatting>
  <conditionalFormatting sqref="AK754">
    <cfRule type="expression" dxfId="208" priority="90">
      <formula>$X754="ARCHIVO"</formula>
    </cfRule>
  </conditionalFormatting>
  <conditionalFormatting sqref="AK771">
    <cfRule type="expression" dxfId="207" priority="70">
      <formula>$X771="ARCHIVO"</formula>
    </cfRule>
  </conditionalFormatting>
  <conditionalFormatting sqref="AK23:AL23">
    <cfRule type="expression" dxfId="206" priority="402">
      <formula>$X23="ARCHIVO"</formula>
    </cfRule>
  </conditionalFormatting>
  <conditionalFormatting sqref="AK197:AM198 AH199:AM201 AK202:AM206">
    <cfRule type="expression" dxfId="205" priority="403">
      <formula>$X197="ARCHIVO"</formula>
    </cfRule>
  </conditionalFormatting>
  <conditionalFormatting sqref="AK196:AN196">
    <cfRule type="expression" dxfId="204" priority="369">
      <formula>$X196="ARCHIVO"</formula>
    </cfRule>
  </conditionalFormatting>
  <conditionalFormatting sqref="AL539">
    <cfRule type="expression" dxfId="203" priority="407">
      <formula>$X608="ARCHIVO"</formula>
    </cfRule>
  </conditionalFormatting>
  <conditionalFormatting sqref="AN3">
    <cfRule type="expression" dxfId="202" priority="35">
      <formula>$X3="ARCHIVO"</formula>
    </cfRule>
  </conditionalFormatting>
  <conditionalFormatting sqref="AN15">
    <cfRule type="expression" dxfId="201" priority="342">
      <formula>$X15="ARCHIVO"</formula>
    </cfRule>
  </conditionalFormatting>
  <conditionalFormatting sqref="AN17">
    <cfRule type="expression" dxfId="200" priority="213">
      <formula>$X17="ARCHIVO"</formula>
    </cfRule>
  </conditionalFormatting>
  <conditionalFormatting sqref="AN24">
    <cfRule type="expression" dxfId="199" priority="329">
      <formula>$X24="ARCHIVO"</formula>
    </cfRule>
  </conditionalFormatting>
  <conditionalFormatting sqref="AN30:AN31">
    <cfRule type="expression" dxfId="198" priority="15">
      <formula>$X30="ARCHIVO"</formula>
    </cfRule>
  </conditionalFormatting>
  <conditionalFormatting sqref="AN37:AN39">
    <cfRule type="expression" dxfId="197" priority="13">
      <formula>$X37="ARCHIVO"</formula>
    </cfRule>
  </conditionalFormatting>
  <conditionalFormatting sqref="AN51">
    <cfRule type="expression" dxfId="196" priority="312">
      <formula>$X51="ARCHIVO"</formula>
    </cfRule>
  </conditionalFormatting>
  <conditionalFormatting sqref="AN55:AN56">
    <cfRule type="expression" dxfId="195" priority="287">
      <formula>$X55="ARCHIVO"</formula>
    </cfRule>
  </conditionalFormatting>
  <conditionalFormatting sqref="AN58:AN59">
    <cfRule type="expression" dxfId="194" priority="206">
      <formula>$X58="ARCHIVO"</formula>
    </cfRule>
  </conditionalFormatting>
  <conditionalFormatting sqref="AN61:AN62">
    <cfRule type="expression" dxfId="193" priority="286">
      <formula>$X61="ARCHIVO"</formula>
    </cfRule>
  </conditionalFormatting>
  <conditionalFormatting sqref="AN65:AN67">
    <cfRule type="expression" dxfId="192" priority="12">
      <formula>$X65="ARCHIVO"</formula>
    </cfRule>
  </conditionalFormatting>
  <conditionalFormatting sqref="AN75">
    <cfRule type="expression" dxfId="191" priority="19">
      <formula>$X75="ARCHIVO"</formula>
    </cfRule>
  </conditionalFormatting>
  <conditionalFormatting sqref="AN79">
    <cfRule type="expression" dxfId="190" priority="73">
      <formula>$X79="ARCHIVO"</formula>
    </cfRule>
  </conditionalFormatting>
  <conditionalFormatting sqref="AN118">
    <cfRule type="expression" dxfId="189" priority="237">
      <formula>$X118="ARCHIVO"</formula>
    </cfRule>
  </conditionalFormatting>
  <conditionalFormatting sqref="AN120">
    <cfRule type="expression" dxfId="188" priority="326">
      <formula>$X120="ARCHIVO"</formula>
    </cfRule>
  </conditionalFormatting>
  <conditionalFormatting sqref="AN123">
    <cfRule type="expression" dxfId="187" priority="256">
      <formula>$X123="ARCHIVO"</formula>
    </cfRule>
  </conditionalFormatting>
  <conditionalFormatting sqref="AN132:AN133">
    <cfRule type="expression" dxfId="186" priority="2">
      <formula>$X132="ARCHIVO"</formula>
    </cfRule>
  </conditionalFormatting>
  <conditionalFormatting sqref="AN143">
    <cfRule type="expression" dxfId="185" priority="1">
      <formula>$X143="ARCHIVO"</formula>
    </cfRule>
  </conditionalFormatting>
  <conditionalFormatting sqref="AN145">
    <cfRule type="expression" dxfId="184" priority="50">
      <formula>$X145="ARCHIVO"</formula>
    </cfRule>
  </conditionalFormatting>
  <conditionalFormatting sqref="AN149:AN151">
    <cfRule type="expression" dxfId="183" priority="94">
      <formula>$X149="ARCHIVO"</formula>
    </cfRule>
  </conditionalFormatting>
  <conditionalFormatting sqref="AN155">
    <cfRule type="expression" dxfId="182" priority="322">
      <formula>$X155="ARCHIVO"</formula>
    </cfRule>
  </conditionalFormatting>
  <conditionalFormatting sqref="AN165:AN166">
    <cfRule type="expression" dxfId="181" priority="26">
      <formula>$X165="ARCHIVO"</formula>
    </cfRule>
  </conditionalFormatting>
  <conditionalFormatting sqref="AN169:AN170">
    <cfRule type="expression" dxfId="180" priority="85">
      <formula>$X169="ARCHIVO"</formula>
    </cfRule>
  </conditionalFormatting>
  <conditionalFormatting sqref="AN173:AN174">
    <cfRule type="expression" dxfId="179" priority="81">
      <formula>$X173="ARCHIVO"</formula>
    </cfRule>
  </conditionalFormatting>
  <conditionalFormatting sqref="AN178:AN179">
    <cfRule type="expression" dxfId="178" priority="234">
      <formula>$X178="ARCHIVO"</formula>
    </cfRule>
  </conditionalFormatting>
  <conditionalFormatting sqref="AN181">
    <cfRule type="expression" dxfId="177" priority="390">
      <formula>$X181="ARCHIVO"</formula>
    </cfRule>
  </conditionalFormatting>
  <conditionalFormatting sqref="AN193">
    <cfRule type="expression" dxfId="176" priority="82">
      <formula>$X193="ARCHIVO"</formula>
    </cfRule>
  </conditionalFormatting>
  <conditionalFormatting sqref="AN198">
    <cfRule type="expression" dxfId="175" priority="69">
      <formula>$X198="ARCHIVO"</formula>
    </cfRule>
  </conditionalFormatting>
  <conditionalFormatting sqref="AN203">
    <cfRule type="expression" dxfId="174" priority="321">
      <formula>$X203="ARCHIVO"</formula>
    </cfRule>
  </conditionalFormatting>
  <conditionalFormatting sqref="AN212">
    <cfRule type="expression" dxfId="173" priority="83">
      <formula>$X212="ARCHIVO"</formula>
    </cfRule>
  </conditionalFormatting>
  <conditionalFormatting sqref="AN220:AN222">
    <cfRule type="expression" dxfId="172" priority="44">
      <formula>$X220="ARCHIVO"</formula>
    </cfRule>
  </conditionalFormatting>
  <conditionalFormatting sqref="AN228">
    <cfRule type="expression" dxfId="171" priority="387">
      <formula>$X228="ARCHIVO"</formula>
    </cfRule>
  </conditionalFormatting>
  <conditionalFormatting sqref="AN231:AN232">
    <cfRule type="expression" dxfId="170" priority="274">
      <formula>$X231="ARCHIVO"</formula>
    </cfRule>
  </conditionalFormatting>
  <conditionalFormatting sqref="AN234">
    <cfRule type="expression" dxfId="169" priority="84">
      <formula>$X234="ARCHIVO"</formula>
    </cfRule>
  </conditionalFormatting>
  <conditionalFormatting sqref="AN238">
    <cfRule type="expression" dxfId="168" priority="68">
      <formula>$X238="ARCHIVO"</formula>
    </cfRule>
  </conditionalFormatting>
  <conditionalFormatting sqref="AN260:AN261">
    <cfRule type="expression" dxfId="167" priority="134">
      <formula>$X260="ARCHIVO"</formula>
    </cfRule>
  </conditionalFormatting>
  <conditionalFormatting sqref="AN263">
    <cfRule type="expression" dxfId="166" priority="386">
      <formula>$X263="ARCHIVO"</formula>
    </cfRule>
  </conditionalFormatting>
  <conditionalFormatting sqref="AN268:AN270">
    <cfRule type="expression" dxfId="165" priority="9">
      <formula>$X268="ARCHIVO"</formula>
    </cfRule>
  </conditionalFormatting>
  <conditionalFormatting sqref="AN272:AN274">
    <cfRule type="expression" dxfId="164" priority="49">
      <formula>$X272="ARCHIVO"</formula>
    </cfRule>
  </conditionalFormatting>
  <conditionalFormatting sqref="AN276">
    <cfRule type="expression" dxfId="163" priority="67">
      <formula>$X276="ARCHIVO"</formula>
    </cfRule>
  </conditionalFormatting>
  <conditionalFormatting sqref="AN279:AN281">
    <cfRule type="expression" dxfId="162" priority="25">
      <formula>$X279="ARCHIVO"</formula>
    </cfRule>
  </conditionalFormatting>
  <conditionalFormatting sqref="AN289">
    <cfRule type="expression" dxfId="161" priority="323">
      <formula>$X289="ARCHIVO"</formula>
    </cfRule>
  </conditionalFormatting>
  <conditionalFormatting sqref="AN292">
    <cfRule type="expression" dxfId="160" priority="223">
      <formula>$X292="ARCHIVO"</formula>
    </cfRule>
  </conditionalFormatting>
  <conditionalFormatting sqref="AN300">
    <cfRule type="expression" dxfId="159" priority="66">
      <formula>$X300="ARCHIVO"</formula>
    </cfRule>
  </conditionalFormatting>
  <conditionalFormatting sqref="AN304">
    <cfRule type="expression" dxfId="158" priority="65">
      <formula>$X304="ARCHIVO"</formula>
    </cfRule>
  </conditionalFormatting>
  <conditionalFormatting sqref="AN307">
    <cfRule type="expression" dxfId="157" priority="74">
      <formula>$X307="ARCHIVO"</formula>
    </cfRule>
  </conditionalFormatting>
  <conditionalFormatting sqref="AN309">
    <cfRule type="expression" dxfId="156" priority="21">
      <formula>$X309="ARCHIVO"</formula>
    </cfRule>
  </conditionalFormatting>
  <conditionalFormatting sqref="AN318:AN320">
    <cfRule type="expression" dxfId="155" priority="8">
      <formula>$X318="ARCHIVO"</formula>
    </cfRule>
  </conditionalFormatting>
  <conditionalFormatting sqref="AN323">
    <cfRule type="expression" dxfId="154" priority="270">
      <formula>$X323="ARCHIVO"</formula>
    </cfRule>
  </conditionalFormatting>
  <conditionalFormatting sqref="AN326">
    <cfRule type="expression" dxfId="153" priority="217">
      <formula>$X326="ARCHIVO"</formula>
    </cfRule>
  </conditionalFormatting>
  <conditionalFormatting sqref="AN344:AN345">
    <cfRule type="expression" dxfId="152" priority="71">
      <formula>$X344="ARCHIVO"</formula>
    </cfRule>
  </conditionalFormatting>
  <conditionalFormatting sqref="AN347:AN348">
    <cfRule type="expression" dxfId="151" priority="222">
      <formula>$X347="ARCHIVO"</formula>
    </cfRule>
  </conditionalFormatting>
  <conditionalFormatting sqref="AN356">
    <cfRule type="expression" dxfId="150" priority="224">
      <formula>$X356="ARCHIVO"</formula>
    </cfRule>
  </conditionalFormatting>
  <conditionalFormatting sqref="AN358">
    <cfRule type="expression" dxfId="149" priority="131">
      <formula>$X358="ARCHIVO"</formula>
    </cfRule>
  </conditionalFormatting>
  <conditionalFormatting sqref="AN365:AN367">
    <cfRule type="expression" dxfId="148" priority="325">
      <formula>$X365="ARCHIVO"</formula>
    </cfRule>
  </conditionalFormatting>
  <conditionalFormatting sqref="AN385">
    <cfRule type="expression" dxfId="147" priority="43">
      <formula>$X385="ARCHIVO"</formula>
    </cfRule>
  </conditionalFormatting>
  <conditionalFormatting sqref="AN388">
    <cfRule type="expression" dxfId="146" priority="400">
      <formula>$X388="ARCHIVO"</formula>
    </cfRule>
  </conditionalFormatting>
  <conditionalFormatting sqref="AN393">
    <cfRule type="expression" dxfId="145" priority="7">
      <formula>$X393="ARCHIVO"</formula>
    </cfRule>
  </conditionalFormatting>
  <conditionalFormatting sqref="AN396:AN401">
    <cfRule type="expression" dxfId="144" priority="140">
      <formula>$X396="ARCHIVO"</formula>
    </cfRule>
  </conditionalFormatting>
  <conditionalFormatting sqref="AN403:AN404">
    <cfRule type="expression" dxfId="143" priority="201">
      <formula>$X403="ARCHIVO"</formula>
    </cfRule>
  </conditionalFormatting>
  <conditionalFormatting sqref="AN416">
    <cfRule type="expression" dxfId="142" priority="139">
      <formula>$X416="ARCHIVO"</formula>
    </cfRule>
  </conditionalFormatting>
  <conditionalFormatting sqref="AN418">
    <cfRule type="expression" dxfId="141" priority="199">
      <formula>$X418="ARCHIVO"</formula>
    </cfRule>
  </conditionalFormatting>
  <conditionalFormatting sqref="AN422:AN423">
    <cfRule type="expression" dxfId="140" priority="393">
      <formula>$X422="ARCHIVO"</formula>
    </cfRule>
  </conditionalFormatting>
  <conditionalFormatting sqref="AN431">
    <cfRule type="expression" dxfId="139" priority="101">
      <formula>$X431="ARCHIVO"</formula>
    </cfRule>
  </conditionalFormatting>
  <conditionalFormatting sqref="AN445">
    <cfRule type="expression" dxfId="138" priority="93">
      <formula>$X445="ARCHIVO"</formula>
    </cfRule>
  </conditionalFormatting>
  <conditionalFormatting sqref="AN453">
    <cfRule type="expression" dxfId="137" priority="100">
      <formula>$X453="ARCHIVO"</formula>
    </cfRule>
  </conditionalFormatting>
  <conditionalFormatting sqref="AN463">
    <cfRule type="expression" dxfId="136" priority="198">
      <formula>$X463="ARCHIVO"</formula>
    </cfRule>
  </conditionalFormatting>
  <conditionalFormatting sqref="AN465">
    <cfRule type="expression" dxfId="135" priority="132">
      <formula>$X465="ARCHIVO"</formula>
    </cfRule>
  </conditionalFormatting>
  <conditionalFormatting sqref="AN467">
    <cfRule type="expression" dxfId="134" priority="197">
      <formula>$X467="ARCHIVO"</formula>
    </cfRule>
  </conditionalFormatting>
  <conditionalFormatting sqref="AN475">
    <cfRule type="expression" dxfId="133" priority="269">
      <formula>$X475="ARCHIVO"</formula>
    </cfRule>
  </conditionalFormatting>
  <conditionalFormatting sqref="AN477">
    <cfRule type="expression" dxfId="132" priority="268">
      <formula>$X477="ARCHIVO"</formula>
    </cfRule>
  </conditionalFormatting>
  <conditionalFormatting sqref="AN482">
    <cfRule type="expression" dxfId="131" priority="347">
      <formula>$X482="ARCHIVO"</formula>
    </cfRule>
  </conditionalFormatting>
  <conditionalFormatting sqref="AN485:AN488">
    <cfRule type="expression" dxfId="130" priority="24">
      <formula>$X485="ARCHIVO"</formula>
    </cfRule>
  </conditionalFormatting>
  <conditionalFormatting sqref="AN492">
    <cfRule type="expression" dxfId="129" priority="228">
      <formula>$X492="ARCHIVO"</formula>
    </cfRule>
  </conditionalFormatting>
  <conditionalFormatting sqref="AN496">
    <cfRule type="expression" dxfId="128" priority="200">
      <formula>$X496="ARCHIVO"</formula>
    </cfRule>
  </conditionalFormatting>
  <conditionalFormatting sqref="AN505">
    <cfRule type="expression" dxfId="127" priority="267">
      <formula>$X505="ARCHIVO"</formula>
    </cfRule>
  </conditionalFormatting>
  <conditionalFormatting sqref="AN509">
    <cfRule type="expression" dxfId="126" priority="374">
      <formula>$X509="ARCHIVO"</formula>
    </cfRule>
  </conditionalFormatting>
  <conditionalFormatting sqref="AN515">
    <cfRule type="expression" dxfId="125" priority="209">
      <formula>$X515="ARCHIVO"</formula>
    </cfRule>
  </conditionalFormatting>
  <conditionalFormatting sqref="AN529">
    <cfRule type="expression" dxfId="124" priority="23">
      <formula>$X529="ARCHIVO"</formula>
    </cfRule>
  </conditionalFormatting>
  <conditionalFormatting sqref="AN533">
    <cfRule type="expression" dxfId="123" priority="207">
      <formula>$X533="ARCHIVO"</formula>
    </cfRule>
  </conditionalFormatting>
  <conditionalFormatting sqref="AN545">
    <cfRule type="expression" dxfId="122" priority="266">
      <formula>$X545="ARCHIVO"</formula>
    </cfRule>
  </conditionalFormatting>
  <conditionalFormatting sqref="AN549">
    <cfRule type="expression" dxfId="121" priority="284">
      <formula>$X549="ARCHIVO"</formula>
    </cfRule>
  </conditionalFormatting>
  <conditionalFormatting sqref="AN556">
    <cfRule type="expression" dxfId="120" priority="327">
      <formula>$X556="ARCHIVO"</formula>
    </cfRule>
  </conditionalFormatting>
  <conditionalFormatting sqref="AN558">
    <cfRule type="expression" dxfId="119" priority="48">
      <formula>$X558="ARCHIVO"</formula>
    </cfRule>
  </conditionalFormatting>
  <conditionalFormatting sqref="AN562">
    <cfRule type="expression" dxfId="118" priority="315">
      <formula>$X562="ARCHIVO"</formula>
    </cfRule>
  </conditionalFormatting>
  <conditionalFormatting sqref="AN565:AN566">
    <cfRule type="expression" dxfId="117" priority="20">
      <formula>$X565="ARCHIVO"</formula>
    </cfRule>
  </conditionalFormatting>
  <conditionalFormatting sqref="AN568">
    <cfRule type="expression" dxfId="116" priority="46">
      <formula>$X568="ARCHIVO"</formula>
    </cfRule>
  </conditionalFormatting>
  <conditionalFormatting sqref="AN580">
    <cfRule type="expression" dxfId="115" priority="99">
      <formula>$X580="ARCHIVO"</formula>
    </cfRule>
  </conditionalFormatting>
  <conditionalFormatting sqref="AN591">
    <cfRule type="expression" dxfId="114" priority="221">
      <formula>$X591="ARCHIVO"</formula>
    </cfRule>
  </conditionalFormatting>
  <conditionalFormatting sqref="AN595">
    <cfRule type="expression" dxfId="113" priority="227">
      <formula>$X595="ARCHIVO"</formula>
    </cfRule>
  </conditionalFormatting>
  <conditionalFormatting sqref="AN598">
    <cfRule type="expression" dxfId="112" priority="22">
      <formula>$X598="ARCHIVO"</formula>
    </cfRule>
  </conditionalFormatting>
  <conditionalFormatting sqref="AN600">
    <cfRule type="expression" dxfId="111" priority="226">
      <formula>$X600="ARCHIVO"</formula>
    </cfRule>
  </conditionalFormatting>
  <conditionalFormatting sqref="AN603">
    <cfRule type="expression" dxfId="110" priority="328">
      <formula>$X603="ARCHIVO"</formula>
    </cfRule>
  </conditionalFormatting>
  <conditionalFormatting sqref="AN606">
    <cfRule type="expression" dxfId="109" priority="343">
      <formula>$X606="ARCHIVO"</formula>
    </cfRule>
  </conditionalFormatting>
  <conditionalFormatting sqref="AN618:AN619">
    <cfRule type="expression" dxfId="108" priority="230">
      <formula>$X618="ARCHIVO"</formula>
    </cfRule>
  </conditionalFormatting>
  <conditionalFormatting sqref="AN624">
    <cfRule type="expression" dxfId="107" priority="208">
      <formula>$X624="ARCHIVO"</formula>
    </cfRule>
  </conditionalFormatting>
  <conditionalFormatting sqref="AN630:AN631">
    <cfRule type="expression" dxfId="106" priority="265">
      <formula>$X630="ARCHIVO"</formula>
    </cfRule>
  </conditionalFormatting>
  <conditionalFormatting sqref="AN636:AN637">
    <cfRule type="expression" dxfId="105" priority="31">
      <formula>$X636="ARCHIVO"</formula>
    </cfRule>
  </conditionalFormatting>
  <conditionalFormatting sqref="AN642:AN643">
    <cfRule type="expression" dxfId="104" priority="29">
      <formula>$X642="ARCHIVO"</formula>
    </cfRule>
  </conditionalFormatting>
  <conditionalFormatting sqref="AN649">
    <cfRule type="expression" dxfId="103" priority="28">
      <formula>$X649="ARCHIVO"</formula>
    </cfRule>
  </conditionalFormatting>
  <conditionalFormatting sqref="AN656">
    <cfRule type="expression" dxfId="102" priority="335">
      <formula>$X656="ARCHIVO"</formula>
    </cfRule>
  </conditionalFormatting>
  <conditionalFormatting sqref="AN659">
    <cfRule type="expression" dxfId="101" priority="251">
      <formula>$X659="ARCHIVO"</formula>
    </cfRule>
  </conditionalFormatting>
  <conditionalFormatting sqref="AN669">
    <cfRule type="expression" dxfId="100" priority="320">
      <formula>$X669="ARCHIVO"</formula>
    </cfRule>
  </conditionalFormatting>
  <conditionalFormatting sqref="AN679">
    <cfRule type="expression" dxfId="99" priority="214">
      <formula>$X679="ARCHIVO"</formula>
    </cfRule>
  </conditionalFormatting>
  <conditionalFormatting sqref="AN682">
    <cfRule type="expression" dxfId="98" priority="346">
      <formula>$X682="ARCHIVO"</formula>
    </cfRule>
  </conditionalFormatting>
  <conditionalFormatting sqref="AN693">
    <cfRule type="expression" dxfId="97" priority="301">
      <formula>$X693="ARCHIVO"</formula>
    </cfRule>
  </conditionalFormatting>
  <conditionalFormatting sqref="AN696">
    <cfRule type="expression" dxfId="96" priority="204">
      <formula>$X696="ARCHIVO"</formula>
    </cfRule>
  </conditionalFormatting>
  <conditionalFormatting sqref="AN723">
    <cfRule type="expression" dxfId="95" priority="238">
      <formula>$X723="ARCHIVO"</formula>
    </cfRule>
  </conditionalFormatting>
  <conditionalFormatting sqref="AN727">
    <cfRule type="expression" dxfId="94" priority="203">
      <formula>$X727="ARCHIVO"</formula>
    </cfRule>
  </conditionalFormatting>
  <conditionalFormatting sqref="AN731">
    <cfRule type="expression" dxfId="93" priority="215">
      <formula>$X731="ARCHIVO"</formula>
    </cfRule>
  </conditionalFormatting>
  <conditionalFormatting sqref="AN739">
    <cfRule type="expression" dxfId="92" priority="133">
      <formula>$X739="ARCHIVO"</formula>
    </cfRule>
  </conditionalFormatting>
  <conditionalFormatting sqref="AN765:AN766">
    <cfRule type="expression" dxfId="91" priority="34">
      <formula>$X765="ARCHIVO"</formula>
    </cfRule>
  </conditionalFormatting>
  <conditionalFormatting sqref="AN770">
    <cfRule type="expression" dxfId="90" priority="56">
      <formula>$X770="ARCHIVO"</formula>
    </cfRule>
  </conditionalFormatting>
  <conditionalFormatting sqref="AN794">
    <cfRule type="expression" dxfId="89" priority="16">
      <formula>$W794="ARCHIVO"</formula>
    </cfRule>
  </conditionalFormatting>
  <conditionalFormatting sqref="AN809:AN810">
    <cfRule type="expression" dxfId="88" priority="157">
      <formula>$X809="ARCHIVO"</formula>
    </cfRule>
  </conditionalFormatting>
  <conditionalFormatting sqref="AN814:AN817">
    <cfRule type="expression" dxfId="87" priority="146">
      <formula>$X814="ARCHIVO"</formula>
    </cfRule>
  </conditionalFormatting>
  <conditionalFormatting sqref="AN831">
    <cfRule type="expression" dxfId="86" priority="86">
      <formula>$X831="ARCHIVO"</formula>
    </cfRule>
  </conditionalFormatting>
  <conditionalFormatting sqref="AN836">
    <cfRule type="expression" dxfId="85" priority="18">
      <formula>$X836="ARCHIVO"</formula>
    </cfRule>
  </conditionalFormatting>
  <conditionalFormatting sqref="AN838:AN839">
    <cfRule type="expression" dxfId="84" priority="17">
      <formula>$X838="ARCHIVO"</formula>
    </cfRule>
  </conditionalFormatting>
  <conditionalFormatting sqref="AO3">
    <cfRule type="expression" dxfId="83" priority="39">
      <formula>$X3="ARCHIVO"</formula>
    </cfRule>
  </conditionalFormatting>
  <conditionalFormatting sqref="AW442:AW445">
    <cfRule type="expression" dxfId="82" priority="3">
      <formula>$X442="ARCHIVO"</formula>
    </cfRule>
  </conditionalFormatting>
  <conditionalFormatting sqref="AX442:AX445 AR444:AU445">
    <cfRule type="expression" dxfId="81" priority="4">
      <formula>$X442="ARCHIVO"</formula>
    </cfRule>
  </conditionalFormatting>
  <dataValidations count="13">
    <dataValidation type="date" allowBlank="1" showInputMessage="1" showErrorMessage="1" sqref="AG1 P158" xr:uid="{C79E9C11-FFA8-4128-A490-33413CDD3A66}">
      <formula1>36526</formula1>
      <formula2>44926</formula2>
    </dataValidation>
    <dataValidation allowBlank="1" showInputMessage="1" showErrorMessage="1" errorTitle="Favor Ingresar Número" promptTitle="Favor Ingresar Número" prompt="_x000a_Favor ingresar número de resolución sin letras, rayas, guiones, puntos, comas u otros caracteres" sqref="Z1" xr:uid="{88BAF967-1738-4497-8257-EC4C6182274E}"/>
    <dataValidation operator="greaterThanOrEqual" allowBlank="1" showInputMessage="1" showErrorMessage="1" error="La fecha debe ser MAYOR o IGUAL a la la última fecha registrada en esta fila" sqref="AM1" xr:uid="{7DEF2E26-DD33-472E-BBBF-CDE1CE153240}"/>
    <dataValidation showInputMessage="1" showErrorMessage="1" sqref="AA1:AB1" xr:uid="{CFD840AE-DC47-4D0C-8E4D-0967B6FB4A20}"/>
    <dataValidation type="list" allowBlank="1" showInputMessage="1" showErrorMessage="1" sqref="E700:E706 E708:E712 E714:E751 E2:E698 E753:E894" xr:uid="{EEA531D0-3860-411F-80E1-9128CDA4191B}">
      <formula1>"NIT,CC"</formula1>
    </dataValidation>
    <dataValidation type="whole" allowBlank="1" showInputMessage="1" showErrorMessage="1" sqref="G700:G702 G709 G711:G712 G726:G728 G734 G736:G737 G739 G743:G751 G758 G2:G696 G784:G831 G887:G889 G891:G892" xr:uid="{045526C5-4D32-4274-90C1-F556A28FEBAB}">
      <formula1>0</formula1>
      <formula2>9</formula2>
    </dataValidation>
    <dataValidation type="list" allowBlank="1" showInputMessage="1" showErrorMessage="1" sqref="AK762:AK767 AK758:AK759 AK629:AK752 AB762:AB767 AB2:AB759 AK2:AK627 AK754 AK776:AK840 AB776:AB840 AB771 AK771 AK843 AB843 AK847 AB847 AK851:AK894 AB851:AB894" xr:uid="{FF7A2F17-2261-4B08-8E3D-E01ED1DF9CD9}">
      <formula1>"SI,NO"</formula1>
    </dataValidation>
    <dataValidation type="list" allowBlank="1" showInputMessage="1" showErrorMessage="1" sqref="X847 X762:X767 X776:X840 X771 X843 X2:X759 X851:X894" xr:uid="{968D3284-5A04-4054-B482-896A0FF47DE4}">
      <formula1>"SANCION,ARCHIVO"</formula1>
    </dataValidation>
    <dataValidation type="list" allowBlank="1" showInputMessage="1" showErrorMessage="1" sqref="C708:C712 C2:C706 C714:C894" xr:uid="{C898A762-3978-4AF7-9E7E-39517675C3CD}">
      <formula1>"FINALIZADO,ACTIVO"</formula1>
    </dataValidation>
    <dataValidation type="list" allowBlank="1" showInputMessage="1" showErrorMessage="1" sqref="AF2" xr:uid="{9CA40882-85F4-AB42-B667-10E056612693}">
      <formula1>"CONFIRMA,CONFIRMA Y MODIFICA,MODIFICA,MODIFICA Y CONFIRMA,REVOCA,RECHAZA RECURSO,REPONE"</formula1>
    </dataValidation>
    <dataValidation type="list" allowBlank="1" showInputMessage="1" showErrorMessage="1" sqref="AF3:AF840 AF843 AF847 AF851:AF894" xr:uid="{281D8554-9FCF-4B5A-A826-D572566772C8}">
      <formula1>"CONFIRMA,CONFIRMA Y MODIFICA,MODIFICA,MODIFICA Y CONFIRMA,RECHAZA RECURSO,REVOCA,REPONE"</formula1>
    </dataValidation>
    <dataValidation type="list" allowBlank="1" showInputMessage="1" showErrorMessage="1" sqref="H1:H1048576" xr:uid="{256026E5-14A7-4B8D-AB8F-8D7F41898F35}">
      <formula1>"JURIDICA,NATURAL"</formula1>
    </dataValidation>
    <dataValidation type="list" allowBlank="1" showInputMessage="1" showErrorMessage="1" sqref="Y2:Y894" xr:uid="{0958BA10-D5D6-4235-AE11-D7F287E9BD87}">
      <formula1>INDIRECT(X2)</formula1>
    </dataValidation>
  </dataValidations>
  <hyperlinks>
    <hyperlink ref="J9" r:id="rId1" display="../../../../../../:f:/s/RecursosDireccindeContratacin/EqbBn4ZkL1lGkTmDknUCaTUBS84vZyh-i9xjrYLwXt_x0g?e=Ghs93R" xr:uid="{B63D50FF-E609-463E-93FA-AABE3748C9B1}"/>
    <hyperlink ref="J24" r:id="rId2" display="../../../../../:f:/s/RecursosDireccindeContratacin/EuhOBKSlQdhLolpOl1QKgQYBj_A-GptMvmhFyYMHjFFieQ?e=eJfx9O" xr:uid="{9C479DF7-43E8-4C3D-972D-834347DFEA87}"/>
    <hyperlink ref="J33" r:id="rId3" display="../../../../../:f:/s/RecursosDireccindeContratacin/EuA5EvA_H0FCn0BAzpHYbCcBA_2RJoSNhrD38bfKP9hCtA?e=2Wy6tp" xr:uid="{603BD71F-1560-4C59-8EAC-0A7AB62573CB}"/>
    <hyperlink ref="J7" r:id="rId4" display="../../../../../:f:/s/RecursosDireccindeContratacin/EplcNEzzjAVIllskzEMgiWsBSlmOhIi96aeEPmsPKvH4iw?e=nyCZ0C" xr:uid="{0A812524-5979-427E-B053-2439CBF248BB}"/>
    <hyperlink ref="J6" r:id="rId5" display="../../../../../:f:/s/RecursosDireccindeContratacin/EunLWo1Qe5RNqIawCaNYRZABOQPnsyj2TMiMLvrdHsYLzQ?e=mFU70L" xr:uid="{83081965-83E8-4215-B65C-82AE83D48814}"/>
    <hyperlink ref="J8" r:id="rId6" display="../../../../../:f:/s/RecursosDireccindeContratacin/Ehxy9HVMR2BHhjYqyFPGuh4B35KSQGgS9D_5q_XOI93NzA?e=NS33rd" xr:uid="{8FF6AF6D-6E33-4548-8B0A-21623E5E7A71}"/>
    <hyperlink ref="J2" r:id="rId7" display="../../../../../:f:/s/RecursosDireccindeContratacin/Eg8olKMOj0BCvCE1eUWG2y0BK-oOxaNtTknLVktVPj1tGg?e=zps7BQ" xr:uid="{05DF1571-E35B-4C58-B83C-7A549CEF573B}"/>
    <hyperlink ref="J3" r:id="rId8" display="../../../../../:f:/s/RecursosDireccindeContratacin/EhV-yxHaGwlHsfnOB0N5st4BCut1K9npFIAn_HSaPxlWKQ?e=TC6B04" xr:uid="{D9005DAB-F33C-4017-8A6A-3CA08473876C}"/>
    <hyperlink ref="J4" r:id="rId9" display="../../../../../:f:/s/RecursosDireccindeContratacin/EhsgaQwnh2dBnSlTs3XaIgAB0tImr6WpKACdI167T4zDNw?e=sHdRWh" xr:uid="{E5B20536-7D3D-4414-A639-20DEA88E230B}"/>
    <hyperlink ref="J5" r:id="rId10" display="../../../../../:f:/s/RecursosDireccindeContratacin/Egd2JJjRX0pDmZjgVahXnmQBRdJlt6OAJGiDOSWoVJzF5Q?e=iiSR0c" xr:uid="{D9664488-5785-4D4D-8546-B044E5BD9D4C}"/>
    <hyperlink ref="J13" r:id="rId11" display="../../../../../:f:/s/RecursosDireccindeContratacin/EpF9HudftJFNnuVj6RI_KI8BxJrL1jDYC9Y_2TWfS-poLA?e=NPKKzk" xr:uid="{D73D0A0C-66FF-4F5D-B6A0-EF400A1DEC22}"/>
    <hyperlink ref="J17" r:id="rId12" display="../../../../../:f:/s/RecursosDireccindeContratacin/EjHvd1mW4c1OqORCH39SFf4ByfTc0sw2IgdkBSvGybo0SA?e=YVKrhM" xr:uid="{1269CF70-1B7D-432B-886E-84C02DB08B49}"/>
    <hyperlink ref="J10" r:id="rId13" display="../../../../../:f:/s/RecursosDireccindeContratacin/EjybZPm2XWxLoGcV2QrP70sBCSo4MsDpIG8h8yLiIMgcLg?e=BeA9ep" xr:uid="{B1C5D1AD-6453-402D-8333-927AC6E8A303}"/>
    <hyperlink ref="J14" r:id="rId14" display="../../../../../:f:/s/RecursosDireccindeContratacin/EkVqSr21aCRPu9ON7s0lNskBGCktAZK6thuUrtr3CsCYYg?e=txam07" xr:uid="{9C2B1CDC-7550-40AF-B858-8C422554B768}"/>
    <hyperlink ref="J11" r:id="rId15" display="../../../../../:f:/s/RecursosDireccindeContratacin/Ent0ZtIesQJDvcuDUGrubgYBiNLhaB2KOB9IDV9uuvEF5A?e=h1pmiz" xr:uid="{E8DFA29E-AC9D-4831-94CE-AD44FC9E8AF2}"/>
    <hyperlink ref="J19" r:id="rId16" display="73002332022" xr:uid="{310EEDBD-8051-4FA7-86EE-76353B84FEB1}"/>
    <hyperlink ref="J18" r:id="rId17" display="73003032022" xr:uid="{397E2F31-C94B-4BD4-9A95-B816D12787B5}"/>
    <hyperlink ref="J16" r:id="rId18" display="73003022022" xr:uid="{305B8633-C240-4759-81F1-7D0026D0E5D6}"/>
    <hyperlink ref="J20" r:id="rId19" display="../../../../../:f:/s/RecursosDireccindeContratacin/EuKMJnxmGFNEv_q2NxLqmO8B9QAsOH538lqUp1ctPiCwMw?e=vrWdL7" xr:uid="{F69F4BD2-9930-4A6B-A18F-8B3F74968842}"/>
    <hyperlink ref="J23" r:id="rId20" display="../../../../../:f:/s/RecursosDireccindeContratacin/EiXGynTZiJxFoSYb40kbrE8BpyO0kiMZH2kvCE0J3KGHOA?e=Gb2cpY" xr:uid="{8E43B930-8062-41E3-AFFA-B64C89862CBA}"/>
    <hyperlink ref="J15" r:id="rId21" display="../../../../../:f:/s/RecursosDireccindeContratacin/EixNS7jTU-JAnL9TkW4RWJUBAj3mHHbE5yAAGS430x199w?e=V9FlWZ" xr:uid="{C70EF792-2ACE-4FD6-9233-23A9B8915FA4}"/>
    <hyperlink ref="J22" r:id="rId22" display="18001812022" xr:uid="{E8B60732-5805-4267-AA6F-D133CB27B753}"/>
    <hyperlink ref="J21" r:id="rId23" display="18001372021" xr:uid="{3C9DB8CE-957A-4BEC-9770-A93BB7992192}"/>
    <hyperlink ref="J27" r:id="rId24" display="73002612022" xr:uid="{0C98CA13-B613-420A-BE99-FEAB5D4BFCEE}"/>
    <hyperlink ref="J28" r:id="rId25" display="241" xr:uid="{F6972B6F-9011-4BE0-9378-6AAED4CCE49A}"/>
    <hyperlink ref="J31" r:id="rId26" display="18001042022" xr:uid="{CC3418D4-2CE7-4A84-A469-0EBEE9F314B9}"/>
    <hyperlink ref="J30" r:id="rId27" display="18001032022" xr:uid="{AD0A93F1-9788-49E3-A60D-8DB10F562CBF}"/>
    <hyperlink ref="J29" r:id="rId28" display="18001022022" xr:uid="{7395DE7B-1164-48ED-B72C-C7664DE84A7F}"/>
    <hyperlink ref="J32" r:id="rId29" display="../../../../../../:f:/s/RecursosDireccindeContratacin/ElqQTtbjxpFIpuDjzpPWEB4B783omROxFQaGDZbVgi0XwA?e=OFhoag" xr:uid="{2BDA80EF-17B3-4A62-A912-35B9B69D61D9}"/>
    <hyperlink ref="J25" r:id="rId30" display="../../../../../../:f:/s/RecursosDireccindeContratacin/EhalcZ8U--xPtvQzihFxAsEB59OJPoE42tTEuZjKGfrqaA?e=T91iet" xr:uid="{6D8F580D-155F-43B1-841C-0BC3FFC373BC}"/>
    <hyperlink ref="J62" r:id="rId31" display="../../../../../:f:/s/RecursosDireccindeContratacin/EvD3T3YCtSZLkaQ8LuLLmokBjkb7gjdM70kudeqpCyAN4Q?e=miKIck" xr:uid="{2B96CAF1-41A1-B94F-BE66-64BA082BA96F}"/>
    <hyperlink ref="J56" r:id="rId32" display="../../../../../:f:/s/RecursosDireccindeContratacin/EtDuxaEmclpFnRvzBcNlDW8B4wTWfHnxtojs1qFqOv9Rcg?e=EfAqbM" xr:uid="{3C047B30-45D9-3E43-BDA8-7C082505004E}"/>
    <hyperlink ref="J41" r:id="rId33" display="../../../../../:f:/s/RecursosDireccindeContratacin/EvbL9K8OpatEnJvdgRbWti8Bsn-qNLfzy4gW4xEqCi4STg?e=YbDl7d" xr:uid="{B1194041-5CE9-467E-BF59-AC546ACB467F}"/>
    <hyperlink ref="J36" r:id="rId34" display="../../../../../:f:/s/RecursosDireccindeContratacin/EtbqZ9bS5yRNu-i2x9rDxX0BHt4VdwKEPg0qcyMhM4uN8g?e=CfChlm" xr:uid="{D28A38C6-FC2B-4827-B4DF-6AAE9E10C9BD}"/>
    <hyperlink ref="J35" r:id="rId35" display="../../../../../:f:/s/RecursosDireccindeContratacin/Ev0p_9mGqgJNgrU6qxBCgP0B0Q42k5LKGmGnaBlc-cllrQ?e=mlAp3o" xr:uid="{B53CF6D1-C36D-4027-872E-F596FEF86D00}"/>
    <hyperlink ref="J43" r:id="rId36" display="../../../../../:f:/r/sites/RecursosDireccindeContratacin/Documentos compartidos/Sancionatorios/Reporte Sancionatorios Regionales/TOLIMA/Procesos Administrativos Sancionatorios Contractuales/73002382023?csf=1&amp;web=1&amp;e=Rc7Wiu" xr:uid="{F7F045C7-F72D-4BB4-B32C-7525A4CA8543}"/>
    <hyperlink ref="J42" r:id="rId37" display="../../../../../:f:/r/sites/RecursosDireccindeContratacin/Documentos compartidos/Sancionatorios/Reporte Sancionatorios Regionales/TOLIMA/Procesos Administrativos Sancionatorios Contractuales/73003802022?csf=1&amp;web=1&amp;e=JiE1Wa" xr:uid="{DFA91B59-B9EA-42D0-9AEC-0D83EEE6576B}"/>
    <hyperlink ref="J34" r:id="rId38" display="73004092022" xr:uid="{9AEC4F53-43B8-495E-AB9B-215B19D48145}"/>
    <hyperlink ref="J44" r:id="rId39" display="../../../../../:f:/s/RecursosDireccindeContratacin/EobmzNX6WfRDmkm1luYHJrEBMzPS5GouVxIkO_fZdLFvpA?e=7ooHh4" xr:uid="{C1FDBBF8-9272-4928-BC89-1D37024AF858}"/>
    <hyperlink ref="J48" r:id="rId40" display="../../../../../:f:/r/sites/RecursosDireccindeContratacin/Documentos compartidos/Sancionatorios/Reporte Sancionatorios Regionales/CAUCA/Procesos Administrativos Sancionatorios Contractuales/19002802022 ASOPAFA LIMONAR ICBF?csf=1&amp;web=1&amp;e=j0E3JW" xr:uid="{6FABAC15-2166-4192-94BD-9613EBC06208}"/>
    <hyperlink ref="J47" r:id="rId41" display="../../../../../:f:/s/RecursosDireccindeContratacin/Eo3JMKIjNB5Gs3VubDiKJiUB3pawaNxQlZn_wHruhnL4pA?e=dnafOv" xr:uid="{61FF064F-B7BD-4857-BE59-47C0893C85D7}"/>
    <hyperlink ref="J46" r:id="rId42" display="../../../../../:f:/s/RecursosDireccindeContratacin/Ek4x_dqNJLFHnqdZjKtHW58BwkBnlLKzO7DL0J6lUw2lNA?e=4H9W02" xr:uid="{80A2E3A7-E81C-4B7D-9185-046C44CCC625}"/>
    <hyperlink ref="J45" r:id="rId43" display="../../../../../:f:/s/RecursosDireccindeContratacin/EkGmrc5JFDxCgWUsVHn4XhUBGW7erjFbhVjp1yiHUd3aVg?e=7AWVcZ" xr:uid="{763F4256-D7B6-42FD-9D67-A3AE986B2F79}"/>
    <hyperlink ref="J65" r:id="rId44" display="../../../../../:f:/r/sites/RecursosDireccindeContratacin/Documentos compartidos/Sancionatorios/Reporte Sancionatorios Regionales/NARI%C3%91O/Procesos Administrativos Sancionatorios Contractuales/52004482022 - FUNDACION AFECTO?csf=1&amp;web=1&amp;e=UGVubp" xr:uid="{A613DF4B-19EA-4226-A2B6-C5748EF71491}"/>
    <hyperlink ref="J64" r:id="rId45" display="52004712022" xr:uid="{C7E6CAEB-F9D4-4ED6-811B-F28B733F433F}"/>
    <hyperlink ref="J63" r:id="rId46" display="52004072020" xr:uid="{1C74F725-A88E-4966-AD16-512013317F19}"/>
    <hyperlink ref="J60" r:id="rId47" display="../../../../../:f:/s/RecursosDireccindeContratacin/EoeFooENSZJHmfSfa-7hOiEByNrmd1HFvCMSwlIO0W4L5g?e=ujm1Y9" xr:uid="{E2AC39F0-2E27-433B-AA03-B883B0FEC55A}"/>
    <hyperlink ref="J57" r:id="rId48" display="../../../../../:f:/r/sites/RecursosDireccindeContratacin/Documentos compartidos/Sancionatorios/Reporte Sancionatorios Regionales/NARI%C3%91O/Procesos Administrativos Sancionatorios Contractuales/52004502020 - FUNPERS - (SEGUNDO INFORME)?csf=1&amp;web=1&amp;e=VPDMf2" xr:uid="{A88081D4-DFE5-4D70-951C-173DA0FC9B0E}"/>
    <hyperlink ref="J52" r:id="rId49" display="../../../../../:f:/s/RecursosDireccindeContratacin/EnF1To9ASzlNkHTzUNS5dkcBaFLtRkwzCJfwFQtJxDQIlA?e=e8cxll" xr:uid="{4504D3AF-17AA-43B3-9194-7E1639F16323}"/>
    <hyperlink ref="J50" r:id="rId50" display="52004512020" xr:uid="{3D8FDFA9-DF80-4177-B676-5969501B7A25}"/>
    <hyperlink ref="J39" r:id="rId51" display="18001832022" xr:uid="{C47B57FF-919A-45D6-9F5E-BE6B85DD40F4}"/>
    <hyperlink ref="J38" r:id="rId52" display="../../../../../:f:/s/RecursosDireccindeContratacin/EsJ9BkDweu1Ci-mcE-OZ2CQBWE9cLSdRIrNWnDyQMKzPjg?e=mYjSOc" xr:uid="{1AB54B82-15C7-4D20-B977-41BA9FD3483D}"/>
    <hyperlink ref="J37" r:id="rId53" display="18001802022" xr:uid="{F2B62882-06AE-4D3E-92E5-3B983DC28B62}"/>
    <hyperlink ref="J131" r:id="rId54" display="17" xr:uid="{C9E97D6C-F71E-4E99-85F2-D55420C2A6C5}"/>
    <hyperlink ref="J114" r:id="rId55" display="../../../../../:f:/s/RecursosDireccindeContratacin/EhqUE7kqT85HvbwFXP3C1z0BxXClRefUFUje8Llqi5lMhw?e=TMOs6o" xr:uid="{6EF2349A-535E-41B3-BF55-6A9ACE99BA27}"/>
    <hyperlink ref="J118" r:id="rId56" display="52001242022" xr:uid="{A0AA4F0B-9C2C-4DCE-816B-5C5EE5C6ECD3}"/>
    <hyperlink ref="J87" r:id="rId57" display="47003182018" xr:uid="{6A4087AC-9BE3-41E5-9CB9-B58738FB0107}"/>
    <hyperlink ref="J135" r:id="rId58" display="9520150040" xr:uid="{2DE4B963-F0CF-4C5B-A571-B427CF1E3726}"/>
    <hyperlink ref="J88" r:id="rId59" display="562" xr:uid="{AAF79DCF-2996-493C-945B-029A1B62578E}"/>
    <hyperlink ref="J79" r:id="rId60" display="../../../../../:f:/s/RecursosDireccindeContratacin/Eg9cljerXStIrJUOPGg-X0wBwjzKJB9XNTw4JAesVAFy2A?e=bJANY1" xr:uid="{5F40B753-2486-4863-86D3-6B5A465A824D}"/>
    <hyperlink ref="J70" r:id="rId61" display="../../../../../:f:/s/RecursosDireccindeContratacin/EsLei0BZ2NJAgfPnts3Sz-wB-WsmPyFRKyiBwXy-Yz3FYQ?e=UAaRGu" xr:uid="{57328C45-D1B8-4E0F-88FD-BB95A4EF881B}"/>
    <hyperlink ref="J123" r:id="rId62" display="../../../../../:f:/s/RecursosDireccindeContratacin/Eq47DZs-2XhKjBTd3OFJbVcBpVgUgEn4LvwoWp0S7CS4Dw?e=GEp79e" xr:uid="{D67DE806-6277-46A1-8FF4-10B17252D868}"/>
    <hyperlink ref="J119" r:id="rId63" display="../../../../../:f:/s/RecursosDireccindeContratacin/EnbbQJC7i7dLop8GEiwJ3ykBmvx6CNkdYhqEBcZIzxu4Nw?e=r4et4x" xr:uid="{75DDE302-DC08-4F77-AC50-29ACBF136A6D}"/>
    <hyperlink ref="J97" r:id="rId64" display="../../../../../:f:/s/RecursosDireccindeContratacin/ElVMkvMXf49DgWyoxB0kqQYBYF_S4izYHQXGFHX-ywyzcw?e=oeNCwS" xr:uid="{FE376BF7-6967-444C-870C-63C7D94E62AA}"/>
    <hyperlink ref="J99" r:id="rId65" display="../../../../../:f:/s/RecursosDireccindeContratacin/EhVIoXqrSXBAubyIIVa6uA4BXmGg7xA5GXNUUgf03Cyxxg?e=H6FNQd" xr:uid="{D94C31A9-9740-47CA-9428-70B9D69285A4}"/>
    <hyperlink ref="J98" r:id="rId66" display="../../../../../:f:/s/RecursosDireccindeContratacin/Eva7gMoiKPFNoPnUx_Vv6fgBEuOtaBdDloNSQfaW3wr8PQ?e=gBVZFv" xr:uid="{CD0BB35B-7503-42EC-ABA6-21C974A9683E}"/>
    <hyperlink ref="J100" r:id="rId67" display="../../../../../:f:/s/RecursosDireccindeContratacin/EoTbK88ninBJpLCzCNQ_Y7oBc28klMZQH8l8lyGB-Ur6fQ?e=8I4NdZ" xr:uid="{F5F15CD9-FEB6-4441-B3CD-2FEF7E1FAA96}"/>
    <hyperlink ref="J102" r:id="rId68" display="../../../../../:f:/s/RecursosDireccindeContratacin/EuOqtP_GxEFHorWm9hYoPd0B42F3kYLAMOxBcywYbGtjfw?e=go8mtL" xr:uid="{466F6989-B4C5-4714-B0DA-B926875ED591}"/>
    <hyperlink ref="J103" r:id="rId69" display="../../../../../:f:/s/RecursosDireccindeContratacin/Ei5PWTsv8eRInLLuTkwWbqYBUAsO3POTbLfL5LIPnEbhJw?e=LiFIoU" xr:uid="{F6A97D6D-CAE4-4739-BC3B-94361742EAF8}"/>
    <hyperlink ref="J104" r:id="rId70" display="../../../../../:f:/s/RecursosDireccindeContratacin/EnsSXbnVTeBBvBkNcSfE6RwBH747KLRTcwNdcRLK9TfeeA?e=TzjSa0" xr:uid="{67E63366-AC31-4565-8563-A1903E274358}"/>
    <hyperlink ref="J101" r:id="rId71" display="../../../../../:f:/s/RecursosDireccindeContratacin/EhpGw4gj0llOtx1XtG96DgoBYZc4O9IHRuL1KzNKzSKceQ?e=zxcuAo" xr:uid="{72679ABA-F2FC-4B3B-A064-2249DBA05B92}"/>
    <hyperlink ref="J105" r:id="rId72" display="../../../../../:f:/s/RecursosDireccindeContratacin/EoNj5RuXgxNLien-8oDC8CsB-0j64zhPVcPCQ4_mg8Me7Q?e=rIeqaM" xr:uid="{225243A6-5C6D-4C04-B9B7-1FEF5ABD5EC8}"/>
    <hyperlink ref="J137" r:id="rId73" display="../../../../../:f:/s/RecursosDireccindeContratacin/Eg8ZNUUAjb9LqIIM-G07f6cB500BlZsWMSCV4zzz559-wg?e=jFccSQ" xr:uid="{6B679327-88D7-4AD5-9619-7DB4451C9B9C}"/>
    <hyperlink ref="J127" r:id="rId74" display="../../../../../:f:/s/RecursosDireccindeContratacin/EgwY6aCuOmVBhYgSxbTxTC0Bk6QQ5z1U8UWPXP3GMGkkhQ?e=JtV0ib" xr:uid="{3651D606-ADDF-4DDA-A810-04361C3E93E6}"/>
    <hyperlink ref="J130" r:id="rId75" display="../../../../../:f:/s/RecursosDireccindeContratacin/EiPZrB7mQg5Bi5iATg_GXCMB1cfKj0NOFgIJf8i72gLzaA?e=GLHd1o" xr:uid="{6E222CB8-9287-47AF-8DB4-BADAEE00B2B7}"/>
    <hyperlink ref="J128" r:id="rId76" display="../../../../../:f:/s/RecursosDireccindeContratacin/Eiy6KbobjNxMgEvQVeJR328BLgIQ2JF6U49jvEaLn-7ROA?e=ciOvPP" xr:uid="{6ED369E3-2E51-4AAE-9483-3AA87ADFA3D4}"/>
    <hyperlink ref="J111" r:id="rId77" display="../../../../../:f:/s/RecursosDireccindeContratacin/EgAg9A9jm09PiyB89jPtaNIBS6YgpliD_ZEQV117iT2svA?e=XBF8cg" xr:uid="{11A51CFA-FD7B-4DC3-B1DD-B7692B5137DC}"/>
    <hyperlink ref="J110" r:id="rId78" display="../../../../../:f:/s/RecursosDireccindeContratacin/EiSOgOWX2ddGmoAfBSpiDjQBV7Z2OUrsN8JCcsnQE2vNHw?e=SEg4Kl" xr:uid="{FB16A8C5-8B10-48C8-9D0F-89F7C72CE78E}"/>
    <hyperlink ref="J112" r:id="rId79" display="../../../../../:f:/s/RecursosDireccindeContratacin/ErJcWDfmHTRNpJ0wS1sQ5HgBmmIn4Kmantb2Cd-ePfX0mQ?e=is2EgT" xr:uid="{B2862DDD-2F1E-454B-BF85-77A6C71447BC}"/>
    <hyperlink ref="J113" r:id="rId80" display="../../../../../:f:/s/RecursosDireccindeContratacin/Evf3QyfURSZJuzex9BJJPAwBF1PEl8qyTcM4IKiwUcqF4w?e=4cq94d" xr:uid="{D0A14CE7-D110-4593-912D-01BAD0ADF60C}"/>
    <hyperlink ref="J109" r:id="rId81" display="../../../../../:f:/s/RecursosDireccindeContratacin/Eq8dTjegeuZMq6i4V83NOmEB2vwPL0WTTQvig3o31peBjg?e=2OCY6U" xr:uid="{93C2471A-9C8A-42F3-8C60-70E6D4B40BF0}"/>
    <hyperlink ref="J108" r:id="rId82" display="../../../../../:f:/s/RecursosDireccindeContratacin/EsYTA9vyiBNEuk5Cil3TXGgBVFwBSLW4I3nFgV76s7LXNw?e=P8Us6D" xr:uid="{C7427355-CA0A-4963-BA39-2B9F97D77AC2}"/>
    <hyperlink ref="J129" r:id="rId83" display="../../../../../:f:/s/RecursosDireccindeContratacin/Ev3b-pVnKIBBgBMiMbcc_9ABhX83SeHFSyqILmSVQAi_pA?e=Pvz10s" xr:uid="{F9D3E3F6-1933-4EA3-8D61-004ED00AC009}"/>
    <hyperlink ref="J134" r:id="rId84" display="../../../../../:f:/s/RecursosDireccindeContratacin/EkqZPFRtKyxFmdiHEim7M40BD4T5SuUnG-9xOywj35pWUA?e=IcLvN9" xr:uid="{B9B6779F-8945-4D86-A53E-3F8DF3D7631B}"/>
    <hyperlink ref="J136" r:id="rId85" display="../../../../../:f:/s/RecursosDireccindeContratacin/EhAEtsdWbPVDtRCRMTOaAIAB9s-o1zOa4xu0V5CSiv7vIg?e=nRb9vJ" xr:uid="{C770FF1C-9810-47EF-98AD-EFCCC02A69F4}"/>
    <hyperlink ref="J115" r:id="rId86" display="../../../../../:f:/s/RecursosDireccindeContratacin/EoFSXVrsBfxGkbUmFQU-eDkB7uLHCJ2k6Ul_QKbC9sdbig?e=LLYTUt" xr:uid="{3279E506-8AE6-447B-BA37-FCEEDDDB6657}"/>
    <hyperlink ref="J116" r:id="rId87" display="../../../../../:f:/s/RecursosDireccindeContratacin/ErhQv3XDOaBKu4p_eJhueEUBzOWhfCNNz3HKVeKWXWaHYg?e=A5BaHb" xr:uid="{97AB7873-2B19-4401-8C1F-E2E95F03C72C}"/>
    <hyperlink ref="J71" r:id="rId88" display="73004342022" xr:uid="{5CA8A30F-BE5C-4462-80BE-0E1F862C7C9B}"/>
    <hyperlink ref="J75" r:id="rId89" display="../../../../../:f:/r/sites/RecursosDireccindeContratacin/Documentos compartidos/Sancionatorios/Reporte Sancionatorios Regionales/CALDAS/Procesos Administrativos Sancionatorios Contractuales/126-2021 FUNDACION FANDIS?csf=1&amp;web=1&amp;e=IpFo1o" xr:uid="{6A6F788A-0A3A-469A-97FE-8A15B2DDC1CE}"/>
    <hyperlink ref="J74" r:id="rId90" display="92" xr:uid="{1EA6AF0F-3707-446A-BB9D-B08B64CE6FAC}"/>
    <hyperlink ref="J77" r:id="rId91" display="../../../../../:f:/s/RecursosDireccindeContratacin/EjUOY6Q-fTRLjnefeyxt848BDF2U3LLBtvFsczILLYP_bA?e=dPb8jR" xr:uid="{74B374FA-A8A6-4CF0-BA26-008BE0F1C9DB}"/>
    <hyperlink ref="J73" r:id="rId92" display="../../../../../:f:/s/RecursosDireccindeContratacin/Es55nQygOJNNm3WzWDRJsWwBdNeY736Y1lvHcw_sKNCRzw?e=w0pUiA" xr:uid="{33FA8B99-13A4-4E78-B752-59B51769F3C8}"/>
    <hyperlink ref="J69" r:id="rId93" display="52004392022" xr:uid="{CB5FE2AA-9789-4BE5-B5F0-EFE5AFEBA5D9}"/>
    <hyperlink ref="J68" r:id="rId94" display="52004492022" xr:uid="{80A2C7D1-6B52-480F-9B84-FE2E85A183AD}"/>
    <hyperlink ref="J78" r:id="rId95" display="../../../../../:f:/s/RecursosDireccindeContratacin/Eu8UpV0wt7hHiwb7VnCTfP4B28Fl25oAF5JqC0rlLbEhNA?e=vPUzD6" xr:uid="{EBCA37D1-0ADA-450A-9934-5DE25884F469}"/>
    <hyperlink ref="J80" r:id="rId96" display="../../../../../:f:/s/RecursosDireccindeContratacin/EoH-_4U9IW1DpTZutO3zYxoBF3WzKH0aOIkn0n2VCOxidQ?e=TtYWi8" xr:uid="{3F2BBE0D-D2A0-480C-8C90-D5E06342A9A1}"/>
    <hyperlink ref="J117" r:id="rId97" display="01018252020" xr:uid="{DC3C6DCA-2E44-4B03-8625-B4ECD3EEA378}"/>
    <hyperlink ref="J86" r:id="rId98" display="../../../../../:f:/s/RecursosDireccindeContratacin/ElTgiW1WeoxJuJVjM1jZi84Bw4U1FH-YdbQFl3wOR4oEaA?e=TWngJN" xr:uid="{87121A6D-DCCF-4BA0-BDA9-A380D3A4B50D}"/>
    <hyperlink ref="J85" r:id="rId99" display="../../../../../:f:/s/RecursosDireccindeContratacin/EgTbGB-nzx9EujunEo6L-kUBQJj9hguP-ONvQRwkxJiNxA?e=T1L4fE" xr:uid="{DD03C1D3-8FDA-481E-A4B3-21C53E923E3B}"/>
    <hyperlink ref="J82" r:id="rId100" display="../../../../../:f:/s/RecursosDireccindeContratacin/Eq5RbbMZ4ANOmvehL2WPOf8BL68iB8btapCbp0PGEhZTyg?e=gwDnzv" xr:uid="{A278399C-5E2D-4657-ADC1-74758E3F7CE1}"/>
    <hyperlink ref="J81" r:id="rId101" display="../../../../../:f:/s/RecursosDireccindeContratacin/ElES3g0_mAVAkaXhwpPC8vIBq_6INwkd0kjNUswMiDpLdA?e=uosNwJ" xr:uid="{800D6433-A909-46E7-AFD3-AD376571704F}"/>
    <hyperlink ref="J771" r:id="rId102" display="../../../../../:f:/s/RecursosDireccindeContratacin/EgY-xooKJo5FgbjRyNSvciIBbg7Bi4ifdzOD86XY_37uvA?e=SEQiSc" xr:uid="{2B1F6BC3-316D-6A48-A3E1-708B403E68B2}"/>
    <hyperlink ref="J770" r:id="rId103" display="../../../../../:f:/s/RecursosDireccindeContratacin/Et5J-wTsU9BHuEKMvALojTIBhq7dfjRasDqQhk3p-X033Q?e=xJMzYN" xr:uid="{3E54A351-F706-BB45-BC11-D1BA2269F788}"/>
    <hyperlink ref="J774" r:id="rId104" display="../../../../../:f:/r/sites/RecursosDireccindeContratacin/Documentos compartidos/Sancionatorios/Reporte Sancionatorios Regionales/VALLE DEL CAUCA/Procesos Administrativos Sancionatorios Contractuales/76003502021 - FUNDACION FUNDACOBA?csf=1&amp;web=1&amp;e=EhIi1H" xr:uid="{2A671163-1DB2-0342-8D6C-DD81DFFA33CD}"/>
    <hyperlink ref="J775" r:id="rId105" display="../../../../../:f:/s/RecursosDireccindeContratacin/El6910Rj-Q1KvSoIf7xEh3QBipWlPAREO94Fjl_xvK_pwg?e=1bh02y" xr:uid="{12443338-2EC4-A647-8A23-F9B3141E81CB}"/>
    <hyperlink ref="J778" r:id="rId106" display="../../../../../:f:/s/RecursosDireccindeContratacin/EjPu6Kkoc6FOgqAr9w0hrHAB9ajLe1rIEv4RKIq-JFaEsg?e=FGR01J" xr:uid="{4795B6B3-27B7-044B-B48C-714F9F90B0D0}"/>
    <hyperlink ref="J776" r:id="rId107" display="../../../../../:f:/s/RecursosDireccindeContratacin/EqUedQRqF91AuK8Wr5mKvkgBRAenItNC7kh-kUUYE4OHSQ?e=EJ2bvI" xr:uid="{46C63813-3755-9E43-9D3B-BC0E63236B1A}"/>
    <hyperlink ref="J777" r:id="rId108" display="../../../../../:f:/s/RecursosDireccindeContratacin/EtmAPcmFKE5KsiM4IahkaB4B3fErhQ3hmbaugrL93RngOA?e=x0H1ys" xr:uid="{30A50C7E-16FC-DC4C-8924-14D6CB999BC2}"/>
    <hyperlink ref="J246" r:id="rId109" display="../../../../../:f:/s/RecursosDireccindeContratacin/En34IeY2FOxEoTrofepNZpEBNTydU9OBMmeo5wNynRO8dg?e=90hYt0" xr:uid="{CE7C62F7-FD33-F34B-B487-CD82809140FC}"/>
    <hyperlink ref="J247" r:id="rId110" display="../../../../../:f:/s/RecursosDireccindeContratacin/ErJcPAhrD1VMjYZRXoxYuLUBO-el-0af2pyE43Fa8XTuCQ?e=deZgib" xr:uid="{D91F0BEF-D167-B349-9DD9-D848CAC110FC}"/>
    <hyperlink ref="J248" r:id="rId111" display="../../../../../:f:/s/RecursosDireccindeContratacin/ErEMeTiWcoNGoiAN7RiM5yoBrpJYXtV0NsVRNoG14pvX-g?e=H5x3mR" xr:uid="{998F2A49-EB04-7144-B674-7AFEE7E91FD2}"/>
    <hyperlink ref="J249" r:id="rId112" display="../../../../../:f:/s/RecursosDireccindeContratacin/EkUqzJ2MO6dDjgM1DIGurtoB1m3HdHpH0jfdlhIsr-BN2g?e=zwuyPy" xr:uid="{7319BA15-19C2-C748-A58F-D3E740EDDD35}"/>
    <hyperlink ref="J139" r:id="rId113" display="../../../../../:f:/s/RecursosDireccindeContratacin/EvLlGfQQBKpKm2993RTUowQB5LW3RdZrswls0vM25Nd6uw?e=WmeXqz" xr:uid="{104A9FA9-CD30-C742-A75F-3B1002623293}"/>
    <hyperlink ref="J666" r:id="rId114" display="../../../../../:f:/s/RecursosDireccindeContratacin/Eqd2pm0QrSNCmb5-v23K9AcBaj6jsp7u237F5FIqz9a-Aw?e=F52mJr" xr:uid="{9C2D7F2F-5E82-604C-BD8A-EC2E5C7FBA06}"/>
    <hyperlink ref="J678" r:id="rId115" display="../../../../../:f:/s/RecursosDireccindeContratacin/Er_SaD7xzHRBp0F3pPKTXOcBACyxXfWQ1RoUbDtlQOYzqA?e=RXe5G9" xr:uid="{DA7F5E1E-D511-5B4B-B87B-9E0469B62D30}"/>
    <hyperlink ref="J694" r:id="rId116" display="../../../../../:f:/s/RecursosDireccindeContratacin/EqTXnOFa-UxAi4b1aeQHcCoBUK_XbJ7s1HKT61Bg9RUnVA?e=NkTKtu" xr:uid="{6F88761E-2E6F-4A40-AABE-896D0A40662C}"/>
    <hyperlink ref="J779" r:id="rId117" display="../../../../../:f:/s/RecursosDireccindeContratacin/Eg6sJS7-K_lJnUmb79uZDjABe6RVcaZfhWFbXM_F2J5J-Q?e=96oB0P" xr:uid="{DEE5DD58-0419-094D-AA4B-82D3FCA41688}"/>
    <hyperlink ref="J213" r:id="rId118" display="../../../../../:f:/s/RecursosDireccindeContratacin/EnutWENEKy5Iq2lINnTBMXkBMq7NEM49rUPVsh3hrmSY9Q?e=f2Octd" xr:uid="{6EBA8258-80D3-B147-AA6D-0BB103B7D199}"/>
    <hyperlink ref="J253" r:id="rId119" display="../../../../../:f:/s/RecursosDireccindeContratacin/En6ahmt7RYVImJheyrzH3CABz09efjJYSl_xWXyVo5ui7Q?e=n8ThCo" xr:uid="{6C69F380-497C-B74A-8E4D-6433EB3C2862}"/>
    <hyperlink ref="J245" r:id="rId120" display="../../../../../:f:/s/RecursosDireccindeContratacin/ElocZ2feeuBCrB-2Inc-NPEBIq_1UGsULxlyoAz_VFqZow?e=YbkEVt" xr:uid="{8F99B442-C2FF-6B45-8FE2-AA11090406C5}"/>
    <hyperlink ref="J432" r:id="rId121" display="../../../../../:f:/s/RecursosDireccindeContratacin/El0bGAtQUHtIt-bPKN8szc0BozVn3mzyB9Sp3_fIy6zaAQ?e=JZQTwN" xr:uid="{AAFB3671-8C59-A949-BB0C-BD5CE679B8E1}"/>
    <hyperlink ref="J490" r:id="rId122" display="../../../../../:f:/s/RecursosDireccindeContratacin/EivH9lS2tfpKpgf7obRiOsIBx4cH7xlFkGFrUMONExXTVg?e=jxqInt" xr:uid="{B4527473-CDFC-A64A-8300-A78DD0DFE2A8}"/>
    <hyperlink ref="J491" r:id="rId123" display="../../../../../:f:/s/RecursosDireccindeContratacin/EquloWHodOVLoTLb2_ke5tYBJJ6Za9iBcMcqfkisMriW2A?e=Os2Pfc" xr:uid="{0C6D5BC9-DF73-C84D-991B-111E3A9C3ECA}"/>
    <hyperlink ref="J310" r:id="rId124" display="../../../../../:f:/s/RecursosDireccindeContratacin/EgaSnOX4ZSFHl6xPTtOAHBYBn-QmzYUrOgbDmCNI_tJPwQ?e=nCTFhQ" xr:uid="{841A0DC2-C511-8E4B-A8FC-CD9D0FB48CAA}"/>
    <hyperlink ref="J332" r:id="rId125" display="../../../../../:f:/s/RecursosDireccindeContratacin/EgaZrllkG41PnzWQvrhWR98Bud9c5owJp8kCqSFt17bf5A?e=dUnmqM" xr:uid="{4CDB3E68-6D86-964C-AC27-A1E7E5EA82EF}"/>
    <hyperlink ref="J303" r:id="rId126" display="../../../../../:f:/s/RecursosDireccindeContratacin/Enf0uXU867FFoMOwiu-479EB9ONqlYT8OGNEO_CtI5eZ6g?e=QgJ8X2" xr:uid="{8F2D93F6-C87C-224A-8B85-B52CEE13933D}"/>
    <hyperlink ref="J726" r:id="rId127" display="../../../../../:f:/s/RecursosDireccindeContratacin/EuzOTDWbvzBHtd0YXOqSCMsBg1Vc0-vklTXVcvqgtm9GpA?e=N1bzdx" xr:uid="{EE395D07-E73E-B54F-BCF8-CED3DEE99027}"/>
    <hyperlink ref="J758" r:id="rId128" display="../../../../../:f:/s/RecursosDireccindeContratacin/EvLn6dsWEJ1KuCksXKMKooABz-H83YFGHSYuDU0qYJXR-A?e=d3OVYC" xr:uid="{ADF3B36D-91FB-764B-BA8D-9DD3C6479EB8}"/>
    <hyperlink ref="J759" r:id="rId129" display="../../../../../:f:/s/RecursosDireccindeContratacin/EtK-bfheFtVHsGuTKpR8ncsBzx4FBanc6W0J1siT_lz9qA?e=ocB0sd" xr:uid="{58CC03FC-AA0D-7B46-943F-23147ED00CD6}"/>
    <hyperlink ref="J163" r:id="rId130" display="../../../../../:f:/s/RecursosDireccindeContratacin/Ep3_aHia-GdOsintMoKcIR0BPiVeJue12EgjtTKmoViXwA?e=NPDKr0" xr:uid="{6071B399-032A-8A4A-ABAE-FAB694AE47EE}"/>
    <hyperlink ref="J164" r:id="rId131" display="../../../../../:f:/s/RecursosDireccindeContratacin/EoShPVGUW99Pqvjy7UGrn0oBJrCPi5wpEYtYsXal_EGcng?e=7OI7f9" xr:uid="{AD2C6459-BEA2-3C45-8BCB-0EB9A7689BF2}"/>
    <hyperlink ref="J176" r:id="rId132" display="../../../../../:f:/s/RecursosDireccindeContratacin/EmmZvAYh0XVEtLQhVX0LS2AB2LpSzrZIgUPjrbFvoiE5qw?e=0tPvde" xr:uid="{2CDEBF02-9F98-4641-946D-DA090EAD9F1A}"/>
    <hyperlink ref="J180" r:id="rId133" display="../../../../../:f:/s/RecursosDireccindeContratacin/EjCtt8va3H5Pk-dmsuyrE70B9pgA6l9kX9BIs6jEFvi7Rg?e=29tFld" xr:uid="{33F41218-F4BF-5D40-83EE-B63E04EFB851}"/>
    <hyperlink ref="J181" r:id="rId134" display="../../../../../:f:/s/RecursosDireccindeContratacin/EnMXA2y1MnFEqw-tD77qvScBv-E8VsRtFpD9D4KUAs7GFw?e=YNjfik" xr:uid="{6191F745-8645-4F4A-B372-08890A6A6574}"/>
    <hyperlink ref="J207" r:id="rId135" display="../../../../../:f:/s/RecursosDireccindeContratacin/EjZUHjPLFb1JlZj-ODMYMaIBmgJwHUraaw9VLOKKLHH3Lw?e=whwcOx" xr:uid="{FA657546-28F0-DE47-BE37-28A1816AC86B}"/>
    <hyperlink ref="J211" r:id="rId136" display="../../../../../:f:/s/RecursosDireccindeContratacin/EiGokkxjSQ9Hn60efUE0DgcBw49VGvgAI9X7Op34qcRJAA?e=FjERcH" xr:uid="{CCB2873B-FDF0-7D46-B7CC-A7BB9BC0607E}"/>
    <hyperlink ref="J233" r:id="rId137" display="../../../../../:f:/s/RecursosDireccindeContratacin/EqRhhGduflJNiSZSN7u79bYBbTb8vT-lcwWwX9pto6bTVA?e=VoRpXq" xr:uid="{D04D63EC-63EA-434D-9966-C38D95949855}"/>
    <hyperlink ref="J257" r:id="rId138" display="../../../../../:f:/s/RecursosDireccindeContratacin/EqmeEUqV3y9HiTG_wtm8oIgBix1LJmjvHD6z3qU6P6Sq5Q?e=yrky2g" xr:uid="{1BACB8E9-10BB-7B46-865B-071E0B66FAE5}"/>
    <hyperlink ref="J258" r:id="rId139" display="../../../../../:f:/s/RecursosDireccindeContratacin/EsIRe2xKbFZBq54GDhFShDgBqqxewcDo1O4ChhsucE-S-Q?e=GMfWl3" xr:uid="{C1A0C1B2-EE9B-2A45-BD80-FF2BD2FCC35E}"/>
    <hyperlink ref="J289" r:id="rId140" display="../../../../../:f:/s/RecursosDireccindeContratacin/EmOGbg1K04VItP8_BFffcYcB295GyjZQBGzzycv2krp-pg?e=DogRML" xr:uid="{438D2BFC-049E-6C4B-8C53-8B17D564F445}"/>
    <hyperlink ref="J316" r:id="rId141" display="../../../../../:f:/s/RecursosDireccindeContratacin/EisTwOF2-zBClx-60KlgankBt88oVndaBX9azpKaeV-7xQ?e=XgIBLg" xr:uid="{18655776-2AD2-6349-992B-9380CD30D0A7}"/>
    <hyperlink ref="J331" r:id="rId142" display="../../../../../:f:/s/RecursosDireccindeContratacin/Em0DoenKhM5FvNkIK3qmGMYBZ42tDZ9uoxrNkv14ob5eaA?e=ZI7QDb" xr:uid="{D7A0AECF-039D-5244-889D-5B921F3FC6E2}"/>
    <hyperlink ref="J342" r:id="rId143" display="../../../../../:f:/s/RecursosDireccindeContratacin/EunydlN5LTNJtIjM0JNs3tAB7nJ827PagvGSi74M9ukxSw?e=JTN4Is" xr:uid="{4EB8CE6D-F5D6-B646-86F9-5C49CF606384}"/>
    <hyperlink ref="J349" r:id="rId144" display="../../../../../:f:/s/RecursosDireccindeContratacin/EuvQbU39BpBBiU7gcbDF6aABqKY0jgz01QnjMxiX8cmNUw?e=e8rOrm" xr:uid="{A965B580-34E8-2949-AA8B-2D1D712384EE}"/>
    <hyperlink ref="J358" r:id="rId145" display="../../../../../:f:/s/RecursosDireccindeContratacin/ElRvchwubB1NtC0wlgx7CnEB32BAr_AczOCAUatbM5iwKg?e=17Ih7o" xr:uid="{8860031F-0D89-7C41-A76C-B0861C350831}"/>
    <hyperlink ref="J367" r:id="rId146" display="../../../../../:f:/s/RecursosDireccindeContratacin/EjQuveQgNEFJtr1uwY2kTz0BseYdF2ov5hFP0PqGMLgmdQ?e=TAYCZk" xr:uid="{81892199-A786-EC4F-AECD-5E63674B17C4}"/>
    <hyperlink ref="J377" r:id="rId147" display="../../../../../:f:/s/RecursosDireccindeContratacin/EpKUNlr0mspGo1fILws1mCMB-lO9mR-sJyLUi9vnUiZvDw?e=sl9zfD" xr:uid="{443AF7AD-3101-EB4E-89D5-850D89B66566}"/>
    <hyperlink ref="J405" r:id="rId148" display="../../../../../:f:/s/RecursosDireccindeContratacin/EkgF8PwxC4ZGlR1GD7negjEBHNSK36Rq-9wiyiECK0pZcA?e=IIAci1" xr:uid="{E72E9B4D-6C32-D044-917A-83973B4EF0D6}"/>
    <hyperlink ref="J409" r:id="rId149" display="../../../../../:f:/s/RecursosDireccindeContratacin/Em-CrvmaNglMnd32MJ6vpg4Bxrsmx5WPDs6ya6sETlciPg?e=NNdXSZ" xr:uid="{7F7E92BF-2A6E-DB48-80BC-EA2BD8F9C10F}"/>
    <hyperlink ref="J425" r:id="rId150" display="../../../../../:f:/s/RecursosDireccindeContratacin/EkyWbR5STiJItxoR_K1dNCQBtkY150_MMWMy25TMvyfbuw?e=MVirgI" xr:uid="{08D3008C-A7AC-634A-9BBA-56E9904E9B28}"/>
    <hyperlink ref="J458" r:id="rId151" display="../../../../../:f:/s/RecursosDireccindeContratacin/EvgEvxnVqD1Jm8Cjj5SWVX4BM6B_pfS0_kvkOGV7nH6LhQ?e=lujeDx" xr:uid="{157EBECB-1693-7543-BC5F-C03550386FB9}"/>
    <hyperlink ref="J459" r:id="rId152" display="../../../../../:f:/s/RecursosDireccindeContratacin/EmNuEBqyIDBHgfMi7Tg3GFABzdLHByKKknrSHTWtAq76NA?e=fK7rxE" xr:uid="{D51A411E-40CF-A847-B7D9-35862165536E}"/>
    <hyperlink ref="J466" r:id="rId153" display="../../../../../:f:/s/RecursosDireccindeContratacin/EkIgKx-xOcRIgK10b3hrzb8BoZA2mnyz7ZGnSat1a-NdMQ?e=gyGyK3" xr:uid="{AA280DB3-4A04-AE41-B5C9-22F11379B3DE}"/>
    <hyperlink ref="J468" r:id="rId154" display="../../../../../:f:/s/RecursosDireccindeContratacin/EieL17rDH_xCml9ZVshl06YBNCXfSQY1CE5l2d516OOYMg?e=HIHmqY" xr:uid="{5CA4071E-C068-C245-9379-EAFCA1DBCA37}"/>
    <hyperlink ref="J470" r:id="rId155" display="../../../../../:f:/s/RecursosDireccindeContratacin/EvYvW67vnqpOjxLNHmXrR0gBFKu9k-w3VApXc7B4kpDRtg?e=Koh4Rd" xr:uid="{245D8E86-A35A-614C-86AB-594C4E601764}"/>
    <hyperlink ref="J486" r:id="rId156" display="../../../../../:f:/s/RecursosDireccindeContratacin/EpoNydbYnDREtozpd0QP9scBAm0F2ZKEixI1MkEBQKxUag?e=eV7Nkt" xr:uid="{80A6FBDD-08E8-C942-91A4-B08BF408AEC1}"/>
    <hyperlink ref="J499" r:id="rId157" display="../../../../../:f:/s/RecursosDireccindeContratacin/EpPtX_KmE5tIqHoxSIMwDG0Bn4IzHD-LguNmKrkg9bcQSw?e=eVIitR" xr:uid="{064C6ADB-A90A-5A44-B11D-727ED629788E}"/>
    <hyperlink ref="J500" r:id="rId158" display="../../../../../:f:/s/RecursosDireccindeContratacin/Eh5WiW35ClpDv5m6G0u9z5oBTpnKEces-Kv4pTNrQd1akQ?e=NgWT4j" xr:uid="{634C769A-7626-4B4F-AA55-46C8D73ABF1B}"/>
    <hyperlink ref="J524" r:id="rId159" display="../../../../../:f:/s/RecursosDireccindeContratacin/Eq0pZYjBFH1PiFmU_-gI008Bqejx3Aa3muNvczkmuLctgQ?e=4k50Zy" xr:uid="{C690040E-05BD-9E41-A130-017CCD3AF2C6}"/>
    <hyperlink ref="J530" r:id="rId160" display="../../../../../:f:/s/RecursosDireccindeContratacin/EirDNwD5aoJMgX7qPl32afAB97QTkv8BgLlPI3WscHT4nA?e=BbRHCs" xr:uid="{6F1C8C18-10DC-6E40-9A1A-2F8F0163745E}"/>
    <hyperlink ref="J535" r:id="rId161" display="../../../../../:f:/s/RecursosDireccindeContratacin/ErjpQ-wLopRGjcW10sM7s08Bx9l-2ozXUv0HXUUQrs3jqQ?e=9TDrM5" xr:uid="{F4AC5AF5-BC32-E440-BB73-6E6EF1F53CC3}"/>
    <hyperlink ref="J541" r:id="rId162" display="../../../../../:f:/s/RecursosDireccindeContratacin/EvF8GzE9hfxNhmd8CzKx9FoBuiu56eh10u3q168XjMcciA?e=zQWThO" xr:uid="{BF4C023A-C5CB-2149-974F-2ADE9A2F395C}"/>
    <hyperlink ref="J552" r:id="rId163" display="11-0003-2017" xr:uid="{74B67980-26B8-604F-AF7A-10809EBC635C}"/>
    <hyperlink ref="J611" r:id="rId164" display="../../../../../:f:/s/RecursosDireccindeContratacin/Egp7135TaDJIqOefabpLTqMBWZDcokmjXbm2k5P_NlW4Tw?e=BcHvw4" xr:uid="{753A5170-E08B-C14E-9053-09D3F24965CA}"/>
    <hyperlink ref="J616" r:id="rId165" display="11-0003-2017" xr:uid="{68BDBABB-6AEB-2641-924C-4AB54821A4A0}"/>
    <hyperlink ref="J620" r:id="rId166" display="../../../../../:f:/s/RecursosDireccindeContratacin/EtY_NsdIdI1Lihjg4TDZ6gUBNv7nodDcXwgGwd8pKjbWIw?e=YbbKo3" xr:uid="{73059146-9D40-7440-B8BE-F43F0F13797F}"/>
    <hyperlink ref="J624" r:id="rId167" display="../../../../../:f:/s/RecursosDireccindeContratacin/En7sQrCQ8XxDm9Y9AV3XdGEBZHq2DDdgLnY89rJwKdRUCw?e=ZDcArP" xr:uid="{591B8F0C-CD03-024E-9007-AB6F54044B59}"/>
    <hyperlink ref="J634" r:id="rId168" display="../../../../../:f:/s/RecursosDireccindeContratacin/Ev24ylcO8G1FtFxZSptg0joBONRjuTPWzZHSXNrAOzbbHw?e=ZI1Cla" xr:uid="{FA0CDD6D-59FE-8747-A986-D987800A8984}"/>
    <hyperlink ref="J641" r:id="rId169" display="../../../../../:f:/s/RecursosDireccindeContratacin/EvYxG2ffH81Cv3qD7eWIrFUBxFDWzBWwjIImevHS7qbP3g?e=pnmXwL" xr:uid="{43BB3302-0E63-2A47-B67C-1FEFC45B6363}"/>
    <hyperlink ref="J701" r:id="rId170" display="1299-2016" xr:uid="{61BE8CBA-CD67-2947-9DCD-F11A6F1D8BA4}"/>
    <hyperlink ref="J703" r:id="rId171" display="../../../../../:f:/s/RecursosDireccindeContratacin/EvfN3prCIlVOsvwLMGkb0SwB8B5q0KvzSG7RP03oABTXLw?e=89T8GY" xr:uid="{F98D8F2C-55D6-ED4A-80DB-D457DF2DC844}"/>
    <hyperlink ref="J704" r:id="rId172" display="../../../../../:f:/s/RecursosDireccindeContratacin/EupuKCHaiwJMoSDrtbXE5MwBWMmG3eGXuvjmWQQqEMp0RA?e=fCwIwp" xr:uid="{B3C5F8BF-20A3-AC4B-B7B0-68E5A789EE4A}"/>
    <hyperlink ref="J743" r:id="rId173" display="../../../../../:f:/s/RecursosDireccindeContratacin/Ev-cETZDAMhCvJfhkku3LHQBfClkfnPclYILN3XSMZ5UiQ?e=PWKD4e" xr:uid="{AAEC6289-F536-1E4A-8A7F-CA107A080C25}"/>
    <hyperlink ref="J782" r:id="rId174" display="../../../../../:f:/s/RecursosDireccindeContratacin/Ei-TRbVa4ZtBrQ_Niz0bgOcBjqzZF9NI4SXdpy7RKKlK7w?e=LvXZhw" xr:uid="{15EDB0C9-C8C8-2446-8809-2B04A2B95901}"/>
    <hyperlink ref="J781" r:id="rId175" display="../../../../../:f:/s/RecursosDireccindeContratacin/EsZL_iFay11Nmeujc5htJJsBo9dxOXFeHhiNzEHao5Zlgw?e=apypgy" xr:uid="{44FB16D7-8810-EA4D-ACE1-DCDFA8751A37}"/>
    <hyperlink ref="J762" r:id="rId176" display="../../../../../:f:/s/RecursosDireccindeContratacin/EnjtwuobZxBMn6tyUxzgIywBpWXnj8ElqZcboI_vDbrtRg?e=g8gvOa" xr:uid="{6EDAF0AA-197F-A34F-999D-8E850A67F02A}"/>
    <hyperlink ref="J565" r:id="rId177" display="../../../../../:f:/s/RecursosDireccindeContratacin/Egx3w-_p08JLjrc9O8t7_MABPMAp1LafOWZu1AX-7-KN1A?e=B5IRd2" xr:uid="{DF89922C-BA96-4D49-AE08-6938C04DF7FD}"/>
    <hyperlink ref="J570" r:id="rId178" display="../../../../../:f:/s/RecursosDireccindeContratacin/Eor2KNpB_chMvX8ZWJI4gOoB-mRhVVuivu1wO4ALbHJAHA?e=K77qsx" xr:uid="{DFEAB533-3449-7E4F-8D61-C187B3A14492}"/>
    <hyperlink ref="J729" r:id="rId179" display="../../../../../:f:/s/RecursosDireccindeContratacin/EtG0vUFkEoRHmaYuor44KgsBNUsKbbtKl8Mum3EapGabmw?e=s2IfLT" xr:uid="{2CDDC1AD-5DFA-9D4C-9682-FCB698E43330}"/>
    <hyperlink ref="J730" r:id="rId180" display="../../../../../:f:/s/RecursosDireccindeContratacin/EkWdPPIf9z9AgZPaBuS9jIcBulUUFhp3hJQ3xNCOtWAojQ?e=TK44Th" xr:uid="{E5C119E3-7624-A240-B81D-ED127E9E8980}"/>
    <hyperlink ref="J140" r:id="rId181" display="../../../../../:f:/s/RecursosDireccindeContratacin/EhAMD_0i2xxLvULO3_6iwY0BIvj16-yw66QB04JcgoAy0w?e=VVG1lr" xr:uid="{C4B6041B-103A-324E-984D-1326B6D3BF7A}"/>
    <hyperlink ref="J278" r:id="rId182" display="../../../../../:f:/s/RecursosDireccindeContratacin/EgqeW1fk5yZPoD64ATxIt1YBPGA8shL_vdu9dgV9jmksfQ?e=OOx03V" xr:uid="{7862C093-4F95-8F48-A81A-C36078D5E7B7}"/>
    <hyperlink ref="J352" r:id="rId183" display="../../../../../:f:/s/RecursosDireccindeContratacin/EuUNjW4g-IROsv8bwOAf0wEBCmJSykUvRsvosdMV91aqLw?e=vZ0fAg" xr:uid="{17335134-77C9-F841-BB53-2F2C36C889C3}"/>
    <hyperlink ref="J353" r:id="rId184" display="../../../../../:f:/s/RecursosDireccindeContratacin/EnlZ10BLhRpEn4B1y26ACggBmqVIAWl3hezVUFy1fvfPGA?e=SbztDg" xr:uid="{454B6639-DB0C-5F48-ABDC-9EE7A5E81453}"/>
    <hyperlink ref="J354" r:id="rId185" display="../../../../../:f:/s/RecursosDireccindeContratacin/En1YWwwWkx9MiupGH7TlGY0BRt-kEhYpzoC6LqwMGoT2uQ?e=iJHbw2" xr:uid="{B4CF3116-A84D-134A-9B10-6C38CEBA65D2}"/>
    <hyperlink ref="J355" r:id="rId186" display="../../../../../:f:/s/RecursosDireccindeContratacin/EgD77CVZuTVNoF9b-Bqc4DgB4AkYQwjTu6qnjn6782_DnQ?e=HXfUcb" xr:uid="{239BB1FD-2F1D-2147-8A40-50447D951D51}"/>
    <hyperlink ref="J356" r:id="rId187" display="../../../../../:f:/s/RecursosDireccindeContratacin/EjIQOwbvUMlHt8xwjhkyNx8BeAK79bbhkMCGL8sPs1ZUcQ?e=E3VQhO" xr:uid="{9A235088-DFE7-2E4F-8CE7-F94284BBEE50}"/>
    <hyperlink ref="J404" r:id="rId188" display="../../../../../:f:/s/RecursosDireccindeContratacin/EsqlKEMRwtpKiZvfx07fAH8BJGFge02vVCpIePCb52Xt7w?e=zvJRHe" xr:uid="{D838EF64-13D4-2841-9F78-88272E7AE873}"/>
    <hyperlink ref="J415" r:id="rId189" display="../../../../../:f:/s/RecursosDireccindeContratacin/Erpbw9lCfGxOgAfflpAOIysBT5s5t2QziODkiZgjtj95Rg?e=XIqsO7" xr:uid="{90A8854F-1931-AC42-A051-BA587FF5B7B8}"/>
    <hyperlink ref="J416" r:id="rId190" display="../../../../../:f:/s/RecursosDireccindeContratacin/ErVgZRmdEP9MqLH6n-7pd7QB6ibpnZcLH-ljCloYv1S_AQ?e=FPVfu5" xr:uid="{C9607AD9-326B-444E-88DE-3884F77ECB40}"/>
    <hyperlink ref="J417" r:id="rId191" display="../../../../../:f:/s/RecursosDireccindeContratacin/EkQKX4o9pTVLonzTtCTs5sAB9zarQx5P1d7vDTR__QYhAQ?e=61LgHH" xr:uid="{62BD72B1-29B0-694D-8290-48AAC3862B4A}"/>
    <hyperlink ref="J418" r:id="rId192" display="../../../../../:f:/s/RecursosDireccindeContratacin/Es6PUtQ80VJHiC2-GGiIeysB3KCiJMRWTitPTyItLW6BEw?e=799Cfk" xr:uid="{495E3CBB-C9C3-5643-90F5-5763204C25DF}"/>
    <hyperlink ref="J419" r:id="rId193" display="../../../../../:f:/s/RecursosDireccindeContratacin/ErM1eb4SfSxJneabU4uBJIMBryu-kZnq073-MyE_npUeFA?e=PP5sib" xr:uid="{3AC8A90A-613B-D94B-91F6-26D9F4EC68D1}"/>
    <hyperlink ref="J442" r:id="rId194" display="../../../../../:f:/s/RecursosDireccindeContratacin/EsN8mTkDh-5Nvi1D1-8DQSgB8oKlUmzPTx5KdHqeyLkMJA?e=FbM8Jh" xr:uid="{2E197B7B-4F4F-1644-AC45-45F7159BE139}"/>
    <hyperlink ref="J443" r:id="rId195" display="../../../../../:f:/s/RecursosDireccindeContratacin/Enoy2EH4IlJJuW7CVBab0x4BT6xadmhuOWfS8xNF3l6INw?e=EA6Rwv" xr:uid="{3EA7C335-D7ED-CB41-9CCA-D237E7C5694B}"/>
    <hyperlink ref="J502" r:id="rId196" display="../../../../../:f:/s/RecursosDireccindeContratacin/EpKzIr4B50lGjVQSM-La670BuEw273vPi0yzciXGCS4sXw?e=vIAx91" xr:uid="{773AA2E0-8339-3245-BBCD-B85DBFF98A65}"/>
    <hyperlink ref="J715" r:id="rId197" display="../../../../../:f:/s/RecursosDireccindeContratacin/Ehgm7avHO9JHoDDLN1HrxXABp8lKFwwuSzF0avOj_AQygw?e=a5fhFQ" xr:uid="{BBDB3114-9019-2A46-AFE0-9163A82D989D}"/>
    <hyperlink ref="J718" r:id="rId198" display="../../../../../:f:/s/RecursosDireccindeContratacin/Eh-jBPF7ADJIlbGp3KVgHJ4Bd5ykxIMMmeaMNZ3ENJlkXw?e=UvHV4U" xr:uid="{B0119D2A-5C2E-8E40-8CA5-B61E0C989398}"/>
    <hyperlink ref="J780" r:id="rId199" display="../../../../../:f:/s/RecursosDireccindeContratacin/Ev3xGiVsH7JHmE5CZg0pIrUBtwVUBm52k-lOzUtXWpM-lQ?e=vI4z1l" xr:uid="{2EAB8240-CA00-FD47-8A9E-F35DA4049642}"/>
    <hyperlink ref="J705" r:id="rId200" display="../../../../../:f:/s/RecursosDireccindeContratacin/EnP6ZX_3IMRKkCyzvOkdvngB0TupFECiKJSiMzTysekNIQ?e=qpFoaF" xr:uid="{4A79B47C-97E6-0A4D-BEF5-D87AA0849368}"/>
    <hyperlink ref="J706" r:id="rId201" display="../../../../../:f:/s/RecursosDireccindeContratacin/Ei98aMrh-oFFm8j2huCCKoIB2H05r6IKXAFhoe8Kad9AdQ?e=6yni8n" xr:uid="{04C71B4B-3840-3846-998F-25B8D46F6703}"/>
    <hyperlink ref="J707" r:id="rId202" display="../../../../../:f:/s/RecursosDireccindeContratacin/Ek635xWEuwJPuSvcLluISUoBESnaxd6jJ3FwAkT5-3MUIQ?e=642nrY" xr:uid="{908B18E1-127A-C04C-9A9F-0552B5A0ACCC}"/>
    <hyperlink ref="J752" r:id="rId203" display="../../../../../:f:/s/RecursosDireccindeContratacin/EvDTq3XU54dNsX1Buht4EFgBCkZOozozoYD-a7RJBETYJQ?e=NqDkwW" xr:uid="{9FB0F603-8A9D-FF49-971B-60A12154217E}"/>
    <hyperlink ref="J753" r:id="rId204" display="../../../../../:f:/s/RecursosDireccindeContratacin/Ep5EW2pTkrFHrBQiwebvgdEB0TaScE6SNn635OuVkYxrzQ?e=CgI3fc" xr:uid="{B5FE6CBD-043C-DC4A-A28F-79BF6D428202}"/>
    <hyperlink ref="J732" r:id="rId205" display="../../../../../:f:/s/RecursosDireccindeContratacin/EitCcYtuP_lOrDF3rYuBgUEBYv8s7Aa8Uu8LTu5ti4Yg2Q?e=0pJr4g" xr:uid="{8D7BCB10-B2DF-0044-A3B4-DFE82D02BA7E}"/>
    <hyperlink ref="J756" r:id="rId206" display="../../../../../:f:/s/RecursosDireccindeContratacin/EqaVU9wNORJDlYByjnm6uAcBXmmGuqNHQs9MhHVGhrzE2Q?e=er0fk0" xr:uid="{525E23DF-625E-1440-9857-61D037083C42}"/>
    <hyperlink ref="J755" r:id="rId207" display="../../../../../:f:/s/RecursosDireccindeContratacin/Ei_TMwO9PJtIlR_WzNjXwu0BDkrzZjFbZNnmwwcBV-KnKQ?e=F3qFMD" xr:uid="{84056913-6F1C-194D-9E3E-A7FCED3A9614}"/>
    <hyperlink ref="J754" r:id="rId208" display="../../../../../:f:/s/RecursosDireccindeContratacin/EnevptnTyFBHgI6nsoFac9YBiGOoiAZMl24l-BlfgdL3Wg?e=JTbKof" xr:uid="{ABB98771-04A4-3B4A-867D-5A95D4A96FC0}"/>
    <hyperlink ref="J731" r:id="rId209" display="../../../../../:f:/s/RecursosDireccindeContratacin/EtUJb81-hr9JhlXN2jAIakQBb1P9Gkx4RtS3A8ADQghrIA?e=agwwIn" xr:uid="{CCC8C0C5-7D35-DB45-809C-3631316278C0}"/>
    <hyperlink ref="J143" r:id="rId210" display="../../../../../:f:/r/sites/RecursosDireccindeContratacin/Documentos compartidos/Sancionatorios/Reporte Sancionatorios Regionales/NARI%C3%91O/Procesos Administrativos Sancionatorios Contractuales/872015 - FUNDACION EMSSANAR?csf=1&amp;web=1&amp;e=H677nX" xr:uid="{7DFFB010-7012-4C4C-B900-F164FD381B88}"/>
    <hyperlink ref="J152" r:id="rId211" display="../../../../../:f:/s/RecursosDireccindeContratacin/Ev8QrR7OX8hKkmRmBRE5XMgBDnPHpjBHMjkGlCkQbuEHiA?e=hOBZiW" xr:uid="{82315A29-335C-4444-A47C-80F10A962300}"/>
    <hyperlink ref="J190" r:id="rId212" display="../../../../../:f:/s/RecursosDireccindeContratacin/EoQ8sMBFnB5HmMGxEfdTybMB-jlzT7PsZLAOYozkSyyCsw?e=d8fUwW" xr:uid="{29673C4F-EA19-1849-AAA2-26940D7755B3}"/>
    <hyperlink ref="J221" r:id="rId213" display="../../../../../:f:/s/RecursosDireccindeContratacin/EkjPmapNpJJMuruYykIm2NYBxyj1rErguzwLDyXYdQrZxA?e=SCDVPr" xr:uid="{8EFBAFA8-95E7-5940-8613-1A429862C4E0}"/>
    <hyperlink ref="J222" r:id="rId214" display="../../../../../:f:/s/RecursosDireccindeContratacin/EmXkQea6-F5EqwbU7XC6V38BLBYe-K55up_BAdCJhlD74Q?e=9JbT8f" xr:uid="{EC17207A-0912-E24E-AAD8-E91574485477}"/>
    <hyperlink ref="J279" r:id="rId215" display="../../../../../:f:/s/RecursosDireccindeContratacin/EhtwiAVdXQ9Fv9tRZHbQ6QYBoCN5bzNpxiaSY6q8_INEeg?e=cbXx3W" xr:uid="{5848C042-F433-F248-97A1-2C944B091237}"/>
    <hyperlink ref="J322" r:id="rId216" display="../../../../../:f:/s/RecursosDireccindeContratacin/EopDWEZ0Z15Oh7PwmAME2AEBYRuDt6UcM87XihG81VyWNA?e=FCNZhr" xr:uid="{A57EA120-D46D-D84B-8C22-373330670CE9}"/>
    <hyperlink ref="J329" r:id="rId217" display="../../../../../:f:/s/RecursosDireccindeContratacin/EmEIs8geYRpMk_-go2c2p70Bunj9sqkr2wX6osW80X8MBQ?e=m4VUQY" xr:uid="{DCEA1AAE-ECCC-C64B-83FC-5E770ED9FDCE}"/>
    <hyperlink ref="J350" r:id="rId218" display="../../../../../:f:/s/RecursosDireccindeContratacin/EjTSANCHHcdDqBevQtKVeHMBc6eLPWN3rdyaSBiG4Ec_Ew?e=k960nP" xr:uid="{98ED8066-5FF1-CC42-B7E0-A90D83C9E8B7}"/>
    <hyperlink ref="J376" r:id="rId219" display="../../../../../:f:/s/RecursosDireccindeContratacin/Esp6BME0tIhDuPUH8H4S61EBxhJ-0Ip321V521v6eRIlYw?e=H99AC3" xr:uid="{79E3F32D-D6FA-3548-86D4-AFF2C77DC361}"/>
    <hyperlink ref="J384" r:id="rId220" display="../../../../../:f:/s/RecursosDireccindeContratacin/Enw5jshEuvlPq-9S40kS41UB1rEj20iwxYR9G1W3sFRRAg?e=UsjiUA" xr:uid="{1E2BD4BF-7F42-5E4B-B021-0C2546EFF1A2}"/>
    <hyperlink ref="J385" r:id="rId221" display="../../../../../:f:/s/RecursosDireccindeContratacin/Eu8fJTQIPcVPrdX_9ycR9tsB_1U6bdvsmO968ruZJNCr2A?e=lR7kcD" xr:uid="{ED8390CC-41D2-CC44-8EB9-7DFD372A54AA}"/>
    <hyperlink ref="J389" r:id="rId222" display="../../../../../:f:/s/RecursosDireccindeContratacin/EpLEN01AFotAnIxKkgw83_QBu7Oa63e4dIuG2TWIBQ-LUA?e=u54yX2" xr:uid="{9FF74994-ADAE-474C-BD6D-0B1F27B260B9}"/>
    <hyperlink ref="J399" r:id="rId223" display="../../../../../:f:/s/RecursosDireccindeContratacin/EnHW-dCldXRDlBXqUQQvszUBW-kFiU7f8avyz2-Abo2Cbg?e=2rNN4o" xr:uid="{A64D7F41-85A6-CD41-A769-6C7FF4CE7414}"/>
    <hyperlink ref="J421" r:id="rId224" display="../../../../../:f:/s/RecursosDireccindeContratacin/EpjyxtysKVpHrF65c_BC4D8BWGAhpdQi3aedXdmeRecHdA?e=PKqXFP" xr:uid="{764E74EE-3821-D24F-AE0B-B41EE2E6639B}"/>
    <hyperlink ref="J422" r:id="rId225" display="../../../../../:f:/s/RecursosDireccindeContratacin/Er8ViaSkvIpAgNvmst2J4RgBqUZvXa02midZ5ZHCIWbs2g?e=F4P7qU" xr:uid="{112EC515-E2C4-8A46-9F0F-94FC6AD79452}"/>
    <hyperlink ref="J438" r:id="rId226" display="../../../../../:f:/s/RecursosDireccindeContratacin/EhlsZDSvxptJoyGwQD1GMDwB-P7oPaaSYFrAqef495-qcg?e=nDIytT" xr:uid="{0FB80D67-413B-514E-B36F-A296ACDDFE27}"/>
    <hyperlink ref="J440" r:id="rId227" display="../../../../../:f:/s/RecursosDireccindeContratacin/Egt_LafeWklOqQblfzd0peoBp7TBr8MyyM4tQEkO0aquzA?e=dg4bsk" xr:uid="{6BA1004F-3A26-574F-BDB1-0EF2764F07A6}"/>
    <hyperlink ref="J447" r:id="rId228" display="../../../../../:f:/s/RecursosDireccindeContratacin/Emt8viYrBeFHg8nw19N0zRcBwgkhohLHk_q_tSo9v1pI7w?e=X3PDLy" xr:uid="{5F41D342-195B-4C4D-BA87-0CAA9D64C301}"/>
    <hyperlink ref="J467" r:id="rId229" display="../../../../../:f:/s/RecursosDireccindeContratacin/EsBzJcca8JlIhnaZMbRZ_ZIB_olEsT8c-aZAchjZnTilQg?e=3fGrRZ" xr:uid="{B8B4FBF7-A35F-7E44-88D5-34193A28FE80}"/>
    <hyperlink ref="J483" r:id="rId230" display="../../../../../:f:/s/RecursosDireccindeContratacin/Eqe3fjexaJBKttKB4kQlbGYBJv_7c3OmF_OUsyBAWnpKvQ?e=JZSHKG" xr:uid="{A972E23E-DC3D-724C-B7DC-E0E7EBBF2707}"/>
    <hyperlink ref="J487" r:id="rId231" display="../../../../../:f:/s/RecursosDireccindeContratacin/EiVfbockixVLktqaoELGdNsBoq9rdGYqLmrjQ4RxLQ-reg?e=61iVPY" xr:uid="{96C39C1B-569B-2043-AC4A-8831F67E642B}"/>
    <hyperlink ref="J518" r:id="rId232" display="../../../../../:f:/s/RecursosDireccindeContratacin/Em8zdstYBxlOjxz1kzTZq5IBspFR7Zw0rH9QJHyUAjtmeQ?e=BzKh2e" xr:uid="{E7761A61-BA73-154D-87F1-2CB541C8CA0D}"/>
    <hyperlink ref="J550" r:id="rId233" display="../../../../../:f:/s/RecursosDireccindeContratacin/EsA5cgH2rvBBjYBBG6YKfvwBDZJrlvA4ccafC3HJ823rZQ?e=CRh6WT" xr:uid="{22A274AF-301B-F241-923B-5B94D12EF262}"/>
    <hyperlink ref="J581" r:id="rId234" display="../../../../../:f:/s/RecursosDireccindeContratacin/EvD3T3YCtSZLkaQ8LuLLmokBjkb7gjdM70kudeqpCyAN4Q?e=eipegw" xr:uid="{D9A01AEF-F948-DB4E-9CF6-3C0015DEBC85}"/>
    <hyperlink ref="J583" r:id="rId235" display="../../../../../:f:/s/RecursosDireccindeContratacin/Etx0KCAol8hLjVSx404QTmABz4pYVEc5eYDHaKBmphY8zg?e=NrWblh" xr:uid="{27E8D173-7880-174C-B674-D2EF190D0BA1}"/>
    <hyperlink ref="J590" r:id="rId236" display="../../../../../:f:/s/RecursosDireccindeContratacin/EqMt3jpm6jhNrBnREsNYNzwBYIFAZjiFdWCjn7VtbrIQoA?e=l5UGps" xr:uid="{E1E45C55-C883-CF4B-B830-182988EE3D7E}"/>
    <hyperlink ref="J594" r:id="rId237" display="../../../../../:f:/s/RecursosDireccindeContratacin/Enih18lxsxxEgRTZ42RSRbsBdEXXu_1yIP2NG-Hn-NoKCQ?e=VgWB3w" xr:uid="{560EE05A-4C9F-AC4A-A3ED-96F4CB83FEAB}"/>
    <hyperlink ref="J597" r:id="rId238" display="../../../../../:f:/s/RecursosDireccindeContratacin/EpVuQhC4qpxBirgr5Se5VroBA1zAN39rPZdu4icgS2hfaA?e=UyFsct" xr:uid="{52531028-014E-C348-A341-7D6EA95BE57A}"/>
    <hyperlink ref="J662" r:id="rId239" display="../../../../../:f:/s/RecursosDireccindeContratacin/EhmxzgdI6k5AlSSsfK18kQ8BV64DI6p-1EpgJ1R4Ofq8Lg?e=IiygOm" xr:uid="{0C62289D-4B62-D34F-BD8F-2C22A267B0CC}"/>
    <hyperlink ref="J663" r:id="rId240" display="../../../../../:f:/s/RecursosDireccindeContratacin/Eur9f5x8-IBPp2PKEoV0TjoBWb12G-eiAJ6DJoXAzJKp2Q?e=WKvFUW" xr:uid="{A013687C-F640-3C43-B028-DE922A8FE274}"/>
    <hyperlink ref="J683" r:id="rId241" display="../../../../../:f:/s/RecursosDireccindeContratacin/Eg_0s23loB5DipR6xLThT8sBBfuac8faqjuIlbqFAeA1CA?e=e45HFL" xr:uid="{55856E6A-42D5-4E45-936B-D374B3E80542}"/>
    <hyperlink ref="J688" r:id="rId242" display="52004472022" xr:uid="{4338A2AB-A301-9846-9D9E-08636C358EAC}"/>
    <hyperlink ref="J689" r:id="rId243" display="52003862021" xr:uid="{163C4717-20C7-FD48-9DCD-609D84A0E5D4}"/>
    <hyperlink ref="J685" r:id="rId244" display="../../../../../:f:/s/RecursosDireccindeContratacin/Eq3slqDT4X5GmY7dR0gVXH8BYbtAG71OBEzV4frW7q4VFw?e=pcvAeu" xr:uid="{7EDC35E9-8F98-0545-9FD1-BEF5BB7EB948}"/>
    <hyperlink ref="J564" r:id="rId245" display="../../../../../:f:/s/RecursosDireccindeContratacin/EluQWsF_3M1FjGwMFvMT-QYBVuo7Oa_ZeRXoKavEWiwfEA?e=YLCQRb" xr:uid="{11F04668-B915-DC43-827D-E659231554B6}"/>
    <hyperlink ref="J214" r:id="rId246" display="../../../../../:f:/s/RecursosDireccindeContratacin/Eqc6dNLn-4xLopqHE_fg2t8BbpLvL60sJ2ct4cogbzOUPw?e=ldEOEd" xr:uid="{C9D19460-B381-3947-90F2-6D1860D22D7D}"/>
    <hyperlink ref="J210" r:id="rId247" display="../../../../../:f:/s/RecursosDireccindeContratacin/EgjDx1I98ftGrI3Hyf2oFr4B5bFkHTBUoiQuUg1TlpsFHg?e=Scd4aK" xr:uid="{A0BAFF47-C62A-F74B-A78D-C05824A38084}"/>
    <hyperlink ref="J209" r:id="rId248" display="../../../../../:f:/s/RecursosDireccindeContratacin/Es1btYR39MRMoX60qWE-8ncBiFDzviI-N9f2N8fzgD7erg?e=h4MoEV" xr:uid="{C3D6F8C4-044D-D147-8B3F-7296A60723F6}"/>
    <hyperlink ref="J58" r:id="rId249" display="../../../../../:f:/s/RecursosDireccindeContratacin/Eg1CXKiA3RtJjEo-NI14KJ4Bv4RmzvrJZoBPkrc6BkjieA?e=qQkjOa" xr:uid="{E3164950-90E0-AC4C-885D-C7D12D459576}"/>
    <hyperlink ref="J53" r:id="rId250" display="../../../../../:f:/s/RecursosDireccindeContratacin/EpNABZStaq9HjLC5lkYgEq4BN0SV9lia1jG4t3ZkvSMIoA?e=PXySvU" xr:uid="{5CB5D71F-1465-9F46-95FF-F2EFF42FDD98}"/>
    <hyperlink ref="J59" r:id="rId251" display="../../../../../:f:/s/RecursosDireccindeContratacin/ElCg5dbeYp1Ho5Ux2S1Qy8gBrcZVScyPXR_9hAsqyxFsWw?e=bRIYhi" xr:uid="{9EA3BF03-2566-7E43-ACC8-8E3560CC3E68}"/>
    <hyperlink ref="J61" r:id="rId252" display="../../../../../:f:/s/RecursosDireccindeContratacin/EsbhkyaFqSVInjtfsrbpqagBtzzfs1DXP385hT1Cm0xCiA?e=deZjJm" xr:uid="{6A62119B-02DE-E343-AF3C-2B9255ABBAAF}"/>
    <hyperlink ref="J67" r:id="rId253" display="../../../../../:f:/s/RecursosDireccindeContratacin/ElQyHsibD8VJqgIdgDxsoaoBrFD7CtWZAY9n5wmorpDh1Q?e=irpSnk" xr:uid="{8821A8CC-11FF-1849-AEFC-D3662E7FE04F}"/>
    <hyperlink ref="J132" r:id="rId254" display="../../../../../:f:/s/RecursosDireccindeContratacin/Ei6SqG3XX7BCsE22tmVhC4YB5FgvhewvIxpETuJIuk2rww?e=zdwgk2" xr:uid="{A0E2B96D-76D2-F04D-8585-236399D8D3B9}"/>
    <hyperlink ref="J133" r:id="rId255" display="../../../../../:f:/s/RecursosDireccindeContratacin/EsgkBRMMOPVNmfhFgylQUWABNX50S3OgVm2TqIJc2pcwmQ?e=ONBaSN" xr:uid="{725B27A7-C5D9-6644-942B-DEA70858BBD9}"/>
    <hyperlink ref="J138" r:id="rId256" display="../../../../../:f:/s/RecursosDireccindeContratacin/Ep7xX_NJq61DglDij51UZpsB2-XaYJTZiXwzkICTfzhwCw?e=vAX7r4" xr:uid="{D0506247-D779-204C-9280-45755270890F}"/>
    <hyperlink ref="J626" r:id="rId257" display="../../../../../:f:/s/RecursosDireccindeContratacin/EvZZTDvkACFIjw_tSYovqKMBeVND1sHQCAJmJmmf5DUtdw?e=KV9stp" xr:uid="{527F38F9-94BF-F24C-8B96-7EFD984B889A}"/>
    <hyperlink ref="J588" r:id="rId258" display="../../../../../:f:/r/sites/RecursosDireccindeContratacin/Documentos compartidos/Sancionatorios/Reporte Sancionatorios Regionales/NARI%C3%91O/Procesos Administrativos Sancionatorios Contractuales/52004392022 FUNDACI%C3%93N FEI?csf=1&amp;web=1&amp;e=fsDJkU" xr:uid="{DAC52975-6E70-0D4B-877B-8B2DBCF41C79}"/>
    <hyperlink ref="J51" r:id="rId259" display="../../../../../:f:/s/RecursosDireccindeContratacin/EnOfkMMOWI5OnAiEveQ0UWgBtzlo5ELpjMWZ8N554XE7eA?e=GkiUor" xr:uid="{76ED9177-4EE6-CD4F-9314-84F020447238}"/>
    <hyperlink ref="J768" r:id="rId260" display="../../../../../:f:/s/RecursosDireccindeContratacin/Evvwci3wTU9KoPgJLcPoM04BHbbjRooE8qz0kEnTcNsngw?e=vCHXUz" xr:uid="{8CAF99C8-FC86-8841-8A85-23CAA09CF308}"/>
    <hyperlink ref="J54" r:id="rId261" display="../../../../../:f:/s/RecursosDireccindeContratacin/EtgJr1YoGORLk0D4ne2tsPoByASa1rsEd4XiB4IxgAAO2w?e=3bfEAe" xr:uid="{5494A27D-0DD4-6F4E-9268-5CB985DFA2EB}"/>
    <hyperlink ref="J55" r:id="rId262" display="../../../../../:f:/s/RecursosDireccindeContratacin/EvpKQA2V0blBmivs2xwVawoB8H0QY78NsXGiplzBv9vCcA?e=BztdKk" xr:uid="{84F87A71-7C1C-314A-8A92-5C95E4708415}"/>
    <hyperlink ref="J449" r:id="rId263" display="../../../../../:f:/s/RecursosDireccindeContratacin/Ekj__YakxRpOiw7OVUGswmEBPbGqbh5tI0wp31bZDXK8eA?e=hqFaEf" xr:uid="{CD90E324-221E-6D44-8E34-0874194C287A}"/>
    <hyperlink ref="J519" r:id="rId264" display="../../../../../:f:/s/RecursosDireccindeContratacin/ErU2au2NwPlHq7DfbhTBLa0B3hB6zWToosT6aWtx5J5QdQ?e=1VTLJi" xr:uid="{F1C4BC98-B6DF-A345-958D-B82E19EF4719}"/>
    <hyperlink ref="J615" r:id="rId265" display="../../../../../:f:/s/RecursosDireccindeContratacin/EojcVwBzL9JPjpswK8pSltEBHSM5XA7H9QLjd1HYsY6WZg?e=okRAWj" xr:uid="{7FE9EA54-DD97-8A4C-813D-DD2CDBF147AE}"/>
    <hyperlink ref="J146" r:id="rId266" display="../../../../../:f:/s/RecursosDireccindeContratacin/EuUYo8dp6u9Mk_jNdqFDzT0Bl16MW7Uf7Mqm-szoGgM39g?e=3itAe5" xr:uid="{4ABA7854-206E-6E4D-8B86-0A15A0CC370C}"/>
    <hyperlink ref="J154" r:id="rId267" display="../../../../../:f:/s/RecursosDireccindeContratacin/EtNqqKwos8VBnTKIV2_wWI0BtTKPMthK2RRI2CBX5V_8ng?e=YlAhjc" xr:uid="{F5D30C29-BFE1-714E-9690-AAE89276847D}"/>
    <hyperlink ref="J157" r:id="rId268" display="../../../../../:f:/s/RecursosDireccindeContratacin/EtwE70RRgp5PrfcIc0nuCVQBdWH3rs1Jwkz_iVKFh6YI2Q?e=l8kcR1" xr:uid="{46496856-4FB6-ED4F-8885-F798660038F7}"/>
    <hyperlink ref="J165" r:id="rId269" display="../../../../../:f:/s/RecursosDireccindeContratacin/Ek1joyRVhLdGktJ9cTO_j_MBUJSDimT1SAO73aSGijitLw?e=q5kOsy" xr:uid="{489FB8F5-C41F-5D4C-9C61-095966B8BC14}"/>
    <hyperlink ref="J241" r:id="rId270" display="../../../../../:f:/s/RecursosDireccindeContratacin/EnAQVeYWoBBKsDD47yqHl24Bpu4fsinBFRkpkQqEdxGMNw?e=uqfZSw" xr:uid="{7439B1AA-7CD8-D045-8F68-8B3D5EB647EE}"/>
    <hyperlink ref="J396" r:id="rId271" display="../../../../../:f:/s/RecursosDireccindeContratacin/EvnyhXmQDXpJqzT5nQJvFEIBP0lVmdV_OttiEGi6Td29fw?e=JMsSCS" xr:uid="{22607005-DC6D-0C4A-B89F-66654222ADA9}"/>
    <hyperlink ref="J749" r:id="rId272" display="../../../../../:f:/r/sites/RecursosDireccindeContratacin/Documentos compartidos/Sancionatorios/Reporte Sancionatorios Regionales/TOLIMA/Procesos Administrativos Sancionatorios Contractuales/73004012022 - FUNDACION GRUPO DE APOYO?csf=1&amp;web=1&amp;e=kZkmVM" xr:uid="{077AD6C5-EAD0-9046-8EC6-1562E7EFF0C3}"/>
    <hyperlink ref="J150" r:id="rId273" display="../../../../../:f:/r/sites/RecursosDireccindeContratacin/Documentos compartidos/Sancionatorios/Reporte Sancionatorios Regionales/TOLIMA/Procesos Administrativos Sancionatorios Contractuales/237-2015 - CORPORACION PARA LA PAZ Y EL DESARROLLO SOCIAL DE COLOMBIA?csf=1&amp;web=1&amp;e=IX2daX" xr:uid="{50DF9D0A-AC64-0B45-8BBA-A5FA5023BE92}"/>
    <hyperlink ref="J161" r:id="rId274" display="../../../../../:f:/r/sites/RecursosDireccindeContratacin/Documentos compartidos/Sancionatorios/Reporte Sancionatorios Regionales/TOLIMA/Procesos Administrativos Sancionatorios Contractuales/148-2015 - ASOCIACION DE PADRES DE FAMILIA MUNICIPIO DE COYAIMA DEPARTAMENTO DEL TOLIMA?csf=1&amp;web=1&amp;e=UbUuzf" xr:uid="{B289281A-ABF0-264B-A7D5-2D01D21B5A16}"/>
    <hyperlink ref="J408" r:id="rId275" display="../../../../../:f:/r/sites/RecursosDireccindeContratacin/Documentos compartidos/Sancionatorios/Reporte Sancionatorios Regionales/TOLIMA/Procesos Administrativos Sancionatorios Contractuales/507-2017 - INVERSIONES %26 CONSTRUCCIONES INVERCONST A.C. %E2%80%93 S.A.S?csf=1&amp;web=1&amp;e=ao9lER" xr:uid="{D5979FBB-F555-3943-AC3B-D3EC654D9D41}"/>
    <hyperlink ref="J315" r:id="rId276" display="../../../../../:f:/r/sites/RecursosDireccindeContratacin/Documentos compartidos/Sancionatorios/Reporte Sancionatorios Regionales/TOLIMA/Procesos Administrativos Sancionatorios Contractuales/73005832017 - ASOCIACION DE PADRES DE FAMILIA DEL HOGAR INFANTIL MI DULCE HOGAR?csf=1&amp;web=1&amp;e=fsPC3P" xr:uid="{56E9FC63-6BEE-BF4C-8E64-73E1D6C63C41}"/>
    <hyperlink ref="J96" r:id="rId277" display="../../../../../:f:/r/sites/RecursosDireccindeContratacin/Documentos compartidos/Sancionatorios/Reporte Sancionatorios Regionales/TOLIMA/Procesos Administrativos Sancionatorios Contractuales/451 - 2015 - FUNDACION GRUPO DE APOYO?csf=1&amp;web=1&amp;e=UeaYob" xr:uid="{CFBD4577-FCF9-9F44-A403-9606D4ADBA37}"/>
    <hyperlink ref="J786" r:id="rId278" display="../../../../../:f:/s/RecursosDireccindeContratacin/EsciRma7SzxPqFEmxqDaKPMB11mCMuXBlnLAaafzWPFiQQ?e=NQuxnz" xr:uid="{6C2740E9-4AFA-F14B-8FED-F766079A0C66}"/>
    <hyperlink ref="J787" r:id="rId279" display="../../../../../:f:/s/RecursosDireccindeContratacin/EhofcRzOFVNEhX-zByt2a8wBNEJ44YcNV3WISJ1wStOdUQ?e=jngAPu" xr:uid="{43705A19-4212-F345-A373-F3A67B314A59}"/>
    <hyperlink ref="J430" r:id="rId280" display="../../../../../:f:/s/RecursosDireccindeContratacin/Eo28V7g9InNCjUkRw_HpWYEBe2kkWAUQRGa1k972PMF1pw?e=P4tFM8" xr:uid="{E9500CAC-8C6D-0242-A380-74539E1902DE}"/>
    <hyperlink ref="J446" r:id="rId281" display="../../../../../:f:/s/RecursosDireccindeContratacin/Eie5q5vL9EJKk4J2l3WuSwIBtoAkLHhMMXaH87H3dMYWqg?e=V3NQ8p" xr:uid="{16BD6790-D258-7440-B832-2A8F5D81051E}"/>
    <hyperlink ref="J460" r:id="rId282" display="../../../../../:f:/s/RecursosDireccindeContratacin/EqWLr8rBnKdFlAp3Of_G2DgBf9wqmoJBk0Lw2aPGuevbGg?e=24HmrM" xr:uid="{1F2B06E0-9BB8-E946-9D72-7A886D4C746E}"/>
    <hyperlink ref="J465" r:id="rId283" display="../../../../../:f:/s/RecursosDireccindeContratacin/EtRbX5JtPTZNtrpqUivJYSIBA4-jiDtmTt4XdBpWfo0i7g?e=ZnVn4G" xr:uid="{193C56FF-C88C-964C-A0AA-D96EC468595B}"/>
    <hyperlink ref="J496" r:id="rId284" display="../../../../../:f:/s/RecursosDireccindeContratacin/EtUg-wIWrHtHhvGHpFQ1518BBRfWin-fM9rIB15cv-JwqQ?e=QpFE3q" xr:uid="{6C4D47F9-35D4-8D44-969E-07C52ED26C44}"/>
    <hyperlink ref="J501" r:id="rId285" display="../../../../../:f:/s/RecursosDireccindeContratacin/Eggzp2_BWbBLpv4S_GNv4BgBr57fThM9MgYMFjJDk9lbSw?e=jJghXG" xr:uid="{0A48A3A1-8A24-2643-AF91-2C8EF0AA5FDB}"/>
    <hyperlink ref="J513" r:id="rId286" display="../../../../../:f:/s/RecursosDireccindeContratacin/Ei3KcJwhrT1KnYZI-L9iS6kBVyUTkztzJW48mCHfT_PyRQ?e=8ZZEGD" xr:uid="{820F4012-BF33-EA40-B44B-A93F21F4F0FA}"/>
    <hyperlink ref="J532" r:id="rId287" display="../../../../../:f:/s/RecursosDireccindeContratacin/EvWvzl_-zZxGt_Ud8PHqJQwBANzi-hVRoEuTfcEyAJsfYg?e=rK7dlJ" xr:uid="{D50463E6-7FE2-4846-88E2-CCC6FFD9351F}"/>
    <hyperlink ref="J534" r:id="rId288" display="../../../../../:f:/s/RecursosDireccindeContratacin/EgiA5gcx_9VBpNmGQ5LopyABqmh05TMVR13VKFagWaKvdg?e=65TmEi" xr:uid="{D45DFB71-570E-9A4A-BAC1-243A79D3FB63}"/>
    <hyperlink ref="J547" r:id="rId289" display="../../../../../:f:/s/RecursosDireccindeContratacin/EulxD1dat_tFqsgvu_7TQ00Be7sKQS7OVWSQ2rNtXN5rog?e=2P4j6N" xr:uid="{1AF8FDF5-7E7C-CE44-991F-56FC491861D0}"/>
    <hyperlink ref="J549" r:id="rId290" display="../../../../../:f:/s/RecursosDireccindeContratacin/EipHLF45f-ZImidRrDVhqzIBcjw9nBDnBt8QzsfOw3HeAg?e=ODficS" xr:uid="{0D31864A-B962-FA42-93D6-100EF0C32EC0}"/>
    <hyperlink ref="J582" r:id="rId291" display="../../../../../:f:/s/RecursosDireccindeContratacin/Eh4h0Pb8mlhIuL9XKBJN5ZIB8Jy9CZ_NxT_sw_eKzHMAMg?e=ce8I77" xr:uid="{A3090605-24DD-4F49-9D56-0834BB2556B1}"/>
    <hyperlink ref="J589" r:id="rId292" display="../../../../../:f:/s/RecursosDireccindeContratacin/Eg8bWv-GgstFr9T0eavGUoQBYbqTd4a1I1062FlEz-r3IA?e=SibhUB" xr:uid="{3D30D32B-6C54-F04F-A6DC-38AE3B47F64D}"/>
    <hyperlink ref="J599" r:id="rId293" display="../../../../../:f:/s/RecursosDireccindeContratacin/EiPoLE1xLrdLhBZBH84o_TkBuqNf5TbTIhKJJiP-NSlTVQ?e=Da7dh7" xr:uid="{90EB4682-E57C-5D46-8E91-CDA0F746BA59}"/>
    <hyperlink ref="J600" r:id="rId294" display="../../../../../:f:/s/RecursosDireccindeContratacin/EnY4zO8AQxJLkrqLGYZ1bDUBQJUIcc7b8_yaqf6UIv1kgQ?e=XysVit" xr:uid="{DA28E6AB-B50C-B043-BA0F-27CEEE4032E2}"/>
    <hyperlink ref="J614" r:id="rId295" display="../../../../../:f:/s/RecursosDireccindeContratacin/Eq5uzr9BmLRCuyNBtu2M0_IBwuKAh5IS1QEgT2PhWzD9EQ?e=EZxOIW" xr:uid="{38C05A36-0901-6E42-8F2D-952EAD7F9163}"/>
    <hyperlink ref="J629" r:id="rId296" display="../../../../../:f:/s/RecursosDireccindeContratacin/EhH6VDMiWPRNhZbLC5Tg3FwBW7AKn1hakY1dgmM0R0cVrg?e=cStYfg" xr:uid="{B33FDA4B-38E4-274F-B3AD-25F520525940}"/>
    <hyperlink ref="J646" r:id="rId297" display="../../../../../:f:/s/RecursosDireccindeContratacin/EmnXw1d6rOJEu-kGJSPEVG0BQIz9wwRiflPUn0BwMkh0tg?e=lwtASk" xr:uid="{E038A440-5D9A-844B-A2E6-1AF8A2637412}"/>
    <hyperlink ref="J182" r:id="rId298" display="../../../../../:f:/s/RecursosDireccindeContratacin/EqvzebwcbVdGr04g3JE3HLcBDrgxngfP6GP15UEtqwO3pA?e=Pi05Cx" xr:uid="{174827CA-30E8-C845-8BA4-0F8E42459FC6}"/>
    <hyperlink ref="J187" r:id="rId299" display="../../../../../:f:/s/RecursosDireccindeContratacin/EmPMA8fSJRVOjSwfASmrLJwBTYGtfayUP8ZV5xUPOESRpA?e=0Rc58u" xr:uid="{310C71A3-5A8C-134B-8E99-9115D74C2E1E}"/>
    <hyperlink ref="J189" r:id="rId300" display="../../../../../:f:/s/RecursosDireccindeContratacin/EhgF1jFKlnpEm75_S-jAagcBXjqaBKuLA0tpffNjbzW7UQ?e=I9kgnY" xr:uid="{C86AB152-163D-BD42-B181-20482B9FC7CE}"/>
    <hyperlink ref="J228" r:id="rId301" display="../../../../../:f:/s/RecursosDireccindeContratacin/Ess8viOqNFBKhojekwmdmQUB2Cpr0vTQwEcHpucDKRY2tQ?e=zDUBhe" xr:uid="{BE4AA87E-68FC-604F-B398-0DD63CD9F2D5}"/>
    <hyperlink ref="J230" r:id="rId302" display="../../../../../:f:/s/RecursosDireccindeContratacin/EgUu52eqVHdEmmus6QsMZjABsmLnr90JF7HUORTLDIDY0A?e=ntg721" xr:uid="{5AD80963-CFD3-A64B-B494-2F16578A3B89}"/>
    <hyperlink ref="J236" r:id="rId303" display="../../../../../:f:/s/RecursosDireccindeContratacin/EqI-1Xxi_eJDjj2RU_nCQwkB0bqusve2zQUFBq47z789mQ?e=GyQUAV" xr:uid="{4CF1A82A-6DD9-CC46-B06F-8386731CB2FD}"/>
    <hyperlink ref="J277" r:id="rId304" display="../../../../../:f:/s/RecursosDireccindeContratacin/El1Je6npus9EklbFARE253QBgk5gr13iql7ki-d9Ouvs0w?e=f6eDnL" xr:uid="{B658E8F9-A16B-BE4F-AB09-C68178FAB4C9}"/>
    <hyperlink ref="J351" r:id="rId305" display="../../../../../:f:/s/RecursosDireccindeContratacin/EtKoW3W2fUVKrACy2rpWIoIBM5NF3cj37ovxtQllU60ABA?e=3C8arO" xr:uid="{D21CC7AE-A7E2-E247-B8C7-7BE105E19E0B}"/>
    <hyperlink ref="J456" r:id="rId306" display="../../../../../:f:/s/RecursosDireccindeContratacin/EmGEzsfth5RAhwTMFjhn9u4BwmZIagUDpUJfQQzHBXRbPw?e=18RyEG" xr:uid="{FEDE5318-0036-ED42-B295-4A6CC4824F76}"/>
    <hyperlink ref="J482" r:id="rId307" display="../../../../../:f:/s/RecursosDireccindeContratacin/ErPz0VDvEnxNl5n7o-I3d9IB4l8Tqsk9DrifKdBG3fDMNw?e=7oJpkc" xr:uid="{8F447587-65BE-F34A-B492-20228D8A99BB}"/>
    <hyperlink ref="J481" r:id="rId308" display="../../../../../:f:/s/RecursosDireccindeContratacin/EhsqKao6MI5EraT-qjhlQMgBXrlsZvXR5CxdYj4GOj6U2g?e=PWQsdD" xr:uid="{59B6A0E8-C70D-2B40-9217-8557CB02CDC7}"/>
    <hyperlink ref="J475" r:id="rId309" display="../../../../../:f:/s/RecursosDireccindeContratacin/Eq4c2PdkHYJIhPyKKsH9tBsBShQ9pia-azN-EQY9zkQtfA?e=E9hlMZ" xr:uid="{BA54A721-E641-2B42-90EF-9DF3B4336830}"/>
    <hyperlink ref="J769" r:id="rId310" display="../../../../../:f:/s/RecursosDireccindeContratacin/EmufnP6qC2dMveGqj2MH4xIB_2Py8IFyRVI0JrMy-XZy5A?e=VIRjxj" xr:uid="{521704E3-8484-4E4E-B973-44E53A3C5CFC}"/>
    <hyperlink ref="J340" r:id="rId311" display="../../../../../:f:/s/RecursosDireccindeContratacin/Et3j0Wz-NoNDnaxKBK96-vABn9s5uYzc0uzh_3febOfsSQ?e=Uh7Dgu" xr:uid="{16110122-81F8-054F-9825-C43B452323E7}"/>
    <hyperlink ref="J503" r:id="rId312" display="../../../../../:f:/s/RecursosDireccindeContratacin/EvAw4qJVRHFJhsS1bLHq7cABKQ_ZTwhitL81xqZwqnDz2g?e=rBkklC" xr:uid="{D1782195-8035-4241-8584-3F1B758AAAA7}"/>
    <hyperlink ref="J555" r:id="rId313" display="../../../../../:f:/s/RecursosDireccindeContratacin/ErUVawn4tT5Cnymo90Bc_CIBojP4LDQsZYzVUuGbDKntvQ?e=1ssvGn" xr:uid="{C5D83F1E-F1FD-C940-90E9-4868F7F3855C}"/>
    <hyperlink ref="J578" r:id="rId314" display="../../../../../:f:/s/RecursosDireccindeContratacin/EuXYMSvvBuVNoMyrftmEXWcBs0__awaEqH9UDTL3Bse_xQ?e=SBOk1e" xr:uid="{FAA73E6E-C2DC-AB42-B726-5FBA8CBB7C70}"/>
    <hyperlink ref="J604" r:id="rId315" display="../../../../../:f:/s/RecursosDireccindeContratacin/Emr6Yo8EvQJMvpLqB7jNTkUBPyeWIaj21fodrToJZoyVeA?e=ltSxGe" xr:uid="{08DF7177-C9CE-B943-8351-356444CCB284}"/>
    <hyperlink ref="J637" r:id="rId316" display="../../../../../:f:/s/RecursosDireccindeContratacin/EqcVnheWK8tAmf5vjDROv6EB0sud12PE2Xi6LtbzNE_xzA?e=eRIBjb" xr:uid="{E9FE3F64-54B9-1B43-811C-9F3084960122}"/>
    <hyperlink ref="J643" r:id="rId317" display="../../../../../:f:/s/RecursosDireccindeContratacin/EruKnBY9dCRGs7BkHnhos8oBU8FccE2kXBBCKghROp9eVw?e=Jw7R8H" xr:uid="{10B5EA32-210D-4644-B004-1EB3A65A01BF}"/>
    <hyperlink ref="J642" r:id="rId318" display="../../../../../:f:/s/RecursosDireccindeContratacin/Ekt7xDUxx-JDsZKGmPB3j6YBQkV882H_ltz7vgksd25ibw?e=i1mhmg" xr:uid="{5A86BDF9-1664-7D4D-8C87-817AB96BD649}"/>
    <hyperlink ref="J649" r:id="rId319" display="../../../../../:f:/s/RecursosDireccindeContratacin/ErBerYu1GZJEpEJJrLv5WuMBiveg84u1k095QAb5sLtDfQ?e=hFqgzB" xr:uid="{153BB58B-1422-444B-9277-939656462F48}"/>
    <hyperlink ref="J667" r:id="rId320" display="../../../../../:f:/s/RecursosDireccindeContratacin/EszsJTtIFbJCrMtyc40Oqe4BKqQaSwizsxFZJKPUSOKkuA?e=VJroku" xr:uid="{27AF6064-7859-6B47-BAF4-C8F3029D4004}"/>
    <hyperlink ref="J766" r:id="rId321" display="../../../../../:f:/s/RecursosDireccindeContratacin/EjFdJn56dVpPqNH-ThkSF6kBe4Wm6boXYLqJQnk3_8v3jA?e=2UaDKL" xr:uid="{FACC51AF-4512-AE4A-890C-27F6EE56E3EF}"/>
    <hyperlink ref="J767" r:id="rId322" display="../../../../../:f:/s/RecursosDireccindeContratacin/EkRleRjncwhLtMwUIUj-JJ0BlhtsOYNXK7s5Xse9E5MJPw?e=4hoUWI" xr:uid="{C727FE95-3264-7E4C-922D-69FB5C51A7AF}"/>
    <hyperlink ref="J788" r:id="rId323" display="../../../../../:f:/s/RecursosDireccindeContratacin/EgQS7UHaUN5PlTz8qGNLqrYBmaDolKIta52LOD-ogk5FEA?e=K0Rb18" xr:uid="{46540FDC-30C9-B84F-A69F-0308615F2B8D}"/>
    <hyperlink ref="J72" r:id="rId324" display="../../../../../:f:/s/RecursosDireccindeContratacin/EgCfg2EAOZVLiFT-SkLCLWcBWRAKz0To4idQNAU_t3TVbQ?e=Aw1GsY" xr:uid="{7ADC475D-3202-6B40-81EE-8981C51DA9DA}"/>
    <hyperlink ref="J160" r:id="rId325" display="../../../../../:f:/s/RecursosDireccindeContratacin/ElWZ7yu0Xl5KmL4Jl-aaax8B9wvbEEB1cNGPPfboBYKczQ?e=X5lFfd" xr:uid="{8287CC22-89CF-D143-B240-6C78A2806074}"/>
    <hyperlink ref="J162" r:id="rId326" display="../../../../../:f:/s/RecursosDireccindeContratacin/EsUn051BLKpOiXO993TkSEABFW7d-0jSONZB1B53D40LAg?e=71yOIw" xr:uid="{F7487DDE-0114-7947-A5BE-669EF24F4910}"/>
    <hyperlink ref="J166" r:id="rId327" display="../../../../../:f:/s/RecursosDireccindeContratacin/EvjMLKiGn-hCgZbeIwwmDbkBFssxXvyL5k2Js2GQJFPpIQ?e=l21VrW" xr:uid="{78B75E9C-93A8-F64E-BE7A-DB07DD24CDA0}"/>
    <hyperlink ref="J169" r:id="rId328" display="../../../../../:f:/s/RecursosDireccindeContratacin/EsB2HqPfHBlImCbtcZnQYFwB3mn5rZ2OOTzU458klPHd9A?e=9mn3fY" xr:uid="{B0CCA800-44C4-264F-B9B7-006E19249A58}"/>
    <hyperlink ref="J170" r:id="rId329" display="../../../../../:f:/s/RecursosDireccindeContratacin/EpoeguEkYPlPtrIn7w0-mkABXUwM_E64TG-zb0162pC2MQ?e=Ire2We" xr:uid="{ED4C19DE-668B-6249-8100-A58B05FB5056}"/>
    <hyperlink ref="J171" r:id="rId330" display="../../../../../:f:/s/RecursosDireccindeContratacin/EteN2QagT9pKgx7UALjworMBOwOMRGZVWetG8wQZui5upw?e=p09U6n" xr:uid="{600C114C-5C3D-E14F-97D8-EDF8DD9577E8}"/>
    <hyperlink ref="J178" r:id="rId331" display="../../../../../:f:/s/RecursosDireccindeContratacin/Eo3lG15PcxlPs2poZ7xIUDABnxKA2yYr2JOibq8nVZx62A?e=R0a0F3" xr:uid="{0C6D5642-5B38-D344-A0C7-A0BE8988C914}"/>
    <hyperlink ref="J184" r:id="rId332" display="../../../../../:f:/s/RecursosDireccindeContratacin/EsKva5SxgQBDsO3RWXIQ2UAB2oU2RZHY1Azo8XIzCyPmvA?e=Y21777" xr:uid="{B004D473-FC8A-E94D-BC59-727DF140ABE1}"/>
    <hyperlink ref="J185" r:id="rId333" display="../../../../../:f:/s/RecursosDireccindeContratacin/EiKItGywaaNEmQl1-7e-FvcBTecjdjvE1Q2IJgGUOvYfPw?e=a0eod1" xr:uid="{70C04008-A1F7-4C49-8084-C973B7ED6B05}"/>
    <hyperlink ref="J193" r:id="rId334" display="../../../../../:f:/s/RecursosDireccindeContratacin/EnI7WNO-MBdMnJlC9hwGXfkBQfaI7YrfgtynU83K1JXpsw?e=4mJhaU" xr:uid="{3342A17C-8092-5244-BE18-60ADC7643FC0}"/>
    <hyperlink ref="J212" r:id="rId335" display="../../../../../:f:/s/RecursosDireccindeContratacin/Eofw0oY4y5lOuDwkYENVu0sBFlHxYpHSibzfv4p8_Mjk-A?e=k3cEzD" xr:uid="{8C5677CD-759D-7C4D-94C7-79ABAACE79E8}"/>
    <hyperlink ref="J231" r:id="rId336" display="../../../../../:f:/s/RecursosDireccindeContratacin/EhSW5WMscsVKsT46ZhUuVOMB19aIpi6jzg3AOZVFVMQVyQ?e=39Gauw" xr:uid="{A51EA9E8-D2A8-734B-9782-841A92A40125}"/>
    <hyperlink ref="J234" r:id="rId337" display="../../../../../:f:/s/RecursosDireccindeContratacin/Ejro9fp-ripEqncjs7mcBwUB833W8TZMCR9o9tzeDtot5A?e=7gCKVy" xr:uid="{06A2E679-5F16-884F-8E46-97032E40CCD7}"/>
    <hyperlink ref="J242" r:id="rId338" display="../../../../../:f:/s/RecursosDireccindeContratacin/EklvI4c8ncdJsX19knidV7kBf1bQdWLm-Zjf1zRmiYmAiQ?e=uiJZEE" xr:uid="{F626A86D-C6BC-0D4D-8330-7E36675B3F0E}"/>
    <hyperlink ref="J252" r:id="rId339" display="../../../../../:f:/s/RecursosDireccindeContratacin/EltKWsMw1OtNhef29QdvE-kB6iMgFiAIlujmwnXQFsu9Gw?e=Itd8EL" xr:uid="{BB95083F-DD2D-034D-AF26-7DC5F614865E}"/>
    <hyperlink ref="J292" r:id="rId340" display="../../../../../:f:/r/sites/RecursosDireccindeContratacin/Documentos compartidos/Sancionatorios/Reporte Sancionatorios Regionales/VALLE DEL CAUCA/Procesos Administrativos Sancionatorios Contractuales/76011482016 - FUNDACION NUESTRA SE%C3%91ORA DEL ROSARIO DE CHIQUINQUIRA?csf=1&amp;web=1&amp;e=uQYC7o" xr:uid="{79137AAF-C112-7943-998E-28CA4736D234}"/>
    <hyperlink ref="J295" r:id="rId341" display="../../../../../:f:/s/RecursosDireccindeContratacin/EutNlqR1ScBFnKqQIgAMonkBbN-A0FYGlFvVEfyU1xPjiw?e=ifCyLY" xr:uid="{E9E33E6E-219D-C74C-B62C-D5BAA6180072}"/>
    <hyperlink ref="J323" r:id="rId342" display="../../../../../:f:/s/RecursosDireccindeContratacin/Enr_9AtGbglGjei4vQX51x0BJa7Ku4cG-iUuF4h84bHaKQ?e=ukxknx" xr:uid="{2DAE8ACF-26D8-3046-990B-596B5768D317}"/>
    <hyperlink ref="J368" r:id="rId343" display="../../../../../:f:/s/RecursosDireccindeContratacin/EoYcmNO8gfZFtWXrEDpOA6sBwIv9XtZliUsOmsrz7WH-ew?e=CAdgjj" xr:uid="{4DDB0EEB-9C5C-C74F-BF4E-432BE5E70D3C}"/>
    <hyperlink ref="J393" r:id="rId344" display="339-2018" xr:uid="{551799B6-CB61-324A-888D-1F5E3B57E621}"/>
    <hyperlink ref="J601" r:id="rId345" display="../../../../../:f:/s/RecursosDireccindeContratacin/EhUa_pK8SDFJskkt648rWt0BHr6VeFFknxNUGhpdXobnLw?e=eZwAHQ" xr:uid="{8F383F1C-FB48-6D4C-B105-5965A2B3FC21}"/>
    <hyperlink ref="J635" r:id="rId346" display="../../../../../:f:/s/RecursosDireccindeContratacin/EpzAIv9eYC9FnbsLQrW-GTkBEEOjbXSzP_UvIq95N4Xvxw?e=1o9Du3" xr:uid="{88D67C88-4F8E-684A-8D92-69C21E2C3185}"/>
    <hyperlink ref="J669" r:id="rId347" display="../../../../../:f:/s/RecursosDireccindeContratacin/EuAVapZJYwdKhg82AFjKV6MBCKtV_1K9nCnGJBtNV0-HHw?e=3bZMyg" xr:uid="{2FE77321-9009-B04B-BC15-D936F2333683}"/>
    <hyperlink ref="J761" r:id="rId348" display="../../../../../:f:/s/RecursosDireccindeContratacin/Er5PhaZZqDdOpxI9Ml2FWTUBEaLGVL0EDBr8QHn_IWZ9NA?e=ujyek8" xr:uid="{C237D7D8-35F7-4D45-95A8-016F3DDC5184}"/>
    <hyperlink ref="J760" r:id="rId349" display="../../../../../:f:/s/RecursosDireccindeContratacin/EuMoHzHqd5RHj-MoUL8AvGEB34bVXd11YQjdHr5wC2mkNA?e=VGbBIp" xr:uid="{4C60E17C-B2A0-114C-9FD1-A871DCDE02B6}"/>
    <hyperlink ref="J789" r:id="rId350" display="../../../../../:f:/s/RecursosDireccindeContratacin/EpNadpUkKYNKmaPiSVcThsgB9DtVlgRUUXO8r_flLhatdg?e=lfq1DN" xr:uid="{679E43FB-F354-944D-ABB6-F25347B228DC}"/>
    <hyperlink ref="J790" r:id="rId351" display="../../../../../:f:/s/RecursosDireccindeContratacin/Egk-9Tc2uMZAvu-UB14R9J0Bg-LWOyRVmIOv7iA5EfiPIA?e=zhD0ag" xr:uid="{B9F48D13-6E06-FF47-A93E-D78956E6AB32}"/>
    <hyperlink ref="J791" r:id="rId352" display="../../../../../:f:/s/RecursosDireccindeContratacin/EhwvqWziUDdJm3QygdKxtRwBXRhsj0AI_6MErKLO1kdUcw?e=qjcJrU" xr:uid="{8613AD90-EF67-104D-822E-3CA9A0CA4ECC}"/>
    <hyperlink ref="J792" r:id="rId353" display="../../../../../:f:/s/RecursosDireccindeContratacin/Evq3t4zyMiRLgajDWaJb6ygBtZ2AFKNRF1wLZa4ILLLk8Q?e=2TsJjS" xr:uid="{F147AE44-554C-154A-9FDB-0A080DB8D9DB}"/>
    <hyperlink ref="J312" r:id="rId354" display="../../../../../:f:/s/RecursosDireccindeContratacin/Ep8dgIkh71tBoWyYVu1fMAYBr92ABbDv8wjNyfKjy0zBPQ?e=zmJWk6" xr:uid="{7B10256C-FBD3-BE43-83D5-2207F12C675D}"/>
    <hyperlink ref="J148" r:id="rId355" display="../../../../../:f:/s/RecursosDireccindeContratacin/EvGQEnITe6dEkFTSldgCGzEB2pizXTSkMNIIklUopsQQxA?e=K3MNgm" xr:uid="{1937345B-3ADE-DC49-B128-EC651F153889}"/>
    <hyperlink ref="J149" r:id="rId356" display="../../../../../:f:/s/RecursosDireccindeContratacin/Eos2qStAFgtJudhep46-leAB6eQvaAs8a2wQttjrDfUzTQ?e=rE3G1k" xr:uid="{53E50790-4191-3B47-ABE6-48584AC38324}"/>
    <hyperlink ref="J198" r:id="rId357" display="../../../../../:f:/s/RecursosDireccindeContratacin/EiXZ7bLCUQVBnLS8sUOvOBwBepO13TBJKRArXKLq1aAKaQ?e=Oyc8iH" xr:uid="{51F50E73-7965-EE44-AFE7-5E4046579053}"/>
    <hyperlink ref="J238" r:id="rId358" display="../../../../../:f:/s/RecursosDireccindeContratacin/EhBMUKmeeZtIiYoRIWmlXvgB_4UAPrxHvgyzYTiNOimv1g?e=OjEfRv" xr:uid="{EA3F0365-B1BD-974F-A4D2-88AD73F542E3}"/>
    <hyperlink ref="J254" r:id="rId359" display="../../../../../:f:/s/RecursosDireccindeContratacin/Es-Ad3TyU3lOgAHl4854IHAB4BtNqLZmFHh8nY3enwRyQw?e=xZK1Z3" xr:uid="{57A411B3-870A-B142-B600-7C9FDD95E831}"/>
    <hyperlink ref="J259" r:id="rId360" display="../../../../../:f:/s/RecursosDireccindeContratacin/Eo2V8N3BzYFPmvXvc7Njjq8BgI390AjTLf1mY7YNELrDUw?e=5AjJcc" xr:uid="{57C75294-8774-574C-888E-9D6E51C3A966}"/>
    <hyperlink ref="J267" r:id="rId361" display="../../../../../:f:/s/RecursosDireccindeContratacin/EsyIq1Q0qDBNmQAxejaDS_EBBMptdsQ8gfrGZPFdoUZv9w?e=YdKBNx" xr:uid="{7E30BD6C-CCB3-A246-8822-384FA88F7031}"/>
    <hyperlink ref="J276" r:id="rId362" display="../../../../../:f:/s/RecursosDireccindeContratacin/EnceiMjbqqRLqX0YQjdiMY0BdGk6bmsxFd5HCuDfL4ER3Q?e=BkjDzr" xr:uid="{E9324EA1-7D54-A745-8477-586495F89D3A}"/>
    <hyperlink ref="J287" r:id="rId363" display="../../../../../:f:/s/RecursosDireccindeContratacin/Esfmlabws2dFrNX6wHOFV0ABPNhM9UkOIGygv4Xu1bEVZw?e=B9sMUj" xr:uid="{87CDB496-E749-6B44-9734-D6E21D415644}"/>
    <hyperlink ref="J300" r:id="rId364" display="../../../../../:f:/s/RecursosDireccindeContratacin/Ek4hNuoZOJ1Lmz8Jj5yFHoQBMg6HzmqXeLGKf4IUiNbxmw?e=LMgUMf" xr:uid="{915A04A9-4EA0-424F-8C36-E4CFE72F62DE}"/>
    <hyperlink ref="J301" r:id="rId365" display="../../../../../:f:/s/RecursosDireccindeContratacin/ErTQEZngIgpMtsH5c57jpvcB3OBBa51tHeHt6VN6LdyN1w?e=ioyN40" xr:uid="{C9332899-292C-F84F-ABD6-FCF677786599}"/>
    <hyperlink ref="J304" r:id="rId366" display="../../../../../:f:/s/RecursosDireccindeContratacin/EtqWIP1T-T5IsLVI7rxRtd8BQcZPLoEAXkLIrwokkzG5Bg?e=VYreln" xr:uid="{96CF03CB-A17C-A14F-8CEB-D424D139CE45}"/>
    <hyperlink ref="J305" r:id="rId367" display="../../../../../:f:/s/RecursosDireccindeContratacin/EkrjKtGmNR5Dli6q4N2NjuwBAvqVuKqMF4Q-KLW5KoHeyw?e=mIIJjB" xr:uid="{CCE8DD10-B741-D941-BE6C-ACA724B03E03}"/>
    <hyperlink ref="J313" r:id="rId368" display="../../../../../:f:/s/RecursosDireccindeContratacin/EmCt1IqemIFDgRQK9iGkpaoB_R5p9MGK00mF0sNrfGpspQ?e=5jgDJY" xr:uid="{C65F14EA-A909-AD41-A4C6-7CD52F197F20}"/>
    <hyperlink ref="J339" r:id="rId369" display="../../../../../:f:/s/RecursosDireccindeContratacin/Eh24hABFwvBEhil5wY_mdLkBDmvq74DDtuslVOzysLTegQ?e=HfuOh4" xr:uid="{08B62204-2A3D-B747-AF7B-D1A0A38D3113}"/>
    <hyperlink ref="J341" r:id="rId370" display="../../../../../:f:/s/RecursosDireccindeContratacin/Er1FAkyp8Z1IvZ0cyHyWvqYBhDYOWjbeZ4Y9orgx1DJYEg?e=ZXVHah" xr:uid="{F0A25975-F5DE-494F-A4ED-E8DEB087C3E7}"/>
    <hyperlink ref="J359" r:id="rId371" display="../../../../../:f:/s/RecursosDireccindeContratacin/Euu-bcwVHJ1CserXkXEn1AcBbjT42fqoa8sa1KXfonq9tA?e=sOzTsR" xr:uid="{120BF443-9656-4D41-AC19-6A65D826BABC}"/>
    <hyperlink ref="J364" r:id="rId372" display="../../../../../:f:/s/RecursosDireccindeContratacin/EgLvD6bY7jNJiJ4fc-rz7wABGvausE-Hf_DNSwrCeQ-PFg?e=k3fiQI" xr:uid="{C47E7979-A731-CC4D-8820-94AB2953CA08}"/>
    <hyperlink ref="J366" r:id="rId373" display="../../../../../:f:/s/RecursosDireccindeContratacin/EjJ138aQlcNGhg0bwDdbRMAB2CIXdl_cRJgY6gOmWEP_mw?e=1ZDY6z" xr:uid="{344D8383-D6DE-244C-9A21-413ADA85A380}"/>
    <hyperlink ref="J371" r:id="rId374" display="../../../../../:f:/s/RecursosDireccindeContratacin/ErRIVSFxNHpCpA9OwI9DpD0BAxEqgfmSl3_Oxd6RVGjyBQ?e=4iXIPG" xr:uid="{ED1563CC-AE36-FC41-B75C-4C6CB7A483EC}"/>
    <hyperlink ref="J433" r:id="rId375" display="../../../../../:f:/s/RecursosDireccindeContratacin/Ev2jpFqlVvVEqXsU9e6qccYB_k1QV08wyYbmH2i3wqcAFQ?e=nw2NSL" xr:uid="{E0313A57-5BE4-0C49-8AFB-515A8371C5C4}"/>
    <hyperlink ref="J445" r:id="rId376" display="../../../../../:f:/s/RecursosDireccindeContratacin/Es2E4Ia4NUxNkCo1cNArB5sBkVwdTI1cM1EZOWDCoDksKg?e=AXelFQ" xr:uid="{38F096BC-95E4-5443-8B3A-8E72654EBBD0}"/>
    <hyperlink ref="J763" r:id="rId377" display="../../../../../:f:/s/RecursosDireccindeContratacin/Eh27-WljAeBArE_LTyOp_XABWEqv5XNVccWto-uDUhnTJw?e=IoD2WG" xr:uid="{AA8C1154-09E3-0E4B-8726-7173D55E3B4E}"/>
    <hyperlink ref="J793" r:id="rId378" display="../../../../../:f:/s/RecursosDireccindeContratacin/EvRQYZp-bq1GkQCDSTsxhk8BzBP9aMjYHwEiZQoAC2xu7Q?e=jpfRzM" xr:uid="{F180D6D6-D9FB-114F-B4DD-D3A30CDE2F7B}"/>
    <hyperlink ref="J66" r:id="rId379" display="../../../../../:f:/s/RecursosDireccindeContratacin/EkA4Gl7-x5xPrR8pag46IIUBukmB-g-ro4QkizgwUBfDPw?e=CDxg5d" xr:uid="{AA3C7474-F1E7-1040-9691-646E8EE0E31E}"/>
    <hyperlink ref="J783" r:id="rId380" xr:uid="{5AC23234-E70F-2F4C-B473-F6AD2F3B74FC}"/>
    <hyperlink ref="J784" r:id="rId381" xr:uid="{6A7AC642-F183-3D43-8844-AC34C10A17DC}"/>
    <hyperlink ref="J785" r:id="rId382" xr:uid="{09403297-BBD4-E840-8F29-60B47196D883}"/>
    <hyperlink ref="J650" r:id="rId383" display="../../../../../:f:/s/RecursosDireccindeContratacin/Et3AjIjscxJIlztL7_sFvLkBQ5nDfU_yk6uOQBNsYoztvg?e=uXKuZ7" xr:uid="{749318EA-2839-A149-B2E0-18A80730C5ED}"/>
    <hyperlink ref="J655" r:id="rId384" display="../../../../../:f:/s/RecursosDireccindeContratacin/EnS_r3mC0slEiZZwUCiNbTcBIOujUd5ow6lRmzKGzTzXXg?e=dpjfH1" xr:uid="{D337B1DB-6A26-9041-AE2C-814864DF5CA9}"/>
    <hyperlink ref="J682" r:id="rId385" display="../../../../../:f:/s/RecursosDireccindeContratacin/EgTy3Xjdk2JAhWXw1zv4rLgBVkwdatb6rYzKTnaM4owvHw?e=cnsizw" xr:uid="{EB9E632E-A96D-9F41-A7DB-F8533F0BC6E0}"/>
    <hyperlink ref="J687" r:id="rId386" display="86001272021" xr:uid="{770FBECC-04FA-9345-B77D-D047C4EF58EF}"/>
    <hyperlink ref="J531" r:id="rId387" display="../../../../../:f:/s/RecursosDireccindeContratacin/Ersa7qsQrbpHrVmb4HaUcgYByMDmBNYb0RSaulQp67Fk4Q?e=lmpThX" xr:uid="{58032FB5-5179-4945-B48C-D4E8164C77B4}"/>
    <hyperlink ref="J153" r:id="rId388" display="../../../../../:f:/s/RecursosDireccindeContratacin/EtRcvkea_HlErOOJXsK-T4kBQEtCBu98lBMOm997PZlXJA?e=N0eSSL" xr:uid="{0901156F-6CE4-8A4F-B8D7-FAB5B61481AE}"/>
    <hyperlink ref="J676" r:id="rId389" display="../../../../../:f:/s/RecursosDireccindeContratacin/EqzutkbKtmhJvLOg61XlF0sBzOTM4geaStViLpzOFJ6V-g?e=SEXi8f" xr:uid="{4DC8AF0B-D523-B444-90FA-C2B18E039571}"/>
    <hyperlink ref="J671" r:id="rId390" display="../../../../../:f:/s/RecursosDireccindeContratacin/EjxBI2ODPDNEvF-nc7iIluoB3uYM98mHyecF1JMrsva6Ag?e=tgbO6n" xr:uid="{71D39ACD-A313-2A4B-9551-F7F842C6F4A1}"/>
    <hyperlink ref="J668" r:id="rId391" display="../../../../../:f:/s/RecursosDireccindeContratacin/ElfvS7cT1PxOrH67yLL04_EBcUpyXVOAfPs_jSpOmn01fw?e=skMcDz" xr:uid="{02DD8243-EA47-2449-8420-4ECF2882030E}"/>
    <hyperlink ref="J175" r:id="rId392" display="../../../../../:f:/s/RecursosDireccindeContratacin/Ep1tUxCuVD9Aneqzk_cPbTcBR0abVCIs9oIhqzJYjVXu4g?e=uP5Imm" xr:uid="{98C23735-4274-B043-8D0D-3346EA5E682F}"/>
    <hyperlink ref="J288" r:id="rId393" display="../../../../../:f:/s/RecursosDireccindeContratacin/En3ewxKCEnJOlfZsPbln4WYBeCEgqABBchN2KQjZjvB4HQ?e=2eG5b2" xr:uid="{DF67FEEF-1DD9-0A4D-B466-5436A410954B}"/>
    <hyperlink ref="J183" r:id="rId394" display="../../../../../:f:/s/RecursosDireccindeContratacin/ElhwCeodoWdKpEsmdT68VBwBwbut64TK5Mwk2V5rMYj7WA?e=5JMzE0" xr:uid="{37F1C2F7-8EFA-1846-9409-41E132526AAB}"/>
    <hyperlink ref="J271" r:id="rId395" display="../../../../../:f:/s/RecursosDireccindeContratacin/EqxdDrmjrpBFvw93LnAY53IBv7Oj-MXi28Qt6ZEx4KsuAw?e=PyhVYC" xr:uid="{D503F731-E7EA-3742-98C7-82FC3FD81122}"/>
    <hyperlink ref="J280" r:id="rId396" display="../../../../../:f:/s/RecursosDireccindeContratacin/EtYFh5QyPxpGg8jtcYrQzbsBp4SQlie2BAK1ytpmQo5ekA?e=KTaWiQ" xr:uid="{8D11A1ED-AC84-5143-8DF1-F68E049C131C}"/>
    <hyperlink ref="J284" r:id="rId397" display="../../../../../:f:/s/RecursosDireccindeContratacin/EqK8257L-ZJCgftQNhzGzLUBysImMzNMo6wgixTOTUtNJg?e=bhlhfi" xr:uid="{E8CB05D5-12AA-FD45-B978-9EE31BE7A03B}"/>
    <hyperlink ref="J286" r:id="rId398" display="../../../../../:f:/s/RecursosDireccindeContratacin/Erko2rj1ZR1EhARq38jzqCgBGO0Ed3S6AIS4bbQzs_ibPg?e=UoTLlx" xr:uid="{C55E7ACA-66EF-5342-859B-B2E3C3A35532}"/>
    <hyperlink ref="J314" r:id="rId399" display="../../../../../:f:/s/RecursosDireccindeContratacin/Eg5awY68KYdCgueJG9Tn-4wB2c6OU5nJeigUrx7on1s4pA?e=WaCx2u" xr:uid="{A5964258-E797-7145-A808-0047805B436F}"/>
    <hyperlink ref="J328" r:id="rId400" display="../../../../../:f:/s/RecursosDireccindeContratacin/Eok0XtFRMHlElua_1j9WYIcB8G-6w941DyUqpBaUDe5S-g?e=Wg90yg" xr:uid="{D7A3D0A7-F219-5C45-B681-0618304FD7F8}"/>
    <hyperlink ref="J333" r:id="rId401" display="../../../../../:f:/s/RecursosDireccindeContratacin/Emyo5hS5PLxEg1aH4MV6aFIBMpTh-gySXgs74pgPezyuCQ?e=yF4jyV" xr:uid="{EC9C23F4-195F-CD4C-A878-5F294A8EE06F}"/>
    <hyperlink ref="J337" r:id="rId402" display="../../../../../:f:/s/RecursosDireccindeContratacin/EpkH8evEKaFFlw7HluqkimgBDX-PWVkzofQ3tZLDNBJBjQ?e=NEuEpk" xr:uid="{7E87D3BF-C7D1-E046-9F55-2F9D3C15577F}"/>
    <hyperlink ref="J365" r:id="rId403" display="../../../../../:f:/s/RecursosDireccindeContratacin/ElAhH6ellGBGgeOK4uRtP_oBuk-g7v8GPuAcOKUkT-4FrA?e=yqgE7h" xr:uid="{1F380EEA-1C82-6249-8888-4A06FC6221DB}"/>
    <hyperlink ref="J480" r:id="rId404" display="../../../../../:f:/s/RecursosDireccindeContratacin/EtzIzTdspGxHpD40q54BLAIBQfN-EjXFF2jxU8edIu2_cg?e=udid1j" xr:uid="{31BCD33F-9EDC-C846-B0F7-B44DC59886BB}"/>
    <hyperlink ref="J489" r:id="rId405" display="../../../../../:f:/s/RecursosDireccindeContratacin/Em1hqiLj7b5IkIhA1V8PDPkBo_G0xI9KxusCbOPKUPlYRQ?e=t0BgXn" xr:uid="{7B07236F-215D-5A45-ACE4-E8121E10510D}"/>
    <hyperlink ref="J493" r:id="rId406" display="../../../../../:f:/s/RecursosDireccindeContratacin/EtOELlTufR9FutbNzdksJEMB8EyVvFECLjCYQB_IhRmEog?e=nCtiIk" xr:uid="{41734DF4-43D1-8E44-8CDF-F419BAB6C13D}"/>
    <hyperlink ref="J494" r:id="rId407" display="../../../../../:f:/s/RecursosDireccindeContratacin/EviYjScVYjRGlCfgLC5vxQkBSppnNMnvWRrQN_OYBWkpDw?e=Lu0ieq" xr:uid="{84C49C6A-C217-BC45-AE4F-EAE93EE48E05}"/>
    <hyperlink ref="J495" r:id="rId408" display="../../../../../:f:/s/RecursosDireccindeContratacin/Eukz233rsmFBtCDRjxnqH2ABaYr9kjMejM_y_CCpVixeGw?e=5hdgJM" xr:uid="{FE989049-D31F-4C46-8E69-6D145BFDCCAE}"/>
    <hyperlink ref="J497" r:id="rId409" display="../../../../../:f:/s/RecursosDireccindeContratacin/ElXVr0rZtntOvrIxpI-CqKUBfeELZ1N7PL0u0G0fbW3PdA?e=dalKAI" xr:uid="{F9DF5D85-7ABA-0040-9C8D-26D2DFD5D47A}"/>
    <hyperlink ref="J525" r:id="rId410" display="../../../../../:f:/s/RecursosDireccindeContratacin/EoB0JRBcNOVIhOePUnAfsmYBydZzAXcQD-emqXmUGG88FA?e=9RlhkX" xr:uid="{4BC71A1C-D5D7-014B-A065-CF2DE543D914}"/>
    <hyperlink ref="J527" r:id="rId411" display="../../../../../:f:/s/RecursosDireccindeContratacin/EsRe3OsPnYdIs6mMh5wgePYB9OqKbuSWwcl27lQAZp-kgg?e=gA7Zaj" xr:uid="{00627B59-DF93-C945-A0A9-779DAA6CD48E}"/>
    <hyperlink ref="J544" r:id="rId412" display="../../../../../:f:/s/RecursosDireccindeContratacin/Eu358vZ4k8FFjBufypusa5cB2uV9mIl7EcEH3ZQYbeapJg?e=Grh8tQ" xr:uid="{E8DF7BEC-93D1-F940-8332-90132F235C55}"/>
    <hyperlink ref="J545" r:id="rId413" display="../../../../../:f:/s/RecursosDireccindeContratacin/EjfySY92g_NBoIi7FnyDL1AB0heveX299PNsCdnoqHJp2w?e=TsCiGG" xr:uid="{6C8547C6-71CF-104F-AC37-B4A4C9AAB84C}"/>
    <hyperlink ref="J569" r:id="rId414" display="../../../../../:f:/s/RecursosDireccindeContratacin/EphuhxqIQcNAg47yhbwSClYB3hTF6Wmu70pz7jXUT0qx9g?e=Zy6HzM" xr:uid="{D5C39332-AE22-454E-B2B5-903B3D0E57E5}"/>
    <hyperlink ref="J577" r:id="rId415" display="../../../../../:f:/s/RecursosDireccindeContratacin/EtSNEmjSWrdHqKTWoCEkZNUBdhUIIpe6ZoatFQHZDbNvBg?e=3ygv9p" xr:uid="{E099A8F4-4ADD-0E4A-B854-9382A25145A2}"/>
    <hyperlink ref="J625" r:id="rId416" display="../../../../../:f:/s/RecursosDireccindeContratacin/EhWnMcRAApVAtUCSf3-NGxoBjoJgFYl_qdTs1WMprCYiNg?e=mjIQ3m" xr:uid="{AFDCC6F2-22FF-2B4C-8F2B-0B696A05D0BE}"/>
    <hyperlink ref="J670" r:id="rId417" display="../../../../../:f:/s/RecursosDireccindeContratacin/EoL5xOP-YyFPlSPE1cvXSZQBTihmJa_UIax4u2eDBhLe1A?e=5qax2d" xr:uid="{1B1205E6-B97E-1E4E-A18C-1FAFCDEA38B5}"/>
    <hyperlink ref="J673" r:id="rId418" display="../../../../../:f:/s/RecursosDireccindeContratacin/EsXIKxogRt1Bk6iTGBDFG-IB416oD5zv5kkE8dr-1rdv-Q?e=SY6amW" xr:uid="{AF8F6190-BFDF-C941-824F-A17A9C94FF52}"/>
    <hyperlink ref="J155" r:id="rId419" display="../../../../../:f:/s/RecursosDireccindeContratacin/EvF87_w3DmBDnrQLJ3ya1b0BG37RhpSkXiaxFiXy7jZEYA?e=GtbQ4n" xr:uid="{ED2BD89C-45A4-C643-BF69-4CF203367BC4}"/>
    <hyperlink ref="J476" r:id="rId420" display="88000212021" xr:uid="{7B4EED25-3C51-7B46-B9D7-8BCEE1AB304F}"/>
    <hyperlink ref="J693" r:id="rId421" display="../../../../../:f:/s/RecursosDireccindeContratacin/ErBKtdXvr-xDlavsOZ-V8y0BKuo996ZntDWCmJ3eKKOZ2A?e=LpXA0G" xr:uid="{B6402D2D-F294-914D-85B8-5FCFCD335BF6}"/>
    <hyperlink ref="J692" r:id="rId422" display="../../../../../:f:/s/RecursosDireccindeContratacin/EkizIltkFwtGlGvu0_-65DgB4o5qlB_hn0XN7wWigUJ28w?e=m511s7" xr:uid="{040D182C-0D06-DB42-BBF6-1A0FA4DEAA9B}"/>
    <hyperlink ref="J147" r:id="rId423" display="../../../../../:f:/s/RecursosDireccindeContratacin/EhdPq5YaZUpKhV5p-N0B1ScBrnRImBO8KD59tXZNS5Zg6A?e=kv1IFs" xr:uid="{02396A18-88BE-FE49-AF6F-444FF281F3D9}"/>
    <hyperlink ref="J191" r:id="rId424" display="../../../../../:f:/s/RecursosDireccindeContratacin/Erv76G0OQ-9MjUo_y2WlTasBdeuGBq2Y5plvFQiFS3S0HA?e=E1VlXN" xr:uid="{7C7D33C5-DC2B-7D42-82EF-46D9EAFE655B}"/>
    <hyperlink ref="J348" r:id="rId425" display="../../../../../:f:/s/RecursosDireccindeContratacin/Eq-Z0GQ9vy9ArgiBSQHVTr8BA8LGhC4pjrHtjnJG9YFEYQ?e=JxWyVp" xr:uid="{A20914B6-9CC8-A241-8234-134BC3A81E08}"/>
    <hyperlink ref="J372" r:id="rId426" display="../../../../../:f:/s/RecursosDireccindeContratacin/Eh9CdCT7dyBOlfvJUcoR_04BCkSOaG7yeOHdj8KdxajIaQ?e=ci8IUQ" xr:uid="{729F6506-4D5F-9B4F-8F1F-2140D8E5AAE8}"/>
    <hyperlink ref="J379" r:id="rId427" display="../../../../../:f:/s/RecursosDireccindeContratacin/Ei9OJJg9Ow1PgBWXcKC6mEAB-IhpbxF4sTW0m8Lj2-A-RQ?e=UGtVCE" xr:uid="{2E9F29DD-BB65-0341-80FF-C3E7031A94D5}"/>
    <hyperlink ref="J380" r:id="rId428" display="../../../../../:f:/s/RecursosDireccindeContratacin/Enlp5U47uK9Msjlo7O6vrOYBsQrDJg0E0T95B7zveNkYBg?e=KKiaKf" xr:uid="{B3C492BD-BA2F-1E4A-BF1D-840082D97C28}"/>
    <hyperlink ref="J381" r:id="rId429" display="../../../../../:f:/s/RecursosDireccindeContratacin/EmQ_bFA5LeNPvXND8rwg2kYBOSlvKkGvnMgXuGGbjlAa4g?e=ozjJAa" xr:uid="{D7E913EE-E182-EC48-9D74-656FA52E18AB}"/>
    <hyperlink ref="J452" r:id="rId430" display="../../../../../:f:/s/RecursosDireccindeContratacin/EgNs_0hTxh5IgiMEr5Vn_bkBe-RAcHdkGfxDIK_0KDcN5w?e=hAeHlF" xr:uid="{C58FD2EF-17D2-5748-83EA-E0A469941BD6}"/>
    <hyperlink ref="J454" r:id="rId431" display="../../../../../:f:/s/RecursosDireccindeContratacin/EtS3GopTkSVGk1lNowqsgxwB-sfQt5b7BnrC54uGivEIAA?e=4rzrqw" xr:uid="{534FBD5A-D47C-CF45-BD28-9119CE4B7DF9}"/>
    <hyperlink ref="J455" r:id="rId432" display="../../../../../:f:/s/RecursosDireccindeContratacin/Eqfv0nI9RR5IjN_v7RW9CGsBvbjjOhXIoedZUlXxUbbhLg?e=tEEkt9" xr:uid="{627DA16D-8401-2B41-ACB9-75F71BB1B8D6}"/>
    <hyperlink ref="J457" r:id="rId433" display="../../../../../:f:/s/RecursosDireccindeContratacin/EobqMZDb_zhCns-sQZrlapUBgveAfUTNvTDwRNF00yyGeg?e=zdM7tf" xr:uid="{98F16EFF-282B-B346-98F9-9356DDC1D992}"/>
    <hyperlink ref="J461" r:id="rId434" display="../../../../../:f:/s/RecursosDireccindeContratacin/EgBgVF3Po1VLsbDxBaCsJ8QB3WmmlMLpM4NPITjMj6KJtQ?e=UQdA2R" xr:uid="{5E59569E-7E4F-5642-8D42-DDBC00B6EF76}"/>
    <hyperlink ref="J462" r:id="rId435" display="../../../../../:f:/s/RecursosDireccindeContratacin/Ela6dYBJCr1Gp_OQwvMs6tQBDWuaztW77G9Os_dhPJ1uZA?e=rJZVX1" xr:uid="{177221AC-FE16-874C-A2C2-D1DAF5C4715B}"/>
    <hyperlink ref="J463" r:id="rId436" display="../../../../../:f:/s/RecursosDireccindeContratacin/EhTvgDXiej5AsupS6KT9KOsBqmPIr47QsUMPNJ5-Bx8sRQ?e=OqmRqI" xr:uid="{731F960E-A564-6A4A-B7C4-1A700D9C70C5}"/>
    <hyperlink ref="J464" r:id="rId437" display="../../../../../:f:/s/RecursosDireccindeContratacin/EvA9Qns70BNHj3D-KB-MwXQB1a3Qyw4DnctApVJnR1JlZA?e=wabrNe" xr:uid="{EF91B0D8-CC93-3B4E-95E5-47EF902723EB}"/>
    <hyperlink ref="J474" r:id="rId438" display="../../../../../:f:/s/RecursosDireccindeContratacin/EnpVfu80M0tDkEGC4PwPRWABwxetmGzq9yFNHAjZ8oJLeg?e=uetta7" xr:uid="{07845D62-F049-1242-9EB8-BDD0A41B4AD7}"/>
    <hyperlink ref="J479" r:id="rId439" display="../../../../../:f:/s/RecursosDireccindeContratacin/Eoq1W_-nVhNOtAWAU9a-OLsBd0F3tuQgAhNpexvA947iTw?e=eg6m1x" xr:uid="{172F053B-0675-F544-9B79-2E947C783A1B}"/>
    <hyperlink ref="J517" r:id="rId440" display="../../../../../:f:/s/RecursosDireccindeContratacin/EjarFUuaOfNPsbXJghpKX-cB_uQcrhAETzUUvO51gHlQTA?e=Y62jRZ" xr:uid="{B4C2E2DA-50AC-FE4D-BE01-6B609013F660}"/>
    <hyperlink ref="J613" r:id="rId441" display="../../../../../:f:/s/RecursosDireccindeContratacin/Er8ONaZZnRhBi0woSs264DIByET6Jj20s03Is5N7YUIteg?e=gNf4pT" xr:uid="{E5527620-7448-3E44-AC2B-C7F4A747F01E}"/>
    <hyperlink ref="J660" r:id="rId442" display="../../../../../:f:/s/RecursosDireccindeContratacin/Eix_dQkGg5dEkSyspx9gzRIBPCMf2nqn-Sh8PXo-A9iZQA?e=xvRSFL" xr:uid="{88E1CF62-5181-864A-9A7A-92AFF7FD28B1}"/>
    <hyperlink ref="J484" r:id="rId443" display="../../../../../:f:/s/RecursosDireccindeContratacin/Et21KNKdV21DptMIkFKCLVQBV_yx7Ne0eCGAFe_MA1CpHw?e=a7TjMH" xr:uid="{BE341CC3-E244-DF46-A642-F419CABA7A9A}"/>
    <hyperlink ref="J526" r:id="rId444" display="../../../../../:f:/s/RecursosDireccindeContratacin/Ej5musriWetMuTpXi4tc9eoBAnlApsepreaQKexh7S0-GQ?e=blx069" xr:uid="{0CFF6B41-EFF2-5644-BFEE-67BCFCCA2F5F}"/>
    <hyperlink ref="J674" r:id="rId445" display="../../../../../:f:/s/RecursosDireccindeContratacin/El-XnLy0M6pOv4UPmLnerKcByWJKyeequ-z8T6hXOJHt1Q?e=kh62e9" xr:uid="{DDED5F0A-D664-F846-90C6-5190DEBA1996}"/>
    <hyperlink ref="J733" r:id="rId446" display="../../../../../:f:/s/RecursosDireccindeContratacin/EuMAQ5QN5mhHtQiLqg6xhNUBgzw8ubmwfZ7GCeGFEGzVww?e=MSMfcu" xr:uid="{00678802-871D-8A49-8A8B-EDD7A71A1A16}"/>
    <hyperlink ref="J338" r:id="rId447" display="../../../../../:f:/s/RecursosDireccindeContratacin/EtzeVVdMk2lJtG57-se4T9QB0Uv4LRf6lrmu2VzK8acgCg?e=wNagmh" xr:uid="{273246ED-D8D7-D644-9613-4CBF94A89BC5}"/>
    <hyperlink ref="J439" r:id="rId448" display="../../../../../:f:/s/RecursosDireccindeContratacin/EvFP9mvv3LBBv7_VFFY47aoBNUeV78GMeYc3qo6qROF9hQ?e=NIvcld" xr:uid="{BFCE4FC4-297E-7843-A5C0-CECFA1A887F8}"/>
    <hyperlink ref="J441" r:id="rId449" display="../../../../../:f:/s/RecursosDireccindeContratacin/EvFP9mvv3LBBv7_VFFY47aoBNUeV78GMeYc3qo6qROF9hQ?e=NIvcld" xr:uid="{34CE0DC1-E7B8-4249-B94D-CE792D7DB1B7}"/>
    <hyperlink ref="J523" r:id="rId450" display="../../../../../:f:/s/RecursosDireccindeContratacin/EvFP9mvv3LBBv7_VFFY47aoBNUeV78GMeYc3qo6qROF9hQ?e=NIvcld" xr:uid="{490B09E7-56B5-594A-A945-A3326F9BF827}"/>
    <hyperlink ref="J469" r:id="rId451" display="../../../../../:f:/s/RecursosDireccindeContratacin/EvFP9mvv3LBBv7_VFFY47aoBNUeV78GMeYc3qo6qROF9hQ?e=4foYZb" xr:uid="{C3A3906B-5C7C-2C4D-B2EC-117AD93CA908}"/>
    <hyperlink ref="J260" r:id="rId452" display="../../../../../:f:/s/RecursosDireccindeContratacin/Ehg1rAhK07hCnikycHhK_6oBWfSvjtz4LbRdc7KTmhwfKA?e=3OfAB0" xr:uid="{F9E09AFE-B05A-0F40-9A35-73DC6456D9A4}"/>
    <hyperlink ref="J283" r:id="rId453" display="../../../../../:f:/s/RecursosDireccindeContratacin/EtQHXuhSlK1Cto-9CBxDmwsBy2KTDreXpNEc5VLyUCoHEA?e=B5Qmux" xr:uid="{80B0265F-AE41-704E-8552-466DD5166F09}"/>
    <hyperlink ref="J302" r:id="rId454" display="../../../../../:f:/s/RecursosDireccindeContratacin/EvrZ-N5AOrlFqRLMJkuJiiYB2MKNE3fbt7wztsmSNNVXzw?e=cBf2bW" xr:uid="{52BBF75A-26A9-A644-9BC7-6B3118216C33}"/>
    <hyperlink ref="J344" r:id="rId455" display="../../../../../:f:/s/RecursosDireccindeContratacin/Elj1fls4nMVMtwkalWjf5EsBhHQb-rV-10A9YhPCEp1zAw?e=ONB57S" xr:uid="{09846254-AAD6-F442-A901-34FF7E6D22A3}"/>
    <hyperlink ref="J345" r:id="rId456" display="../../../../../:f:/s/RecursosDireccindeContratacin/Ejyo4w6oBqdLs2E549dff8IB5EkFEQCMbe7WzxxM-3pefA?e=jrwvRm" xr:uid="{F00EFCAC-7F9F-1245-8C63-CC352CE53997}"/>
    <hyperlink ref="J386" r:id="rId457" display="../../../../../:f:/s/RecursosDireccindeContratacin/Elo7TBtk99hEr_bLs5EVn1MBhhSK846JdVsMSTUGYiOToQ?e=lEjeRE" xr:uid="{7865D401-3856-F649-8BFD-8114255122E5}"/>
    <hyperlink ref="J401" r:id="rId458" display="../../../../../:f:/s/RecursosDireccindeContratacin/EiZNyAyPKSJMi978cjqfodQBRPhugJAAyC5KYSimLuHPsQ?e=6sZ1Jo" xr:uid="{CB043D16-2608-3F44-877F-CF35D2C06F66}"/>
    <hyperlink ref="J406" r:id="rId459" display="01001632017" xr:uid="{91F72344-5DDF-D444-B78B-F9FDE71096FF}"/>
    <hyperlink ref="J410" r:id="rId460" display="../../../../../:f:/s/RecursosDireccindeContratacin/EmL5mJUHNVRPk8Cd5LdDKqoBQ0WXByoyp9iT6XmHD9aSbA?e=sJeZfX" xr:uid="{F5504AF5-8F46-A84E-8C7D-92958DF8DC46}"/>
    <hyperlink ref="J423" r:id="rId461" display="../../../../../:f:/s/RecursosDireccindeContratacin/ElAd1s58RopCmNEKTd_rGX8BCtt84EUNyx8uSLaIyU_FMg?e=ZVAEJH" xr:uid="{88285AC6-902C-3A4C-B18A-0ABD00575144}"/>
    <hyperlink ref="J444" r:id="rId462" display="../../../../../:f:/s/RecursosDireccindeContratacin/Er2aREiUOg5HiA4jvi-w2IMBhIbupuvvc4YtSD9_Kz3_tQ?e=GKcMEa" xr:uid="{1E551C91-73A5-804E-BE86-700E32873AA2}"/>
    <hyperlink ref="J492" r:id="rId463" display="01018142020" xr:uid="{C126432D-7ED1-694E-89AC-0A4065053477}"/>
    <hyperlink ref="J602" r:id="rId464" display="01012672022" xr:uid="{48FE4D87-73B7-774B-AB33-B236C6B7CFB7}"/>
    <hyperlink ref="J603" r:id="rId465" display="01013342021" xr:uid="{A3BEA940-46C4-7844-AB69-AEC1257E9328}"/>
    <hyperlink ref="J607" r:id="rId466" display="01004472022" xr:uid="{DE13F62F-58C6-CC45-9B42-80012FD002C6}"/>
    <hyperlink ref="J610" r:id="rId467" display="01016632020" xr:uid="{62BE9DBA-EB25-C148-99B5-0CF9715F3E02}"/>
    <hyperlink ref="J636" r:id="rId468" display="01000422021" xr:uid="{E207B577-A628-5440-8F25-012FBFE41D57}"/>
    <hyperlink ref="J648" r:id="rId469" display="01016282021" xr:uid="{0797BE3C-C186-B748-A11F-A891E95C5A90}"/>
    <hyperlink ref="J684" r:id="rId470" display="../../../../../:f:/s/RecursosDireccindeContratacin/EgdbDLPEnnFBk77vZWl47KABqjonFBM-fqHwUOFflZ8z0g?e=fCSoLG" xr:uid="{5F314135-CE47-CF4D-8A3A-D80D4A2DDF9B}"/>
    <hyperlink ref="J686" r:id="rId471" display="01015022020" xr:uid="{A65835AB-6383-D54B-A7F2-027A67AE2FC5}"/>
    <hyperlink ref="J712" r:id="rId472" display="../../../../../:f:/s/RecursosDireccindeContratacin/ErC1jDKPAJ5GiY5plz1op8UBoZOVf3bfukr9v8wgeQhP6w?e=TQdg8x" xr:uid="{2E167650-7755-A144-9F6F-F5D0DCE73A07}"/>
    <hyperlink ref="J716" r:id="rId473" display="../../../../../:f:/s/RecursosDireccindeContratacin/Evp3uyfpkopPrgF4fFx8ueMBpHauEDrcWOXZUNKDhRcpIA?e=nVnsv2" xr:uid="{484EC6C4-58B1-064D-A6C6-C2C4B7A0147E}"/>
    <hyperlink ref="J744" r:id="rId474" display="../../../../../:f:/s/RecursosDireccindeContratacin/ElLirgsAQn5Jq7-YF43prgIB9Zwj2jDsFe1uadbHy1_HJA?e=v2ZzOW" xr:uid="{ABE0E35B-264A-5847-9D3E-B3C7571B24FE}"/>
    <hyperlink ref="J795" r:id="rId475" display="../../../../../:f:/s/RecursosDireccindeContratacin/EnS9VjDXpatDj-8tbmD_gDsB7bGkLxcAmuxinSEiWaQL0w?e=ceZDan" xr:uid="{C2A6C80E-46EE-A349-8887-83E39833776B}"/>
    <hyperlink ref="J720" r:id="rId476" display="../../../../../:f:/s/RecursosDireccindeContratacin/Et6cwFbon9BEmABTqSZsoxEBiRYhrCgwg4HTSp-7DnVkHg?e=b5B8C0" xr:uid="{FAC7BEB6-FEE9-8C40-A7E6-521D94BD05FC}"/>
    <hyperlink ref="J721" r:id="rId477" display="../../../../../:f:/s/RecursosDireccindeContratacin/Eph0vw1yyYVLv2WUzudm2gQB8TM6cs09wUay25om20MAYQ?e=DkvrOb" xr:uid="{52BF2C49-D544-6C4B-BA5C-FE704009FF4A}"/>
    <hyperlink ref="J734" r:id="rId478" display="../../../../../:f:/s/RecursosDireccindeContratacin/EqqWH9XeJABMikeSJHWpXzYB30yRotjDH7ndT4N_1hnciA?e=WPs2SA" xr:uid="{F2530A6B-6256-3F4D-87DE-2CF3A30D9AA0}"/>
    <hyperlink ref="J735" r:id="rId479" display="../../../../../:f:/s/RecursosDireccindeContratacin/Ejdd8Jv2-HpMt3A1vyhAOesBypCg5U-f9OuxmE4rLW6gfw?e=8mMRQ7" xr:uid="{0D92D2E6-6B01-2F44-BB1D-233773798EC5}"/>
    <hyperlink ref="J274" r:id="rId480" display="../../../../../:f:/s/RecursosDireccindeContratacin/Epq0LH4wJ15Hic7c6uTiLJkBNZl4GOjnIBsmQP5e6oLyeA?e=15HVqL" xr:uid="{A42B3CAE-8AE1-414F-9578-1F436C5EE998}"/>
    <hyperlink ref="J275" r:id="rId481" display="../../../../../:f:/s/RecursosDireccindeContratacin/EgC4TPyOk5tMljf-5_TpSGAB72r1Ii6IGzftcCCxyawSaw?e=D5rLKM" xr:uid="{1AA15AF9-7B1A-044F-B7CC-C149FB3442F1}"/>
    <hyperlink ref="J471" r:id="rId482" display="../../../../../:f:/s/RecursosDireccindeContratacin/Eu44_4xtJENGrAr7tmcg6yEBdjacIWoStZPNsRzmJ0EKKA?e=RvzFNq" xr:uid="{168DD85B-61B8-5547-9446-B3C8D1AE7819}"/>
    <hyperlink ref="J472" r:id="rId483" display="../../../../../:f:/s/RecursosDireccindeContratacin/Ejcmw4F0-U9Fi8jTf-PxEfoBD3WslQZgwlRwei3XpAKMQQ?e=STYNWy" xr:uid="{1F6B3E91-CAE7-DB4E-9A52-30534EC5B1B7}"/>
    <hyperlink ref="J522" r:id="rId484" display="../../../../../:f:/s/RecursosDireccindeContratacin/EqzXM1G5ExpIpkEGmRJWUvoBZHDJ0UXU4LS5QkbzAnqUBg?e=onFddm" xr:uid="{79DC07E3-FF21-3544-A8CA-1A0F57C701E0}"/>
    <hyperlink ref="J548" r:id="rId485" display="../../../../../:f:/s/RecursosDireccindeContratacin/EkM95F4cOgdNgeRVGEFg8e8BZMD_fmNRzsQcp9a73PT2ZQ?e=02w6tu" xr:uid="{A24D174E-CEBE-2045-BB9F-EF5088908CDB}"/>
    <hyperlink ref="J592" r:id="rId486" display="../../../../../:f:/s/RecursosDireccindeContratacin/Elva3LmuxAtNk-FH92Jg8k0BzVyOJZhYDx2yePtQDMja8A?e=ZIQmvI" xr:uid="{DFB26828-B718-3B42-94E1-9B8BC6CE9DB8}"/>
    <hyperlink ref="J593" r:id="rId487" display="../../../../../:f:/s/RecursosDireccindeContratacin/ErOaHCUC3cFGhAhaOws8RYYBYnYsdhvfwFTE-3PZMnLxWQ?e=nrkINi" xr:uid="{B46D1CB2-8B2A-004D-AA8A-8895CF370938}"/>
    <hyperlink ref="J722" r:id="rId488" display="../../../../../:f:/s/RecursosDireccindeContratacin/Eg-dqyCJm5BIryLPPyazujoBXsbU0BxAclI_zDASnR6VQA?e=QKXrB2" xr:uid="{8F031175-4E8B-0148-8A99-4B19D137174E}"/>
    <hyperlink ref="J369" r:id="rId489" display="../../../../../:f:/s/RecursosDireccindeContratacin/Etiyu0GE361LgN3C9iGb2gMByjO23apBrS20nRStPxbHEg?e=JQovBr" xr:uid="{97096D3D-E0A1-224C-AD1D-E3A64A729431}"/>
    <hyperlink ref="J395" r:id="rId490" display="../../../../../:f:/s/RecursosDireccindeContratacin/EiwazdKxMXZDulmFPXhE3oIBq9WsqGULZB0nDzmEBYtTTQ?e=yFm1Bb" xr:uid="{71BD97C1-CBCB-B640-9AA7-05B0EE48928F}"/>
    <hyperlink ref="J145" r:id="rId491" display="../../../../../:f:/s/RecursosDireccindeContratacin/EvmsYh6jxJRKmpYg0H-mYREBiWDFpM0F-u_q0pMamGCemw?e=nKTxLp" xr:uid="{C1C8C941-FA60-EB41-82F4-8AB66C67C012}"/>
    <hyperlink ref="J273" r:id="rId492" display="../../../../../:f:/s/RecursosDireccindeContratacin/Elmj-RP55AFMgHTKErsqlmYBqz51LslIbuOLwRtvgjUSKg?e=FBQcC2" xr:uid="{B03A35AD-8C2D-8849-92C8-A5C3832E52DA}"/>
    <hyperlink ref="J504" r:id="rId493" display="../../../../../:f:/s/RecursosDireccindeContratacin/Eo2apOttz2tIlDExtzUjo20BcNcFwgzbmjjczSUCQ6SWeA?e=rmd3FU" xr:uid="{24878F26-0A37-0041-97A0-3529FE321A84}"/>
    <hyperlink ref="J515" r:id="rId494" display="../../../../../:f:/s/RecursosDireccindeContratacin/ElOO8JMUUkVNgB_L-Yh1u48B_OlMW4KFV3hHPxUychLdyw?e=kRQniR" xr:uid="{E67F0FF7-B915-A247-81DC-185A90B94F55}"/>
    <hyperlink ref="J516" r:id="rId495" display="../../../../../:f:/s/RecursosDireccindeContratacin/ElOO8JMUUkVNgB_L-Yh1u48B_OlMW4KFV3hHPxUychLdyw?e=ytVcDQ" xr:uid="{5570CB2D-2049-8141-82BC-7BF2E099C50C}"/>
    <hyperlink ref="J520" r:id="rId496" display="../../../../../:f:/s/RecursosDireccindeContratacin/ElOO8JMUUkVNgB_L-Yh1u48B_OlMW4KFV3hHPxUychLdyw?e=iXetUE" xr:uid="{A408C713-A108-864D-933F-F0A8444B4D0C}"/>
    <hyperlink ref="J521" r:id="rId497" display="../../../../../:f:/s/RecursosDireccindeContratacin/ElOO8JMUUkVNgB_L-Yh1u48B_OlMW4KFV3hHPxUychLdyw?e=qJoNPG" xr:uid="{3644645B-E50F-0C4D-8C50-5C1260541B1C}"/>
    <hyperlink ref="J558" r:id="rId498" display="../../../../../:f:/s/RecursosDireccindeContratacin/ElbbZ7UNxKhMkBh0youn2FkBeOEVFXQo-ta6mXCMQrYUrA?e=wf3TnF" xr:uid="{BAD3B64F-F5C0-0445-86DD-33D822FC302F}"/>
    <hyperlink ref="J566" r:id="rId499" display="../../../../../:f:/s/RecursosDireccindeContratacin/EqIUoKe1wdhLscBbVgwAIAYBin3V0CFvJQBUYU81EbMWIw?e=wIeMvG" xr:uid="{297E954C-5CA0-DD47-8838-60880620588A}"/>
    <hyperlink ref="J568" r:id="rId500" display="../../../../../:f:/s/RecursosDireccindeContratacin/Ev55Zdf8V7dMpTYvtWJKW_cBqTBnG219D9AQoG9BfzYwgA?e=8irpjF" xr:uid="{19DB0EC8-529A-F34F-960F-CDB315112176}"/>
    <hyperlink ref="J591" r:id="rId501" display="../../../../../:f:/s/RecursosDireccindeContratacin/EqLIbIHRuO1OkQxUWNj__xYB9JYtkYYTfNuyCCFqPMxAYA?e=U2l88W" xr:uid="{7740C167-A666-9041-88A3-AA7935A8CD77}"/>
    <hyperlink ref="J618" r:id="rId502" display="../../../../../:f:/s/RecursosDireccindeContratacin/EhbQ8U_7FplEhTt8-MCoNbUBoAWs9e_RoXFcZzulrBACDQ?e=MFpyrK" xr:uid="{6D0D4DAD-32BC-704E-A8F5-E2AC8FF8E0F5}"/>
    <hyperlink ref="J621" r:id="rId503" display="../../../../../:f:/s/RecursosDireccindeContratacin/EvrkP4GfC2hDhHkL3rqGNtMBGfXZQY6mgm5WwuZqk0AKYQ?e=XOKs7X" xr:uid="{F712206E-693C-5549-B34B-D3BBA684B0A0}"/>
    <hyperlink ref="J675" r:id="rId504" display="../../../../../:f:/s/RecursosDireccindeContratacin/EtyP-3KE1GlBhR9SYF6iDzcBIL6FYC6oZ8VOzDBi9H7MMQ?e=kcKWm8" xr:uid="{393CE754-590A-0F48-9652-832F8B8F6A9F}"/>
    <hyperlink ref="J681" r:id="rId505" display="../../../../../:f:/s/RecursosDireccindeContratacin/ErorejxLnrRLgNcun1_IFZMBtzUBgdx14uPOF_qpdPcV-w?e=TVUHZX" xr:uid="{848FD44A-98D2-CD48-B830-0F54B0B6A860}"/>
    <hyperlink ref="J764" r:id="rId506" display="../../../../../:f:/s/RecursosDireccindeContratacin/Eqs-KBK4yspImBrRf57Dr3ABmh-lGjN7pTkN2NmfxNdJTA?e=tWbsfC" xr:uid="{9083668A-94B4-1346-9992-DE69E61D0037}"/>
    <hyperlink ref="J141" r:id="rId507" display="../../../../../:f:/s/RecursosDireccindeContratacin/EkksQE1wk8VNmZqN5Vy9StQBvp4dg6sv98SkVODuQuyLyA?e=25oGIJ" xr:uid="{153C533C-DB66-E241-867B-C594EB285B66}"/>
    <hyperlink ref="J142" r:id="rId508" display="../../../../../:f:/s/RecursosDireccindeContratacin/EgVVE_4bpHFGtF1RVSBnmZABZJXYRXdDXRnA9k2hbD4QPw?e=9GGmVi" xr:uid="{9FDBBB43-A18D-E849-A1D1-AE118E137F25}"/>
    <hyperlink ref="J167" r:id="rId509" display="../../../../../:f:/s/RecursosDireccindeContratacin/EuifLxjyX11PkiUwnkPUNxoBc_IszceYqSag3CvL6Na4aA?e=7keqSL" xr:uid="{DE2B2569-B336-AF4F-827D-E3818055C3A5}"/>
    <hyperlink ref="J168" r:id="rId510" display="../../../../../:f:/s/RecursosDireccindeContratacin/EtbZvkcL5_pPlmgMORUwbS4BiL9I5WV_x8T3_1hWvo-Eig?e=ZOP0BJ" xr:uid="{7528BEC4-BECE-154B-AF0A-F24C1549F0E7}"/>
    <hyperlink ref="J173" r:id="rId511" display="../../../../../:f:/s/RecursosDireccindeContratacin/Em-saYOetdRImI6b3gRwQvEBgmDt6UGZNZdHArGfhC_4ug?e=bvhqb7" xr:uid="{BA4FEEDE-E4FC-0E40-96C2-539D1A5B6FF0}"/>
    <hyperlink ref="J179" r:id="rId512" display="../../../../../:f:/s/RecursosDireccindeContratacin/En9UEfhrRWNCgLNxMf75eWIB83yx74dCjo5JXj2g8-c4Bg?e=eG0Uqb" xr:uid="{FF7DDB3F-6CFA-F54A-A2E2-FFEFB094FD4E}"/>
    <hyperlink ref="J205" r:id="rId513" display="../../../../../:f:/s/RecursosDireccindeContratacin/EmJiDVl5T6tJlTa_jNXTyP0Bt8jmVxioMlKGjV1XWz_OsA?e=hxzp5c" xr:uid="{E6BB5761-8CB7-6E4E-BC1B-8A1435FD04DC}"/>
    <hyperlink ref="J206" r:id="rId514" display="../../../../../:f:/s/RecursosDireccindeContratacin/EhXnfT3sGsJPiTuOBUksX8MBMB2ZOIztohbVF1Zpdw2uHQ?e=vviSOu" xr:uid="{E2D31727-91A9-A846-BED6-301AAE48DA66}"/>
    <hyperlink ref="J223" r:id="rId515" display="../../../../../:f:/s/RecursosDireccindeContratacin/EgVVE_4bpHFGtF1RVSBnmZABZJXYRXdDXRnA9k2hbD4QPw?e=t31zEQ" xr:uid="{8D443383-9622-B84E-AE1F-4E19321E81C4}"/>
    <hyperlink ref="J272" r:id="rId516" display="../../../../../:f:/s/RecursosDireccindeContratacin/ElweRKGBjLhOtF46gCoNWCsBXW7L2SmFGahwX7xGMz9Veg?e=CaRisT" xr:uid="{9BBF3975-93BD-F94C-BCEB-CAB24F764FF3}"/>
    <hyperlink ref="J298" r:id="rId517" display="../../../../../:f:/s/RecursosDireccindeContratacin/El3MSNqCr5JCmMqItK_lOPgBfpss-_3rQWTciXnJ1r6-8g?e=duVmjD" xr:uid="{2BCD2CAF-D2D6-1547-A698-C7292E85DD19}"/>
    <hyperlink ref="J299" r:id="rId518" display="../../../../../:f:/s/RecursosDireccindeContratacin/EhSCNmlZ-_dHtCCmpQcd0_kBJp9yVcjxbGWWJLUOHOTymQ?e=vRgTKq" xr:uid="{C96E87CD-F6CA-DD4F-8E65-0B47F1970D01}"/>
    <hyperlink ref="J335" r:id="rId519" display="../../../../../:f:/s/RecursosDireccindeContratacin/ElboUaof9dZPs3FMIZXT0mkBgKK-lxHRqCZiG1hqXdjQcg?e=HC73mS" xr:uid="{8E2C157F-0FC2-9542-9F3F-804BDD2DB7E1}"/>
    <hyperlink ref="J387" r:id="rId520" display="../../../../../:f:/s/RecursosDireccindeContratacin/Eq_OEm8IjSdEsVcu1EvLuBYBbGtj1DHvc7hWL2_WDCOiTA?e=jgBirh" xr:uid="{3DEA54FA-C920-FB4F-8B9E-2628FBF231AE}"/>
    <hyperlink ref="J538" r:id="rId521" display="../../../../../:f:/s/RecursosDireccindeContratacin/EhFQoJC84BNDoOb3KJdiyJoBCBo4RM0t0OPrlYZnvqI0-Q?e=PqK2CW" xr:uid="{2D1A5C3A-81D4-614E-9930-4A622BF9B128}"/>
    <hyperlink ref="J509" r:id="rId522" display="../../../../../:f:/s/RecursosDireccindeContratacin/EiolQkgisARNnBt-xUPDunQBgTAO9rEKs22dKDILoGO_6w?e=Ait05c" xr:uid="{2F7FC4BE-3F71-F449-BBA9-457338138519}"/>
    <hyperlink ref="J560" r:id="rId523" display="../../../../../:f:/s/RecursosDireccindeContratacin/EgUG3IxDSJ9FrDcjvEVkyfoBBkzNJWOFbZU3JTHQLOzw9w?e=hfa0FK" xr:uid="{FAFF494E-38B2-DE4F-B01A-4D2D3971E04C}"/>
    <hyperlink ref="J571" r:id="rId524" display="../../../../../:f:/s/RecursosDireccindeContratacin/ErWg073nFr1GsUjSAjr_UfIBqLAgAJfFgL-3YxrDArK4hg?e=SD7CFR" xr:uid="{71EEC2D5-CF5B-AF49-9B51-FD6C0A732951}"/>
    <hyperlink ref="J574" r:id="rId525" display="../../../../../:f:/s/RecursosDireccindeContratacin/EtEP_N1aZElCqEauLzOMXjIBxvBait4ZJ8I8S71AObVuyA?e=CyMFEw" xr:uid="{5DDD35F8-601A-1D48-8E3C-54BDE63562E2}"/>
    <hyperlink ref="J619" r:id="rId526" display="../../../../../:f:/s/RecursosDireccindeContratacin/EoYDnz2KkGNHgk6nuNqo-NgBZewhrGwYQ9n2puchoXwA4g?e=AKeIxN" xr:uid="{B5BA61EA-94D9-A346-A2A3-C65749955E13}"/>
    <hyperlink ref="J697" r:id="rId527" display="../../../../../:f:/s/RecursosDireccindeContratacin/El26iJUdDbdNi4rKZLIKmdIB_6oUvHa1DVggNLf5NdCNUg?e=vX9tHH" xr:uid="{F206C49D-74E9-5143-B7BC-6505966F680D}"/>
    <hyperlink ref="J698" r:id="rId528" display="../../../../../:f:/s/RecursosDireccindeContratacin/EnIYbv0mMNxFs4yUBU1MPS8BHt1i8l_6zBF02JVA4mmEuA?e=5HI3gt" xr:uid="{3DCFDE5D-724E-4041-9A55-8E2C17302C7B}"/>
    <hyperlink ref="J263" r:id="rId529" display="../../../../../:f:/s/RecursosDireccindeContratacin/Ep-2wFoM0fBLs9SzImAUKr0BTIGo9QVHrVxUmCiKokAelA?e=uaS83B" xr:uid="{649D247B-A176-C547-8614-EFBA08068048}"/>
    <hyperlink ref="J266" r:id="rId530" display="../../../../../:f:/s/RecursosDireccindeContratacin/EmTled9V6DJDj8h87uzWNVwB8MkAEeUm1riIl0NFJSIErQ?e=PmuiMA" xr:uid="{B813E350-3D50-2347-A8A8-31F14F5A539F}"/>
    <hyperlink ref="J281" r:id="rId531" display="../../../../../:f:/s/RecursosDireccindeContratacin/Eg6AvU5-3rdKrIUWJ5_WUhgBgKu0xi8oXddHAollUrW-3w?e=KU6o1X" xr:uid="{FA83C93E-E4F1-F046-9612-69A294DEABA0}"/>
    <hyperlink ref="J282" r:id="rId532" display="../../../../../:f:/s/RecursosDireccindeContratacin/Ev_-GRi5BX1Ns_metsp6rC8BWY4ZGTEzyVwnM3KDmV5AtA?e=K7bIn2" xr:uid="{D7AE5FFA-1483-714D-93A3-1AB496EDDF63}"/>
    <hyperlink ref="J285" r:id="rId533" display="../../../../../:f:/s/RecursosDireccindeContratacin/Evmn6XevtNZPoD4ZaWxRhZwBnrOMxUtCmxEwXTL9rP3gYw?e=vN2hUD" xr:uid="{31E2B8D4-372A-BC4B-8BB9-95D727C49422}"/>
    <hyperlink ref="J308" r:id="rId534" display="../../../../../:f:/s/RecursosDireccindeContratacin/EjCZ-CGrHIpPmu9Y3vFi9ygB8ndY6IHsjQ56bQKWfy7j9Q?e=bpwM0V" xr:uid="{A425ED6E-0263-7C48-8043-CD4A22A93D24}"/>
    <hyperlink ref="J317" r:id="rId535" display="../../../../../:f:/s/RecursosDireccindeContratacin/Enta2YFI-dRPr05RG9UPdDABv4M-bpPH9MaMtk8z-yvrVw?e=bHsbcE" xr:uid="{61BDB5E9-C071-754F-ADB0-CAE29E6760D1}"/>
    <hyperlink ref="J318" r:id="rId536" display="../../../../../:f:/s/RecursosDireccindeContratacin/Ena8wJd2RwhFkpgkYj6Q1C4Bhg3Uf6YBXm5bJmrHRUd15A?e=76Oeip" xr:uid="{1301269D-8EE3-FA4F-A5A0-F0B6C845E19D}"/>
    <hyperlink ref="J363" r:id="rId537" display="../../../../../:f:/s/RecursosDireccindeContratacin/Erg2FC0vyAFHuFKfR-0RHFMBsYEorIBfXWr_iBFKTPo6Yw?e=rcaxXs" xr:uid="{74DC47E1-3284-AC4B-95A5-56F4458A5B97}"/>
    <hyperlink ref="J398" r:id="rId538" display="../../../../../:f:/s/RecursosDireccindeContratacin/Ekb5-mW-z6dArPYYSoiSbyYB-yyxhxMSSkwTEIwyYO4Oxg?e=vVtxe1" xr:uid="{602D78C3-2871-7841-9160-4B3078A525D8}"/>
    <hyperlink ref="J435" r:id="rId539" display="../../../../../:f:/s/RecursosDireccindeContratacin/En1Qig9dHRJPkerMRNqIpWQB8vUPeybFuAkcLugj0JvSHA?e=bITstF" xr:uid="{C86E05CD-A908-D041-800B-CB9F32177427}"/>
    <hyperlink ref="J478" r:id="rId540" display="../../../../../:f:/s/RecursosDireccindeContratacin/Eq2xF62PThdGhPnlkH6KG_gBtHi1bcmwDrKZy6UBHw5FDA?e=I05nPV" xr:uid="{65FBC37D-74CA-3648-9EA2-382B2F0AA51D}"/>
    <hyperlink ref="J528" r:id="rId541" display="../../../../../:f:/s/RecursosDireccindeContratacin/Euf-y615j1lAlgoNgkgn2zQBsxXMRcbgIotSptRr3dkvGg?e=oVxUeV" xr:uid="{A89BBB20-8376-6E46-8885-8EFBD610BDE7}"/>
    <hyperlink ref="J533" r:id="rId542" display="../../../../../:f:/s/RecursosDireccindeContratacin/Eud5XIUXJu5LmTcokMxiwn0BErSnjtMgATNpNLRk3kDTPQ?e=bIHY3q" xr:uid="{6858D702-7EF6-9B46-81C2-CC5C4E43B628}"/>
    <hyperlink ref="J536" r:id="rId543" display="../../../../../:f:/s/RecursosDireccindeContratacin/EhUIhGzccIVCid3J64GzzQUBefqCFWOXiykupHLfJPihEA?e=kVHdH2" xr:uid="{6095ED80-8986-A847-97A7-419D82D80278}"/>
    <hyperlink ref="J563" r:id="rId544" display="../../../../../:f:/s/RecursosDireccindeContratacin/EpEgBe08XMtCoKH7esACZicBRqNNmkoFJy4R7FqFmZMD4Q?e=wxQQXH" xr:uid="{E4F631A4-7E36-8447-B0E6-70DCA479396B}"/>
    <hyperlink ref="J579" r:id="rId545" display="../../../../../:f:/s/RecursosDireccindeContratacin/EjESxic_xiVEhJ9rdvWCoEUBWcXPbUkCoNEldu4DvTgcNA?e=zyPCx8" xr:uid="{8373DFED-1CF8-A84A-B1DA-E290DF01A3DC}"/>
    <hyperlink ref="J580" r:id="rId546" display="../../../../../:f:/s/RecursosDireccindeContratacin/EqgUMgdJ7xhEvjlA9uTZrO0BaH2aZ1Yn0jCEZIkDKeFRdA?e=9IR5JE" xr:uid="{8B48B406-D02B-3B4C-BB66-74D9D6C35B13}"/>
    <hyperlink ref="J584" r:id="rId547" display="../../../../../:f:/s/RecursosDireccindeContratacin/Eoa2cVfu90xEhTQepwN2eecBh_OkPAqGBvgdL3m-feO-Pw?e=iahrRe" xr:uid="{63D4315E-6FF7-4F4C-A9C8-26EAAF1188CA}"/>
    <hyperlink ref="J596" r:id="rId548" display="../../../../../:f:/s/RecursosDireccindeContratacin/ElcddgZHhbtAqRWRSeL8RAcBGwk-ZnrXf6PuzykP8k76sA?e=sw8jL3" xr:uid="{748F03E7-E2D3-D448-92F6-B18778A6A1A3}"/>
    <hyperlink ref="J605" r:id="rId549" display="../../../../../:f:/s/RecursosDireccindeContratacin/EhAZlgbaeulCrXqwTLkbeMIBZFE6Goar57xWuehpFUxOzw?e=SK3x1N" xr:uid="{BAF3B96E-4CD2-614F-BE22-E4698FC1304C}"/>
    <hyperlink ref="J608" r:id="rId550" display="../../../../../:f:/s/RecursosDireccindeContratacin/ElCGmA0lHqdKi2d-mZ3ArRsBxg9TD0QaJOoFBNzQt3qO-Q?e=blGY8M" xr:uid="{CC89984B-5BDF-824A-BB4C-D9E59D11DDC8}"/>
    <hyperlink ref="J639" r:id="rId551" display="../../../../../:f:/s/RecursosDireccindeContratacin/EpimBtXld3hHlokfZCTlJCMBme1_3dWJkdqPB4hKQ9ZPWA?e=eOohR4" xr:uid="{71928063-3E14-D04C-B434-4C65942EA547}"/>
    <hyperlink ref="J647" r:id="rId552" display="../../../../../:f:/s/RecursosDireccindeContratacin/Eu4zokrdMXxNrRP0O1y3SBoBI_Phc4O0KGwz6CJ7j1oKIA?e=OQGinC" xr:uid="{0CB97682-4191-4941-AACB-EECDDC150550}"/>
    <hyperlink ref="J657" r:id="rId553" display="../../../../../:f:/s/RecursosDireccindeContratacin/EivztMLp5jpEt5p0deuta0YBXWVkwotxgX1EqRwgyANvnw?e=KB1LFi" xr:uid="{E3B9E0BB-1924-0641-AACF-FCD05127E5D8}"/>
    <hyperlink ref="J661" r:id="rId554" display="../../../../../:f:/s/RecursosDireccindeContratacin/Es7Ap-DEz_xPm6eH8mSiE2YBJ793zoVieBISyS68Vt6mcQ?e=ibPORJ" xr:uid="{48D3D436-A960-2C42-8334-13B7DB9C3C03}"/>
    <hyperlink ref="J719" r:id="rId555" display="../../../../../:f:/s/RecursosDireccindeContratacin/Ehhn3g1F3rNBoT97X2Xzb18BR1MWRUZ7ZKOYvLZlr8BQ-w?e=iD2sNH" xr:uid="{4761BF9D-95D8-D541-A830-8EB3FC31FAB0}"/>
    <hyperlink ref="J158" r:id="rId556" display="../../../../../:f:/s/RecursosDireccindeContratacin/EvCOrdB58-1Phy3ib_O5HOoBOokzsNSqWiLZe9bArHFdfg?e=hNWt9F" xr:uid="{0AC0E5AF-9759-2747-B3D3-41C6350BBCDB}"/>
    <hyperlink ref="J159" r:id="rId557" display="../../../../../:f:/s/RecursosDireccindeContratacin/EkEJbcGbSlxAlMLs-Sh83m0B21EKyKJHfm7swH9WrrE8Gg?e=m5tgpV" xr:uid="{AE360F8F-4C7E-C147-8445-71B5B24D426E}"/>
    <hyperlink ref="J186" r:id="rId558" display="../../../../../:f:/s/RecursosDireccindeContratacin/EitRyrGSnRdKqqHL_4MkVRgBtjrSR04XlhmevgXpQmPZMA?e=9oWdoT" xr:uid="{0C9F9CE5-187A-3048-B062-150E9CC7A096}"/>
    <hyperlink ref="J293" r:id="rId559" display="../../../../../:f:/s/RecursosDireccindeContratacin/Et4bocXvkVBIhnbuKkwBecEBwLWl2V8s0dUqGXXtEsJtjw?e=WH4jWv" xr:uid="{08A7CB99-F0F5-384F-B510-8FB40533A40A}"/>
    <hyperlink ref="J306" r:id="rId560" display="../../../../../:f:/s/RecursosDireccindeContratacin/EjviXcxgNJ9Bktn4B-vML80BE6p4gT9YN7_2XAncPH4_9A?e=WTRq67" xr:uid="{24A35D13-402C-DD4B-BF89-E894713D8EFF}"/>
    <hyperlink ref="J361" r:id="rId561" display="../../../../../:f:/s/RecursosDireccindeContratacin/Eg3nWUDx41tLjNVAtAXcWt8BcSbIMxym1EOuFFLYwlFrgg?e=gqeYvA" xr:uid="{892CD385-355F-8843-A058-8F781C3C4509}"/>
    <hyperlink ref="J362" r:id="rId562" display="../../../../../:f:/s/RecursosDireccindeContratacin/Ev1w-WifzotNqHHSwniHtisBKcYHj1XYYcPACv_GvHtibg?e=p2L1bw" xr:uid="{E9BD907E-3AEA-9047-A274-BA19698DAFC8}"/>
    <hyperlink ref="J370" r:id="rId563" display="../../../../../:f:/s/RecursosDireccindeContratacin/EiDl44y3ARBLkgAg5gWukvYBb-SiK-WYOSQhMxVJBH5Q4g?e=S1UnuX" xr:uid="{53413168-8620-DA41-890C-1B3CC2EE9982}"/>
    <hyperlink ref="J403" r:id="rId564" display="../../../../../:f:/s/RecursosDireccindeContratacin/ErOJrX5vy5JMmNB8gZSn1qUBF5VA4gpLCi8dzoA-ib7YfA?e=RNEUdQ" xr:uid="{7E5D8E39-3B8B-184D-9A96-1D93F924C81A}"/>
    <hyperlink ref="J450" r:id="rId565" display="../../../../../:f:/s/RecursosDireccindeContratacin/EojVPRD63r9Ku9Zo0UjnwH4B-NzB-WOKHYou3T7qU6lVHg?e=6zkNzq" xr:uid="{683171C7-99E8-F945-805A-D46E40842558}"/>
    <hyperlink ref="J514" r:id="rId566" display="../../../../../:f:/s/RecursosDireccindeContratacin/EmNy7xa46thPocpLFZ8g_6cB-Iig1L83WoC7zT2Tt4SXLw?e=wAFuye" xr:uid="{66D455ED-46A4-BE4B-935F-2A126DCFDEAC}"/>
    <hyperlink ref="J586" r:id="rId567" display="../../../../../:f:/s/RecursosDireccindeContratacin/Eh6_Gh2vNdpEtCZGtE7h6qQBeLa512u88vaVA5lSP3K_4w?e=EbKj5l" xr:uid="{A7AAE991-1709-6941-BF8F-CE24ADCCA6DE}"/>
    <hyperlink ref="J617" r:id="rId568" display="../../../../../:f:/s/RecursosDireccindeContratacin/EjIZ7elLd5tGjJM0CBJMMBIBYXosjfUTM4sgKKlMT3NEmQ?e=QEAGnF" xr:uid="{FD7783CA-874C-0B45-89E2-F42ADEC39FFB}"/>
    <hyperlink ref="J623" r:id="rId569" display="../../../../../:f:/s/RecursosDireccindeContratacin/El6YI82vHOxGni3Au38hV48BCm96nS9duxFD6bzBlQ9OwA?e=Ogx6jV" xr:uid="{EDE55DE2-E65E-5145-8D3B-7AC26F58DD2A}"/>
    <hyperlink ref="J627" r:id="rId570" display="../../../../../:f:/s/RecursosDireccindeContratacin/EntOrNtgi1ZPixrgeNJlWnkB-6T-fpKQb0oEIjE8V6DUkA?e=e2akV5" xr:uid="{7E095F75-E4E3-2545-AC60-EF6103DC00DB}"/>
    <hyperlink ref="J631" r:id="rId571" display="../../../../../:f:/s/RecursosDireccindeContratacin/EpHz_YatrzpFiVuLQz-Yz_4BuQ8JEq9vE9_Fe1hva0ciWQ?e=c1IPC7" xr:uid="{9C59DFD2-6FDE-D24D-B391-59D685E5899C}"/>
    <hyperlink ref="J632" r:id="rId572" display="../../../../../:f:/s/RecursosDireccindeContratacin/EvzlMn7IK5RCiKJ54H4-ZXcB_W77SF0b5g00nNJglCgU5Q?e=GobIe4" xr:uid="{75690838-EF47-1643-B3A9-E1DC4FBD32A8}"/>
    <hyperlink ref="J654" r:id="rId573" display="../../../../../:f:/s/RecursosDireccindeContratacin/EsGKrF8ebwBFp1dZsArG3iUB0FRHfZHw_edhHezSFkRk0Q?e=BGap4a" xr:uid="{60CCAAA6-FEA8-E847-BACC-4B546055762D}"/>
    <hyperlink ref="J174" r:id="rId574" display="../../../../../:f:/s/RecursosDireccindeContratacin/Ehk37gmizkpEqiks4BqGk1IBt6QaSWWZ887M183nhv8nCg?e=BJ41fq" xr:uid="{CA55B2E1-A4AD-0D4E-A004-E42F569E16E0}"/>
    <hyperlink ref="J177" r:id="rId575" display="../../../../../:f:/s/RecursosDireccindeContratacin/EtO4y0wD1M1ElCvC9PlcM78Be00y4mummvjXEJ_QOz1jQA?e=EqcKwM" xr:uid="{6C09E821-C5B0-1D4A-A9A2-D2021427B411}"/>
    <hyperlink ref="J477" r:id="rId576" display="../../../../../:f:/s/RecursosDireccindeContratacin/EoFuozqgFyBOi9TvlZ0g3tMB4yoG5L1DhTGn4t0I2rBtig?e=Pb7h2I" xr:uid="{8B6DFE0A-A0CD-9A4E-B246-B6064D5103CA}"/>
    <hyperlink ref="J505" r:id="rId577" display="../../../../../:f:/s/RecursosDireccindeContratacin/EsydEU7XyfhLv7MxZS_LFmgB76f10t9WgLxj8yVY851H5w?e=r5a0qb" xr:uid="{A39EF31B-F1EC-8141-A44E-829C9674E155}"/>
    <hyperlink ref="J506" r:id="rId578" display="../../../../../:f:/s/RecursosDireccindeContratacin/Em_ltlSyhAVMrnWwy53apIYBwutcHOlbEK5AlUoR7e6zWA?e=NG69hM" xr:uid="{5FC731D9-6C4F-AF4D-8176-5896A5BCD2DE}"/>
    <hyperlink ref="J507" r:id="rId579" display="../../../../../:f:/s/RecursosDireccindeContratacin/EgYUJtvMUBNAkkR-Ufh82lkBd1y2nQdLhuPDvZnIXwlnqA?e=FiMF3j" xr:uid="{0EB574D9-C482-674C-931F-82AD968217E6}"/>
    <hyperlink ref="J630" r:id="rId580" display="../../../../../:f:/s/RecursosDireccindeContratacin/EtSqQknQPh1Mr8nKYWvFxswBS1Op_14ybkz5FcRMvxH2EA?e=dtlcFY" xr:uid="{62DA0E63-F1DE-0D40-91D1-E8A13D4EA24E}"/>
    <hyperlink ref="J106" r:id="rId581" display="../../../../../:f:/s/RecursosDireccindeContratacin/Eq5uVa-9SeNOiwfJk7f7xU0BOz8unu3KXcIH44rxBgI7MA?e=UnO4qU" xr:uid="{605CC685-CF3A-DA4E-BE22-3C409E4152A1}"/>
    <hyperlink ref="J215" r:id="rId582" display="../../../../../:f:/s/RecursosDireccindeContratacin/Evilg0lkvJ9On4vwUuWh3GUB2EKwKGJiwj81gQB6xnWgjg?e=g5FwOM" xr:uid="{AF3C8534-6B61-9347-95F5-8B20DEAEF6EA}"/>
    <hyperlink ref="J226" r:id="rId583" display="../../../../../:f:/s/RecursosDireccindeContratacin/Em4jGoE-Gd9DnCxZPEvWR9QB4CcEv4izHCr9QdItWbLTqQ?e=ycphkL" xr:uid="{BCABE274-DEDA-B944-A06E-946FD48F3B1C}"/>
    <hyperlink ref="J343" r:id="rId584" display="../../../../../:f:/s/RecursosDireccindeContratacin/EsggJc3gemBEg-YWBfPr-2ABRw5ZhkZsX46-vuSoclgR9g?e=Gg0Vsz" xr:uid="{A5EB53E1-8E31-C64F-A80A-EDBBFB220F55}"/>
    <hyperlink ref="J378" r:id="rId585" display="../../../../../:f:/s/RecursosDireccindeContratacin/EjP8-oOCu91Hp3EstedYwMcBvtjUEfjBQoyQJeBAKWyU4w?e=R1VATU" xr:uid="{0A561595-8096-324D-A732-B356308FFC8C}"/>
    <hyperlink ref="J451" r:id="rId586" display="../../../../../:f:/s/RecursosDireccindeContratacin/EpyPAfL5w2VIuxwWG8xVCeYBY22LdZzb2O5MZfjLprzVJg?e=WoR4jO" xr:uid="{F2199E52-1ABC-E14C-A7D4-F4274663D7F5}"/>
    <hyperlink ref="J473" r:id="rId587" display="../../../../../:f:/s/RecursosDireccindeContratacin/EoKx3Q0Y515Euu8IxheoXooBrS3ZzHzRWeanvWl7JwN60g?e=PlT7ov" xr:uid="{B2D0C19E-D309-494D-BC14-B81AE0D0D897}"/>
    <hyperlink ref="J612" r:id="rId588" display="../../../../../:f:/s/RecursosDireccindeContratacin/Ei05ennsbzpEkt0w7jHNUoABRQ0YaWfQ_9fMcFTCsSAY0g?e=VADZW4" xr:uid="{C8B36548-9610-F844-8A27-6E16ED61B04B}"/>
    <hyperlink ref="J144" r:id="rId589" display="../../../../../:f:/s/RecursosDireccindeContratacin/Ep8z2sE9iAdPqiYMsh9cA7UBQrQWIiMsaEx-4D6dOHG-xw?e=X1nH5a" xr:uid="{2EE588FE-BAFC-8B4C-843F-49864BD30EDE}"/>
    <hyperlink ref="J225" r:id="rId590" display="../../../../../:f:/s/RecursosDireccindeContratacin/EuONQq0MtKZNuJktRug9KEgBOGeogtw7gT961RQe0zbB9g?e=tQBljL" xr:uid="{DEED091A-C7D4-0048-A8B8-E8699A446381}"/>
    <hyperlink ref="J250" r:id="rId591" display="../../../../../:f:/s/RecursosDireccindeContratacin/Eku9xEOvBWtJtEQZEtj6-iIBPq_iuzlKRVDTcKBBFnaIOw?e=eK9ioa" xr:uid="{91B90D87-8277-3C41-8136-3888F1AE85A8}"/>
    <hyperlink ref="J251" r:id="rId592" display="../../../../../:f:/s/RecursosDireccindeContratacin/Et23wiyyFgpKt92tqaPe-0gBjIjJ2Su7RoMqQ2LZHc7Vog?e=zMHpGh" xr:uid="{0F3A2F86-C25F-AF4B-AC34-1836990B8D12}"/>
    <hyperlink ref="J388" r:id="rId593" display="../../../../../:f:/s/RecursosDireccindeContratacin/EjujtaaSkZlLiBX_eCYHa_gBgWmXs4_N4i9KuERxv3lFhA?e=ssnrdR" xr:uid="{45C07833-972F-F741-ABC7-EA80F5ED24A3}"/>
    <hyperlink ref="J585" r:id="rId594" display="../../../../../:f:/s/RecursosDireccindeContratacin/EnxZWDbs1eNLg28FC-9PxUoBrTRNC5LYOJyfAZVY67uYQQ?e=YzPtdh" xr:uid="{00C4A467-8E09-2242-861B-5CDCFAE7AF7A}"/>
    <hyperlink ref="J587" r:id="rId595" display="../../../../../:f:/s/RecursosDireccindeContratacin/Ejtm7WQMBedItuhIN4UdesYBHQlZmPFSPXV7xYXEhhfWYw?e=tcGH2m" xr:uid="{5B98F456-00F1-9D4D-A715-78D5702A2F64}"/>
    <hyperlink ref="J797" r:id="rId596" display="../../../../../:f:/s/RecursosDireccindeContratacin/EgwPjHfmZFFPgdjQNOb9GsUB_FKMvoDMSrcbCyVV90eG-Q?e=MQdcPy" xr:uid="{5F9D6BA9-29A3-7C4A-9CD4-7D05467A7437}"/>
    <hyperlink ref="J360" r:id="rId597" display="../../../../../:f:/s/RecursosDireccindeContratacin/EqRtUz0e6TtEsbkBKgRq3hoBfUDLI-_DPoEyEAH-bz9eow?e=EanfNM" xr:uid="{A6D3D45D-D6D4-2A45-9E99-4E039EB16DC5}"/>
    <hyperlink ref="J638" r:id="rId598" display="../../../../../:f:/s/RecursosDireccindeContratacin/EsCTSCf2ZztBv0p_8GiSoPoBFSDQWGnusr5KQE1zEeh8Rw?e=OdBae2" xr:uid="{DBA002F9-A2F5-124B-881A-6B01D0EBB7A4}"/>
    <hyperlink ref="J651" r:id="rId599" display="../../../../../:f:/s/RecursosDireccindeContratacin/Ejb9_I14kP5HtbzijkDCU2gBAAMwNZvohsqhGFrmOtjmHA?e=HWMkq8" xr:uid="{CD18CBD7-BC82-334A-9D71-D5F0FF1033A1}"/>
    <hyperlink ref="J672" r:id="rId600" display="../../../../../:f:/s/RecursosDireccindeContratacin/Eqy-IZs-v6tPkoC2VVyD_GABuZA7omss3I_N4H-H2zReIw?e=msNTAB" xr:uid="{93FBD229-C85F-484F-85A5-E97EAC7B8106}"/>
    <hyperlink ref="J690" r:id="rId601" xr:uid="{184974A7-B96A-6E48-92BF-5E5BA9836950}"/>
    <hyperlink ref="J696" r:id="rId602" display="../../../../../:f:/s/RecursosDireccindeContratacin/EpwxKez4B6JNjf8WxMS0tKcBLiWBVfJfLAM-xIm9xji9Lw?e=XzU0R5" xr:uid="{1CFD03CC-96E6-5C4D-971C-338E1E403C77}"/>
    <hyperlink ref="J745" r:id="rId603" display="../../../../../:f:/s/RecursosDireccindeContratacin/EqiqXygV2h5Eg43ewy5GSQkBGGC7Wc92MuIGQl2asxlskw?e=adYgFI" xr:uid="{4E942447-0107-AC47-AC87-B3DED307A67E}"/>
    <hyperlink ref="J702" r:id="rId604" display="../../../../../:f:/s/RecursosDireccindeContratacin/Ekl1PZYivSdMsPa6XKDLFuIBd_2c4tHiJELmaTF5FJmZFg?e=pmJjdS" xr:uid="{8276ED47-8B99-814E-88DE-C702FA85AD97}"/>
    <hyperlink ref="J798" r:id="rId605" display="../../../../../:f:/s/RecursosDireccindeContratacin/EhqRLi_SicVLn_3nt_WIHy8B9rxf9n1e3-hwjzieNFmNxA?e=waQxEQ" xr:uid="{FE5CCF98-54AD-1F46-B99A-D831C2C2862B}"/>
    <hyperlink ref="J799" r:id="rId606" display="../../../../../:f:/s/RecursosDireccindeContratacin/EovvP4dqGY1MgqQMxrfzNgwBmJv1pdcpQTUvSM016EIXEQ?e=OaO6cN" xr:uid="{7963A2E1-04F8-C848-ABF8-7ABB6C69714A}"/>
    <hyperlink ref="J800" r:id="rId607" display="../../../../../:f:/s/RecursosDireccindeContratacin/EjYsL4I4NutDk1Ft7U-Il2QBUvUpN4daL-qq8QZT9ITKpA?e=M6MLMt" xr:uid="{EEF4AE28-7DD5-7C4E-B3D3-D1F370ECAE28}"/>
    <hyperlink ref="J801" r:id="rId608" display="../../../../../:f:/s/RecursosDireccindeContratacin/EsL_3EE1BKJMkfSAQbEznS4BGLrhBrCqNqFC5sS_cnkePw?e=g6XLwO" xr:uid="{ECB817CA-1971-9942-8A91-ABF091E59003}"/>
    <hyperlink ref="J772" r:id="rId609" display="../../../../../:f:/s/RecursosDireccindeContratacin/El5d4CgVfi9KkBAgJknVYKcBNzFim_4vYhJQos92E1X-iA?e=OCPXQr" xr:uid="{88A9EE5C-0DF3-544C-8A1E-DF8862A4EFEC}"/>
    <hyperlink ref="J773" r:id="rId610" display="../../../../../:f:/s/RecursosDireccindeContratacin/El7y-eyaRlZLpbRrwgLXj6kBJMH8nRY3JOdUgtRsUJehsw?e=kNfCeh" xr:uid="{45CE88D7-F7B7-9E43-84A5-305A9063E83D}"/>
    <hyperlink ref="J156" r:id="rId611" display="../../../../../:f:/s/RecursosDireccindeContratacin/EoKNCGk5GOFHl3x6qHrjqMcB8rDHKDGI6H6sbTDjmhlWEg?e=uE6GrF" xr:uid="{4A28DD98-9F95-9C43-B29E-49F2DFD548BE}"/>
    <hyperlink ref="J204" r:id="rId612" display="../../../../../:f:/s/RecursosDireccindeContratacin/EoyT6iXOQ4hKs-0K-wCKO_QB_MGp8I19xh4mbrUFB-PtJA?e=LmBqKa" xr:uid="{2B501567-C1D9-1B49-B80A-B472D3FC0DA4}"/>
    <hyperlink ref="J330" r:id="rId613" display="../../../../../:f:/s/RecursosDireccindeContratacin/Emsfr4kpuMFJsrZ05ChHlksBco7Gt5yEDHWWCermc_PV6A?e=EEwNe4" xr:uid="{5EE07FE8-6D83-7943-8847-695DA472A7D3}"/>
    <hyperlink ref="J659" r:id="rId614" display="../../../../../:f:/s/RecursosDireccindeContratacin/Ek3we3__gnBOtTCMKac7_HoBZEz6MtVsAT845om9N7t7Og?e=3UhUhZ" xr:uid="{2ECB2CA6-2EC2-9D43-B90B-FBCDF1BB8651}"/>
    <hyperlink ref="J357" r:id="rId615" display="../../../../../:f:/s/RecursosDireccindeContratacin/EiqvNAePLctOnjHYRGzrVrsBPKFoOKwZN95EmPmWPTb9iw?e=aI7V3C" xr:uid="{399D9906-F2C8-6544-8012-42763BD7ABF5}"/>
    <hyperlink ref="J448" r:id="rId616" display="../../../../../:f:/s/RecursosDireccindeContratacin/Ei-kmQTMHJFBuZpGlU73E4sBh285I1ITlJJogdh3Z3Gz_w?e=7eMqGp" xr:uid="{EEC97EA9-D0F9-7A47-A469-763590D58393}"/>
    <hyperlink ref="J595" r:id="rId617" display="../../../../../:f:/s/RecursosDireccindeContratacin/Epl77f_old1Fkq9sB07FNtkBQvFZDAt56tzV1LQ63LWH3g?e=mglPnZ" xr:uid="{B4560AA1-4276-0741-BCE2-5EC952A67F94}"/>
    <hyperlink ref="J606" r:id="rId618" display="../../../../../:f:/s/RecursosDireccindeContratacin/EnQfrxOFZvZEoYhHa6PE0GIBRev8bjNm3LVH9AN4iBc3DA?e=WhU977" xr:uid="{A9EFB6EA-52D9-8947-A465-5A5C275DA1F4}"/>
    <hyperlink ref="J622" r:id="rId619" display="../../../../../:f:/s/RecursosDireccindeContratacin/EpI1wenNkxhFq_xkAOMXZk8BIZUFxD6zPOaAKRgHmDQgRw?e=cubilo" xr:uid="{531A03B2-2CD3-5842-8F5A-4330781AA44E}"/>
    <hyperlink ref="J709" r:id="rId620" display="../../../../../:f:/s/RecursosDireccindeContratacin/EpomrjlPZV1NmE_XZWhHs9UBzNsxw2mHhj5AFe_JTxH-rw?e=YqvVNR" xr:uid="{785EDCB9-09F4-7F4D-B77C-12E229CC5296}"/>
    <hyperlink ref="J711" r:id="rId621" display="../../../../../:f:/s/RecursosDireccindeContratacin/EtKlFeF9DH5GtNQ0ieDyQ5UBDe64K5wBisjeBRRGMkGD4A?e=tVneGR" xr:uid="{D1911E18-53C5-934C-A398-0D24A1652920}"/>
    <hyperlink ref="J794" r:id="rId622" display="../../../../../:f:/s/RecursosDireccindeContratacin/EkFTBbl-IBpJqN41fbS-Wb0BmeFls3cm1mMdhZsDSsF09g?e=559ClN" xr:uid="{C665A45C-42A7-9F47-9635-D4A3E82BFE44}"/>
    <hyperlink ref="J802" r:id="rId623" display="../../../../../:f:/s/RecursosDireccindeContratacin/EgCfg2EAOZVLiFT-SkLCLWcBWRAKz0To4idQNAU_t3TVbQ?e=rQktHo" xr:uid="{F9BB2E63-578D-3942-8F78-7654B30AB70A}"/>
    <hyperlink ref="J229" r:id="rId624" display="../../../../../:f:/s/RecursosDireccindeContratacin/EihhyqvdTOdGo5hmNjQykEkByhEujQscEH3pLE0RryGtkA?e=TAwTTB" xr:uid="{A126668E-42BE-8347-B987-D32E54C92FB2}"/>
    <hyperlink ref="J810" r:id="rId625" display="../../../../../:f:/s/RecursosDireccindeContratacin/EiDThg9FwShAm8WaC5cjRn0B8BD6pwFRWO3Re749MpSnSw?e=ztElCS" xr:uid="{41F2B8E6-BA78-2547-8429-410B4311276C}"/>
    <hyperlink ref="J811" r:id="rId626" display="../../../../../:f:/s/RecursosDireccindeContratacin/EnMr0FJBBENOrUN-rqM8DAYBS8Qwf6NE7zTlEhTuKgwLMg?e=5yA3v9" xr:uid="{AF46D324-EBB9-C743-A850-B09055052854}"/>
    <hyperlink ref="J812" r:id="rId627" display="../../../../../:f:/s/RecursosDireccindeContratacin/EhPlvZMkpTJMh1PO8cdXYA8Bk8P4I2sDkU9BXo5-VhoyTQ?e=Ca2IKD" xr:uid="{36E9D3F2-12C8-5E4C-BA20-E57F9E631A8A}"/>
    <hyperlink ref="J813" r:id="rId628" display="../../../../../:f:/s/RecursosDireccindeContratacin/EiB5FzApOd9Bg0Dw8XCToVUBg3dP0Z3YEfintqwAfZ2dnA?e=VeqgiY" xr:uid="{831F969A-9DFA-4B49-87EE-376E23F72985}"/>
    <hyperlink ref="J192" r:id="rId629" display="../../../../../:f:/s/RecursosDireccindeContratacin/EsPAaYA3-sJCjlPEDy2SGIcBKf3K10DzooE4Budo6XbeDQ?e=a06zzC" xr:uid="{51015DFC-713B-5844-8086-FB443F1CAA5B}"/>
    <hyperlink ref="J194" r:id="rId630" display="../../../../../:f:/s/RecursosDireccindeContratacin/EmR9lFyGRfdMv301bzy1IsMBLPLutpk4hdKNERFhGNeGAA?e=NLajuQ" xr:uid="{15E919B0-0B55-7845-8031-82CF742889E3}"/>
    <hyperlink ref="J195" r:id="rId631" display="../../../../../:f:/s/RecursosDireccindeContratacin/EobMUfXhSfpHuDcrpVEU140Bb-Nq7N9eoJSXFUkBfR30vQ?e=npED5s" xr:uid="{5B0BBBAC-1089-394F-8D0C-ECAAB3363657}"/>
    <hyperlink ref="J196" r:id="rId632" display="../../../../../:f:/s/RecursosDireccindeContratacin/Eh7Aa0f59itLmdZ9r9SvPfMBExxCOj8cNHKKodQBuyhM-A?e=GGx8Qj" xr:uid="{155D98D1-BB24-4444-963A-F247585E6CFA}"/>
    <hyperlink ref="J197" r:id="rId633" display="../../../../../:f:/s/RecursosDireccindeContratacin/EjhSWdr79ndNu8Y0B8FrQrEBXHkmJ3rjagJS4SD2Yfy11A?e=fLpy6h" xr:uid="{66A77BD2-4981-B44B-BD4F-E7DF1644DD40}"/>
    <hyperlink ref="J297" r:id="rId634" display="../../../../../:f:/s/RecursosDireccindeContratacin/EiKXESX6JyJAuHMNsL3A85sBlG48eKhiv7t5tczjzIsiYg?e=RrDsUU" xr:uid="{003D786A-5297-1743-AB95-4B75AC2DDC77}"/>
    <hyperlink ref="J717" r:id="rId635" display="../../../../../:f:/s/RecursosDireccindeContratacin/EnQ9hhwUBOtJoDdhVFzNRz8BpNzdppWPQ2ftDGvkgL869g?e=0fME8F" xr:uid="{3FD59F0E-B480-E042-9718-5F48799A48A5}"/>
    <hyperlink ref="J814" r:id="rId636" display="../../../../../:f:/s/RecursosDireccindeContratacin/EkHJe1YTiitNkN2rqC_eyJABsoyQqRgRWKGAxgvEYUQgpw?e=xm8G6b" xr:uid="{D306B641-A509-9B4D-9DF3-A127078DCB3D}"/>
    <hyperlink ref="J815" r:id="rId637" display="../../../../../:f:/s/RecursosDireccindeContratacin/Eo0ofGrfzG9HuOsQzXkiztYBZwE2GYZmuWZCiPqg4odshQ?e=2i6Ksc" xr:uid="{62B938D8-53BA-4947-8C72-8FA55ECFACEF}"/>
    <hyperlink ref="J816" r:id="rId638" display="../../../../../:f:/s/RecursosDireccindeContratacin/ErteDA3BkmtLiGIckdqfnCABr6jdo6W7BKIIlBHvWp4DiA?e=O89Nqd" xr:uid="{416C895B-7B3E-E446-89B7-3D60E3422A4B}"/>
    <hyperlink ref="J817" r:id="rId639" display="../../../../../:f:/r/sites/RecursosDireccindeContratacin/Documentos compartidos/Sancionatorios/Reporte Sancionatorios Regionales/MAGDALENA/Procesos Administrativos Sancionatorios Contractuales/47001682024 - FUNDACI%C3%93N PEDAGOGICA MARIA AUXILIADORA FUNPEMAUXI?csf=1&amp;web=1&amp;e=nyAfIO" xr:uid="{EBA39030-7103-0842-8DDC-2CA57F393E04}"/>
    <hyperlink ref="J818" r:id="rId640" display="../../../../../:f:/s/RecursosDireccindeContratacin/Eu-xJjmieuBNk0rp5OseZT8Bn3QxC1kUvQOfVPUzyL12Uw?e=eeVvjX" xr:uid="{ED54C52E-57DB-FE42-8B87-CDB38A8283DB}"/>
    <hyperlink ref="J510" r:id="rId641" display="../../../../../:f:/s/RecursosDireccindeContratacin/EiolQkgisARNnBt-xUPDunQBgTAO9rEKs22dKDILoGO_6w?e=Ait05c" xr:uid="{ACDF5D40-0A76-BF48-8811-DDB9D7F3DF46}"/>
    <hyperlink ref="J539" r:id="rId642" display="../../../../../:f:/s/RecursosDireccindeContratacin/EhFQoJC84BNDoOb3KJdiyJoBCBo4RM0t0OPrlYZnvqI0-Q?e=PqK2CW" xr:uid="{87A5C606-6E96-8441-ABE9-7F7BEA8C6F87}"/>
    <hyperlink ref="J575" r:id="rId643" display="../../../../../:f:/s/RecursosDireccindeContratacin/EtEP_N1aZElCqEauLzOMXjIBxvBait4ZJ8I8S71AObVuyA?e=CyMFEw" xr:uid="{6EE22933-2140-C24F-8355-5ECB9B35B5CE}"/>
    <hyperlink ref="J819" r:id="rId644" display="../../../../../:f:/s/RecursosDireccindeContratacin/Eit6qXyBv75GgtDjKmRDRBsBOrrrcwL7iQv65bCJ-J_W2A?e=KI2rtf" xr:uid="{FC69DDFC-6DE9-A24D-B9C2-3066E92AEB0F}"/>
    <hyperlink ref="J820" r:id="rId645" display="../../../../../:f:/s/RecursosDireccindeContratacin/Eo0W3Q2zylVJh_FAoU5wB6ABqkFkkRego2ufrWArX9otKA?e=pMg1lO" xr:uid="{91114DB6-98A2-4C41-A285-62F8819F807A}"/>
    <hyperlink ref="J821" r:id="rId646" display="../../../../../:f:/s/RecursosDireccindeContratacin/EgFD-0e5Y2ZKlEW426iCAeMBkeh7KLysV7memwDntHGAAQ?e=dxMQ57" xr:uid="{6F781DDA-66D6-6C4A-B2B7-5E77D5BDDDDD}"/>
    <hyperlink ref="J822" r:id="rId647" display="../../../../../:f:/s/RecursosDireccindeContratacin/Evzwj-_SWGFCvFphoU5qjcEBAKmzl3HZXvNQTTtgidhDHw?e=Oiyida" xr:uid="{C0B827C0-0ABE-634C-8A9D-525E6464649A}"/>
    <hyperlink ref="J823" r:id="rId648" display="../../../../../:f:/s/RecursosDireccindeContratacin/EjmP8bEcK7xFrLAW_rGoBnUBxhM6WNaDI4x7ztxgUJ0UcA?e=RFOSF4" xr:uid="{E200821A-945E-7C48-AC64-1F350139F4EF}"/>
    <hyperlink ref="J151" r:id="rId649" display="../../../../../:f:/s/RecursosDireccindeContratacin/EiIcdMZK12lPqESYGYQ3BYUBEzDAJmDNj5GY8yy5fzl7jg?e=xcBJQa" xr:uid="{E75ED239-0244-474E-9A24-17106F1A7D9E}"/>
    <hyperlink ref="J239" r:id="rId650" display="../../../../../:f:/s/RecursosDireccindeContratacin/Erh4uQ5gcCVIqfaRvoH4wvkB9tCJfyv2XxI0ne5hlWPuWw?e=MSBpIh" xr:uid="{625A0B4B-1AFA-1041-91A8-885F6B404520}"/>
    <hyperlink ref="J240" r:id="rId651" display="../../../../../:f:/s/RecursosDireccindeContratacin/EgNB4XleBUpFiCfYPQLNht8BwBlS9LY_cq7E5GwWK4FlBw?e=F9tVU0" xr:uid="{7140BE85-3769-F840-8123-18C30667E2CE}"/>
    <hyperlink ref="J294" r:id="rId652" display="../../../../../:f:/s/RecursosDireccindeContratacin/EiLiL0Oi9sBJmBoE5GgJqUMBDYWnStOIq25wn0kst33VRg?e=7paOG5" xr:uid="{44C5BE4D-D2D5-EC45-A8E1-1F6D416D2C1B}"/>
    <hyperlink ref="J296" r:id="rId653" display="../../../../../:f:/s/RecursosDireccindeContratacin/EmyprNQf96xAuHQ8CQ-HZHYBsCi6akcasww61qTltnN4Jw?e=L7nHNx" xr:uid="{B5165EA6-A2B2-F745-A271-6F0FA3F504D3}"/>
    <hyperlink ref="J309" r:id="rId654" display="../../../../../:f:/s/RecursosDireccindeContratacin/Ejwbfu19KD9IqLPpHxTvhvMBvY_Cfi5vqm7G9rQw78ZSUg?e=n2YmaU" xr:uid="{01EB34A4-9203-184B-BAA7-8CC1EB93A432}"/>
    <hyperlink ref="J334" r:id="rId655" display="../../../../../:f:/s/RecursosDireccindeContratacin/EhLOLXl42vVJm2TyKNveUZUBdB5glN4PXg3oLo3YmJT3Ww?e=lfbedU" xr:uid="{C5319119-E887-A14A-A9D7-04C7DA8FEE52}"/>
    <hyperlink ref="J373" r:id="rId656" display="../../../../../:f:/s/RecursosDireccindeContratacin/Ek6yUC0-BiBOvBO8ttfZmOwBopFuaYXDg96gundhVWbrYw?e=XB8bBB" xr:uid="{8E7DD392-504F-764A-817D-D8EC1717B15D}"/>
    <hyperlink ref="J382" r:id="rId657" display="../../../../../:f:/s/RecursosDireccindeContratacin/Eqe8JnazX-BDgbvJG4ey6ykBOd0hjqoFnydkQmEyF6m1SQ?e=auY0rZ" xr:uid="{CB9036E3-0AB2-194A-9633-2AE65F92866B}"/>
    <hyperlink ref="J383" r:id="rId658" display="../../../../../:f:/s/RecursosDireccindeContratacin/Ei9930Wgl-9As_K2slUcpNEBlDjckNtHDs654xBZFmgFKg?e=N3Gc9C" xr:uid="{F81753F2-6A85-3247-ACAB-964CED3D3469}"/>
    <hyperlink ref="J414" r:id="rId659" display="../../../../../:f:/s/RecursosDireccindeContratacin/Eu8wRWHMkvZNkENx5QsALN4BgCslHjfs7V5jEjkwzaki_g?e=FjWGAk" xr:uid="{E2CFA5CD-D392-7042-BA6F-D531CE9BAB42}"/>
    <hyperlink ref="J431" r:id="rId660" display="../../../../../:f:/s/RecursosDireccindeContratacin/EozaUSzc5vZNlQ08f85ln4kB0inuPCYZKA2Bneb1Q22LiQ?e=aNAXzz" xr:uid="{64792426-4EDA-AF44-9291-21D44A084C7E}"/>
    <hyperlink ref="J434" r:id="rId661" display="../../../../../:f:/s/RecursosDireccindeContratacin/EpqRIMIwlUNOu9AeBd-h2FwB1wciFduLHrzNuN14Bze-4Q?e=TeB7Up" xr:uid="{93687745-9126-1644-A0C7-43A1942810C7}"/>
    <hyperlink ref="J488" r:id="rId662" display="../../../../../:f:/s/RecursosDireccindeContratacin/Ene4KO_pKXBNqloYM8G38isBtjtBEr5NZ7uV0xFVUIyz4g?e=dRlkS4" xr:uid="{97A9BBDA-9F3D-7B46-B8BB-460A1C4B78CE}"/>
    <hyperlink ref="J529" r:id="rId663" display="../../../../../:f:/s/RecursosDireccindeContratacin/EgyLwCDXSC1ItsTD65Nme1ABn4C9TENcODogrs4TrodGew?e=IUl0Yf" xr:uid="{686D17A1-03F2-9E42-AD7F-3DFCC50B6AE6}"/>
    <hyperlink ref="J537" r:id="rId664" display="../../../../../:f:/s/RecursosDireccindeContratacin/Evqe1gNDwIpNsGYCaonlhWwBTyuzqoazae_6BDmoKpmFNA?e=dYMVv4" xr:uid="{FB887771-EDA3-594D-9F9A-E8AE38D61FC9}"/>
    <hyperlink ref="J559" r:id="rId665" display="../../../../../:f:/s/RecursosDireccindeContratacin/EvWTZ3hmmWpLmmAtS1WT8DABbbK8GR-HJ54VzmjCLnKbgA?e=e8ivi7" xr:uid="{94E96D63-8944-7B40-AAFF-9564005F8BC3}"/>
    <hyperlink ref="J598" r:id="rId666" display="../../../../../:f:/s/RecursosDireccindeContratacin/EnnWD2AzE4BImFc2BKKlIA0BqY9qudffjgs49JOA2Ej5Hg?e=xrf0ju" xr:uid="{918A35BB-C5AC-AD42-A456-42B429AE7E86}"/>
    <hyperlink ref="J656" r:id="rId667" display="../../../../../:f:/s/RecursosDireccindeContratacin/En0-4X-qSqJLkzJEgsasnEgBp12RbdEIDHN9uSfutki6hw?e=km85HL" xr:uid="{C7E726CE-6E20-A746-ADCB-78FF5996E994}"/>
    <hyperlink ref="J824" r:id="rId668" display="../../../../../:f:/s/RecursosDireccindeContratacin/Em47dVZ4345Mjn_82-s-MwcB5Bv7jyc6CTE_QkX30pLqtw?e=uq9boL" xr:uid="{91D2F844-73AC-D84E-8AB6-0B6439E26333}"/>
    <hyperlink ref="J394" r:id="rId669" display="../../../../../:f:/s/RecursosDireccindeContratacin/Etc8kTeudnBCmQJJfkb1nU0BYTtUrgO3Kw8aNoaIDSWUPw?e=ukaMi0" xr:uid="{5BCC0AA9-6E0E-D345-B87F-948271903196}"/>
    <hyperlink ref="J803" r:id="rId670" display="../../../../../:f:/s/RecursosDireccindeContratacin/EkSPrwiB3T9ChH_9EZACfJkBPyKqVLBc9YAMWO0Xsy3vOQ?e=OQo6k2" xr:uid="{E4C044C1-2188-4046-A218-C6DBF50E0A9D}"/>
    <hyperlink ref="J804" r:id="rId671" display="../../../../../:f:/s/RecursosDireccindeContratacin/EvhJfpppuaFOgsLvjhObwyQBci4Pt993_DkJ8n0UOr-_rw?e=KgVBIl" xr:uid="{23E45799-0F61-704E-B319-34B8FBB19706}"/>
    <hyperlink ref="J805" r:id="rId672" display="../../../../../:f:/s/RecursosDireccindeContratacin/Er9d_Cswjr5LpxVWL9wiwsMB74uoHYphN8tV7W1u_YPWpQ?e=w763Jf" xr:uid="{5201B2F9-1577-9E4A-925C-C26CB73E3E4A}"/>
    <hyperlink ref="J806" r:id="rId673" display="../../../../../:f:/s/RecursosDireccindeContratacin/Eg9K8GoPT89Cs8OyVmcvdxwBj4TpFNLNj-U9kwwHucc2yw?e=qOl4zs" xr:uid="{0CC82813-25CF-2F48-86DD-75D51C7D70FE}"/>
    <hyperlink ref="J807" r:id="rId674" display="../../../../../:f:/s/RecursosDireccindeContratacin/EvE3ccws7Y5JoXgy9bIKYwUBMZIJfwsR9OsRAHoOWFxpow?e=oLDUiX" xr:uid="{BD1CE5BF-1B64-B146-A249-1C36A931E933}"/>
    <hyperlink ref="J808" r:id="rId675" display="../../../../../:f:/s/RecursosDireccindeContratacin/Ek48dYHGxtBBgshISNaYbUEBp0FtKnpW14U3ywDeB2aIog?e=qEAKjD" xr:uid="{F18FD35A-C2B2-C14E-B7CC-81B975733CB6}"/>
    <hyperlink ref="J809" r:id="rId676" display="../../../../../:f:/s/RecursosDireccindeContratacin/El50P9PosiFMo2oOmqGFjOcBwyS7JDsROeBv8OPI05yV-w?e=64uHVd" xr:uid="{A10A5C4E-2500-4D49-A784-A057A204B616}"/>
    <hyperlink ref="J710" r:id="rId677" display="../../../../../:f:/s/RecursosDireccindeContratacin/Ev4WCnI6fwtJtU7XA8Y850sBJYCZbRGuT1ayoJs0Uh_VVg?e=IrV7q2" xr:uid="{2781D3F2-8618-954E-A2CB-C17C5C2A9B00}"/>
    <hyperlink ref="J653" r:id="rId678" display="../../../../../:f:/s/RecursosDireccindeContratacin/EpvtjiGU6XJFpHw_mblq-lIBviE7h38_bozIOIb6jk9ktw?e=P1r2hK" xr:uid="{3FF6E5F4-C964-284E-9F89-CE5D84765850}"/>
    <hyperlink ref="J757" r:id="rId679" display="../../../../../:f:/s/RecursosDireccindeContratacin/EuXENSVfHBxLt_pU915WXFgBnnHSzL9bCjU_ntlfmQyAug?e=Z85Ucu" xr:uid="{00D26C1A-9203-C443-8E33-FD63EB4CCD4B}"/>
    <hyperlink ref="J796" r:id="rId680" display="../../../../../:f:/s/RecursosDireccindeContratacin/EmFXyBFPQ3VPgWF8l0PY__YBEMgFWO1DD5TkPQp5sUIonA?e=UToEbP" xr:uid="{66B7FC7E-6FFB-AD46-ACD6-1D4952691FB2}"/>
    <hyperlink ref="J511" r:id="rId681" display="../../../../../:f:/s/RecursosDireccindeContratacin/EiolQkgisARNnBt-xUPDunQBgTAO9rEKs22dKDILoGO_6w?e=Ait05c" xr:uid="{1FF6E541-C649-6E4D-AA0D-C545D5FD0A27}"/>
    <hyperlink ref="J540" r:id="rId682" display="../../../../../:f:/s/RecursosDireccindeContratacin/EhFQoJC84BNDoOb3KJdiyJoBCBo4RM0t0OPrlYZnvqI0-Q?e=PqK2CW" xr:uid="{2D8223F7-BE30-1747-8853-0B1279BA3771}"/>
    <hyperlink ref="J543" r:id="rId683" display="../../../../../:f:/s/RecursosDireccindeContratacin/EvF8GzE9hfxNhmd8CzKx9FoBuiu56eh10u3q168XjMcciA?e=zQWThO" xr:uid="{DB3D58AB-F0DE-E44E-BB18-A32382EDB206}"/>
    <hyperlink ref="J562" r:id="rId684" display="../../../../../:f:/s/RecursosDireccindeContratacin/EgUG3IxDSJ9FrDcjvEVkyfoBBkzNJWOFbZU3JTHQLOzw9w?e=hfa0FK" xr:uid="{BA30DF23-06CB-6944-AD16-0FF35D484A8A}"/>
    <hyperlink ref="J573" r:id="rId685" display="../../../../../:f:/s/RecursosDireccindeContratacin/ErWg073nFr1GsUjSAjr_UfIBqLAgAJfFgL-3YxrDArK4hg?e=SD7CFR" xr:uid="{FFA8062E-210C-F341-8F7C-18DBAF8FED75}"/>
    <hyperlink ref="J576" r:id="rId686" display="../../../../../:f:/s/RecursosDireccindeContratacin/EtEP_N1aZElCqEauLzOMXjIBxvBait4ZJ8I8S71AObVuyA?e=CyMFEw" xr:uid="{1CCF88C0-0736-214E-AB1D-D831E301FC81}"/>
    <hyperlink ref="J255" r:id="rId687" display="../../../../../:f:/s/RecursosDireccindeContratacin/Es-Ad3TyU3lOgAHl4854IHAB4BtNqLZmFHh8nY3enwRyQw?e=xZK1Z3" xr:uid="{D0B6BBBF-6B5B-C04E-A43D-C49F5B1E6062}"/>
    <hyperlink ref="J256" r:id="rId688" display="../../../../../:f:/s/RecursosDireccindeContratacin/Es-Ad3TyU3lOgAHl4854IHAB4BtNqLZmFHh8nY3enwRyQw?e=xZK1Z3" xr:uid="{B773AE6B-C454-0B40-BBCA-BFC4ECB8D0D9}"/>
    <hyperlink ref="J644" r:id="rId689" display="../../../../../:f:/r/sites/RecursosDireccindeContratacin/Documentos compartidos/Sancionatorios/Reporte Sancionatorios Regionales/BOGOTA/Procesos Administrativos Sancionatorios Contractuales/0014-2009 - MARIO DIAZ SANDOVAL?csf=1&amp;web=1&amp;e=Xkc4Jw" xr:uid="{40CA8893-9E8A-3F41-8B39-E4510731FA58}"/>
    <hyperlink ref="J748" r:id="rId690" display="../../../../../:f:/r/sites/RecursosDireccindeContratacin/Documentos compartidos/Sancionatorios/Reporte Sancionatorios Regionales/BOGOTA/Procesos Administrativos Sancionatorios Contractuales/005-2016 SONIA QUEVEDO?csf=1&amp;web=1&amp;e=jUV5S5" xr:uid="{4B2F8AAC-6EFB-B148-8844-57B139333F04}"/>
    <hyperlink ref="J556" r:id="rId691" display="../../../../../:f:/r/sites/RecursosDireccindeContratacin/Documentos compartidos/Sancionatorios/Reporte Sancionatorios Regionales/BOGOTA/Procesos Administrativos Sancionatorios Contractuales/11-1843-2017 - FEI COMODATO?csf=1&amp;web=1&amp;e=d4wlff" xr:uid="{29A92436-6BBA-D543-BE14-C4AD1AEEFF63}"/>
    <hyperlink ref="J264" r:id="rId692" display="../../../../../:f:/s/RecursosDireccindeContratacin/Ep-2wFoM0fBLs9SzImAUKr0BTIGo9QVHrVxUmCiKokAelA?e=uaS83B" xr:uid="{ABD734D1-01D5-EB4C-9A3E-7453AEAE263C}"/>
    <hyperlink ref="J265" r:id="rId693" display="../../../../../:f:/s/RecursosDireccindeContratacin/Ep-2wFoM0fBLs9SzImAUKr0BTIGo9QVHrVxUmCiKokAelA?e=uaS83B" xr:uid="{3CE89BFE-9273-CE4B-BA4B-7214CB673481}"/>
    <hyperlink ref="J390" r:id="rId694" display="../../../../../:f:/s/RecursosDireccindeContratacin/EpLEN01AFotAnIxKkgw83_QBu7Oa63e4dIuG2TWIBQ-LUA?e=u54yX2" xr:uid="{0763D03C-581F-CB47-B3FB-20C45D186971}"/>
    <hyperlink ref="J391" r:id="rId695" display="../../../../../:f:/s/RecursosDireccindeContratacin/EpLEN01AFotAnIxKkgw83_QBu7Oa63e4dIuG2TWIBQ-LUA?e=u54yX2" xr:uid="{E026DD43-0353-0342-9D53-0EC8D8C5604F}"/>
    <hyperlink ref="J664" r:id="rId696" display="../../../../../:f:/s/RecursosDireccindeContratacin/Eur9f5x8-IBPp2PKEoV0TjoBWb12G-eiAJ6DJoXAzJKp2Q?e=WKvFUW" xr:uid="{77DA7B2F-0850-7747-8B3D-F29E9D780C4E}"/>
    <hyperlink ref="J665" r:id="rId697" display="../../../../../:f:/s/RecursosDireccindeContratacin/Eur9f5x8-IBPp2PKEoV0TjoBWb12G-eiAJ6DJoXAzJKp2Q?e=WKvFUW" xr:uid="{28ED7B24-F990-0F4C-9DC3-5D8E0A77B81E}"/>
    <hyperlink ref="J120" r:id="rId698" display="../../../../../:f:/s/RecursosDireccindeContratacin/EnbbQJC7i7dLop8GEiwJ3ykBmvx6CNkdYhqEBcZIzxu4Nw?e=r4et4x" xr:uid="{8287DBE4-684B-8043-AFF2-BBE1BBF451E2}"/>
    <hyperlink ref="J121" r:id="rId699" display="../../../../../:f:/s/RecursosDireccindeContratacin/EnbbQJC7i7dLop8GEiwJ3ykBmvx6CNkdYhqEBcZIzxu4Nw?e=r4et4x" xr:uid="{265A8687-4E98-FE46-822C-B5588AF11D91}"/>
    <hyperlink ref="J122" r:id="rId700" display="../../../../../:f:/s/RecursosDireccindeContratacin/EnbbQJC7i7dLop8GEiwJ3ykBmvx6CNkdYhqEBcZIzxu4Nw?e=r4et4x" xr:uid="{950083BF-3C6F-A44A-A2E2-37AE03D21A1B}"/>
    <hyperlink ref="J124" r:id="rId701" display="../../../../../:f:/s/RecursosDireccindeContratacin/Eq47DZs-2XhKjBTd3OFJbVcBpVgUgEn4LvwoWp0S7CS4Dw?e=GEp79e" xr:uid="{8DB84AC5-2D9A-E74B-81C7-3C6F19811184}"/>
    <hyperlink ref="J125" r:id="rId702" display="../../../../../:f:/s/RecursosDireccindeContratacin/Eq47DZs-2XhKjBTd3OFJbVcBpVgUgEn4LvwoWp0S7CS4Dw?e=GEp79e" xr:uid="{B7C64A4E-3468-C141-845E-DC3017FFE7A8}"/>
    <hyperlink ref="J126" r:id="rId703" display="../../../../../:f:/s/RecursosDireccindeContratacin/Eq47DZs-2XhKjBTd3OFJbVcBpVgUgEn4LvwoWp0S7CS4Dw?e=GEp79e" xr:uid="{115C7243-9701-7D47-8A8C-FB2BFC0415A4}"/>
    <hyperlink ref="J107" r:id="rId704" display="../../../../../:f:/r/sites/RecursosDireccindeContratacin/Documentos compartidos/Sancionatorios/Reporte Sancionatorios Regionales/BOGOTA/Procesos Administrativos Sancionatorios Contractuales/11005312020-FUNDACI%C3%93N CRECIMIENTO, DESARROLLO Y PROGRESO SOSTENIBLE?csf=1&amp;web=1&amp;e=QFy8bP" xr:uid="{2CCA4E5A-7613-3F4D-B3AA-B1C9978B9676}"/>
    <hyperlink ref="J708" r:id="rId705" display="../../../../../:f:/r/sites/RecursosDireccindeContratacin/Documentos compartidos/Sancionatorios/Reporte Sancionatorios Regionales/BOGOTA/Procesos Administrativos Sancionatorios Contractuales/1114842017-SOLUCIONES AISS S.A.S?csf=1&amp;web=1&amp;e=AJj8DP" xr:uid="{91C62751-0223-D147-BA43-FDEC46562F2F}"/>
    <hyperlink ref="J485" r:id="rId706" display="../../../../../:f:/r/sites/RecursosDireccindeContratacin/Documentos compartidos/Sancionatorios/Reporte Sancionatorios Regionales/CHOCO/Procesos Administrativos Sancionatorios Contractuales/27002852020?csf=1&amp;web=1&amp;e=VZUZ6v" xr:uid="{FE5B6D00-1AB0-BB47-926B-1C26C129F594}"/>
    <hyperlink ref="J508" r:id="rId707" display="../../../../../:f:/r/sites/RecursosDireccindeContratacin/Documentos compartidos/Sancionatorios/Reporte Sancionatorios Regionales/CHOCO/Procesos Administrativos Sancionatorios Contractuales/27002872020?csf=1&amp;web=1&amp;e=SuvTVf" xr:uid="{2A963D13-94C3-0643-8F34-FCB58F1F081A}"/>
    <hyperlink ref="J567" r:id="rId708" display="../../../../../:f:/r/sites/RecursosDireccindeContratacin/Documentos compartidos/Sancionatorios/Reporte Sancionatorios Regionales/CHOCO/Procesos Administrativos Sancionatorios Contractuales/27003142021?csf=1&amp;web=1&amp;e=Nt2rlz" xr:uid="{F63AA3B2-F7F3-9A40-9686-B129DBA9CB03}"/>
    <hyperlink ref="J640" r:id="rId709" display="../../../../../:f:/r/sites/RecursosDireccindeContratacin/Documentos compartidos/Sancionatorios/Reporte Sancionatorios Regionales/CHOCO/Procesos Administrativos Sancionatorios Contractuales/27002642021?csf=1&amp;web=1&amp;e=w5oZOn" xr:uid="{DEE7C25D-B673-5D40-AF7C-E26C22150FBF}"/>
    <hyperlink ref="J658" r:id="rId710" display="../../../../../:f:/r/sites/RecursosDireccindeContratacin/Documentos compartidos/Sancionatorios/Reporte Sancionatorios Regionales/CHOCO/Procesos Administrativos Sancionatorios Contractuales/27000652022?csf=1&amp;web=1&amp;e=Xi3ooX" xr:uid="{B48301E8-766C-A24C-A248-F48292FB94DE}"/>
    <hyperlink ref="J677" r:id="rId711" display="../../../../../:f:/r/sites/RecursosDireccindeContratacin/Documentos compartidos/Sancionatorios/Reporte Sancionatorios Regionales/CHOCO/Procesos Administrativos Sancionatorios Contractuales/27000982022?csf=1&amp;web=1&amp;e=49wcjn" xr:uid="{1150403F-0691-5D44-890F-869618CF595E}"/>
    <hyperlink ref="J83" r:id="rId712" display="../../../../../:f:/s/RecursosDireccindeContratacin/Eq5RbbMZ4ANOmvehL2WPOf8BL68iB8btapCbp0PGEhZTyg?e=gwDnzv" xr:uid="{C75A6604-9975-8245-B86C-FA088BF46B01}"/>
    <hyperlink ref="J84" r:id="rId713" display="../../../../../:f:/s/RecursosDireccindeContratacin/Eq5RbbMZ4ANOmvehL2WPOf8BL68iB8btapCbp0PGEhZTyg?e=gwDnzv" xr:uid="{9997677F-D985-E549-BF07-288533793EA3}"/>
    <hyperlink ref="J261" r:id="rId714" display="../../../../../:f:/s/RecursosDireccindeContratacin/Ehg1rAhK07hCnikycHhK_6oBWfSvjtz4LbRdc7KTmhwfKA?e=3OfAB0" xr:uid="{B1F952E5-3582-EB40-8CA5-AD568947A555}"/>
    <hyperlink ref="J262" r:id="rId715" display="../../../../../:f:/s/RecursosDireccindeContratacin/Ehg1rAhK07hCnikycHhK_6oBWfSvjtz4LbRdc7KTmhwfKA?e=3OfAB0" xr:uid="{0D9BB057-7842-B040-8ADD-A766188A5631}"/>
    <hyperlink ref="J713" r:id="rId716" display="../../../../../:f:/s/RecursosDireccindeContratacin/ErC1jDKPAJ5GiY5plz1op8UBoZOVf3bfukr9v8wgeQhP6w?e=TQdg8x" xr:uid="{B7281B9F-4B83-DF41-AD64-A4344C666855}"/>
    <hyperlink ref="J714" r:id="rId717" display="../../../../../:f:/s/RecursosDireccindeContratacin/ErC1jDKPAJ5GiY5plz1op8UBoZOVf3bfukr9v8wgeQhP6w?e=TQdg8x" xr:uid="{AE817F2D-A479-534C-9573-8D624610B747}"/>
    <hyperlink ref="J411" r:id="rId718" display="../../../../../:f:/s/RecursosDireccindeContratacin/EmL5mJUHNVRPk8Cd5LdDKqoBQ0WXByoyp9iT6XmHD9aSbA?e=sJeZfX" xr:uid="{37783151-23CA-6E40-83A9-A6E0DF6A10A4}"/>
    <hyperlink ref="J412" r:id="rId719" display="../../../../../:f:/s/RecursosDireccindeContratacin/EmL5mJUHNVRPk8Cd5LdDKqoBQ0WXByoyp9iT6XmHD9aSbA?e=sJeZfX" xr:uid="{7E581DC6-B734-BC40-9D50-9CA0AA66948C}"/>
    <hyperlink ref="J436" r:id="rId720" display="../../../../../:f:/s/RecursosDireccindeContratacin/En1Qig9dHRJPkerMRNqIpWQB8vUPeybFuAkcLugj0JvSHA?e=bITstF" xr:uid="{A145ACAA-9030-F14A-A726-028FAB4FFC90}"/>
    <hyperlink ref="J437" r:id="rId721" display="../../../../../:f:/s/RecursosDireccindeContratacin/En1Qig9dHRJPkerMRNqIpWQB8vUPeybFuAkcLugj0JvSHA?e=bITstF" xr:uid="{3CFEABA0-D192-2E4A-91B3-08374CA0130D}"/>
    <hyperlink ref="J827" r:id="rId722" display="../../../../../:f:/r/sites/RecursosDireccindeContratacin/Documentos compartidos/Sancionatorios/Reporte Sancionatorios Regionales/CALDAS/Procesos Administrativos Sancionatorios Contractuales/285-2022 TERCIARIOS CAPUCHINOS?csf=1&amp;web=1&amp;e=4fJB9x" xr:uid="{2AB9F368-4A38-A549-A4AC-FB27401B523C}"/>
    <hyperlink ref="J828" r:id="rId723" display="../../../../../:f:/r/sites/RecursosDireccindeContratacin/Documentos compartidos/Sancionatorios/Reporte Sancionatorios Regionales/NORTE DE SANTANDER/Procesos Administrativos Sancionatorios Contractuales/54008522024 FUNDACI%C3%93N PARA EL DESARROLLO COMUNITARIO DEL CARIBE-FUNDESCAR?csf=1&amp;web=1&amp;e=ZdFjFV" xr:uid="{8CD5091D-49EF-5847-88F4-5137B6B5D949}"/>
    <hyperlink ref="J830" r:id="rId724" display="../../../../../:f:/r/sites/RecursosDireccindeContratacin/Documentos compartidos/Sancionatorios/Reporte Sancionatorios Regionales/BOGOTA/Procesos Administrativos Sancionatorios Contractuales/11012042024-ALEXANDER VILLAMARIN NAVEROS?csf=1&amp;web=1&amp;e=VPRtfZ" xr:uid="{1F66AE2E-F912-0E46-80E6-E4EAEEE24E04}"/>
    <hyperlink ref="J202" r:id="rId725" display="../../../../../:f:/r/sites/RecursosDireccindeContratacin/Documentos compartidos/Sancionatorios/Reporte Sancionatorios Regionales/VALLE DEL CAUCA/Procesos Administrativos Sancionatorios Contractuales/76012582016 - FUNDACION REY DE REYES?csf=1&amp;web=1&amp;e=I66g10" xr:uid="{C7EC51A8-FD94-A145-B5AA-0434F0970484}"/>
    <hyperlink ref="J269" r:id="rId726" display="../../../../../:f:/r/sites/RecursosDireccindeContratacin/Documentos compartidos/Sancionatorios/Reporte Sancionatorios Regionales/VALLE DEL CAUCA/Procesos Administrativos Sancionatorios Contractuales/76008662017 - HOGAR INFANTIL TRAVESURAS?csf=1&amp;web=1&amp;e=gsrqVn" xr:uid="{E871EDD9-7CC4-0A47-A522-96D4CB95DFE3}"/>
    <hyperlink ref="J270" r:id="rId727" display="../../../../../:f:/r/sites/RecursosDireccindeContratacin/Documentos compartidos/Sancionatorios/Reporte Sancionatorios Regionales/VALLE DEL CAUCA/Procesos Administrativos Sancionatorios Contractuales/76010412016_La amistad?csf=1&amp;web=1&amp;e=TiCk4S" xr:uid="{4C2CFDCA-2326-7542-88DB-7EDBC7787F6D}"/>
    <hyperlink ref="J89" r:id="rId728" display="../../../../../:f:/r/sites/RecursosDireccindeContratacin/Documentos compartidos/Sancionatorios/Reporte Sancionatorios Regionales/TOLIMA/Procesos Administrativos Sancionatorios Contractuales/73002382018 - FUNDACION FEI FAMILIA ENTORNO INDIVIDUO?csf=1&amp;web=1&amp;e=2vAgTV" xr:uid="{ABA51941-B695-264D-AED2-41CB8AE5457B}"/>
    <hyperlink ref="J90" r:id="rId729" display="../../../../../:f:/r/sites/RecursosDireccindeContratacin/Documentos compartidos/Sancionatorios/Reporte Sancionatorios Regionales/TOLIMA/Procesos Administrativos Sancionatorios Contractuales/73002392018 - FUNDACION FEI FAMILIA ENTORNO INDIVIDUO?csf=1&amp;web=1&amp;e=rKCCDk" xr:uid="{465BE471-1CE5-B749-958E-648F5A9C5199}"/>
    <hyperlink ref="J91" r:id="rId730" display="../../../../../:f:/r/sites/RecursosDireccindeContratacin/Documentos compartidos/Sancionatorios/Reporte Sancionatorios Regionales/TOLIMA/Procesos Administrativos Sancionatorios Contractuales/73006252017 - FUNDACION NAWEN?csf=1&amp;web=1&amp;e=Nloxm4" xr:uid="{6E6A7BAE-F0A6-8F4C-84BA-48D623F65F34}"/>
    <hyperlink ref="J92" r:id="rId731" display="../../../../../:f:/r/sites/RecursosDireccindeContratacin/Documentos compartidos/Sancionatorios/Reporte Sancionatorios Regionales/TOLIMA/Procesos Administrativos Sancionatorios Contractuales/73006262017 - FUNDACION NAWEN?csf=1&amp;web=1&amp;e=fD8Orh" xr:uid="{435C9CED-7971-7649-945C-75A0E3B0C9AD}"/>
    <hyperlink ref="J831" r:id="rId732" display="../../../../../:f:/r/sites/RecursosDireccindeContratacin/Documentos compartidos/Sancionatorios/Reporte Sancionatorios Regionales/TOLIMA/Procesos Administrativos Sancionatorios Contractuales/237-2015 - CORPORACION PARA LA PAZ Y EL DESARROLLO SOCIAL DE COLOMBIA 2 PROCESO?csf=1&amp;web=1&amp;e=WHJRio" xr:uid="{5EB96DFC-6570-E043-B960-F7BC6EFC72CC}"/>
    <hyperlink ref="J832" r:id="rId733" display="../../../../../:f:/r/sites/RecursosDireccindeContratacin/Documentos compartidos/Sancionatorios/Reporte Sancionatorios Regionales/AMAZONAS/Procesos Administrativos Sancionatorios Contractuales/91000612024 - ASOCIACION DE PADRES USUARIOS PERSEVERANCIA?csf=1&amp;web=1&amp;e=coqTaM" xr:uid="{DDDF98B0-939F-2643-9665-97E259F1033F}"/>
    <hyperlink ref="J833" r:id="rId734" display="../../../../../:f:/r/sites/RecursosDireccindeContratacin/Documentos compartidos/Sancionatorios/Reporte Sancionatorios Regionales/AMAZONAS/Procesos Administrativos Sancionatorios Contractuales/91000632024 - ASOCIACION DE PADRES USUARIOS PERSEVERANCIA?csf=1&amp;web=1&amp;e=bagsrl" xr:uid="{2E36619B-8E1B-4F48-ABF0-BC844DEA279B}"/>
    <hyperlink ref="J834" r:id="rId735" display="../../../../../:f:/r/sites/RecursosDireccindeContratacin/Documentos compartidos/Sancionatorios/Reporte Sancionatorios Regionales/BOLIVAR/Procesos Administrativos Sancionatorios Contractuales/13002452024-ASOCIACION DE PADRES DE HOGARES DE BIENESTAR CARITAS ALEGRES?csf=1&amp;web=1&amp;e=dABYxc" xr:uid="{2A78586C-2B50-2945-9200-6EBB7CF0D1D4}"/>
    <hyperlink ref="J835" r:id="rId736" display="../../../../../:f:/r/sites/RecursosDireccindeContratacin/Documentos compartidos/Sancionatorios/Reporte Sancionatorios Regionales/HUILA/Procesos Administrativos Sancionatorios Contractuales/41000012025 EDWIN TOVAR BAHAMON?csf=1&amp;web=1&amp;e=ZdbeHf" xr:uid="{E539EF75-0779-9949-BFBD-117EA94BCEFC}"/>
    <hyperlink ref="J836" r:id="rId737" display="../../../../../:f:/r/sites/RecursosDireccindeContratacin/Documentos compartidos/Sancionatorios/Reporte Sancionatorios Regionales/HUILA/Procesos Administrativos Sancionatorios Contractuales/41001002024 HI LA PLATA?csf=1&amp;web=1&amp;e=chkkib" xr:uid="{B8E57C51-7814-8E4F-B722-0FD27B4C20C3}"/>
    <hyperlink ref="J837" r:id="rId738" display="../../../../../:f:/r/sites/RecursosDireccindeContratacin/Documentos compartidos/Sancionatorios/Reporte Sancionatorios Regionales/HUILA/Procesos Administrativos Sancionatorios Contractuales/41001132024 HI LA VORAGINE?csf=1&amp;web=1&amp;e=boQwFL" xr:uid="{D0B6A54F-B935-7648-A44B-CCF63856C165}"/>
    <hyperlink ref="J838" r:id="rId739" display="../../../../../:f:/r/sites/RecursosDireccindeContratacin/Documentos compartidos/Sancionatorios/Reporte Sancionatorios Regionales/HUILA/Procesos Administrativos Sancionatorios Contractuales/41001452025 COMUNIDAD NEGRA LA GRANDE - 1?csf=1&amp;web=1&amp;e=TyiXqx" xr:uid="{D6C8D033-A9BB-C842-B074-A99E980FD91C}"/>
    <hyperlink ref="J839" r:id="rId740" display="../../../../../:f:/r/sites/RecursosDireccindeContratacin/Documentos compartidos/Sancionatorios/Reporte Sancionatorios Regionales/HUILA/Procesos Administrativos Sancionatorios Contractuales/41001482024 CODECIN?csf=1&amp;web=1&amp;e=HsltgS" xr:uid="{5C391296-FCE2-B148-864C-E9F114516208}"/>
    <hyperlink ref="J840" r:id="rId741" display="../../../../../:f:/r/sites/RecursosDireccindeContratacin/Documentos compartidos/Sancionatorios/Reporte Sancionatorios Regionales/HUILA/Procesos Administrativos Sancionatorios Contractuales/41006922024 YO TE CUIDO?csf=1&amp;web=1&amp;e=pb6f0W" xr:uid="{274FF1BF-9751-854D-AE27-994C463956D0}"/>
    <hyperlink ref="J307" r:id="rId742" display="../../../../../:f:/r/sites/RecursosDireccindeContratacin/Documentos compartidos/Sancionatorios/Reporte Sancionatorios Regionales/SUCRE/Procesos Administrativos Sancionatorios Contractuales/70-0103-2016?csf=1&amp;web=1&amp;e=kKdpyv" xr:uid="{78F9FC71-BCE0-1244-A796-517A9DD07C3C}"/>
    <hyperlink ref="J843" r:id="rId743" display="../../../../../:f:/r/sites/RecursosDireccindeContratacin/Documentos compartidos/Sancionatorios/Reporte Sancionatorios Regionales/HUILA/Procesos Administrativos Sancionatorios Contractuales/41001042024 SOSIMO SUAREZ?csf=1&amp;web=1&amp;e=S4p7kJ" xr:uid="{F04A1595-26ED-8D47-9492-B3A4A35D027B}"/>
    <hyperlink ref="J829" r:id="rId744" display="../../../../../:f:/r/sites/RecursosDireccindeContratacin/Documentos compartidos/Sancionatorios/Reporte Sancionatorios Regionales/NARI%C3%91O/Procesos Administrativos Sancionatorios Contractuales/52005772024 - FUNDACI%C3%93N PILARES SOCIALES?csf=1&amp;web=1&amp;e=66xxvD" xr:uid="{B1E3D11D-1B2C-144C-A3A7-3D5FCD3A5969}"/>
    <hyperlink ref="J737" r:id="rId745" display="../../../../../:f:/r/sites/RecursosDireccindeContratacin/Documentos compartidos/Sancionatorios/Reporte Sancionatorios Regionales/LA GUAJIRA/Procesos Administrativos Sancionatorios Contractuales/2022/44000902022 Fundacion Social Los Angeles?csf=1&amp;web=1&amp;e=WukLWM" xr:uid="{F8646A6E-0E54-F24F-97D4-608332771ABA}"/>
    <hyperlink ref="J738" r:id="rId746" display="../../../../../:f:/r/sites/RecursosDireccindeContratacin/Documentos compartidos/Sancionatorios/Reporte Sancionatorios Regionales/LA GUAJIRA/Procesos Administrativos Sancionatorios Contractuales/2023/44001582023 Fundacion Social Los Angeles?csf=1&amp;web=1&amp;e=bjSQ5E" xr:uid="{9984204D-F1CA-9B45-86C5-FC937A4ADE6F}"/>
    <hyperlink ref="J40" r:id="rId747" display="../../../../../:f:/r/sites/RecursosDireccindeContratacin/Documentos compartidos/Sancionatorios/Reporte Sancionatorios Regionales/LA GUAJIRA/Procesos Administrativos Sancionatorios Contractuales/2023/44001712023 Fundacion Social Los Angeles?csf=1&amp;web=1&amp;e=8BlPss" xr:uid="{64DC2C6D-EC72-EC44-9B25-218DE231DE51}"/>
    <hyperlink ref="J26" r:id="rId748" display="../../../../../:f:/r/sites/RecursosDireccindeContratacin/Documentos compartidos/Sancionatorios/Reporte Sancionatorios Regionales/LA GUAJIRA/Procesos Administrativos Sancionatorios Contractuales/2022/44003002022 Restaurar?csf=1&amp;web=1&amp;e=hVl8xY" xr:uid="{672387A2-0434-9F41-A0DE-66C2B4ACC8F7}"/>
    <hyperlink ref="J49" r:id="rId749" display="../../../../../:f:/r/sites/RecursosDireccindeContratacin/Documentos compartidos/Sancionatorios/Reporte Sancionatorios Regionales/LA GUAJIRA/Procesos Administrativos Sancionatorios Contractuales/2023/44002052023 Mayamangloma?csf=1&amp;web=1&amp;e=xGOdRJ" xr:uid="{A2367727-E06F-0B4D-BA5C-AF8248899DFC}"/>
    <hyperlink ref="J76" r:id="rId750" display="../../../../../:f:/r/sites/RecursosDireccindeContratacin/Documentos compartidos/Sancionatorios/Reporte Sancionatorios Regionales/LA GUAJIRA/Procesos Administrativos Sancionatorios Contractuales/2023/44001862023 - ORGANIZACION WAYUU MUNSURAT-MUJERES TEJIENDO PAZ%E2%80%9D?csf=1&amp;web=1&amp;e=Hb9Qr2" xr:uid="{159B1E8A-AFA2-A340-B224-7B00B99D7832}"/>
    <hyperlink ref="J739" r:id="rId751" display="../../../../../:f:/r/sites/RecursosDireccindeContratacin/Documentos compartidos/Sancionatorios/Reporte Sancionatorios Regionales/LA GUAJIRA/Procesos Administrativos Sancionatorios Contractuales/2023/44001782023 Fundacion cumpliendo sue%C3%B1os (2)?csf=1&amp;web=1&amp;e=hKqe6w" xr:uid="{36048051-BD20-0541-827B-A44462A1B126}"/>
    <hyperlink ref="J740" r:id="rId752" display="../../../../../:f:/r/sites/RecursosDireccindeContratacin/Documentos compartidos/Sancionatorios/Reporte Sancionatorios Regionales/LA GUAJIRA/Procesos Administrativos Sancionatorios Contractuales/2023/44001902023 ORGANIZACION DE SERVICIO SOCIAL ALIANZA?csf=1&amp;web=1&amp;e=zEo699" xr:uid="{3320CBD2-3469-5D41-BF5B-6EC51851AEFC}"/>
    <hyperlink ref="J844" r:id="rId753" display="../../../../../:f:/r/sites/RecursosDireccindeContratacin/Documentos compartidos/Sancionatorios/Reporte Sancionatorios Regionales/MAGDALENA/Procesos Administrativos Sancionatorios Contractuales/47001492024 COINCCA?csf=1&amp;web=1&amp;e=ahtZ3d" xr:uid="{5F12FE0B-5F7F-644E-AE8B-58170B77DB0D}"/>
    <hyperlink ref="J846" r:id="rId754" display="../../../../../:f:/r/sites/RecursosDireccindeContratacin/Documentos compartidos/Sancionatorios/Reporte Sancionatorios Regionales/CAUCA/Procesos Administrativos Sancionatorios Contractuales/1014622022 FUNDACION JARDINES LUMINOSOS?csf=1&amp;web=1&amp;e=qHiHPH" xr:uid="{4491083E-E02D-7449-ACA6-66C9C1610BE9}"/>
    <hyperlink ref="J848" r:id="rId755" display="../../../../../:f:/r/sites/RecursosDireccindeContratacin/Documentos compartidos/Sancionatorios/Reporte Sancionatorios Regionales/BOGOTA/Procesos Administrativos Sancionatorios Contractuales/11008832024-CORPORACI%C3%93N AMOR POR COLOMBIA AXC?csf=1&amp;web=1&amp;e=40jfDb" xr:uid="{02C1D947-4DE9-D449-BE55-F00D30FD59EA}"/>
    <hyperlink ref="J849" r:id="rId756" display="../../../../../:f:/r/sites/RecursosDireccindeContratacin/Documentos compartidos/Sancionatorios/Reporte Sancionatorios Regionales/BOGOTA/Procesos Administrativos Sancionatorios Contractuales/11029012024-ORGANIZACI%C3%93N PRO NI%C3%91EZ INDEFENSA OPNI?csf=1&amp;web=1&amp;e=th6ZPX" xr:uid="{FB8E63E4-0064-544F-A645-AC02ABBEA892}"/>
    <hyperlink ref="J842" r:id="rId757" display="../../../../../:f:/r/sites/RecursosDireccindeContratacin/Documentos compartidos/Sancionatorios/Reporte Sancionatorios Regionales/GUAVIARE/Procesos Administrativos Sancionatorios Contractuales/95001872024 ASOCIACI%C3%93N DE CABILDOS TANDACHIRIDU INGANOKUNA?csf=1&amp;web=1&amp;e=N3iydj" xr:uid="{F8AD4117-821B-6F45-A289-4C7B13E3F756}"/>
    <hyperlink ref="J851" r:id="rId758" display="../../../../../:f:/r/sites/RecursosDireccindeContratacin/Documentos compartidos/Sancionatorios/Reporte Sancionatorios Regionales/HUILA/Procesos Administrativos Sancionatorios Contractuales/41001452025 COMUNIDAD NEGRA LA GRANDE - 2?csf=1&amp;web=1&amp;e=EYs6Ij" xr:uid="{6B4CEFBC-BA35-8A49-AE9D-55DA924D21F6}"/>
    <hyperlink ref="J852" r:id="rId759" display="../../../../../:f:/r/sites/RecursosDireccindeContratacin/Documentos compartidos/Sancionatorios/Reporte Sancionatorios Regionales/HUILA/Procesos Administrativos Sancionatorios Contractuales/41003902024 M%26C CONSTRUCCIONES?csf=1&amp;web=1&amp;e=07WEbp" xr:uid="{49C9A0D1-A34F-6144-9107-426D4F302F7B}"/>
    <hyperlink ref="J765" r:id="rId760" display="../../../../../:f:/r/sites/RecursosDireccindeContratacin/Documentos compartidos/Sancionatorios/Reporte Sancionatorios Regionales/NARI%C3%91O/Procesos Administrativos Sancionatorios Contractuales/52004472022 - FUNDACION AFECTO 2.inf?csf=1&amp;web=1&amp;e=T9y1Qn" xr:uid="{71569BE0-FBC3-EA46-BED8-784E3A60FEF8}"/>
    <hyperlink ref="J853" r:id="rId761" display="../../../../../:f:/r/sites/RecursosDireccindeContratacin/Documentos compartidos/Sancionatorios/Reporte Sancionatorios Regionales/NARI%C3%91O/Procesos Administrativos Sancionatorios Contractuales/52005762024 - FUNVALE?csf=1&amp;web=1&amp;e=L4dUX0" xr:uid="{F7FEAA91-D387-4A49-A213-6119BA3435D7}"/>
    <hyperlink ref="J850" r:id="rId762" display="../../../../../:f:/r/sites/RecursosDireccindeContratacin/Documentos compartidos/Sancionatorios/Reporte Sancionatorios Regionales/CUNDINAMARCA/Procesos Administrativos Sancionatorios Contractuales/25004562025 ASOCIACION MUNDO INNOVA %E2%80%9CASOMUINNO?csf=1&amp;web=1&amp;e=C5ebkZ" xr:uid="{72341EED-B21E-1745-9CC2-573751A8B7B2}"/>
    <hyperlink ref="J854" r:id="rId763" display="../../../../../:f:/r/sites/RecursosDireccindeContratacin/Documentos compartidos/Sancionatorios/Reporte Sancionatorios Regionales/VICHADA/Procesos Administrativos Sancionatorios Contractuales/99000512025 - FUNDACION MIS RAICES AFRO FUMRA?csf=1&amp;web=1&amp;e=nxoQ7b" xr:uid="{7DEB164B-E88C-C34B-A106-2556A1787315}"/>
    <hyperlink ref="J847" r:id="rId764" display="../../../../../:f:/r/sites/RecursosDireccindeContratacin/Documentos compartidos/Sancionatorios/Reporte Sancionatorios Regionales/PUTUMAYO/Procesos Administrativos Sancionatorios Contractuales/86002812024?csf=1&amp;web=1&amp;e=U7bk98" xr:uid="{F91B4A15-5883-4149-A4C4-734648E86BF6}"/>
    <hyperlink ref="J860" r:id="rId765" display="../../../../../:f:/r/sites/RecursosDireccindeContratacin/Documentos compartidos/Sancionatorios/Reporte Sancionatorios Regionales/CALDAS/Procesos Administrativos Sancionatorios Contractuales/174-2025 ASOCIACI%C3%93N DE CAMPESINOS AFRO DE LA PERLA DEL SAN JORGE?csf=1&amp;web=1&amp;e=ace99M" xr:uid="{E6879812-5020-4A49-A178-A619F3A28BDB}"/>
    <hyperlink ref="J856" r:id="rId766" display="../../../../../:f:/r/sites/RecursosDireccindeContratacin/Documentos compartidos/Sancionatorios/Reporte Sancionatorios Regionales/SEDE DIRECCION GENERAL/Procesos Administrativos Sancionatorios Contractuales/1016862025 - CARLOS ALBERTO PINZON MOLINA?csf=1&amp;web=1&amp;e=Z1Oa10" xr:uid="{BB1830BC-16DA-A949-9C43-7213E2C1D979}"/>
    <hyperlink ref="J857" r:id="rId767" display="../../../../../:f:/r/sites/RecursosDireccindeContratacin/Documentos compartidos/Sancionatorios/Reporte Sancionatorios Regionales/SEDE DIRECCION GENERAL/Procesos Administrativos Sancionatorios Contractuales/1019172024 - %C3%81NGELA MAR%C3%8DA G%C3%93MEZ GARC%C3%8DA?csf=1&amp;web=1&amp;e=qEime9" xr:uid="{F8A9E397-6FFD-BB43-B651-88E3BFB1BE55}"/>
    <hyperlink ref="J858" r:id="rId768" display="../../../../../:f:/r/sites/RecursosDireccindeContratacin/Documentos compartidos/Sancionatorios/Reporte Sancionatorios Regionales/SEDE DIRECCION GENERAL/Procesos Administrativos Sancionatorios Contractuales/1018102025 - SOLUCIONES INTEGRALES MONTGOMERY SAS?csf=1&amp;web=1&amp;e=3E0A0T" xr:uid="{3DE0B57D-B475-C242-8E79-762D68B0A425}"/>
    <hyperlink ref="J859" r:id="rId769" display="../../../../../:f:/r/sites/RecursosDireccindeContratacin/Documentos compartidos/Sancionatorios/Reporte Sancionatorios Regionales/SEDE DIRECCION GENERAL/Procesos Administrativos Sancionatorios Contractuales/1028062024- UT PROYECTO ICBF 2024?csf=1&amp;web=1&amp;e=vA41wZ" xr:uid="{0890E27C-26AC-974B-BE44-B554330609D3}"/>
    <hyperlink ref="J861" r:id="rId770" display="../../../../../:f:/r/sites/RecursosDireccindeContratacin/Documentos compartidos/Sancionatorios/Reporte Sancionatorios Regionales/BOGOTA/Procesos Administrativos Sancionatorios Contractuales/11012232025-DANIELA VELASQUEZ GOMEZ?csf=1&amp;web=1&amp;e=z0ntf8" xr:uid="{E83C7359-3200-B549-9D71-FADF0AECC10F}"/>
    <hyperlink ref="J862" r:id="rId771" display="../../../../../:f:/r/sites/RecursosDireccindeContratacin/Documentos compartidos/Sancionatorios/Reporte Sancionatorios Regionales/BOGOTA/Procesos Administrativos Sancionatorios Contractuales/11005982024-FUNDACION SALUD Y BIENESTAR?csf=1&amp;web=1&amp;e=QKIXeC" xr:uid="{DA0A5AF1-1814-BD4A-9DF6-5F3D1A435953}"/>
    <hyperlink ref="J863" r:id="rId772" display="../../../../../:f:/r/sites/RecursosDireccindeContratacin/Documentos compartidos/Sancionatorios/Reporte Sancionatorios Regionales/BOGOTA/Procesos Administrativos Sancionatorios Contractuales/11005932024-FUNDACI%C3%93N SALUD Y BIENESTAR %E2%80%93 FUNDASALUD?csf=1&amp;web=1&amp;e=Kf1t4l" xr:uid="{2AFA7B9E-5B9E-BC45-A7C6-C7EA1E3953FC}"/>
    <hyperlink ref="J864" r:id="rId773" xr:uid="{80B35E12-F07C-964C-8715-6DCE1D830D63}"/>
    <hyperlink ref="J866" r:id="rId774" xr:uid="{A69CB706-7E3C-1249-B012-316379DBCAFE}"/>
    <hyperlink ref="J865" r:id="rId775" xr:uid="{C7E530E9-C862-EE43-8764-F399FA702FEC}"/>
    <hyperlink ref="J208" r:id="rId776" display="../../../../../:f:/r/sites/RecursosDireccindeContratacin/Documentos compartidos/Sancionatorios/Reporte Sancionatorios Regionales/META/Procesos Administrativos Sancionatorios Contractuales/Contrato 274-201650001?csf=1&amp;web=1&amp;e=rjjGjt" xr:uid="{9FEC68D6-9925-B04E-9E75-C1C3E3145CF4}"/>
    <hyperlink ref="J867" r:id="rId777" xr:uid="{089415A8-19C5-314A-9962-F970D097D087}"/>
    <hyperlink ref="J868" r:id="rId778" xr:uid="{CAC7A7E8-1962-1D46-8F7B-81FB18D869C9}"/>
    <hyperlink ref="J869" r:id="rId779" xr:uid="{7665C7FE-C80B-6043-AB68-203ECE909757}"/>
    <hyperlink ref="J870" r:id="rId780" xr:uid="{7B18CD4C-3F93-D649-9E33-B41FBDF90D47}"/>
    <hyperlink ref="J871" r:id="rId781" xr:uid="{41D1E3A2-EF72-0546-9E73-7DB5CB92C2EA}"/>
    <hyperlink ref="J872" r:id="rId782" xr:uid="{690DF801-3CAD-5646-9166-04D7D8F1D915}"/>
    <hyperlink ref="J873" r:id="rId783" xr:uid="{74E6A53F-190E-2848-8BFF-6C9604EC3390}"/>
    <hyperlink ref="J874" r:id="rId784" xr:uid="{FFF9DFEB-09AD-3542-BFC1-1EF03C14F3C2}"/>
    <hyperlink ref="J841" r:id="rId785" display="../../../../../:f:/r/sites/RecursosDireccindeContratacin/Documentos compartidos/Sancionatorios/Reporte Sancionatorios Regionales/BOLIVAR/Procesos Administrativos Sancionatorios Contractuales/13003872025 ASOCIACION DE PADRES DE HOGARES DE BIENESTAR CARITAS ALEGRES?csf=1&amp;web=1&amp;e=kN4TsA" xr:uid="{BCB35C5A-332E-CD43-A6A9-C77AF1BCD787}"/>
    <hyperlink ref="J877" r:id="rId786" xr:uid="{535165C4-C35E-694D-80DF-8FCF8D30D75E}"/>
    <hyperlink ref="J875" r:id="rId787" xr:uid="{EDB80A7D-7C3A-CB4D-A051-532A50AC6C0A}"/>
    <hyperlink ref="J883" r:id="rId788" xr:uid="{AFC5A52D-DBFA-6B43-81F3-87F20D9F4EAE}"/>
    <hyperlink ref="J886" r:id="rId789" xr:uid="{9D043519-665D-B248-8D92-296EA6F52C4C}"/>
    <hyperlink ref="J826" r:id="rId790" display="../../../../../:f:/r/sites/RecursosDireccindeContratacin/Documentos compartidos/Sancionatorios/Reporte Sancionatorios Regionales/BOGOTA/Procesos Administrativos Sancionatorios Contractuales/11008322025 - Asociaci%C3%B3n Parque El Canad%C3%A1?csf=1&amp;web=1&amp;e=QYZkZP" xr:uid="{5B7B42AA-25E9-3A4F-9548-BB26BAA3E60A}"/>
    <hyperlink ref="J887" r:id="rId791" display="../../../../../:f:/r/sites/RecursosDireccindeContratacin/Documentos compartidos/Sancionatorios/Reporte Sancionatorios Regionales/PUTUMAYO/Procesos Administrativos Sancionatorios Contractuales/86001192025?csf=1&amp;web=1&amp;e=Rz2i7x" xr:uid="{552EBA28-7DCF-B243-A3BF-8E477AE1E6C7}"/>
    <hyperlink ref="J876" r:id="rId792" xr:uid="{F64DF6A3-720F-0143-B001-77EF015B32BA}"/>
    <hyperlink ref="J268" r:id="rId793" display="../../../../../:f:/r/sites/RecursosDireccindeContratacin/Documentos compartidos/Sancionatorios/Reporte Sancionatorios Regionales/VALLE DEL CAUCA/Procesos Administrativos Sancionatorios Contractuales/76008912017_HI RAYITO DE SOL?csf=1&amp;web=1&amp;e=nIc7Q1" xr:uid="{4EF31BDD-ED8B-4D4B-9B12-B765BA6333A8}"/>
    <hyperlink ref="J319" r:id="rId794" display="../../../../../:f:/r/sites/RecursosDireccindeContratacin/Documentos compartidos/Sancionatorios/Reporte Sancionatorios Regionales/VALLE DEL CAUCA/Procesos Administrativos Sancionatorios Contractuales/76010232016_ONG LA RED?csf=1&amp;web=1&amp;e=8MyOBK" xr:uid="{E2590F11-F3EE-CF4B-AF2F-84B4293511BC}"/>
    <hyperlink ref="J392" r:id="rId795" display="../../../../../:f:/r/sites/RecursosDireccindeContratacin/Documentos compartidos/Sancionatorios/Reporte Sancionatorios Regionales/VALLE DEL CAUCA/Procesos Administrativos Sancionatorios Contractuales/76003422018_COOBISOCIAL?csf=1&amp;web=1&amp;e=9VAUkI" xr:uid="{C6E0566B-7F95-8B42-B253-3F0EE1777670}"/>
    <hyperlink ref="J12" r:id="rId796" display="../../../../../:f:/r/sites/RecursosDireccindeContratacin/Documentos compartidos/Sancionatorios/Reporte Sancionatorios Regionales/LA GUAJIRA/Procesos Administrativos Sancionatorios Contractuales/2022/44001962022 Energia Vital?csf=1&amp;web=1&amp;e=t2D6HS" xr:uid="{9FEE9ACC-719D-EA43-8064-7407A0D8E420}"/>
    <hyperlink ref="J736" r:id="rId797" display="../../../../../:f:/r/sites/RecursosDireccindeContratacin/Documentos compartidos/Sancionatorios/Reporte Sancionatorios Regionales/LA GUAJIRA/Procesos Administrativos Sancionatorios Contractuales/2022/44000712022 - ORGANIZACION WAYUUMUNSURAT-MUJERES TEJIENDO PAZ?csf=1&amp;web=1&amp;e=Xx8d1K" xr:uid="{472A1A09-B77F-5543-8391-2A4BD723C8FF}"/>
    <hyperlink ref="J888" r:id="rId798" display="../../../../../:f:/r/sites/RecursosDireccindeContratacin/Documentos compartidos/Sancionatorios/Reporte Sancionatorios Regionales/SEDE DIRECCION GENERAL/Procesos Administrativos Sancionatorios Contractuales/1018102025 - SOLUCIONES INTEGRALES MONTGOMERY SAS (2DO INFORME)?csf=1&amp;web=1&amp;e=3GCjNn" xr:uid="{15496D1D-717F-564E-B3B3-FDD22BC8C83B}"/>
    <hyperlink ref="J891" r:id="rId799" display="../../../../../:f:/r/sites/RecursosDireccindeContratacin/Documentos compartidos/Sancionatorios/Reporte Sancionatorios Regionales/SEDE DIRECCION GENERAL/Procesos Administrativos Sancionatorios Contractuales/01022342025 - Servicios Globales SAS OC-AMP?csf=1&amp;web=1&amp;e=8VMZpR" xr:uid="{ECC36904-F7B0-0647-9A04-35EDB6FE4F4C}"/>
    <hyperlink ref="J542" r:id="rId800" display="../../../../../:f:/r/sites/RecursosDireccindeContratacin/Documentos compartidos/Sancionatorios/Reporte Sancionatorios Regionales/BOGOTA/Procesos Administrativos Sancionatorios Contractuales/11-1505-2020 - union temporal propais?csf=1&amp;web=1&amp;e=INVqhi" xr:uid="{A2C67B32-0BC6-3649-89A7-2E67855E40CD}"/>
    <hyperlink ref="J893" r:id="rId801" xr:uid="{1696B68C-C490-2D42-99E0-74D6FD45E0DE}"/>
    <hyperlink ref="J894" r:id="rId802" display="../../../../../:f:/r/sites/RecursosDireccindeContratacin/Documentos compartidos/Sancionatorios/Reporte Sancionatorios Regionales/HUILA/Procesos Administrativos Sancionatorios Contractuales/4100147025 TURRIQUITADO (3)?csf=1&amp;web=1&amp;e=pBN8G7" xr:uid="{F68085BC-DBDB-0D4E-9639-9055E9A0A533}"/>
    <hyperlink ref="J724" r:id="rId803" display="../../../../../:f:/r/sites/RecursosDireccindeContratacin/Documentos compartidos/Sancionatorios/Reporte Sancionatorios Regionales/CASANARE/Procesos Administrativos Sancionatorios Contractuales/85000842023 2do CORPORACION PARA EL FOMENTO SOCIAL DE COLOMBIA COFESCO?csf=1&amp;web=1&amp;e=lmyZEF" xr:uid="{4BCB73B6-36EC-A34C-89F9-4F154591A3CC}"/>
    <hyperlink ref="J890" r:id="rId804" display="../../../../../:f:/r/sites/RecursosDireccindeContratacin/Documentos compartidos/Sancionatorios/Reporte Sancionatorios Regionales/SEDE DIRECCION GENERAL/Procesos Administrativos Sancionatorios Contractuales/1016862025 - CARLOS ALBERTO PINZON MOLINA (2DO INFORME)?csf=1&amp;web=1&amp;e=QoxcWf" xr:uid="{C26EAA35-927A-FD46-A0F4-2D87D3686E98}"/>
  </hyperlinks>
  <printOptions horizontalCentered="1"/>
  <pageMargins left="0.7" right="0.7" top="0.75" bottom="0.75" header="0.3" footer="0.3"/>
  <pageSetup fitToHeight="0" orientation="portrait" r:id="rId805"/>
  <legacyDrawing r:id="rId806"/>
  <tableParts count="1">
    <tablePart r:id="rId807"/>
  </tableParts>
  <extLst>
    <ext xmlns:x14="http://schemas.microsoft.com/office/spreadsheetml/2009/9/main" uri="{CCE6A557-97BC-4b89-ADB6-D9C93CAAB3DF}">
      <x14:dataValidations xmlns:xm="http://schemas.microsoft.com/office/excel/2006/main" count="3">
        <x14:dataValidation type="list" allowBlank="1" showInputMessage="1" showErrorMessage="1" xr:uid="{52FA92D4-F05C-4301-9CE0-143A3AE4E512}">
          <x14:formula1>
            <xm:f>Parametros!$C$1:$C$34</xm:f>
          </x14:formula1>
          <xm:sqref>B2:B706 B709:B712 B714:B894</xm:sqref>
        </x14:dataValidation>
        <x14:dataValidation type="list" allowBlank="1" showInputMessage="1" showErrorMessage="1" xr:uid="{911F3693-C03F-4A4E-9D1E-E9ADC5477CEA}">
          <x14:formula1>
            <xm:f>Parametros!$E$1:$E$28</xm:f>
          </x14:formula1>
          <xm:sqref>M2:M697 M707:M894</xm:sqref>
        </x14:dataValidation>
        <x14:dataValidation type="list" allowBlank="1" showInputMessage="1" showErrorMessage="1" xr:uid="{108F6D97-E0CC-4DAC-BC44-527A8B236007}">
          <x14:formula1>
            <xm:f>Parametros!$A$1:$A$3</xm:f>
          </x14:formula1>
          <xm:sqref>R2:R894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F37EC-0189-48ED-A732-8AFE596123CF}">
  <sheetPr codeName="Hoja4"/>
  <dimension ref="A1:V35"/>
  <sheetViews>
    <sheetView workbookViewId="0">
      <selection activeCell="G14" sqref="G14"/>
    </sheetView>
  </sheetViews>
  <sheetFormatPr defaultColWidth="11.42578125" defaultRowHeight="15"/>
  <cols>
    <col min="1" max="1" width="12.28515625" bestFit="1" customWidth="1"/>
    <col min="3" max="3" width="26.42578125" bestFit="1" customWidth="1"/>
    <col min="5" max="5" width="68.140625" bestFit="1" customWidth="1"/>
    <col min="7" max="7" width="34" bestFit="1" customWidth="1"/>
    <col min="8" max="8" width="34" customWidth="1"/>
    <col min="16" max="16" width="11.42578125" style="4"/>
    <col min="22" max="22" width="39" bestFit="1" customWidth="1"/>
  </cols>
  <sheetData>
    <row r="1" spans="1:22" ht="15.95">
      <c r="A1" t="s">
        <v>147</v>
      </c>
      <c r="C1" t="s">
        <v>981</v>
      </c>
      <c r="E1" s="3" t="s">
        <v>1866</v>
      </c>
      <c r="G1" t="s">
        <v>2534</v>
      </c>
      <c r="H1" t="s">
        <v>2535</v>
      </c>
      <c r="J1" t="s">
        <v>2536</v>
      </c>
      <c r="L1" s="4">
        <f ca="1">+YEAR(NOW())</f>
        <v>2025</v>
      </c>
      <c r="N1" s="5">
        <v>36526</v>
      </c>
      <c r="P1" s="4" t="s">
        <v>135</v>
      </c>
      <c r="U1" t="s">
        <v>151</v>
      </c>
      <c r="V1" t="s">
        <v>165</v>
      </c>
    </row>
    <row r="2" spans="1:22" ht="15.95">
      <c r="A2" t="s">
        <v>179</v>
      </c>
      <c r="C2" t="s">
        <v>25</v>
      </c>
      <c r="E2" s="3" t="s">
        <v>2537</v>
      </c>
      <c r="G2" s="2" t="s">
        <v>1020</v>
      </c>
      <c r="H2" s="2" t="s">
        <v>2538</v>
      </c>
      <c r="J2" t="s">
        <v>2539</v>
      </c>
      <c r="N2" s="5">
        <f ca="1">IFERROR(TEXT(NOW(),"DD/MM/aaaa")*1,TEXT(NOW(),"DD/MM/yyyyy")*1)</f>
        <v>46008</v>
      </c>
      <c r="P2" s="4">
        <v>2018</v>
      </c>
      <c r="Q2" t="s">
        <v>2540</v>
      </c>
      <c r="U2" t="s">
        <v>2541</v>
      </c>
      <c r="V2" t="s">
        <v>2542</v>
      </c>
    </row>
    <row r="3" spans="1:22" ht="15.95">
      <c r="A3" t="s">
        <v>217</v>
      </c>
      <c r="C3" t="s">
        <v>23</v>
      </c>
      <c r="E3" s="3" t="s">
        <v>2543</v>
      </c>
      <c r="G3" s="1" t="s">
        <v>894</v>
      </c>
      <c r="H3" s="24" t="s">
        <v>268</v>
      </c>
      <c r="P3" s="4">
        <f>1+P2</f>
        <v>2019</v>
      </c>
      <c r="Q3" t="s">
        <v>2540</v>
      </c>
      <c r="U3" t="s">
        <v>2544</v>
      </c>
      <c r="V3" t="s">
        <v>2545</v>
      </c>
    </row>
    <row r="4" spans="1:22" ht="15.95">
      <c r="C4" t="s">
        <v>573</v>
      </c>
      <c r="E4" s="3" t="s">
        <v>145</v>
      </c>
      <c r="G4" s="23" t="s">
        <v>152</v>
      </c>
      <c r="P4" s="4">
        <f t="shared" ref="P4:P9" si="0">1+P3</f>
        <v>2020</v>
      </c>
      <c r="Q4" t="s">
        <v>2540</v>
      </c>
    </row>
    <row r="5" spans="1:22" ht="15.95">
      <c r="C5" t="s">
        <v>18</v>
      </c>
      <c r="E5" s="3" t="s">
        <v>583</v>
      </c>
      <c r="G5" t="s">
        <v>252</v>
      </c>
      <c r="P5" s="4">
        <f t="shared" si="0"/>
        <v>2021</v>
      </c>
      <c r="Q5" t="s">
        <v>2540</v>
      </c>
    </row>
    <row r="6" spans="1:22" ht="15.95">
      <c r="C6" t="s">
        <v>17</v>
      </c>
      <c r="E6" s="3" t="s">
        <v>2546</v>
      </c>
      <c r="G6" s="23" t="s">
        <v>608</v>
      </c>
      <c r="P6" s="4">
        <f t="shared" si="0"/>
        <v>2022</v>
      </c>
      <c r="Q6" t="s">
        <v>2540</v>
      </c>
    </row>
    <row r="7" spans="1:22" ht="15.95">
      <c r="C7" t="s">
        <v>603</v>
      </c>
      <c r="E7" s="3" t="s">
        <v>571</v>
      </c>
      <c r="P7" s="4">
        <f t="shared" si="0"/>
        <v>2023</v>
      </c>
      <c r="Q7" t="s">
        <v>2547</v>
      </c>
    </row>
    <row r="8" spans="1:22" ht="15.95">
      <c r="C8" t="s">
        <v>16</v>
      </c>
      <c r="E8" s="3" t="s">
        <v>639</v>
      </c>
      <c r="P8" s="4">
        <f t="shared" si="0"/>
        <v>2024</v>
      </c>
      <c r="Q8" t="s">
        <v>2547</v>
      </c>
    </row>
    <row r="9" spans="1:22" ht="15.95">
      <c r="C9" t="s">
        <v>24</v>
      </c>
      <c r="E9" s="3" t="s">
        <v>2548</v>
      </c>
      <c r="P9" s="4">
        <f t="shared" si="0"/>
        <v>2025</v>
      </c>
      <c r="Q9" t="s">
        <v>2547</v>
      </c>
    </row>
    <row r="10" spans="1:22" ht="15.95">
      <c r="C10" t="s">
        <v>22</v>
      </c>
      <c r="E10" s="3" t="s">
        <v>590</v>
      </c>
    </row>
    <row r="11" spans="1:22" ht="15.95">
      <c r="C11" t="s">
        <v>383</v>
      </c>
      <c r="E11" s="3" t="s">
        <v>2549</v>
      </c>
    </row>
    <row r="12" spans="1:22" ht="15.95">
      <c r="C12" t="s">
        <v>2114</v>
      </c>
      <c r="E12" s="3" t="s">
        <v>2550</v>
      </c>
    </row>
    <row r="13" spans="1:22" ht="15.95">
      <c r="C13" t="s">
        <v>26</v>
      </c>
      <c r="E13" s="3" t="s">
        <v>1319</v>
      </c>
    </row>
    <row r="14" spans="1:22" ht="15.95">
      <c r="C14" t="s">
        <v>669</v>
      </c>
      <c r="E14" s="3" t="s">
        <v>1396</v>
      </c>
    </row>
    <row r="15" spans="1:22" ht="15.95">
      <c r="C15" t="s">
        <v>652</v>
      </c>
      <c r="E15" s="3" t="s">
        <v>2551</v>
      </c>
    </row>
    <row r="16" spans="1:22" ht="15.95">
      <c r="C16" t="s">
        <v>1180</v>
      </c>
      <c r="E16" s="3" t="s">
        <v>2552</v>
      </c>
    </row>
    <row r="17" spans="3:7" ht="15.95">
      <c r="C17" t="s">
        <v>15</v>
      </c>
      <c r="E17" s="3" t="s">
        <v>2553</v>
      </c>
    </row>
    <row r="18" spans="3:7" ht="15.95">
      <c r="C18" t="s">
        <v>661</v>
      </c>
      <c r="E18" s="3" t="s">
        <v>495</v>
      </c>
    </row>
    <row r="19" spans="3:7" ht="15.95">
      <c r="C19" t="s">
        <v>213</v>
      </c>
      <c r="E19" s="3" t="s">
        <v>507</v>
      </c>
    </row>
    <row r="20" spans="3:7" ht="15.95">
      <c r="C20" t="s">
        <v>534</v>
      </c>
      <c r="E20" s="3" t="s">
        <v>2522</v>
      </c>
    </row>
    <row r="21" spans="3:7" ht="15.95">
      <c r="C21" t="s">
        <v>752</v>
      </c>
      <c r="E21" s="3" t="s">
        <v>1251</v>
      </c>
    </row>
    <row r="22" spans="3:7" ht="15.95">
      <c r="C22" t="s">
        <v>10</v>
      </c>
      <c r="E22" s="3" t="s">
        <v>2554</v>
      </c>
    </row>
    <row r="23" spans="3:7" ht="15.95">
      <c r="C23" t="s">
        <v>20</v>
      </c>
      <c r="E23" s="3" t="s">
        <v>249</v>
      </c>
    </row>
    <row r="24" spans="3:7" ht="15.95">
      <c r="C24" t="s">
        <v>11</v>
      </c>
      <c r="E24" s="3" t="s">
        <v>879</v>
      </c>
    </row>
    <row r="25" spans="3:7" ht="15.95">
      <c r="C25" t="s">
        <v>645</v>
      </c>
      <c r="E25" s="3" t="s">
        <v>578</v>
      </c>
    </row>
    <row r="26" spans="3:7" ht="15.95">
      <c r="C26" t="s">
        <v>262</v>
      </c>
      <c r="E26" s="3" t="s">
        <v>2555</v>
      </c>
      <c r="G26">
        <v>4441234</v>
      </c>
    </row>
    <row r="27" spans="3:7" ht="15.95">
      <c r="C27" t="s">
        <v>19</v>
      </c>
      <c r="E27" s="3" t="s">
        <v>2556</v>
      </c>
    </row>
    <row r="28" spans="3:7" ht="15.95">
      <c r="C28" t="s">
        <v>174</v>
      </c>
      <c r="E28" s="3" t="s">
        <v>1136</v>
      </c>
    </row>
    <row r="29" spans="3:7">
      <c r="C29" t="s">
        <v>12</v>
      </c>
      <c r="E29" s="3"/>
    </row>
    <row r="30" spans="3:7">
      <c r="C30" t="s">
        <v>158</v>
      </c>
      <c r="E30" s="3"/>
    </row>
    <row r="31" spans="3:7">
      <c r="C31" t="s">
        <v>21</v>
      </c>
    </row>
    <row r="32" spans="3:7">
      <c r="C32" t="s">
        <v>14</v>
      </c>
    </row>
    <row r="33" spans="3:10">
      <c r="C33" t="s">
        <v>13</v>
      </c>
    </row>
    <row r="34" spans="3:10">
      <c r="C34" t="s">
        <v>773</v>
      </c>
    </row>
    <row r="35" spans="3:10">
      <c r="J35" s="2" t="s">
        <v>166</v>
      </c>
    </row>
  </sheetData>
  <sheetProtection selectLockedCells="1" selectUnlockedCells="1"/>
  <sortState xmlns:xlrd2="http://schemas.microsoft.com/office/spreadsheetml/2017/richdata2" ref="E1:E28">
    <sortCondition ref="E1:E28"/>
  </sortState>
  <pageMargins left="0.7" right="0.7" top="0.75" bottom="0.75" header="0.3" footer="0.3"/>
  <pageSetup orientation="portrait"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BBCE-76D5-4AF3-960F-3FC7514ECC49}">
  <sheetPr>
    <tabColor rgb="FF9933FF"/>
  </sheetPr>
  <dimension ref="A1:E655"/>
  <sheetViews>
    <sheetView workbookViewId="0">
      <selection activeCell="A5" sqref="A5:C31"/>
    </sheetView>
  </sheetViews>
  <sheetFormatPr defaultColWidth="10.85546875" defaultRowHeight="15"/>
  <cols>
    <col min="1" max="1" width="30.42578125" style="7" bestFit="1" customWidth="1"/>
    <col min="2" max="2" width="20" style="6" bestFit="1" customWidth="1"/>
    <col min="3" max="3" width="27.28515625" style="21" bestFit="1" customWidth="1"/>
    <col min="4" max="4" width="10.85546875" style="7"/>
    <col min="5" max="5" width="18.7109375" style="7" bestFit="1" customWidth="1"/>
    <col min="6" max="16384" width="10.85546875" style="7"/>
  </cols>
  <sheetData>
    <row r="1" spans="1:3">
      <c r="A1" s="9" t="s">
        <v>3</v>
      </c>
      <c r="B1" s="6" t="s">
        <v>4</v>
      </c>
    </row>
    <row r="2" spans="1:3">
      <c r="A2" s="9" t="s">
        <v>102</v>
      </c>
      <c r="B2" s="7" t="s">
        <v>1</v>
      </c>
    </row>
    <row r="3" spans="1:3">
      <c r="A3" s="9" t="s">
        <v>2</v>
      </c>
      <c r="B3" s="7" t="s">
        <v>6</v>
      </c>
    </row>
    <row r="4" spans="1:3">
      <c r="A4"/>
      <c r="B4"/>
      <c r="C4"/>
    </row>
    <row r="5" spans="1:3">
      <c r="A5" s="10" t="s">
        <v>7</v>
      </c>
      <c r="B5" s="7" t="s">
        <v>2557</v>
      </c>
      <c r="C5" s="22" t="s">
        <v>9</v>
      </c>
    </row>
    <row r="6" spans="1:3">
      <c r="A6" s="8" t="s">
        <v>10</v>
      </c>
      <c r="B6" s="6">
        <v>35</v>
      </c>
      <c r="C6" s="11">
        <v>7645372562</v>
      </c>
    </row>
    <row r="7" spans="1:3">
      <c r="A7" s="8" t="s">
        <v>11</v>
      </c>
      <c r="B7" s="6">
        <v>17</v>
      </c>
      <c r="C7" s="11">
        <v>1341100017</v>
      </c>
    </row>
    <row r="8" spans="1:3">
      <c r="A8" s="8" t="s">
        <v>534</v>
      </c>
      <c r="B8" s="6">
        <v>7</v>
      </c>
      <c r="C8" s="11">
        <v>736442199</v>
      </c>
    </row>
    <row r="9" spans="1:3">
      <c r="A9" s="8" t="s">
        <v>573</v>
      </c>
      <c r="B9" s="6">
        <v>7</v>
      </c>
      <c r="C9" s="11">
        <v>706373463</v>
      </c>
    </row>
    <row r="10" spans="1:3">
      <c r="A10" s="8" t="s">
        <v>773</v>
      </c>
      <c r="B10" s="6">
        <v>1</v>
      </c>
      <c r="C10" s="11">
        <v>508504870</v>
      </c>
    </row>
    <row r="11" spans="1:3">
      <c r="A11" s="8" t="s">
        <v>17</v>
      </c>
      <c r="B11" s="6">
        <v>6</v>
      </c>
      <c r="C11" s="11">
        <v>363842985.5</v>
      </c>
    </row>
    <row r="12" spans="1:3">
      <c r="A12" s="8" t="s">
        <v>18</v>
      </c>
      <c r="B12" s="6">
        <v>36</v>
      </c>
      <c r="C12" s="11">
        <v>351984341.93000001</v>
      </c>
    </row>
    <row r="13" spans="1:3">
      <c r="A13" s="8" t="s">
        <v>14</v>
      </c>
      <c r="B13" s="6">
        <v>7</v>
      </c>
      <c r="C13" s="11">
        <v>310139106.92000002</v>
      </c>
    </row>
    <row r="14" spans="1:3">
      <c r="A14" s="8" t="s">
        <v>26</v>
      </c>
      <c r="B14" s="6">
        <v>5</v>
      </c>
      <c r="C14" s="11">
        <v>232282125</v>
      </c>
    </row>
    <row r="15" spans="1:3">
      <c r="A15" s="8" t="s">
        <v>16</v>
      </c>
      <c r="B15" s="6">
        <v>6</v>
      </c>
      <c r="C15" s="11">
        <v>210533683.41</v>
      </c>
    </row>
    <row r="16" spans="1:3">
      <c r="A16" s="8" t="s">
        <v>213</v>
      </c>
      <c r="B16" s="6">
        <v>7</v>
      </c>
      <c r="C16" s="11">
        <v>162598188</v>
      </c>
    </row>
    <row r="17" spans="1:5">
      <c r="A17" s="8" t="s">
        <v>25</v>
      </c>
      <c r="B17" s="6">
        <v>3</v>
      </c>
      <c r="C17" s="11">
        <v>147095470.08000001</v>
      </c>
    </row>
    <row r="18" spans="1:5">
      <c r="A18" s="8" t="s">
        <v>13</v>
      </c>
      <c r="B18" s="6">
        <v>1</v>
      </c>
      <c r="C18" s="11">
        <v>124663940</v>
      </c>
    </row>
    <row r="19" spans="1:5">
      <c r="A19" s="8" t="s">
        <v>24</v>
      </c>
      <c r="B19" s="6">
        <v>13</v>
      </c>
      <c r="C19" s="11">
        <v>120227768.40000001</v>
      </c>
    </row>
    <row r="20" spans="1:5">
      <c r="A20" s="8" t="s">
        <v>15</v>
      </c>
      <c r="B20" s="6">
        <v>3</v>
      </c>
      <c r="C20" s="11">
        <v>95793794.100000009</v>
      </c>
    </row>
    <row r="21" spans="1:5">
      <c r="A21" s="8" t="s">
        <v>661</v>
      </c>
      <c r="B21" s="6">
        <v>16</v>
      </c>
      <c r="C21" s="11">
        <v>87603080.140000001</v>
      </c>
    </row>
    <row r="22" spans="1:5">
      <c r="A22" s="8" t="s">
        <v>22</v>
      </c>
      <c r="B22" s="6">
        <v>14</v>
      </c>
      <c r="C22" s="11">
        <v>73622965.359999999</v>
      </c>
    </row>
    <row r="23" spans="1:5">
      <c r="A23" s="8" t="s">
        <v>21</v>
      </c>
      <c r="B23" s="6">
        <v>13</v>
      </c>
      <c r="C23" s="11">
        <v>68151408</v>
      </c>
    </row>
    <row r="24" spans="1:5">
      <c r="A24" s="8" t="s">
        <v>645</v>
      </c>
      <c r="B24" s="6">
        <v>4</v>
      </c>
      <c r="C24" s="11">
        <v>60520234</v>
      </c>
    </row>
    <row r="25" spans="1:5">
      <c r="A25" s="8" t="s">
        <v>383</v>
      </c>
      <c r="B25" s="6">
        <v>3</v>
      </c>
      <c r="C25" s="11">
        <v>47708402</v>
      </c>
    </row>
    <row r="26" spans="1:5">
      <c r="A26" s="8" t="s">
        <v>262</v>
      </c>
      <c r="B26" s="6">
        <v>3</v>
      </c>
      <c r="C26" s="11">
        <v>34043239</v>
      </c>
    </row>
    <row r="27" spans="1:5">
      <c r="A27" s="8" t="s">
        <v>652</v>
      </c>
      <c r="B27" s="6">
        <v>6</v>
      </c>
      <c r="C27" s="11">
        <v>19916302</v>
      </c>
    </row>
    <row r="28" spans="1:5">
      <c r="A28" s="8" t="s">
        <v>20</v>
      </c>
      <c r="B28" s="6">
        <v>3</v>
      </c>
      <c r="C28" s="11">
        <v>10795401.600000001</v>
      </c>
    </row>
    <row r="29" spans="1:5">
      <c r="A29" s="8" t="s">
        <v>752</v>
      </c>
      <c r="B29" s="6">
        <v>1</v>
      </c>
      <c r="C29" s="11">
        <v>8470546</v>
      </c>
    </row>
    <row r="30" spans="1:5">
      <c r="A30" s="8" t="s">
        <v>23</v>
      </c>
      <c r="B30" s="6">
        <v>2</v>
      </c>
      <c r="C30" s="11">
        <v>1972081</v>
      </c>
    </row>
    <row r="31" spans="1:5">
      <c r="A31" s="8" t="s">
        <v>27</v>
      </c>
      <c r="B31" s="6">
        <v>219</v>
      </c>
      <c r="C31" s="11">
        <v>13469758173.440001</v>
      </c>
    </row>
    <row r="32" spans="1:5">
      <c r="A32"/>
      <c r="B32"/>
      <c r="C32"/>
      <c r="E32" s="20"/>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row>
    <row r="41" spans="1:3">
      <c r="A41"/>
      <c r="B41"/>
    </row>
    <row r="42" spans="1:3">
      <c r="A42"/>
      <c r="B42"/>
    </row>
    <row r="43" spans="1:3">
      <c r="A43"/>
      <c r="B43"/>
    </row>
    <row r="44" spans="1:3">
      <c r="A44"/>
      <c r="B44"/>
    </row>
    <row r="45" spans="1:3">
      <c r="A45"/>
      <c r="B45"/>
    </row>
    <row r="46" spans="1:3">
      <c r="A46"/>
      <c r="B46"/>
    </row>
    <row r="47" spans="1:3">
      <c r="A47"/>
      <c r="B47"/>
    </row>
    <row r="48" spans="1:3">
      <c r="A48"/>
      <c r="B48"/>
    </row>
    <row r="49" spans="1:2">
      <c r="A49"/>
      <c r="B49"/>
    </row>
    <row r="50" spans="1:2">
      <c r="A50"/>
      <c r="B50"/>
    </row>
    <row r="51" spans="1:2">
      <c r="A51"/>
      <c r="B51"/>
    </row>
    <row r="52" spans="1:2">
      <c r="A52"/>
      <c r="B52"/>
    </row>
    <row r="53" spans="1:2">
      <c r="A53"/>
      <c r="B53"/>
    </row>
    <row r="54" spans="1:2">
      <c r="A54"/>
      <c r="B54"/>
    </row>
    <row r="55" spans="1:2">
      <c r="A55"/>
      <c r="B55"/>
    </row>
    <row r="56" spans="1:2">
      <c r="A56"/>
      <c r="B56"/>
    </row>
    <row r="57" spans="1:2">
      <c r="A57"/>
      <c r="B57"/>
    </row>
    <row r="58" spans="1:2">
      <c r="A58"/>
      <c r="B58"/>
    </row>
    <row r="59" spans="1:2">
      <c r="A59"/>
      <c r="B59"/>
    </row>
    <row r="60" spans="1:2">
      <c r="A60"/>
      <c r="B60"/>
    </row>
    <row r="61" spans="1:2">
      <c r="A61"/>
      <c r="B61"/>
    </row>
    <row r="62" spans="1:2">
      <c r="A62"/>
      <c r="B62"/>
    </row>
    <row r="63" spans="1:2">
      <c r="A63"/>
      <c r="B63"/>
    </row>
    <row r="64" spans="1:2">
      <c r="A64"/>
      <c r="B64"/>
    </row>
    <row r="65" spans="1:2">
      <c r="A65"/>
      <c r="B65"/>
    </row>
    <row r="66" spans="1:2">
      <c r="A66"/>
      <c r="B66"/>
    </row>
    <row r="67" spans="1:2">
      <c r="A67"/>
      <c r="B67"/>
    </row>
    <row r="68" spans="1:2">
      <c r="A68"/>
      <c r="B68"/>
    </row>
    <row r="69" spans="1:2">
      <c r="A69"/>
      <c r="B69"/>
    </row>
    <row r="70" spans="1:2">
      <c r="A70"/>
      <c r="B70"/>
    </row>
    <row r="71" spans="1:2">
      <c r="A71"/>
      <c r="B71"/>
    </row>
    <row r="72" spans="1:2">
      <c r="A72"/>
      <c r="B72"/>
    </row>
    <row r="73" spans="1:2">
      <c r="A73"/>
      <c r="B73"/>
    </row>
    <row r="74" spans="1:2">
      <c r="A74"/>
      <c r="B74"/>
    </row>
    <row r="75" spans="1:2">
      <c r="A75"/>
      <c r="B75"/>
    </row>
    <row r="76" spans="1:2">
      <c r="A76"/>
      <c r="B76"/>
    </row>
    <row r="77" spans="1:2">
      <c r="A77"/>
      <c r="B77"/>
    </row>
    <row r="78" spans="1:2">
      <c r="A78"/>
      <c r="B78"/>
    </row>
    <row r="79" spans="1:2">
      <c r="A79"/>
      <c r="B79"/>
    </row>
    <row r="80" spans="1:2">
      <c r="A80"/>
      <c r="B80"/>
    </row>
    <row r="81" spans="1:2">
      <c r="A81"/>
      <c r="B81"/>
    </row>
    <row r="82" spans="1:2">
      <c r="A82"/>
      <c r="B82"/>
    </row>
    <row r="83" spans="1:2">
      <c r="A83"/>
      <c r="B83"/>
    </row>
    <row r="84" spans="1:2">
      <c r="A84"/>
      <c r="B84"/>
    </row>
    <row r="85" spans="1:2">
      <c r="A85"/>
      <c r="B85"/>
    </row>
    <row r="86" spans="1:2">
      <c r="A86"/>
      <c r="B86"/>
    </row>
    <row r="87" spans="1:2">
      <c r="A87"/>
      <c r="B87"/>
    </row>
    <row r="88" spans="1:2">
      <c r="A88"/>
      <c r="B88"/>
    </row>
    <row r="89" spans="1:2">
      <c r="A89"/>
      <c r="B89"/>
    </row>
    <row r="90" spans="1:2">
      <c r="A90"/>
      <c r="B90"/>
    </row>
    <row r="91" spans="1:2">
      <c r="A91"/>
      <c r="B91"/>
    </row>
    <row r="92" spans="1:2">
      <c r="A92"/>
      <c r="B92"/>
    </row>
    <row r="93" spans="1:2">
      <c r="A93"/>
      <c r="B93"/>
    </row>
    <row r="94" spans="1:2">
      <c r="A94"/>
      <c r="B94"/>
    </row>
    <row r="95" spans="1:2">
      <c r="A95"/>
      <c r="B95"/>
    </row>
    <row r="96" spans="1:2">
      <c r="A96"/>
      <c r="B96"/>
    </row>
    <row r="97" spans="1:2">
      <c r="A97"/>
      <c r="B97"/>
    </row>
    <row r="98" spans="1:2">
      <c r="A98"/>
      <c r="B98"/>
    </row>
    <row r="99" spans="1:2">
      <c r="A99"/>
      <c r="B99"/>
    </row>
    <row r="100" spans="1:2">
      <c r="A100"/>
      <c r="B100"/>
    </row>
    <row r="101" spans="1:2">
      <c r="A101"/>
      <c r="B101"/>
    </row>
    <row r="102" spans="1:2">
      <c r="A102"/>
      <c r="B102"/>
    </row>
    <row r="103" spans="1:2">
      <c r="A103"/>
      <c r="B103"/>
    </row>
    <row r="104" spans="1:2">
      <c r="A104"/>
      <c r="B104"/>
    </row>
    <row r="105" spans="1:2">
      <c r="A105"/>
      <c r="B105"/>
    </row>
    <row r="106" spans="1:2">
      <c r="A106"/>
      <c r="B106"/>
    </row>
    <row r="107" spans="1:2">
      <c r="A107"/>
      <c r="B107"/>
    </row>
    <row r="108" spans="1:2">
      <c r="A108"/>
      <c r="B108"/>
    </row>
    <row r="109" spans="1:2">
      <c r="A109"/>
      <c r="B109"/>
    </row>
    <row r="110" spans="1:2">
      <c r="A110"/>
      <c r="B110"/>
    </row>
    <row r="111" spans="1:2">
      <c r="A111"/>
      <c r="B111"/>
    </row>
    <row r="112" spans="1:2">
      <c r="A112"/>
      <c r="B112"/>
    </row>
    <row r="113" spans="1:2">
      <c r="A113"/>
      <c r="B113"/>
    </row>
    <row r="114" spans="1:2">
      <c r="A114"/>
      <c r="B114"/>
    </row>
    <row r="115" spans="1:2">
      <c r="A115"/>
      <c r="B115"/>
    </row>
    <row r="116" spans="1:2">
      <c r="A116"/>
      <c r="B116"/>
    </row>
    <row r="117" spans="1:2">
      <c r="A117"/>
      <c r="B117"/>
    </row>
    <row r="118" spans="1:2">
      <c r="A118"/>
      <c r="B118"/>
    </row>
    <row r="119" spans="1:2">
      <c r="A119"/>
      <c r="B119"/>
    </row>
    <row r="120" spans="1:2">
      <c r="A120"/>
      <c r="B120"/>
    </row>
    <row r="121" spans="1:2">
      <c r="A121"/>
      <c r="B121"/>
    </row>
    <row r="122" spans="1:2">
      <c r="A122"/>
      <c r="B122"/>
    </row>
    <row r="123" spans="1:2">
      <c r="A123"/>
      <c r="B123"/>
    </row>
    <row r="124" spans="1:2">
      <c r="A124"/>
      <c r="B124"/>
    </row>
    <row r="125" spans="1:2">
      <c r="A125"/>
      <c r="B125"/>
    </row>
    <row r="126" spans="1:2">
      <c r="A126"/>
      <c r="B126"/>
    </row>
    <row r="127" spans="1:2">
      <c r="A127"/>
      <c r="B127"/>
    </row>
    <row r="128" spans="1:2">
      <c r="A128"/>
      <c r="B128"/>
    </row>
    <row r="129" spans="1:2">
      <c r="A129"/>
      <c r="B129"/>
    </row>
    <row r="130" spans="1:2">
      <c r="A130"/>
      <c r="B130"/>
    </row>
    <row r="131" spans="1:2">
      <c r="A131"/>
      <c r="B131"/>
    </row>
    <row r="132" spans="1:2">
      <c r="A132"/>
      <c r="B132"/>
    </row>
    <row r="133" spans="1:2">
      <c r="A133"/>
      <c r="B133"/>
    </row>
    <row r="134" spans="1:2">
      <c r="A134"/>
      <c r="B134"/>
    </row>
    <row r="135" spans="1:2">
      <c r="A135"/>
      <c r="B135"/>
    </row>
    <row r="136" spans="1:2">
      <c r="A136"/>
      <c r="B136"/>
    </row>
    <row r="137" spans="1:2">
      <c r="A137"/>
      <c r="B137"/>
    </row>
    <row r="138" spans="1:2">
      <c r="A138"/>
      <c r="B138"/>
    </row>
    <row r="139" spans="1:2">
      <c r="A139"/>
      <c r="B139"/>
    </row>
    <row r="140" spans="1:2">
      <c r="A140"/>
      <c r="B140"/>
    </row>
    <row r="141" spans="1:2">
      <c r="A141"/>
      <c r="B141"/>
    </row>
    <row r="142" spans="1:2">
      <c r="A142"/>
      <c r="B142"/>
    </row>
    <row r="143" spans="1:2">
      <c r="A143"/>
      <c r="B143"/>
    </row>
    <row r="144" spans="1:2">
      <c r="A144"/>
      <c r="B144"/>
    </row>
    <row r="145" spans="1:2">
      <c r="A145"/>
      <c r="B145"/>
    </row>
    <row r="146" spans="1:2">
      <c r="A146"/>
      <c r="B146"/>
    </row>
    <row r="147" spans="1:2">
      <c r="A147"/>
      <c r="B147"/>
    </row>
    <row r="148" spans="1:2">
      <c r="A148"/>
      <c r="B148"/>
    </row>
    <row r="149" spans="1:2">
      <c r="A149"/>
      <c r="B149"/>
    </row>
    <row r="150" spans="1:2">
      <c r="A150"/>
      <c r="B150"/>
    </row>
    <row r="151" spans="1:2">
      <c r="A151"/>
      <c r="B151"/>
    </row>
    <row r="152" spans="1:2">
      <c r="A152"/>
      <c r="B152"/>
    </row>
    <row r="153" spans="1:2">
      <c r="A153"/>
      <c r="B153"/>
    </row>
    <row r="154" spans="1:2">
      <c r="A154"/>
      <c r="B154"/>
    </row>
    <row r="155" spans="1:2">
      <c r="A155"/>
      <c r="B155"/>
    </row>
    <row r="156" spans="1:2">
      <c r="A156"/>
      <c r="B156"/>
    </row>
    <row r="157" spans="1:2">
      <c r="A157"/>
      <c r="B157"/>
    </row>
    <row r="158" spans="1:2">
      <c r="A158"/>
      <c r="B158"/>
    </row>
    <row r="159" spans="1:2">
      <c r="A159"/>
      <c r="B159"/>
    </row>
    <row r="160" spans="1:2">
      <c r="A160"/>
      <c r="B160"/>
    </row>
    <row r="161" spans="1:2">
      <c r="A161"/>
      <c r="B161"/>
    </row>
    <row r="162" spans="1:2">
      <c r="A162"/>
      <c r="B162"/>
    </row>
    <row r="163" spans="1:2">
      <c r="A163"/>
      <c r="B163"/>
    </row>
    <row r="164" spans="1:2">
      <c r="A164"/>
      <c r="B164"/>
    </row>
    <row r="165" spans="1:2">
      <c r="A165"/>
      <c r="B165"/>
    </row>
    <row r="166" spans="1:2">
      <c r="A166"/>
      <c r="B166"/>
    </row>
    <row r="167" spans="1:2">
      <c r="A167"/>
      <c r="B167"/>
    </row>
    <row r="168" spans="1:2">
      <c r="A168"/>
      <c r="B168"/>
    </row>
    <row r="169" spans="1:2">
      <c r="A169"/>
      <c r="B169"/>
    </row>
    <row r="170" spans="1:2">
      <c r="A170"/>
      <c r="B170"/>
    </row>
    <row r="171" spans="1:2">
      <c r="A171"/>
      <c r="B171"/>
    </row>
    <row r="172" spans="1:2">
      <c r="A172"/>
      <c r="B172"/>
    </row>
    <row r="173" spans="1:2">
      <c r="A173"/>
      <c r="B173"/>
    </row>
    <row r="174" spans="1:2">
      <c r="A174"/>
      <c r="B174"/>
    </row>
    <row r="175" spans="1:2">
      <c r="A175"/>
      <c r="B175"/>
    </row>
    <row r="176" spans="1:2">
      <c r="A176"/>
      <c r="B176"/>
    </row>
    <row r="177" spans="1:2">
      <c r="A177"/>
      <c r="B177"/>
    </row>
    <row r="178" spans="1:2">
      <c r="A178"/>
      <c r="B178"/>
    </row>
    <row r="179" spans="1:2">
      <c r="A179"/>
      <c r="B179"/>
    </row>
    <row r="180" spans="1:2">
      <c r="A180"/>
      <c r="B180"/>
    </row>
    <row r="181" spans="1:2">
      <c r="A181"/>
      <c r="B181"/>
    </row>
    <row r="182" spans="1:2">
      <c r="A182"/>
      <c r="B182"/>
    </row>
    <row r="183" spans="1:2">
      <c r="A183"/>
      <c r="B183"/>
    </row>
    <row r="184" spans="1:2">
      <c r="A184"/>
      <c r="B184"/>
    </row>
    <row r="185" spans="1:2">
      <c r="A185"/>
      <c r="B185"/>
    </row>
    <row r="186" spans="1:2">
      <c r="A186"/>
      <c r="B186"/>
    </row>
    <row r="187" spans="1:2">
      <c r="A187"/>
      <c r="B187"/>
    </row>
    <row r="188" spans="1:2">
      <c r="A188"/>
      <c r="B188"/>
    </row>
    <row r="189" spans="1:2">
      <c r="A189"/>
      <c r="B189"/>
    </row>
    <row r="190" spans="1:2">
      <c r="A190"/>
      <c r="B190"/>
    </row>
    <row r="191" spans="1:2">
      <c r="A191"/>
      <c r="B191"/>
    </row>
    <row r="192" spans="1:2">
      <c r="A192"/>
      <c r="B192"/>
    </row>
    <row r="193" spans="1:2">
      <c r="A193"/>
      <c r="B193"/>
    </row>
    <row r="194" spans="1:2">
      <c r="A194"/>
      <c r="B194"/>
    </row>
    <row r="195" spans="1:2">
      <c r="A195"/>
      <c r="B195"/>
    </row>
    <row r="196" spans="1:2">
      <c r="A196"/>
      <c r="B196"/>
    </row>
    <row r="197" spans="1:2">
      <c r="A197"/>
      <c r="B197"/>
    </row>
    <row r="198" spans="1:2">
      <c r="A198"/>
      <c r="B198"/>
    </row>
    <row r="199" spans="1:2">
      <c r="A199"/>
      <c r="B199"/>
    </row>
    <row r="200" spans="1:2">
      <c r="A200"/>
      <c r="B200"/>
    </row>
    <row r="201" spans="1:2">
      <c r="A201"/>
      <c r="B201"/>
    </row>
    <row r="202" spans="1:2">
      <c r="A202"/>
      <c r="B202"/>
    </row>
    <row r="203" spans="1:2">
      <c r="A203"/>
      <c r="B203"/>
    </row>
    <row r="204" spans="1:2">
      <c r="A204"/>
      <c r="B204"/>
    </row>
    <row r="205" spans="1:2">
      <c r="A205"/>
      <c r="B205"/>
    </row>
    <row r="206" spans="1:2">
      <c r="A206"/>
      <c r="B206"/>
    </row>
    <row r="207" spans="1:2">
      <c r="A207"/>
      <c r="B207"/>
    </row>
    <row r="208" spans="1:2">
      <c r="A208"/>
      <c r="B208"/>
    </row>
    <row r="209" spans="1:2">
      <c r="A209"/>
      <c r="B209"/>
    </row>
    <row r="210" spans="1:2">
      <c r="A210"/>
      <c r="B210"/>
    </row>
    <row r="211" spans="1:2">
      <c r="A211"/>
      <c r="B211"/>
    </row>
    <row r="212" spans="1:2">
      <c r="A212"/>
      <c r="B212"/>
    </row>
    <row r="213" spans="1:2">
      <c r="A213"/>
      <c r="B213"/>
    </row>
    <row r="214" spans="1:2">
      <c r="A214"/>
      <c r="B214"/>
    </row>
    <row r="215" spans="1:2">
      <c r="A215"/>
      <c r="B215"/>
    </row>
    <row r="216" spans="1:2">
      <c r="A216"/>
      <c r="B216"/>
    </row>
    <row r="217" spans="1:2">
      <c r="A217"/>
      <c r="B217"/>
    </row>
    <row r="218" spans="1:2">
      <c r="A218"/>
      <c r="B218"/>
    </row>
    <row r="219" spans="1:2">
      <c r="A219"/>
      <c r="B219"/>
    </row>
    <row r="220" spans="1:2">
      <c r="A220"/>
      <c r="B220"/>
    </row>
    <row r="221" spans="1:2">
      <c r="A221"/>
      <c r="B221"/>
    </row>
    <row r="222" spans="1:2">
      <c r="A222"/>
      <c r="B222"/>
    </row>
    <row r="223" spans="1:2">
      <c r="A223"/>
      <c r="B223"/>
    </row>
    <row r="224" spans="1:2">
      <c r="A224"/>
      <c r="B224"/>
    </row>
    <row r="225" spans="1:2">
      <c r="A225"/>
      <c r="B225"/>
    </row>
    <row r="226" spans="1:2">
      <c r="A226"/>
      <c r="B226"/>
    </row>
    <row r="227" spans="1:2">
      <c r="A227"/>
      <c r="B227"/>
    </row>
    <row r="228" spans="1:2">
      <c r="A228"/>
      <c r="B228"/>
    </row>
    <row r="229" spans="1:2">
      <c r="A229"/>
      <c r="B229"/>
    </row>
    <row r="230" spans="1:2">
      <c r="A230"/>
      <c r="B230"/>
    </row>
    <row r="231" spans="1:2">
      <c r="A231"/>
      <c r="B231"/>
    </row>
    <row r="232" spans="1:2">
      <c r="A232"/>
      <c r="B232"/>
    </row>
    <row r="233" spans="1:2">
      <c r="A233"/>
      <c r="B233"/>
    </row>
    <row r="234" spans="1:2">
      <c r="A234"/>
      <c r="B234"/>
    </row>
    <row r="235" spans="1:2">
      <c r="A235"/>
      <c r="B235"/>
    </row>
    <row r="236" spans="1:2">
      <c r="A236"/>
      <c r="B236"/>
    </row>
    <row r="237" spans="1:2">
      <c r="A237"/>
      <c r="B237"/>
    </row>
    <row r="238" spans="1:2">
      <c r="A238"/>
      <c r="B238"/>
    </row>
    <row r="239" spans="1:2">
      <c r="A239"/>
      <c r="B239"/>
    </row>
    <row r="240" spans="1:2">
      <c r="A240"/>
      <c r="B240"/>
    </row>
    <row r="241" spans="1:2">
      <c r="A241"/>
      <c r="B241"/>
    </row>
    <row r="242" spans="1:2">
      <c r="A242"/>
      <c r="B242"/>
    </row>
    <row r="243" spans="1:2">
      <c r="A243"/>
      <c r="B243"/>
    </row>
    <row r="244" spans="1:2">
      <c r="A244"/>
      <c r="B244"/>
    </row>
    <row r="245" spans="1:2">
      <c r="A245"/>
      <c r="B245"/>
    </row>
    <row r="246" spans="1:2">
      <c r="A246"/>
      <c r="B246"/>
    </row>
    <row r="247" spans="1:2">
      <c r="A247"/>
      <c r="B247"/>
    </row>
    <row r="248" spans="1:2">
      <c r="A248"/>
      <c r="B248"/>
    </row>
    <row r="249" spans="1:2">
      <c r="A249"/>
      <c r="B249"/>
    </row>
    <row r="250" spans="1:2">
      <c r="A250"/>
      <c r="B250"/>
    </row>
    <row r="251" spans="1:2">
      <c r="A251"/>
      <c r="B251"/>
    </row>
    <row r="252" spans="1:2">
      <c r="A252"/>
      <c r="B252"/>
    </row>
    <row r="253" spans="1:2">
      <c r="A253"/>
      <c r="B253"/>
    </row>
    <row r="254" spans="1:2">
      <c r="A254"/>
      <c r="B254"/>
    </row>
    <row r="255" spans="1:2">
      <c r="A255"/>
      <c r="B255"/>
    </row>
    <row r="256" spans="1:2">
      <c r="A256"/>
      <c r="B256"/>
    </row>
    <row r="257" spans="1:2">
      <c r="A257"/>
      <c r="B257"/>
    </row>
    <row r="258" spans="1:2">
      <c r="A258"/>
      <c r="B258"/>
    </row>
    <row r="259" spans="1:2">
      <c r="A259"/>
      <c r="B259"/>
    </row>
    <row r="260" spans="1:2">
      <c r="A260"/>
      <c r="B260"/>
    </row>
    <row r="261" spans="1:2">
      <c r="A261"/>
      <c r="B261"/>
    </row>
    <row r="262" spans="1:2">
      <c r="A262"/>
      <c r="B262"/>
    </row>
    <row r="263" spans="1:2">
      <c r="A263"/>
      <c r="B263"/>
    </row>
    <row r="264" spans="1:2">
      <c r="A264"/>
      <c r="B264"/>
    </row>
    <row r="265" spans="1:2">
      <c r="A265"/>
      <c r="B265"/>
    </row>
    <row r="266" spans="1:2">
      <c r="A266"/>
      <c r="B266"/>
    </row>
    <row r="267" spans="1:2">
      <c r="A267"/>
      <c r="B267"/>
    </row>
    <row r="268" spans="1:2">
      <c r="A268"/>
      <c r="B268"/>
    </row>
    <row r="269" spans="1:2">
      <c r="A269"/>
      <c r="B269"/>
    </row>
    <row r="270" spans="1:2">
      <c r="A270"/>
      <c r="B270"/>
    </row>
    <row r="271" spans="1:2">
      <c r="A271"/>
      <c r="B271"/>
    </row>
    <row r="272" spans="1:2">
      <c r="A272"/>
      <c r="B272"/>
    </row>
    <row r="273" spans="1:2">
      <c r="A273"/>
      <c r="B273"/>
    </row>
    <row r="274" spans="1:2">
      <c r="A274"/>
      <c r="B274"/>
    </row>
    <row r="275" spans="1:2">
      <c r="A275"/>
      <c r="B275"/>
    </row>
    <row r="276" spans="1:2">
      <c r="A276"/>
      <c r="B276"/>
    </row>
    <row r="277" spans="1:2">
      <c r="A277"/>
      <c r="B277"/>
    </row>
    <row r="278" spans="1:2">
      <c r="A278"/>
      <c r="B278"/>
    </row>
    <row r="279" spans="1:2">
      <c r="A279"/>
      <c r="B279"/>
    </row>
    <row r="280" spans="1:2">
      <c r="A280"/>
      <c r="B280"/>
    </row>
    <row r="281" spans="1:2">
      <c r="A281"/>
      <c r="B281"/>
    </row>
    <row r="282" spans="1:2">
      <c r="A282"/>
      <c r="B282"/>
    </row>
    <row r="283" spans="1:2">
      <c r="A283"/>
      <c r="B283"/>
    </row>
    <row r="284" spans="1:2">
      <c r="A284"/>
      <c r="B284"/>
    </row>
    <row r="285" spans="1:2">
      <c r="A285"/>
      <c r="B285"/>
    </row>
    <row r="286" spans="1:2">
      <c r="A286"/>
      <c r="B286"/>
    </row>
    <row r="287" spans="1:2">
      <c r="A287"/>
      <c r="B287"/>
    </row>
    <row r="288" spans="1:2">
      <c r="A288"/>
      <c r="B288"/>
    </row>
    <row r="289" spans="1:2">
      <c r="A289"/>
      <c r="B289"/>
    </row>
    <row r="290" spans="1:2">
      <c r="A290"/>
      <c r="B290"/>
    </row>
    <row r="291" spans="1:2">
      <c r="A291"/>
      <c r="B291"/>
    </row>
    <row r="292" spans="1:2">
      <c r="A292"/>
      <c r="B292"/>
    </row>
    <row r="293" spans="1:2">
      <c r="A293"/>
      <c r="B293"/>
    </row>
    <row r="294" spans="1:2">
      <c r="A294"/>
      <c r="B294"/>
    </row>
    <row r="295" spans="1:2">
      <c r="A295"/>
      <c r="B295"/>
    </row>
    <row r="296" spans="1:2">
      <c r="A296"/>
      <c r="B296"/>
    </row>
    <row r="297" spans="1:2">
      <c r="A297"/>
      <c r="B297"/>
    </row>
    <row r="298" spans="1:2">
      <c r="A298"/>
      <c r="B298"/>
    </row>
    <row r="299" spans="1:2">
      <c r="A299"/>
      <c r="B299"/>
    </row>
    <row r="300" spans="1:2">
      <c r="A300"/>
      <c r="B300"/>
    </row>
    <row r="301" spans="1:2">
      <c r="A301"/>
      <c r="B301"/>
    </row>
    <row r="302" spans="1:2">
      <c r="A302"/>
      <c r="B302"/>
    </row>
    <row r="303" spans="1:2">
      <c r="A303"/>
      <c r="B303"/>
    </row>
    <row r="304" spans="1:2">
      <c r="A304"/>
      <c r="B304"/>
    </row>
    <row r="305" spans="1:2">
      <c r="A305"/>
      <c r="B305"/>
    </row>
    <row r="306" spans="1:2">
      <c r="A306"/>
      <c r="B306"/>
    </row>
    <row r="307" spans="1:2">
      <c r="A307"/>
      <c r="B307"/>
    </row>
    <row r="308" spans="1:2">
      <c r="A308"/>
      <c r="B308"/>
    </row>
    <row r="309" spans="1:2">
      <c r="A309"/>
      <c r="B309"/>
    </row>
    <row r="310" spans="1:2">
      <c r="A310"/>
      <c r="B310"/>
    </row>
    <row r="311" spans="1:2">
      <c r="A311"/>
      <c r="B311"/>
    </row>
    <row r="312" spans="1:2">
      <c r="A312"/>
      <c r="B312"/>
    </row>
    <row r="313" spans="1:2">
      <c r="A313"/>
      <c r="B313"/>
    </row>
    <row r="314" spans="1:2">
      <c r="A314"/>
      <c r="B314"/>
    </row>
    <row r="315" spans="1:2">
      <c r="A315"/>
      <c r="B315"/>
    </row>
    <row r="316" spans="1:2">
      <c r="A316"/>
      <c r="B316"/>
    </row>
    <row r="317" spans="1:2">
      <c r="A317"/>
      <c r="B317"/>
    </row>
    <row r="318" spans="1:2">
      <c r="A318"/>
      <c r="B318"/>
    </row>
    <row r="319" spans="1:2">
      <c r="A319"/>
      <c r="B319"/>
    </row>
    <row r="320" spans="1:2">
      <c r="A320"/>
      <c r="B320"/>
    </row>
    <row r="321" spans="1:2">
      <c r="A321"/>
      <c r="B321"/>
    </row>
    <row r="322" spans="1:2">
      <c r="A322"/>
      <c r="B322"/>
    </row>
    <row r="323" spans="1:2">
      <c r="A323"/>
      <c r="B323"/>
    </row>
    <row r="324" spans="1:2">
      <c r="A324"/>
      <c r="B324"/>
    </row>
    <row r="325" spans="1:2">
      <c r="A325"/>
      <c r="B325"/>
    </row>
    <row r="326" spans="1:2">
      <c r="A326"/>
      <c r="B326"/>
    </row>
    <row r="327" spans="1:2">
      <c r="A327"/>
      <c r="B327"/>
    </row>
    <row r="328" spans="1:2">
      <c r="A328"/>
      <c r="B328"/>
    </row>
    <row r="329" spans="1:2">
      <c r="A329"/>
      <c r="B329"/>
    </row>
    <row r="330" spans="1:2">
      <c r="A330"/>
      <c r="B330"/>
    </row>
    <row r="331" spans="1:2">
      <c r="A331"/>
      <c r="B331"/>
    </row>
    <row r="332" spans="1:2">
      <c r="A332"/>
      <c r="B332"/>
    </row>
    <row r="333" spans="1:2">
      <c r="A333"/>
      <c r="B333"/>
    </row>
    <row r="334" spans="1:2">
      <c r="A334"/>
      <c r="B334"/>
    </row>
    <row r="335" spans="1:2">
      <c r="A335"/>
      <c r="B335"/>
    </row>
    <row r="336" spans="1:2">
      <c r="A336"/>
      <c r="B336"/>
    </row>
    <row r="337" spans="1:2">
      <c r="A337"/>
      <c r="B337"/>
    </row>
    <row r="338" spans="1:2">
      <c r="A338"/>
      <c r="B338"/>
    </row>
    <row r="339" spans="1:2">
      <c r="A339"/>
      <c r="B339"/>
    </row>
    <row r="340" spans="1:2">
      <c r="A340"/>
      <c r="B340"/>
    </row>
    <row r="341" spans="1:2">
      <c r="A341"/>
      <c r="B341"/>
    </row>
    <row r="342" spans="1:2">
      <c r="A342"/>
      <c r="B342"/>
    </row>
    <row r="343" spans="1:2">
      <c r="A343"/>
      <c r="B343"/>
    </row>
    <row r="344" spans="1:2">
      <c r="A344"/>
      <c r="B344"/>
    </row>
    <row r="345" spans="1:2">
      <c r="A345"/>
      <c r="B345"/>
    </row>
    <row r="346" spans="1:2">
      <c r="A346"/>
      <c r="B346"/>
    </row>
    <row r="347" spans="1:2">
      <c r="A347"/>
      <c r="B347"/>
    </row>
    <row r="348" spans="1:2">
      <c r="A348"/>
      <c r="B348"/>
    </row>
    <row r="349" spans="1:2">
      <c r="A349"/>
      <c r="B349"/>
    </row>
    <row r="350" spans="1:2">
      <c r="A350"/>
      <c r="B350"/>
    </row>
    <row r="351" spans="1:2">
      <c r="A351"/>
      <c r="B351"/>
    </row>
    <row r="352" spans="1:2">
      <c r="A352"/>
      <c r="B352"/>
    </row>
    <row r="353" spans="1:2">
      <c r="A353"/>
      <c r="B353"/>
    </row>
    <row r="354" spans="1:2">
      <c r="A354"/>
      <c r="B354"/>
    </row>
    <row r="355" spans="1:2">
      <c r="A355"/>
      <c r="B355"/>
    </row>
    <row r="356" spans="1:2">
      <c r="A356"/>
      <c r="B356"/>
    </row>
    <row r="357" spans="1:2">
      <c r="A357"/>
      <c r="B357"/>
    </row>
    <row r="358" spans="1:2">
      <c r="A358"/>
      <c r="B358"/>
    </row>
    <row r="359" spans="1:2">
      <c r="A359"/>
      <c r="B359"/>
    </row>
    <row r="360" spans="1:2">
      <c r="A360"/>
      <c r="B360"/>
    </row>
    <row r="361" spans="1:2">
      <c r="A361"/>
      <c r="B361"/>
    </row>
    <row r="362" spans="1:2">
      <c r="A362"/>
      <c r="B362"/>
    </row>
    <row r="363" spans="1:2">
      <c r="A363"/>
      <c r="B363"/>
    </row>
    <row r="364" spans="1:2">
      <c r="A364"/>
      <c r="B364"/>
    </row>
    <row r="365" spans="1:2">
      <c r="A365"/>
      <c r="B365"/>
    </row>
    <row r="366" spans="1:2">
      <c r="A366"/>
      <c r="B366"/>
    </row>
    <row r="367" spans="1:2">
      <c r="A367"/>
      <c r="B367"/>
    </row>
    <row r="368" spans="1:2">
      <c r="A368"/>
      <c r="B368"/>
    </row>
    <row r="369" spans="1:2">
      <c r="A369"/>
      <c r="B369"/>
    </row>
    <row r="370" spans="1:2">
      <c r="A370"/>
      <c r="B370"/>
    </row>
    <row r="371" spans="1:2">
      <c r="A371"/>
      <c r="B371"/>
    </row>
    <row r="372" spans="1:2">
      <c r="A372"/>
      <c r="B372"/>
    </row>
    <row r="373" spans="1:2">
      <c r="A373"/>
      <c r="B373"/>
    </row>
    <row r="374" spans="1:2">
      <c r="A374"/>
      <c r="B374"/>
    </row>
    <row r="375" spans="1:2">
      <c r="A375"/>
      <c r="B375"/>
    </row>
    <row r="376" spans="1:2">
      <c r="A376"/>
      <c r="B376"/>
    </row>
    <row r="377" spans="1:2">
      <c r="A377"/>
      <c r="B377"/>
    </row>
    <row r="378" spans="1:2">
      <c r="A378"/>
      <c r="B378"/>
    </row>
    <row r="379" spans="1:2">
      <c r="A379"/>
      <c r="B379"/>
    </row>
    <row r="380" spans="1:2">
      <c r="A380"/>
      <c r="B380"/>
    </row>
    <row r="381" spans="1:2">
      <c r="A381"/>
      <c r="B381"/>
    </row>
    <row r="382" spans="1:2">
      <c r="A382"/>
      <c r="B382"/>
    </row>
    <row r="383" spans="1:2">
      <c r="A383"/>
      <c r="B383"/>
    </row>
    <row r="384" spans="1:2">
      <c r="A384"/>
      <c r="B384"/>
    </row>
    <row r="385" spans="1:2">
      <c r="A385"/>
      <c r="B385"/>
    </row>
    <row r="386" spans="1:2">
      <c r="A386"/>
      <c r="B386"/>
    </row>
    <row r="387" spans="1:2">
      <c r="A387"/>
      <c r="B387"/>
    </row>
    <row r="388" spans="1:2">
      <c r="A388"/>
      <c r="B388"/>
    </row>
    <row r="389" spans="1:2">
      <c r="A389"/>
      <c r="B389"/>
    </row>
    <row r="390" spans="1:2">
      <c r="A390"/>
      <c r="B390"/>
    </row>
    <row r="391" spans="1:2">
      <c r="A391"/>
      <c r="B391"/>
    </row>
    <row r="392" spans="1:2">
      <c r="A392"/>
      <c r="B392"/>
    </row>
    <row r="393" spans="1:2">
      <c r="A393"/>
      <c r="B393"/>
    </row>
    <row r="394" spans="1:2">
      <c r="A394"/>
      <c r="B394"/>
    </row>
    <row r="395" spans="1:2">
      <c r="A395"/>
      <c r="B395"/>
    </row>
    <row r="396" spans="1:2">
      <c r="A396"/>
      <c r="B396"/>
    </row>
    <row r="397" spans="1:2">
      <c r="A397"/>
      <c r="B397"/>
    </row>
    <row r="398" spans="1:2">
      <c r="A398"/>
      <c r="B398"/>
    </row>
    <row r="399" spans="1:2">
      <c r="A399"/>
      <c r="B399"/>
    </row>
    <row r="400" spans="1:2">
      <c r="A400"/>
      <c r="B400"/>
    </row>
    <row r="401" spans="1:2">
      <c r="A401"/>
      <c r="B401"/>
    </row>
    <row r="402" spans="1:2">
      <c r="A402"/>
      <c r="B402"/>
    </row>
    <row r="403" spans="1:2">
      <c r="A403"/>
      <c r="B403"/>
    </row>
    <row r="404" spans="1:2">
      <c r="A404"/>
      <c r="B404"/>
    </row>
    <row r="405" spans="1:2">
      <c r="A405"/>
      <c r="B405"/>
    </row>
    <row r="406" spans="1:2">
      <c r="A406"/>
      <c r="B406"/>
    </row>
    <row r="407" spans="1:2">
      <c r="A407"/>
      <c r="B407"/>
    </row>
    <row r="408" spans="1:2">
      <c r="A408"/>
      <c r="B408"/>
    </row>
    <row r="409" spans="1:2">
      <c r="A409"/>
      <c r="B409"/>
    </row>
    <row r="410" spans="1:2">
      <c r="A410"/>
      <c r="B410"/>
    </row>
    <row r="411" spans="1:2">
      <c r="A411"/>
      <c r="B411"/>
    </row>
    <row r="412" spans="1:2">
      <c r="A412"/>
      <c r="B412"/>
    </row>
    <row r="413" spans="1:2">
      <c r="A413"/>
      <c r="B413"/>
    </row>
    <row r="414" spans="1:2">
      <c r="A414"/>
      <c r="B414"/>
    </row>
    <row r="415" spans="1:2">
      <c r="A415"/>
      <c r="B415"/>
    </row>
    <row r="416" spans="1:2">
      <c r="A416"/>
      <c r="B416"/>
    </row>
    <row r="417" spans="1:2">
      <c r="A417"/>
      <c r="B417"/>
    </row>
    <row r="418" spans="1:2">
      <c r="A418"/>
      <c r="B418"/>
    </row>
    <row r="419" spans="1:2">
      <c r="A419"/>
      <c r="B419"/>
    </row>
    <row r="420" spans="1:2">
      <c r="A420"/>
      <c r="B420"/>
    </row>
    <row r="421" spans="1:2">
      <c r="A421"/>
      <c r="B421"/>
    </row>
    <row r="422" spans="1:2">
      <c r="A422"/>
      <c r="B422"/>
    </row>
    <row r="423" spans="1:2">
      <c r="A423"/>
      <c r="B423"/>
    </row>
    <row r="424" spans="1:2">
      <c r="A424"/>
      <c r="B424"/>
    </row>
    <row r="425" spans="1:2">
      <c r="A425"/>
      <c r="B425"/>
    </row>
    <row r="426" spans="1:2">
      <c r="A426"/>
      <c r="B426"/>
    </row>
    <row r="427" spans="1:2">
      <c r="A427"/>
      <c r="B427"/>
    </row>
    <row r="428" spans="1:2">
      <c r="A428"/>
      <c r="B428"/>
    </row>
    <row r="429" spans="1:2">
      <c r="A429"/>
      <c r="B429"/>
    </row>
    <row r="430" spans="1:2">
      <c r="A430"/>
      <c r="B430"/>
    </row>
    <row r="431" spans="1:2">
      <c r="A431"/>
      <c r="B431"/>
    </row>
    <row r="432" spans="1:2">
      <c r="A432"/>
      <c r="B432"/>
    </row>
    <row r="433" spans="1:2">
      <c r="A433"/>
      <c r="B433"/>
    </row>
    <row r="434" spans="1:2">
      <c r="A434"/>
      <c r="B434"/>
    </row>
    <row r="435" spans="1:2">
      <c r="A435"/>
      <c r="B435"/>
    </row>
    <row r="436" spans="1:2">
      <c r="A436"/>
      <c r="B436"/>
    </row>
    <row r="437" spans="1:2">
      <c r="A437"/>
      <c r="B437"/>
    </row>
    <row r="438" spans="1:2">
      <c r="A438"/>
      <c r="B438"/>
    </row>
    <row r="439" spans="1:2">
      <c r="A439"/>
      <c r="B439"/>
    </row>
    <row r="440" spans="1:2">
      <c r="A440"/>
      <c r="B440"/>
    </row>
    <row r="441" spans="1:2">
      <c r="A441"/>
      <c r="B441"/>
    </row>
    <row r="442" spans="1:2">
      <c r="A442"/>
      <c r="B442"/>
    </row>
    <row r="443" spans="1:2">
      <c r="A443"/>
      <c r="B443"/>
    </row>
    <row r="444" spans="1:2">
      <c r="A444"/>
      <c r="B444"/>
    </row>
    <row r="445" spans="1:2">
      <c r="A445"/>
      <c r="B445"/>
    </row>
    <row r="446" spans="1:2">
      <c r="A446"/>
      <c r="B446"/>
    </row>
    <row r="447" spans="1:2">
      <c r="A447"/>
      <c r="B447"/>
    </row>
    <row r="448" spans="1:2">
      <c r="A448"/>
      <c r="B448"/>
    </row>
    <row r="449" spans="1:2">
      <c r="A449"/>
      <c r="B449"/>
    </row>
    <row r="450" spans="1:2">
      <c r="A450"/>
      <c r="B450"/>
    </row>
    <row r="451" spans="1:2">
      <c r="A451"/>
      <c r="B451"/>
    </row>
    <row r="452" spans="1:2">
      <c r="A452"/>
      <c r="B452"/>
    </row>
    <row r="453" spans="1:2">
      <c r="A453"/>
      <c r="B453"/>
    </row>
    <row r="454" spans="1:2">
      <c r="A454"/>
      <c r="B454"/>
    </row>
    <row r="455" spans="1:2">
      <c r="A455"/>
      <c r="B455"/>
    </row>
    <row r="456" spans="1:2">
      <c r="A456"/>
      <c r="B456"/>
    </row>
    <row r="457" spans="1:2">
      <c r="A457"/>
      <c r="B457"/>
    </row>
    <row r="458" spans="1:2">
      <c r="A458"/>
      <c r="B458"/>
    </row>
    <row r="459" spans="1:2">
      <c r="A459"/>
      <c r="B459"/>
    </row>
    <row r="460" spans="1:2">
      <c r="A460"/>
      <c r="B460"/>
    </row>
    <row r="461" spans="1:2">
      <c r="A461"/>
      <c r="B461"/>
    </row>
    <row r="462" spans="1:2">
      <c r="A462"/>
      <c r="B462"/>
    </row>
    <row r="463" spans="1:2">
      <c r="A463"/>
      <c r="B463"/>
    </row>
    <row r="464" spans="1:2">
      <c r="A464"/>
      <c r="B464"/>
    </row>
    <row r="465" spans="1:2">
      <c r="A465"/>
      <c r="B465"/>
    </row>
    <row r="466" spans="1:2">
      <c r="A466"/>
      <c r="B466"/>
    </row>
    <row r="467" spans="1:2">
      <c r="A467"/>
      <c r="B467"/>
    </row>
    <row r="468" spans="1:2">
      <c r="A468"/>
      <c r="B468"/>
    </row>
    <row r="469" spans="1:2">
      <c r="A469"/>
      <c r="B469"/>
    </row>
    <row r="470" spans="1:2">
      <c r="A470"/>
      <c r="B470"/>
    </row>
    <row r="471" spans="1:2">
      <c r="A471"/>
      <c r="B471"/>
    </row>
    <row r="472" spans="1:2">
      <c r="A472"/>
      <c r="B472"/>
    </row>
    <row r="473" spans="1:2">
      <c r="A473"/>
      <c r="B473"/>
    </row>
    <row r="474" spans="1:2">
      <c r="A474"/>
      <c r="B474"/>
    </row>
    <row r="475" spans="1:2">
      <c r="A475"/>
      <c r="B475"/>
    </row>
    <row r="476" spans="1:2">
      <c r="A476"/>
      <c r="B476"/>
    </row>
    <row r="477" spans="1:2">
      <c r="A477"/>
      <c r="B477"/>
    </row>
    <row r="478" spans="1:2">
      <c r="A478"/>
      <c r="B478"/>
    </row>
    <row r="479" spans="1:2">
      <c r="A479"/>
      <c r="B479"/>
    </row>
    <row r="480" spans="1:2">
      <c r="A480"/>
      <c r="B480"/>
    </row>
    <row r="481" spans="1:2">
      <c r="A481"/>
      <c r="B481"/>
    </row>
    <row r="482" spans="1:2">
      <c r="A482"/>
      <c r="B482"/>
    </row>
    <row r="483" spans="1:2">
      <c r="A483"/>
      <c r="B483"/>
    </row>
    <row r="484" spans="1:2">
      <c r="A484"/>
      <c r="B484"/>
    </row>
    <row r="485" spans="1:2">
      <c r="A485"/>
      <c r="B485"/>
    </row>
    <row r="486" spans="1:2">
      <c r="A486"/>
      <c r="B486"/>
    </row>
    <row r="487" spans="1:2">
      <c r="A487"/>
      <c r="B487"/>
    </row>
    <row r="488" spans="1:2">
      <c r="A488"/>
      <c r="B488"/>
    </row>
    <row r="489" spans="1:2">
      <c r="A489"/>
      <c r="B489"/>
    </row>
    <row r="490" spans="1:2">
      <c r="A490"/>
      <c r="B490"/>
    </row>
    <row r="491" spans="1:2">
      <c r="A491"/>
      <c r="B491"/>
    </row>
    <row r="492" spans="1:2">
      <c r="A492"/>
      <c r="B492"/>
    </row>
    <row r="493" spans="1:2">
      <c r="A493"/>
      <c r="B493"/>
    </row>
    <row r="494" spans="1:2">
      <c r="A494"/>
      <c r="B494"/>
    </row>
    <row r="495" spans="1:2">
      <c r="A495"/>
      <c r="B495"/>
    </row>
    <row r="496" spans="1:2">
      <c r="A496"/>
      <c r="B496"/>
    </row>
    <row r="497" spans="1:2">
      <c r="A497"/>
      <c r="B497"/>
    </row>
    <row r="498" spans="1:2">
      <c r="A498"/>
      <c r="B498"/>
    </row>
    <row r="499" spans="1:2">
      <c r="A499"/>
      <c r="B499"/>
    </row>
    <row r="500" spans="1:2">
      <c r="A500"/>
      <c r="B500"/>
    </row>
    <row r="501" spans="1:2">
      <c r="A501"/>
      <c r="B501"/>
    </row>
    <row r="502" spans="1:2">
      <c r="A502"/>
      <c r="B502"/>
    </row>
    <row r="503" spans="1:2">
      <c r="A503"/>
      <c r="B503"/>
    </row>
    <row r="504" spans="1:2">
      <c r="A504"/>
      <c r="B504"/>
    </row>
    <row r="505" spans="1:2">
      <c r="A505"/>
      <c r="B505"/>
    </row>
    <row r="506" spans="1:2">
      <c r="A506"/>
      <c r="B506"/>
    </row>
    <row r="507" spans="1:2">
      <c r="A507"/>
      <c r="B507"/>
    </row>
    <row r="508" spans="1:2">
      <c r="A508"/>
      <c r="B508"/>
    </row>
    <row r="509" spans="1:2">
      <c r="A509"/>
      <c r="B509"/>
    </row>
    <row r="510" spans="1:2">
      <c r="A510"/>
      <c r="B510"/>
    </row>
    <row r="511" spans="1:2">
      <c r="A511"/>
      <c r="B511"/>
    </row>
    <row r="512" spans="1:2">
      <c r="A512"/>
      <c r="B512"/>
    </row>
    <row r="513" spans="1:2">
      <c r="A513"/>
      <c r="B513"/>
    </row>
    <row r="514" spans="1:2">
      <c r="A514"/>
      <c r="B514"/>
    </row>
    <row r="515" spans="1:2">
      <c r="A515"/>
      <c r="B515"/>
    </row>
    <row r="516" spans="1:2">
      <c r="A516"/>
      <c r="B516"/>
    </row>
    <row r="517" spans="1:2">
      <c r="A517"/>
      <c r="B517"/>
    </row>
    <row r="518" spans="1:2">
      <c r="A518"/>
      <c r="B518"/>
    </row>
    <row r="519" spans="1:2">
      <c r="A519"/>
      <c r="B519"/>
    </row>
    <row r="520" spans="1:2">
      <c r="A520"/>
      <c r="B520"/>
    </row>
    <row r="521" spans="1:2">
      <c r="A521"/>
      <c r="B521"/>
    </row>
    <row r="522" spans="1:2">
      <c r="A522"/>
      <c r="B522"/>
    </row>
    <row r="523" spans="1:2">
      <c r="A523"/>
      <c r="B523"/>
    </row>
    <row r="524" spans="1:2">
      <c r="A524"/>
      <c r="B524"/>
    </row>
    <row r="525" spans="1:2">
      <c r="A525"/>
      <c r="B525"/>
    </row>
    <row r="526" spans="1:2">
      <c r="A526"/>
      <c r="B526"/>
    </row>
    <row r="527" spans="1:2">
      <c r="A527"/>
      <c r="B527"/>
    </row>
    <row r="528" spans="1:2">
      <c r="A528"/>
      <c r="B528"/>
    </row>
    <row r="529" spans="1:2">
      <c r="A529"/>
      <c r="B529"/>
    </row>
    <row r="530" spans="1:2">
      <c r="A530"/>
      <c r="B530"/>
    </row>
    <row r="531" spans="1:2">
      <c r="A531"/>
      <c r="B531"/>
    </row>
    <row r="532" spans="1:2">
      <c r="A532"/>
      <c r="B532"/>
    </row>
    <row r="533" spans="1:2">
      <c r="A533"/>
      <c r="B533"/>
    </row>
    <row r="534" spans="1:2">
      <c r="A534"/>
      <c r="B534"/>
    </row>
    <row r="535" spans="1:2">
      <c r="A535"/>
      <c r="B535"/>
    </row>
    <row r="536" spans="1:2">
      <c r="A536"/>
      <c r="B536"/>
    </row>
    <row r="537" spans="1:2">
      <c r="A537"/>
      <c r="B537"/>
    </row>
    <row r="538" spans="1:2">
      <c r="A538"/>
      <c r="B538"/>
    </row>
    <row r="539" spans="1:2">
      <c r="A539"/>
      <c r="B539"/>
    </row>
    <row r="540" spans="1:2">
      <c r="A540"/>
      <c r="B540"/>
    </row>
    <row r="541" spans="1:2">
      <c r="A541"/>
      <c r="B541"/>
    </row>
    <row r="542" spans="1:2">
      <c r="A542"/>
      <c r="B542"/>
    </row>
    <row r="543" spans="1:2">
      <c r="A543"/>
      <c r="B543"/>
    </row>
    <row r="544" spans="1:2">
      <c r="A544"/>
      <c r="B544"/>
    </row>
    <row r="545" spans="1:2">
      <c r="A545"/>
      <c r="B545"/>
    </row>
    <row r="546" spans="1:2">
      <c r="A546"/>
      <c r="B546"/>
    </row>
    <row r="547" spans="1:2">
      <c r="A547"/>
      <c r="B547"/>
    </row>
    <row r="548" spans="1:2">
      <c r="A548"/>
      <c r="B548"/>
    </row>
    <row r="549" spans="1:2">
      <c r="A549"/>
      <c r="B549"/>
    </row>
    <row r="550" spans="1:2">
      <c r="A550"/>
      <c r="B550"/>
    </row>
    <row r="551" spans="1:2">
      <c r="A551"/>
      <c r="B551"/>
    </row>
    <row r="552" spans="1:2">
      <c r="A552"/>
      <c r="B552"/>
    </row>
    <row r="553" spans="1:2">
      <c r="A553"/>
      <c r="B553"/>
    </row>
    <row r="554" spans="1:2">
      <c r="A554"/>
      <c r="B554"/>
    </row>
    <row r="555" spans="1:2">
      <c r="A555"/>
      <c r="B555"/>
    </row>
    <row r="556" spans="1:2">
      <c r="A556"/>
      <c r="B556"/>
    </row>
    <row r="557" spans="1:2">
      <c r="A557"/>
      <c r="B557"/>
    </row>
    <row r="558" spans="1:2">
      <c r="A558"/>
      <c r="B558"/>
    </row>
    <row r="559" spans="1:2">
      <c r="A559"/>
      <c r="B559"/>
    </row>
    <row r="560" spans="1:2">
      <c r="A560"/>
      <c r="B560"/>
    </row>
    <row r="561" spans="1:2">
      <c r="A561"/>
      <c r="B561"/>
    </row>
    <row r="562" spans="1:2">
      <c r="A562"/>
      <c r="B562"/>
    </row>
    <row r="563" spans="1:2">
      <c r="A563"/>
      <c r="B563"/>
    </row>
    <row r="564" spans="1:2">
      <c r="A564"/>
      <c r="B564"/>
    </row>
    <row r="565" spans="1:2">
      <c r="A565"/>
      <c r="B565"/>
    </row>
    <row r="566" spans="1:2">
      <c r="A566"/>
      <c r="B566"/>
    </row>
    <row r="567" spans="1:2">
      <c r="A567"/>
      <c r="B567"/>
    </row>
    <row r="568" spans="1:2">
      <c r="A568"/>
      <c r="B568"/>
    </row>
    <row r="569" spans="1:2">
      <c r="A569"/>
      <c r="B569"/>
    </row>
    <row r="570" spans="1:2">
      <c r="A570"/>
      <c r="B570"/>
    </row>
    <row r="571" spans="1:2">
      <c r="A571"/>
      <c r="B571"/>
    </row>
    <row r="572" spans="1:2">
      <c r="A572"/>
      <c r="B572"/>
    </row>
    <row r="573" spans="1:2">
      <c r="A573"/>
      <c r="B573"/>
    </row>
    <row r="574" spans="1:2">
      <c r="A574"/>
      <c r="B574"/>
    </row>
    <row r="575" spans="1:2">
      <c r="A575"/>
      <c r="B575"/>
    </row>
    <row r="576" spans="1:2">
      <c r="A576"/>
      <c r="B576"/>
    </row>
    <row r="577" spans="1:2">
      <c r="A577"/>
      <c r="B577"/>
    </row>
    <row r="578" spans="1:2">
      <c r="A578"/>
      <c r="B578"/>
    </row>
    <row r="579" spans="1:2">
      <c r="A579"/>
      <c r="B579"/>
    </row>
    <row r="580" spans="1:2">
      <c r="A580"/>
      <c r="B580"/>
    </row>
    <row r="581" spans="1:2">
      <c r="A581"/>
      <c r="B581"/>
    </row>
    <row r="582" spans="1:2">
      <c r="A582"/>
      <c r="B582"/>
    </row>
    <row r="583" spans="1:2">
      <c r="A583"/>
      <c r="B583"/>
    </row>
    <row r="584" spans="1:2">
      <c r="A584"/>
      <c r="B584"/>
    </row>
    <row r="585" spans="1:2">
      <c r="A585"/>
      <c r="B585"/>
    </row>
    <row r="586" spans="1:2">
      <c r="A586"/>
      <c r="B586"/>
    </row>
    <row r="587" spans="1:2">
      <c r="A587"/>
      <c r="B587"/>
    </row>
    <row r="588" spans="1:2">
      <c r="A588"/>
      <c r="B588"/>
    </row>
    <row r="589" spans="1:2">
      <c r="A589"/>
      <c r="B589"/>
    </row>
    <row r="590" spans="1:2">
      <c r="A590"/>
      <c r="B590"/>
    </row>
    <row r="591" spans="1:2">
      <c r="A591"/>
      <c r="B591"/>
    </row>
    <row r="592" spans="1:2">
      <c r="A592"/>
      <c r="B592"/>
    </row>
    <row r="593" spans="1:2">
      <c r="A593"/>
      <c r="B593"/>
    </row>
    <row r="594" spans="1:2">
      <c r="A594"/>
      <c r="B594"/>
    </row>
    <row r="595" spans="1:2">
      <c r="A595"/>
      <c r="B595"/>
    </row>
    <row r="596" spans="1:2">
      <c r="A596"/>
      <c r="B596"/>
    </row>
    <row r="597" spans="1:2">
      <c r="A597"/>
      <c r="B597"/>
    </row>
    <row r="598" spans="1:2">
      <c r="A598"/>
      <c r="B598"/>
    </row>
    <row r="599" spans="1:2">
      <c r="A599"/>
      <c r="B599"/>
    </row>
    <row r="600" spans="1:2">
      <c r="A600"/>
      <c r="B600"/>
    </row>
    <row r="601" spans="1:2">
      <c r="A601"/>
      <c r="B601"/>
    </row>
    <row r="602" spans="1:2">
      <c r="A602"/>
      <c r="B602"/>
    </row>
    <row r="603" spans="1:2">
      <c r="A603"/>
      <c r="B603"/>
    </row>
    <row r="604" spans="1:2">
      <c r="A604"/>
      <c r="B604"/>
    </row>
    <row r="605" spans="1:2">
      <c r="A605"/>
      <c r="B605"/>
    </row>
    <row r="606" spans="1:2">
      <c r="A606"/>
      <c r="B606"/>
    </row>
    <row r="607" spans="1:2">
      <c r="A607"/>
      <c r="B607"/>
    </row>
    <row r="608" spans="1:2">
      <c r="A608"/>
      <c r="B608"/>
    </row>
    <row r="609" spans="1:2">
      <c r="A609"/>
      <c r="B609"/>
    </row>
    <row r="610" spans="1:2">
      <c r="A610"/>
      <c r="B610"/>
    </row>
    <row r="611" spans="1:2">
      <c r="A611"/>
      <c r="B611"/>
    </row>
    <row r="612" spans="1:2">
      <c r="A612"/>
      <c r="B612"/>
    </row>
    <row r="613" spans="1:2">
      <c r="A613"/>
      <c r="B613"/>
    </row>
    <row r="614" spans="1:2">
      <c r="A614"/>
      <c r="B614"/>
    </row>
    <row r="615" spans="1:2">
      <c r="A615"/>
      <c r="B615"/>
    </row>
    <row r="616" spans="1:2">
      <c r="A616"/>
      <c r="B616"/>
    </row>
    <row r="617" spans="1:2">
      <c r="A617"/>
      <c r="B617"/>
    </row>
    <row r="618" spans="1:2">
      <c r="A618"/>
      <c r="B618"/>
    </row>
    <row r="619" spans="1:2">
      <c r="A619"/>
      <c r="B619"/>
    </row>
    <row r="620" spans="1:2">
      <c r="A620"/>
      <c r="B620"/>
    </row>
    <row r="621" spans="1:2">
      <c r="A621"/>
      <c r="B621"/>
    </row>
    <row r="622" spans="1:2">
      <c r="A622"/>
      <c r="B622"/>
    </row>
    <row r="623" spans="1:2">
      <c r="A623"/>
      <c r="B623"/>
    </row>
    <row r="624" spans="1:2">
      <c r="A624"/>
      <c r="B624"/>
    </row>
    <row r="625" spans="1:2">
      <c r="A625"/>
      <c r="B625"/>
    </row>
    <row r="626" spans="1:2">
      <c r="A626"/>
      <c r="B626"/>
    </row>
    <row r="627" spans="1:2">
      <c r="A627"/>
      <c r="B627"/>
    </row>
    <row r="628" spans="1:2">
      <c r="A628"/>
      <c r="B628"/>
    </row>
    <row r="629" spans="1:2">
      <c r="A629"/>
      <c r="B629"/>
    </row>
    <row r="630" spans="1:2">
      <c r="A630"/>
      <c r="B630"/>
    </row>
    <row r="631" spans="1:2">
      <c r="A631"/>
      <c r="B631"/>
    </row>
    <row r="632" spans="1:2">
      <c r="A632"/>
      <c r="B632"/>
    </row>
    <row r="633" spans="1:2">
      <c r="A633"/>
      <c r="B633"/>
    </row>
    <row r="634" spans="1:2">
      <c r="A634"/>
      <c r="B634"/>
    </row>
    <row r="635" spans="1:2">
      <c r="A635"/>
      <c r="B635"/>
    </row>
    <row r="636" spans="1:2">
      <c r="A636"/>
      <c r="B636"/>
    </row>
    <row r="637" spans="1:2">
      <c r="A637"/>
      <c r="B637"/>
    </row>
    <row r="638" spans="1:2">
      <c r="A638"/>
      <c r="B638"/>
    </row>
    <row r="639" spans="1:2">
      <c r="A639"/>
      <c r="B639"/>
    </row>
    <row r="640" spans="1:2">
      <c r="A640"/>
      <c r="B640"/>
    </row>
    <row r="641" spans="1:2">
      <c r="A641"/>
      <c r="B641"/>
    </row>
    <row r="642" spans="1:2">
      <c r="A642"/>
      <c r="B642"/>
    </row>
    <row r="643" spans="1:2">
      <c r="A643"/>
      <c r="B643"/>
    </row>
    <row r="644" spans="1:2">
      <c r="A644"/>
      <c r="B644"/>
    </row>
    <row r="645" spans="1:2">
      <c r="A645"/>
      <c r="B645"/>
    </row>
    <row r="646" spans="1:2">
      <c r="A646"/>
      <c r="B646"/>
    </row>
    <row r="647" spans="1:2">
      <c r="A647"/>
      <c r="B647"/>
    </row>
    <row r="648" spans="1:2">
      <c r="A648"/>
      <c r="B648"/>
    </row>
    <row r="649" spans="1:2">
      <c r="A649"/>
      <c r="B649"/>
    </row>
    <row r="650" spans="1:2">
      <c r="A650"/>
      <c r="B650"/>
    </row>
    <row r="651" spans="1:2">
      <c r="A651"/>
      <c r="B651"/>
    </row>
    <row r="652" spans="1:2">
      <c r="A652"/>
      <c r="B652"/>
    </row>
    <row r="653" spans="1:2">
      <c r="A653"/>
      <c r="B653"/>
    </row>
    <row r="654" spans="1:2">
      <c r="A654"/>
      <c r="B654"/>
    </row>
    <row r="655" spans="1:2">
      <c r="A655"/>
      <c r="B65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56bbcdc-10e5-4ba0-9c2f-0848e6eba7c0" xsi:nil="true"/>
    <lcf76f155ced4ddcb4097134ff3c332f xmlns="e046d263-863e-48b1-a007-f7c1862acda7">
      <Terms xmlns="http://schemas.microsoft.com/office/infopath/2007/PartnerControls"/>
    </lcf76f155ced4ddcb4097134ff3c332f>
    <SharedWithUsers xmlns="356bbcdc-10e5-4ba0-9c2f-0848e6eba7c0">
      <UserInfo>
        <DisplayName>Yury Mercedes Arenas Rincon</DisplayName>
        <AccountId>2848</AccountId>
        <AccountType/>
      </UserInfo>
      <UserInfo>
        <DisplayName>Valentina Betancourt Pito</DisplayName>
        <AccountId>3115</AccountId>
        <AccountType/>
      </UserInfo>
      <UserInfo>
        <DisplayName>Omar Daniel Ortiz Ortiz</DisplayName>
        <AccountId>2840</AccountId>
        <AccountType/>
      </UserInfo>
      <UserInfo>
        <DisplayName>Ana Maria Villa Rojas</DisplayName>
        <AccountId>4275</AccountId>
        <AccountType/>
      </UserInfo>
      <UserInfo>
        <DisplayName>Angela Maria Castillo Lozada</DisplayName>
        <AccountId>628</AccountId>
        <AccountType/>
      </UserInfo>
      <UserInfo>
        <DisplayName>invitacion0082023pi</DisplayName>
        <AccountId>3886</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6BBEB752332504FB9F3033FC0495CBC" ma:contentTypeVersion="15" ma:contentTypeDescription="Crear nuevo documento." ma:contentTypeScope="" ma:versionID="0df9674279ff013ae88859acc2897ca0">
  <xsd:schema xmlns:xsd="http://www.w3.org/2001/XMLSchema" xmlns:xs="http://www.w3.org/2001/XMLSchema" xmlns:p="http://schemas.microsoft.com/office/2006/metadata/properties" xmlns:ns2="356bbcdc-10e5-4ba0-9c2f-0848e6eba7c0" xmlns:ns3="e046d263-863e-48b1-a007-f7c1862acda7" targetNamespace="http://schemas.microsoft.com/office/2006/metadata/properties" ma:root="true" ma:fieldsID="4cd8a6482d4ba25e0b25d171b7131646" ns2:_="" ns3:_="">
    <xsd:import namespace="356bbcdc-10e5-4ba0-9c2f-0848e6eba7c0"/>
    <xsd:import namespace="e046d263-863e-48b1-a007-f7c1862ac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dc7eb6c0-79b0-4c6e-ad1e-a984a7261a74}"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46d263-863e-48b1-a007-f7c1862ac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0C021F-EFBA-4ADF-B740-F04DAF142CD0}"/>
</file>

<file path=customXml/itemProps2.xml><?xml version="1.0" encoding="utf-8"?>
<ds:datastoreItem xmlns:ds="http://schemas.openxmlformats.org/officeDocument/2006/customXml" ds:itemID="{D235F66F-DD91-4F41-98FB-B80F8F38B32C}"/>
</file>

<file path=customXml/itemProps3.xml><?xml version="1.0" encoding="utf-8"?>
<ds:datastoreItem xmlns:ds="http://schemas.openxmlformats.org/officeDocument/2006/customXml" ds:itemID="{D4E15F94-1DF8-41B6-8123-4F947A81EF3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Fabian Yanquen Santos</dc:creator>
  <cp:keywords/>
  <dc:description/>
  <cp:lastModifiedBy/>
  <cp:revision/>
  <dcterms:created xsi:type="dcterms:W3CDTF">2023-10-18T14:48:54Z</dcterms:created>
  <dcterms:modified xsi:type="dcterms:W3CDTF">2025-12-18T02:11:13Z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0x01010036BBEB752332504FB9F3033FC0495CBC</vt:lpwstr>
  </property>
  <property fmtid="{D5CDD505-2E9C-101B-9397-08002B2CF9AE}" pid="3" name="MediaServiceImageTags">
    <vt:lpwstr/>
  </property>
</Properties>
</file>